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B29" lockStructure="1"/>
  <bookViews>
    <workbookView xWindow="0" yWindow="0" windowWidth="6405" windowHeight="2595" tabRatio="687" firstSheet="72" activeTab="85"/>
  </bookViews>
  <sheets>
    <sheet name="PLANT CHECK" sheetId="1" r:id="rId1"/>
    <sheet name="LIME CAL" sheetId="2" state="hidden" r:id="rId2"/>
    <sheet name="CHEM 1" sheetId="3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RT WK-1" sheetId="36" r:id="rId36"/>
    <sheet name="RT WK-2" sheetId="37" r:id="rId37"/>
    <sheet name="RT WK-3" sheetId="38" state="hidden" r:id="rId38"/>
    <sheet name="RT WK-4" sheetId="39" state="hidden" r:id="rId39"/>
    <sheet name="RT WK-5" sheetId="40" state="hidden" r:id="rId40"/>
    <sheet name="BULK TANK LEVEL" sheetId="41" r:id="rId41"/>
    <sheet name="AWOP 2018" sheetId="42" r:id="rId42"/>
    <sheet name="Sheet1 (2)" sheetId="43" state="hidden" r:id="rId43"/>
    <sheet name="REMOVAL" sheetId="44" r:id="rId44"/>
    <sheet name="BW 1" sheetId="45" r:id="rId45"/>
    <sheet name="BW 2" sheetId="46" r:id="rId46"/>
    <sheet name="BW 3" sheetId="47" r:id="rId47"/>
    <sheet name="BW 4" sheetId="48" r:id="rId48"/>
    <sheet name="BW 5" sheetId="49" r:id="rId49"/>
    <sheet name="BW 6" sheetId="50" r:id="rId50"/>
    <sheet name="BW 7" sheetId="51" r:id="rId51"/>
    <sheet name="BW 8" sheetId="52" r:id="rId52"/>
    <sheet name="BW 9" sheetId="53" r:id="rId53"/>
    <sheet name="BW 10" sheetId="54" r:id="rId54"/>
    <sheet name="BW 11" sheetId="55" r:id="rId55"/>
    <sheet name="BW 12" sheetId="56" r:id="rId56"/>
    <sheet name="FILTER PERFORMANCE" sheetId="57" state="hidden" r:id="rId57"/>
    <sheet name="FILTER STUDY" sheetId="58" r:id="rId58"/>
    <sheet name="Total Flows" sheetId="59" r:id="rId59"/>
    <sheet name="Flows" sheetId="60" r:id="rId60"/>
    <sheet name="Raw &amp; Coagulated" sheetId="61" r:id="rId61"/>
    <sheet name="Finished" sheetId="62" r:id="rId62"/>
    <sheet name="Finished2" sheetId="63" r:id="rId63"/>
    <sheet name="Chems lbs" sheetId="64" r:id="rId64"/>
    <sheet name="Chem Dose" sheetId="65" r:id="rId65"/>
    <sheet name="Turbidity" sheetId="66" r:id="rId66"/>
    <sheet name="Indiv Filter" sheetId="67" r:id="rId67"/>
    <sheet name="Individual Filters" sheetId="68" r:id="rId68"/>
    <sheet name="MOR CT" sheetId="69" r:id="rId69"/>
    <sheet name="CT AVG" sheetId="70" state="hidden" r:id="rId70"/>
    <sheet name="CT Calc " sheetId="71" r:id="rId71"/>
    <sheet name="CT  (1)" sheetId="72" r:id="rId72"/>
    <sheet name="CT  (2)" sheetId="73" r:id="rId73"/>
    <sheet name=" CT (3)" sheetId="74" r:id="rId74"/>
    <sheet name=" ct CAL" sheetId="75" r:id="rId75"/>
    <sheet name="Turbidity Analysis" sheetId="76" r:id="rId76"/>
    <sheet name="Distribution" sheetId="77" r:id="rId77"/>
    <sheet name="Chloramine" sheetId="78" r:id="rId78"/>
    <sheet name="TOC" sheetId="79" r:id="rId79"/>
    <sheet name="Bacteria(new)" sheetId="80" r:id="rId80"/>
    <sheet name="Bacteria" sheetId="81" r:id="rId81"/>
    <sheet name="TOC Sample ID" sheetId="82" r:id="rId82"/>
    <sheet name="Calculation for TOC" sheetId="83" r:id="rId83"/>
    <sheet name="Chem Cost" sheetId="84" r:id="rId84"/>
    <sheet name="Extras " sheetId="85" r:id="rId85"/>
    <sheet name="LAB " sheetId="86" r:id="rId86"/>
    <sheet name="LAB pH" sheetId="87" r:id="rId87"/>
  </sheets>
  <externalReferences>
    <externalReference r:id="rId88"/>
    <externalReference r:id="rId89"/>
    <externalReference r:id="rId90"/>
    <externalReference r:id="rId91"/>
  </externalReferences>
  <definedNames>
    <definedName name="_________Day10" localSheetId="35">#REF!</definedName>
    <definedName name="_________Day10" localSheetId="36">#REF!</definedName>
    <definedName name="_________Day10" localSheetId="37">#REF!</definedName>
    <definedName name="_________Day10" localSheetId="38">#REF!</definedName>
    <definedName name="_________Day10" localSheetId="39">#REF!</definedName>
    <definedName name="_________Day10">#REF!</definedName>
    <definedName name="_________Day11" localSheetId="35">#REF!</definedName>
    <definedName name="_________Day11" localSheetId="36">#REF!</definedName>
    <definedName name="_________Day11" localSheetId="37">#REF!</definedName>
    <definedName name="_________Day11" localSheetId="38">#REF!</definedName>
    <definedName name="_________Day11" localSheetId="39">#REF!</definedName>
    <definedName name="_________Day11">#REF!</definedName>
    <definedName name="_________Day12" localSheetId="35">#REF!</definedName>
    <definedName name="_________Day12" localSheetId="36">#REF!</definedName>
    <definedName name="_________Day12" localSheetId="37">#REF!</definedName>
    <definedName name="_________Day12" localSheetId="38">#REF!</definedName>
    <definedName name="_________Day12" localSheetId="39">#REF!</definedName>
    <definedName name="_________Day12">#REF!</definedName>
    <definedName name="_________Day13" localSheetId="35">#REF!</definedName>
    <definedName name="_________Day13" localSheetId="36">#REF!</definedName>
    <definedName name="_________Day13" localSheetId="37">#REF!</definedName>
    <definedName name="_________Day13" localSheetId="38">#REF!</definedName>
    <definedName name="_________Day13" localSheetId="39">#REF!</definedName>
    <definedName name="_________Day13">#REF!</definedName>
    <definedName name="_________Day14" localSheetId="35">#REF!</definedName>
    <definedName name="_________Day14" localSheetId="36">#REF!</definedName>
    <definedName name="_________Day14" localSheetId="37">#REF!</definedName>
    <definedName name="_________Day14" localSheetId="38">#REF!</definedName>
    <definedName name="_________Day14" localSheetId="39">#REF!</definedName>
    <definedName name="_________Day14">#REF!</definedName>
    <definedName name="_________Day15" localSheetId="35">#REF!</definedName>
    <definedName name="_________Day15" localSheetId="36">#REF!</definedName>
    <definedName name="_________Day15" localSheetId="37">#REF!</definedName>
    <definedName name="_________Day15" localSheetId="38">#REF!</definedName>
    <definedName name="_________Day15" localSheetId="39">#REF!</definedName>
    <definedName name="_________Day15">#REF!</definedName>
    <definedName name="_________Day16" localSheetId="35">#REF!</definedName>
    <definedName name="_________Day16" localSheetId="36">#REF!</definedName>
    <definedName name="_________Day16" localSheetId="37">#REF!</definedName>
    <definedName name="_________Day16" localSheetId="38">#REF!</definedName>
    <definedName name="_________Day16" localSheetId="39">#REF!</definedName>
    <definedName name="_________Day16">#REF!</definedName>
    <definedName name="_________Day17" localSheetId="35">#REF!</definedName>
    <definedName name="_________Day17" localSheetId="36">#REF!</definedName>
    <definedName name="_________Day17" localSheetId="37">#REF!</definedName>
    <definedName name="_________Day17" localSheetId="38">#REF!</definedName>
    <definedName name="_________Day17" localSheetId="39">#REF!</definedName>
    <definedName name="_________Day17">#REF!</definedName>
    <definedName name="_________Day18" localSheetId="35">#REF!</definedName>
    <definedName name="_________Day18" localSheetId="36">#REF!</definedName>
    <definedName name="_________Day18" localSheetId="37">#REF!</definedName>
    <definedName name="_________Day18" localSheetId="38">#REF!</definedName>
    <definedName name="_________Day18" localSheetId="39">#REF!</definedName>
    <definedName name="_________Day18">#REF!</definedName>
    <definedName name="_________Day19" localSheetId="35">#REF!</definedName>
    <definedName name="_________Day19" localSheetId="36">#REF!</definedName>
    <definedName name="_________Day19" localSheetId="37">#REF!</definedName>
    <definedName name="_________Day19" localSheetId="38">#REF!</definedName>
    <definedName name="_________Day19" localSheetId="39">#REF!</definedName>
    <definedName name="_________Day19">#REF!</definedName>
    <definedName name="_________Day2" localSheetId="35">#REF!</definedName>
    <definedName name="_________Day2" localSheetId="36">#REF!</definedName>
    <definedName name="_________Day2" localSheetId="37">#REF!</definedName>
    <definedName name="_________Day2" localSheetId="38">#REF!</definedName>
    <definedName name="_________Day2" localSheetId="39">#REF!</definedName>
    <definedName name="_________Day2">#REF!</definedName>
    <definedName name="_________Day20" localSheetId="35">#REF!</definedName>
    <definedName name="_________Day20" localSheetId="36">#REF!</definedName>
    <definedName name="_________Day20" localSheetId="37">#REF!</definedName>
    <definedName name="_________Day20" localSheetId="38">#REF!</definedName>
    <definedName name="_________Day20" localSheetId="39">#REF!</definedName>
    <definedName name="_________Day20">#REF!</definedName>
    <definedName name="_________Day21" localSheetId="35">#REF!</definedName>
    <definedName name="_________Day21" localSheetId="36">#REF!</definedName>
    <definedName name="_________Day21" localSheetId="37">#REF!</definedName>
    <definedName name="_________Day21" localSheetId="38">#REF!</definedName>
    <definedName name="_________Day21" localSheetId="39">#REF!</definedName>
    <definedName name="_________Day21">#REF!</definedName>
    <definedName name="_________Day22" localSheetId="35">#REF!</definedName>
    <definedName name="_________Day22" localSheetId="36">#REF!</definedName>
    <definedName name="_________Day22" localSheetId="37">#REF!</definedName>
    <definedName name="_________Day22" localSheetId="38">#REF!</definedName>
    <definedName name="_________Day22" localSheetId="39">#REF!</definedName>
    <definedName name="_________Day22">#REF!</definedName>
    <definedName name="_________Day23" localSheetId="35">#REF!</definedName>
    <definedName name="_________Day23" localSheetId="36">#REF!</definedName>
    <definedName name="_________Day23" localSheetId="37">#REF!</definedName>
    <definedName name="_________Day23" localSheetId="38">#REF!</definedName>
    <definedName name="_________Day23" localSheetId="39">#REF!</definedName>
    <definedName name="_________Day23">#REF!</definedName>
    <definedName name="_________Day24" localSheetId="35">#REF!</definedName>
    <definedName name="_________Day24" localSheetId="36">#REF!</definedName>
    <definedName name="_________Day24" localSheetId="37">#REF!</definedName>
    <definedName name="_________Day24" localSheetId="38">#REF!</definedName>
    <definedName name="_________Day24" localSheetId="39">#REF!</definedName>
    <definedName name="_________Day24">#REF!</definedName>
    <definedName name="_________Day25" localSheetId="35">#REF!</definedName>
    <definedName name="_________Day25" localSheetId="36">#REF!</definedName>
    <definedName name="_________Day25" localSheetId="37">#REF!</definedName>
    <definedName name="_________Day25" localSheetId="38">#REF!</definedName>
    <definedName name="_________Day25" localSheetId="39">#REF!</definedName>
    <definedName name="_________Day25">#REF!</definedName>
    <definedName name="_________Day26" localSheetId="35">#REF!</definedName>
    <definedName name="_________Day26" localSheetId="36">#REF!</definedName>
    <definedName name="_________Day26" localSheetId="37">#REF!</definedName>
    <definedName name="_________Day26" localSheetId="38">#REF!</definedName>
    <definedName name="_________Day26" localSheetId="39">#REF!</definedName>
    <definedName name="_________Day26">#REF!</definedName>
    <definedName name="_________Day27" localSheetId="35">#REF!</definedName>
    <definedName name="_________Day27" localSheetId="36">#REF!</definedName>
    <definedName name="_________Day27" localSheetId="37">#REF!</definedName>
    <definedName name="_________Day27" localSheetId="38">#REF!</definedName>
    <definedName name="_________Day27" localSheetId="39">#REF!</definedName>
    <definedName name="_________Day27">#REF!</definedName>
    <definedName name="_________Day28" localSheetId="35">#REF!</definedName>
    <definedName name="_________Day28" localSheetId="36">#REF!</definedName>
    <definedName name="_________Day28" localSheetId="37">#REF!</definedName>
    <definedName name="_________Day28" localSheetId="38">#REF!</definedName>
    <definedName name="_________Day28" localSheetId="39">#REF!</definedName>
    <definedName name="_________Day28">#REF!</definedName>
    <definedName name="_________Day29" localSheetId="35">#REF!</definedName>
    <definedName name="_________Day29" localSheetId="36">#REF!</definedName>
    <definedName name="_________Day29" localSheetId="37">#REF!</definedName>
    <definedName name="_________Day29" localSheetId="38">#REF!</definedName>
    <definedName name="_________Day29" localSheetId="39">#REF!</definedName>
    <definedName name="_________Day29">#REF!</definedName>
    <definedName name="_________Day3" localSheetId="35">#REF!</definedName>
    <definedName name="_________Day3" localSheetId="36">#REF!</definedName>
    <definedName name="_________Day3" localSheetId="37">#REF!</definedName>
    <definedName name="_________Day3" localSheetId="38">#REF!</definedName>
    <definedName name="_________Day3" localSheetId="39">#REF!</definedName>
    <definedName name="_________Day3">#REF!</definedName>
    <definedName name="_________Day30" localSheetId="35">#REF!</definedName>
    <definedName name="_________Day30" localSheetId="36">#REF!</definedName>
    <definedName name="_________Day30" localSheetId="37">#REF!</definedName>
    <definedName name="_________Day30" localSheetId="38">#REF!</definedName>
    <definedName name="_________Day30" localSheetId="39">#REF!</definedName>
    <definedName name="_________Day30">#REF!</definedName>
    <definedName name="_________Day31" localSheetId="35">#REF!</definedName>
    <definedName name="_________Day31" localSheetId="36">#REF!</definedName>
    <definedName name="_________Day31" localSheetId="37">#REF!</definedName>
    <definedName name="_________Day31" localSheetId="38">#REF!</definedName>
    <definedName name="_________Day31" localSheetId="39">#REF!</definedName>
    <definedName name="_________Day31">#REF!</definedName>
    <definedName name="_________Day4" localSheetId="35">#REF!</definedName>
    <definedName name="_________Day4" localSheetId="36">#REF!</definedName>
    <definedName name="_________Day4" localSheetId="37">#REF!</definedName>
    <definedName name="_________Day4" localSheetId="38">#REF!</definedName>
    <definedName name="_________Day4" localSheetId="39">#REF!</definedName>
    <definedName name="_________Day4">#REF!</definedName>
    <definedName name="_________Day5" localSheetId="35">#REF!</definedName>
    <definedName name="_________Day5" localSheetId="36">#REF!</definedName>
    <definedName name="_________Day5" localSheetId="37">#REF!</definedName>
    <definedName name="_________Day5" localSheetId="38">#REF!</definedName>
    <definedName name="_________Day5" localSheetId="39">#REF!</definedName>
    <definedName name="_________Day5">#REF!</definedName>
    <definedName name="_________Day6" localSheetId="35">#REF!</definedName>
    <definedName name="_________Day6" localSheetId="36">#REF!</definedName>
    <definedName name="_________Day6" localSheetId="37">#REF!</definedName>
    <definedName name="_________Day6" localSheetId="38">#REF!</definedName>
    <definedName name="_________Day6" localSheetId="39">#REF!</definedName>
    <definedName name="_________Day6">#REF!</definedName>
    <definedName name="_________Day7" localSheetId="35">#REF!</definedName>
    <definedName name="_________Day7" localSheetId="36">#REF!</definedName>
    <definedName name="_________Day7" localSheetId="37">#REF!</definedName>
    <definedName name="_________Day7" localSheetId="38">#REF!</definedName>
    <definedName name="_________Day7" localSheetId="39">#REF!</definedName>
    <definedName name="_________Day7">#REF!</definedName>
    <definedName name="_________Day8" localSheetId="35">#REF!</definedName>
    <definedName name="_________Day8" localSheetId="36">#REF!</definedName>
    <definedName name="_________Day8" localSheetId="37">#REF!</definedName>
    <definedName name="_________Day8" localSheetId="38">#REF!</definedName>
    <definedName name="_________Day8" localSheetId="39">#REF!</definedName>
    <definedName name="_________Day8">#REF!</definedName>
    <definedName name="_________Day9" localSheetId="35">#REF!</definedName>
    <definedName name="_________Day9" localSheetId="36">#REF!</definedName>
    <definedName name="_________Day9" localSheetId="37">#REF!</definedName>
    <definedName name="_________Day9" localSheetId="38">#REF!</definedName>
    <definedName name="_________Day9" localSheetId="39">#REF!</definedName>
    <definedName name="_________Day9">#REF!</definedName>
    <definedName name="________Day1" localSheetId="35">#REF!</definedName>
    <definedName name="________Day1" localSheetId="36">#REF!</definedName>
    <definedName name="________Day1" localSheetId="37">#REF!</definedName>
    <definedName name="________Day1" localSheetId="38">#REF!</definedName>
    <definedName name="________Day1" localSheetId="39">#REF!</definedName>
    <definedName name="________Day1">#REF!</definedName>
    <definedName name="________Day10" localSheetId="54">#REF!</definedName>
    <definedName name="________Day10" localSheetId="45">#REF!</definedName>
    <definedName name="________Day10" localSheetId="47">#REF!</definedName>
    <definedName name="________Day10" localSheetId="49">#REF!</definedName>
    <definedName name="________Day10" localSheetId="50">#REF!</definedName>
    <definedName name="________Day10" localSheetId="52">#REF!</definedName>
    <definedName name="________Day10" localSheetId="71">#REF!</definedName>
    <definedName name="________Day10" localSheetId="72">#REF!</definedName>
    <definedName name="________Day10" localSheetId="68">#REF!</definedName>
    <definedName name="________Day10" localSheetId="35">#REF!</definedName>
    <definedName name="________Day10" localSheetId="36">#REF!</definedName>
    <definedName name="________Day10" localSheetId="37">#REF!</definedName>
    <definedName name="________Day10" localSheetId="38">#REF!</definedName>
    <definedName name="________Day10" localSheetId="39">#REF!</definedName>
    <definedName name="________Day10">#REF!</definedName>
    <definedName name="________Day11" localSheetId="54">#REF!</definedName>
    <definedName name="________Day11" localSheetId="45">#REF!</definedName>
    <definedName name="________Day11" localSheetId="47">#REF!</definedName>
    <definedName name="________Day11" localSheetId="49">#REF!</definedName>
    <definedName name="________Day11" localSheetId="50">#REF!</definedName>
    <definedName name="________Day11" localSheetId="52">#REF!</definedName>
    <definedName name="________Day11" localSheetId="71">#REF!</definedName>
    <definedName name="________Day11" localSheetId="72">#REF!</definedName>
    <definedName name="________Day11" localSheetId="68">#REF!</definedName>
    <definedName name="________Day11" localSheetId="35">#REF!</definedName>
    <definedName name="________Day11" localSheetId="36">#REF!</definedName>
    <definedName name="________Day11" localSheetId="37">#REF!</definedName>
    <definedName name="________Day11" localSheetId="38">#REF!</definedName>
    <definedName name="________Day11" localSheetId="39">#REF!</definedName>
    <definedName name="________Day11">#REF!</definedName>
    <definedName name="________Day12" localSheetId="54">#REF!</definedName>
    <definedName name="________Day12" localSheetId="45">#REF!</definedName>
    <definedName name="________Day12" localSheetId="47">#REF!</definedName>
    <definedName name="________Day12" localSheetId="49">#REF!</definedName>
    <definedName name="________Day12" localSheetId="50">#REF!</definedName>
    <definedName name="________Day12" localSheetId="52">#REF!</definedName>
    <definedName name="________Day12" localSheetId="71">#REF!</definedName>
    <definedName name="________Day12" localSheetId="72">#REF!</definedName>
    <definedName name="________Day12" localSheetId="68">#REF!</definedName>
    <definedName name="________Day12" localSheetId="35">#REF!</definedName>
    <definedName name="________Day12" localSheetId="36">#REF!</definedName>
    <definedName name="________Day12" localSheetId="37">#REF!</definedName>
    <definedName name="________Day12" localSheetId="38">#REF!</definedName>
    <definedName name="________Day12" localSheetId="39">#REF!</definedName>
    <definedName name="________Day12">#REF!</definedName>
    <definedName name="________Day13" localSheetId="54">#REF!</definedName>
    <definedName name="________Day13" localSheetId="45">#REF!</definedName>
    <definedName name="________Day13" localSheetId="47">#REF!</definedName>
    <definedName name="________Day13" localSheetId="49">#REF!</definedName>
    <definedName name="________Day13" localSheetId="50">#REF!</definedName>
    <definedName name="________Day13" localSheetId="52">#REF!</definedName>
    <definedName name="________Day13" localSheetId="71">#REF!</definedName>
    <definedName name="________Day13" localSheetId="72">#REF!</definedName>
    <definedName name="________Day13" localSheetId="68">#REF!</definedName>
    <definedName name="________Day13" localSheetId="35">#REF!</definedName>
    <definedName name="________Day13" localSheetId="36">#REF!</definedName>
    <definedName name="________Day13" localSheetId="37">#REF!</definedName>
    <definedName name="________Day13" localSheetId="38">#REF!</definedName>
    <definedName name="________Day13" localSheetId="39">#REF!</definedName>
    <definedName name="________Day13">#REF!</definedName>
    <definedName name="________Day14" localSheetId="54">#REF!</definedName>
    <definedName name="________Day14" localSheetId="45">#REF!</definedName>
    <definedName name="________Day14" localSheetId="47">#REF!</definedName>
    <definedName name="________Day14" localSheetId="49">#REF!</definedName>
    <definedName name="________Day14" localSheetId="50">#REF!</definedName>
    <definedName name="________Day14" localSheetId="52">#REF!</definedName>
    <definedName name="________Day14" localSheetId="71">#REF!</definedName>
    <definedName name="________Day14" localSheetId="72">#REF!</definedName>
    <definedName name="________Day14" localSheetId="68">#REF!</definedName>
    <definedName name="________Day14" localSheetId="35">#REF!</definedName>
    <definedName name="________Day14" localSheetId="36">#REF!</definedName>
    <definedName name="________Day14" localSheetId="37">#REF!</definedName>
    <definedName name="________Day14" localSheetId="38">#REF!</definedName>
    <definedName name="________Day14" localSheetId="39">#REF!</definedName>
    <definedName name="________Day14">#REF!</definedName>
    <definedName name="________Day15" localSheetId="54">#REF!</definedName>
    <definedName name="________Day15" localSheetId="45">#REF!</definedName>
    <definedName name="________Day15" localSheetId="47">#REF!</definedName>
    <definedName name="________Day15" localSheetId="49">#REF!</definedName>
    <definedName name="________Day15" localSheetId="50">#REF!</definedName>
    <definedName name="________Day15" localSheetId="52">#REF!</definedName>
    <definedName name="________Day15" localSheetId="71">#REF!</definedName>
    <definedName name="________Day15" localSheetId="72">#REF!</definedName>
    <definedName name="________Day15" localSheetId="68">#REF!</definedName>
    <definedName name="________Day15" localSheetId="35">#REF!</definedName>
    <definedName name="________Day15" localSheetId="36">#REF!</definedName>
    <definedName name="________Day15" localSheetId="37">#REF!</definedName>
    <definedName name="________Day15" localSheetId="38">#REF!</definedName>
    <definedName name="________Day15" localSheetId="39">#REF!</definedName>
    <definedName name="________Day15">#REF!</definedName>
    <definedName name="________Day16" localSheetId="54">#REF!</definedName>
    <definedName name="________Day16" localSheetId="45">#REF!</definedName>
    <definedName name="________Day16" localSheetId="47">#REF!</definedName>
    <definedName name="________Day16" localSheetId="49">#REF!</definedName>
    <definedName name="________Day16" localSheetId="50">#REF!</definedName>
    <definedName name="________Day16" localSheetId="52">#REF!</definedName>
    <definedName name="________Day16" localSheetId="71">#REF!</definedName>
    <definedName name="________Day16" localSheetId="72">#REF!</definedName>
    <definedName name="________Day16" localSheetId="68">#REF!</definedName>
    <definedName name="________Day16" localSheetId="35">#REF!</definedName>
    <definedName name="________Day16" localSheetId="36">#REF!</definedName>
    <definedName name="________Day16" localSheetId="37">#REF!</definedName>
    <definedName name="________Day16" localSheetId="38">#REF!</definedName>
    <definedName name="________Day16" localSheetId="39">#REF!</definedName>
    <definedName name="________Day16">#REF!</definedName>
    <definedName name="________Day17" localSheetId="54">#REF!</definedName>
    <definedName name="________Day17" localSheetId="45">#REF!</definedName>
    <definedName name="________Day17" localSheetId="47">#REF!</definedName>
    <definedName name="________Day17" localSheetId="49">#REF!</definedName>
    <definedName name="________Day17" localSheetId="50">#REF!</definedName>
    <definedName name="________Day17" localSheetId="52">#REF!</definedName>
    <definedName name="________Day17" localSheetId="71">#REF!</definedName>
    <definedName name="________Day17" localSheetId="72">#REF!</definedName>
    <definedName name="________Day17" localSheetId="68">#REF!</definedName>
    <definedName name="________Day17" localSheetId="35">#REF!</definedName>
    <definedName name="________Day17" localSheetId="36">#REF!</definedName>
    <definedName name="________Day17" localSheetId="37">#REF!</definedName>
    <definedName name="________Day17" localSheetId="38">#REF!</definedName>
    <definedName name="________Day17" localSheetId="39">#REF!</definedName>
    <definedName name="________Day17">#REF!</definedName>
    <definedName name="________Day18" localSheetId="54">#REF!</definedName>
    <definedName name="________Day18" localSheetId="45">#REF!</definedName>
    <definedName name="________Day18" localSheetId="47">#REF!</definedName>
    <definedName name="________Day18" localSheetId="49">#REF!</definedName>
    <definedName name="________Day18" localSheetId="50">#REF!</definedName>
    <definedName name="________Day18" localSheetId="52">#REF!</definedName>
    <definedName name="________Day18" localSheetId="71">#REF!</definedName>
    <definedName name="________Day18" localSheetId="72">#REF!</definedName>
    <definedName name="________Day18" localSheetId="68">#REF!</definedName>
    <definedName name="________Day18" localSheetId="35">#REF!</definedName>
    <definedName name="________Day18" localSheetId="36">#REF!</definedName>
    <definedName name="________Day18" localSheetId="37">#REF!</definedName>
    <definedName name="________Day18" localSheetId="38">#REF!</definedName>
    <definedName name="________Day18" localSheetId="39">#REF!</definedName>
    <definedName name="________Day18">#REF!</definedName>
    <definedName name="________Day19" localSheetId="54">#REF!</definedName>
    <definedName name="________Day19" localSheetId="45">#REF!</definedName>
    <definedName name="________Day19" localSheetId="47">#REF!</definedName>
    <definedName name="________Day19" localSheetId="49">#REF!</definedName>
    <definedName name="________Day19" localSheetId="50">#REF!</definedName>
    <definedName name="________Day19" localSheetId="52">#REF!</definedName>
    <definedName name="________Day19" localSheetId="71">#REF!</definedName>
    <definedName name="________Day19" localSheetId="72">#REF!</definedName>
    <definedName name="________Day19" localSheetId="68">#REF!</definedName>
    <definedName name="________Day19" localSheetId="35">#REF!</definedName>
    <definedName name="________Day19" localSheetId="36">#REF!</definedName>
    <definedName name="________Day19" localSheetId="37">#REF!</definedName>
    <definedName name="________Day19" localSheetId="38">#REF!</definedName>
    <definedName name="________Day19" localSheetId="39">#REF!</definedName>
    <definedName name="________Day19">#REF!</definedName>
    <definedName name="________Day2" localSheetId="54">#REF!</definedName>
    <definedName name="________Day2" localSheetId="45">#REF!</definedName>
    <definedName name="________Day2" localSheetId="47">#REF!</definedName>
    <definedName name="________Day2" localSheetId="49">#REF!</definedName>
    <definedName name="________Day2" localSheetId="50">#REF!</definedName>
    <definedName name="________Day2" localSheetId="52">#REF!</definedName>
    <definedName name="________Day2" localSheetId="71">#REF!</definedName>
    <definedName name="________Day2" localSheetId="72">#REF!</definedName>
    <definedName name="________Day2" localSheetId="68">#REF!</definedName>
    <definedName name="________Day2" localSheetId="35">#REF!</definedName>
    <definedName name="________Day2" localSheetId="36">#REF!</definedName>
    <definedName name="________Day2" localSheetId="37">#REF!</definedName>
    <definedName name="________Day2" localSheetId="38">#REF!</definedName>
    <definedName name="________Day2" localSheetId="39">#REF!</definedName>
    <definedName name="________Day2">#REF!</definedName>
    <definedName name="________Day20" localSheetId="54">#REF!</definedName>
    <definedName name="________Day20" localSheetId="45">#REF!</definedName>
    <definedName name="________Day20" localSheetId="47">#REF!</definedName>
    <definedName name="________Day20" localSheetId="49">#REF!</definedName>
    <definedName name="________Day20" localSheetId="50">#REF!</definedName>
    <definedName name="________Day20" localSheetId="52">#REF!</definedName>
    <definedName name="________Day20" localSheetId="71">#REF!</definedName>
    <definedName name="________Day20" localSheetId="72">#REF!</definedName>
    <definedName name="________Day20" localSheetId="68">#REF!</definedName>
    <definedName name="________Day20" localSheetId="35">#REF!</definedName>
    <definedName name="________Day20" localSheetId="36">#REF!</definedName>
    <definedName name="________Day20" localSheetId="37">#REF!</definedName>
    <definedName name="________Day20" localSheetId="38">#REF!</definedName>
    <definedName name="________Day20" localSheetId="39">#REF!</definedName>
    <definedName name="________Day20">#REF!</definedName>
    <definedName name="________Day21" localSheetId="54">#REF!</definedName>
    <definedName name="________Day21" localSheetId="45">#REF!</definedName>
    <definedName name="________Day21" localSheetId="47">#REF!</definedName>
    <definedName name="________Day21" localSheetId="49">#REF!</definedName>
    <definedName name="________Day21" localSheetId="50">#REF!</definedName>
    <definedName name="________Day21" localSheetId="52">#REF!</definedName>
    <definedName name="________Day21" localSheetId="71">#REF!</definedName>
    <definedName name="________Day21" localSheetId="72">#REF!</definedName>
    <definedName name="________Day21" localSheetId="68">#REF!</definedName>
    <definedName name="________Day21" localSheetId="35">#REF!</definedName>
    <definedName name="________Day21" localSheetId="36">#REF!</definedName>
    <definedName name="________Day21" localSheetId="37">#REF!</definedName>
    <definedName name="________Day21" localSheetId="38">#REF!</definedName>
    <definedName name="________Day21" localSheetId="39">#REF!</definedName>
    <definedName name="________Day21">#REF!</definedName>
    <definedName name="________Day22" localSheetId="54">#REF!</definedName>
    <definedName name="________Day22" localSheetId="45">#REF!</definedName>
    <definedName name="________Day22" localSheetId="47">#REF!</definedName>
    <definedName name="________Day22" localSheetId="49">#REF!</definedName>
    <definedName name="________Day22" localSheetId="50">#REF!</definedName>
    <definedName name="________Day22" localSheetId="52">#REF!</definedName>
    <definedName name="________Day22" localSheetId="71">#REF!</definedName>
    <definedName name="________Day22" localSheetId="72">#REF!</definedName>
    <definedName name="________Day22" localSheetId="68">#REF!</definedName>
    <definedName name="________Day22" localSheetId="35">#REF!</definedName>
    <definedName name="________Day22" localSheetId="36">#REF!</definedName>
    <definedName name="________Day22" localSheetId="37">#REF!</definedName>
    <definedName name="________Day22" localSheetId="38">#REF!</definedName>
    <definedName name="________Day22" localSheetId="39">#REF!</definedName>
    <definedName name="________Day22">#REF!</definedName>
    <definedName name="________Day23" localSheetId="54">#REF!</definedName>
    <definedName name="________Day23" localSheetId="45">#REF!</definedName>
    <definedName name="________Day23" localSheetId="47">#REF!</definedName>
    <definedName name="________Day23" localSheetId="49">#REF!</definedName>
    <definedName name="________Day23" localSheetId="50">#REF!</definedName>
    <definedName name="________Day23" localSheetId="52">#REF!</definedName>
    <definedName name="________Day23" localSheetId="71">#REF!</definedName>
    <definedName name="________Day23" localSheetId="72">#REF!</definedName>
    <definedName name="________Day23" localSheetId="68">#REF!</definedName>
    <definedName name="________Day23" localSheetId="35">#REF!</definedName>
    <definedName name="________Day23" localSheetId="36">#REF!</definedName>
    <definedName name="________Day23" localSheetId="37">#REF!</definedName>
    <definedName name="________Day23" localSheetId="38">#REF!</definedName>
    <definedName name="________Day23" localSheetId="39">#REF!</definedName>
    <definedName name="________Day23">#REF!</definedName>
    <definedName name="________Day24" localSheetId="54">#REF!</definedName>
    <definedName name="________Day24" localSheetId="45">#REF!</definedName>
    <definedName name="________Day24" localSheetId="47">#REF!</definedName>
    <definedName name="________Day24" localSheetId="49">#REF!</definedName>
    <definedName name="________Day24" localSheetId="50">#REF!</definedName>
    <definedName name="________Day24" localSheetId="52">#REF!</definedName>
    <definedName name="________Day24" localSheetId="71">#REF!</definedName>
    <definedName name="________Day24" localSheetId="72">#REF!</definedName>
    <definedName name="________Day24" localSheetId="68">#REF!</definedName>
    <definedName name="________Day24" localSheetId="35">#REF!</definedName>
    <definedName name="________Day24" localSheetId="36">#REF!</definedName>
    <definedName name="________Day24" localSheetId="37">#REF!</definedName>
    <definedName name="________Day24" localSheetId="38">#REF!</definedName>
    <definedName name="________Day24" localSheetId="39">#REF!</definedName>
    <definedName name="________Day24">#REF!</definedName>
    <definedName name="________Day25" localSheetId="54">#REF!</definedName>
    <definedName name="________Day25" localSheetId="45">#REF!</definedName>
    <definedName name="________Day25" localSheetId="47">#REF!</definedName>
    <definedName name="________Day25" localSheetId="49">#REF!</definedName>
    <definedName name="________Day25" localSheetId="50">#REF!</definedName>
    <definedName name="________Day25" localSheetId="52">#REF!</definedName>
    <definedName name="________Day25" localSheetId="71">#REF!</definedName>
    <definedName name="________Day25" localSheetId="72">#REF!</definedName>
    <definedName name="________Day25" localSheetId="68">#REF!</definedName>
    <definedName name="________Day25" localSheetId="35">#REF!</definedName>
    <definedName name="________Day25" localSheetId="36">#REF!</definedName>
    <definedName name="________Day25" localSheetId="37">#REF!</definedName>
    <definedName name="________Day25" localSheetId="38">#REF!</definedName>
    <definedName name="________Day25" localSheetId="39">#REF!</definedName>
    <definedName name="________Day25">#REF!</definedName>
    <definedName name="________Day26" localSheetId="54">#REF!</definedName>
    <definedName name="________Day26" localSheetId="45">#REF!</definedName>
    <definedName name="________Day26" localSheetId="47">#REF!</definedName>
    <definedName name="________Day26" localSheetId="49">#REF!</definedName>
    <definedName name="________Day26" localSheetId="50">#REF!</definedName>
    <definedName name="________Day26" localSheetId="52">#REF!</definedName>
    <definedName name="________Day26" localSheetId="71">#REF!</definedName>
    <definedName name="________Day26" localSheetId="72">#REF!</definedName>
    <definedName name="________Day26" localSheetId="68">#REF!</definedName>
    <definedName name="________Day26" localSheetId="35">#REF!</definedName>
    <definedName name="________Day26" localSheetId="36">#REF!</definedName>
    <definedName name="________Day26" localSheetId="37">#REF!</definedName>
    <definedName name="________Day26" localSheetId="38">#REF!</definedName>
    <definedName name="________Day26" localSheetId="39">#REF!</definedName>
    <definedName name="________Day26">#REF!</definedName>
    <definedName name="________Day27" localSheetId="54">#REF!</definedName>
    <definedName name="________Day27" localSheetId="45">#REF!</definedName>
    <definedName name="________Day27" localSheetId="47">#REF!</definedName>
    <definedName name="________Day27" localSheetId="49">#REF!</definedName>
    <definedName name="________Day27" localSheetId="50">#REF!</definedName>
    <definedName name="________Day27" localSheetId="52">#REF!</definedName>
    <definedName name="________Day27" localSheetId="71">#REF!</definedName>
    <definedName name="________Day27" localSheetId="72">#REF!</definedName>
    <definedName name="________Day27" localSheetId="68">#REF!</definedName>
    <definedName name="________Day27" localSheetId="35">#REF!</definedName>
    <definedName name="________Day27" localSheetId="36">#REF!</definedName>
    <definedName name="________Day27" localSheetId="37">#REF!</definedName>
    <definedName name="________Day27" localSheetId="38">#REF!</definedName>
    <definedName name="________Day27" localSheetId="39">#REF!</definedName>
    <definedName name="________Day27">#REF!</definedName>
    <definedName name="________Day28" localSheetId="54">#REF!</definedName>
    <definedName name="________Day28" localSheetId="45">#REF!</definedName>
    <definedName name="________Day28" localSheetId="47">#REF!</definedName>
    <definedName name="________Day28" localSheetId="49">#REF!</definedName>
    <definedName name="________Day28" localSheetId="50">#REF!</definedName>
    <definedName name="________Day28" localSheetId="52">#REF!</definedName>
    <definedName name="________Day28" localSheetId="71">#REF!</definedName>
    <definedName name="________Day28" localSheetId="72">#REF!</definedName>
    <definedName name="________Day28" localSheetId="68">#REF!</definedName>
    <definedName name="________Day28" localSheetId="35">#REF!</definedName>
    <definedName name="________Day28" localSheetId="36">#REF!</definedName>
    <definedName name="________Day28" localSheetId="37">#REF!</definedName>
    <definedName name="________Day28" localSheetId="38">#REF!</definedName>
    <definedName name="________Day28" localSheetId="39">#REF!</definedName>
    <definedName name="________Day28">#REF!</definedName>
    <definedName name="________Day29" localSheetId="54">#REF!</definedName>
    <definedName name="________Day29" localSheetId="45">#REF!</definedName>
    <definedName name="________Day29" localSheetId="47">#REF!</definedName>
    <definedName name="________Day29" localSheetId="49">#REF!</definedName>
    <definedName name="________Day29" localSheetId="50">#REF!</definedName>
    <definedName name="________Day29" localSheetId="52">#REF!</definedName>
    <definedName name="________Day29" localSheetId="71">#REF!</definedName>
    <definedName name="________Day29" localSheetId="72">#REF!</definedName>
    <definedName name="________Day29" localSheetId="68">#REF!</definedName>
    <definedName name="________Day29" localSheetId="35">#REF!</definedName>
    <definedName name="________Day29" localSheetId="36">#REF!</definedName>
    <definedName name="________Day29" localSheetId="37">#REF!</definedName>
    <definedName name="________Day29" localSheetId="38">#REF!</definedName>
    <definedName name="________Day29" localSheetId="39">#REF!</definedName>
    <definedName name="________Day29">#REF!</definedName>
    <definedName name="________Day3" localSheetId="54">#REF!</definedName>
    <definedName name="________Day3" localSheetId="45">#REF!</definedName>
    <definedName name="________Day3" localSheetId="47">#REF!</definedName>
    <definedName name="________Day3" localSheetId="49">#REF!</definedName>
    <definedName name="________Day3" localSheetId="50">#REF!</definedName>
    <definedName name="________Day3" localSheetId="52">#REF!</definedName>
    <definedName name="________Day3" localSheetId="71">#REF!</definedName>
    <definedName name="________Day3" localSheetId="72">#REF!</definedName>
    <definedName name="________Day3" localSheetId="68">#REF!</definedName>
    <definedName name="________Day3" localSheetId="35">#REF!</definedName>
    <definedName name="________Day3" localSheetId="36">#REF!</definedName>
    <definedName name="________Day3" localSheetId="37">#REF!</definedName>
    <definedName name="________Day3" localSheetId="38">#REF!</definedName>
    <definedName name="________Day3" localSheetId="39">#REF!</definedName>
    <definedName name="________Day3">#REF!</definedName>
    <definedName name="________Day30" localSheetId="54">#REF!</definedName>
    <definedName name="________Day30" localSheetId="45">#REF!</definedName>
    <definedName name="________Day30" localSheetId="47">#REF!</definedName>
    <definedName name="________Day30" localSheetId="49">#REF!</definedName>
    <definedName name="________Day30" localSheetId="50">#REF!</definedName>
    <definedName name="________Day30" localSheetId="52">#REF!</definedName>
    <definedName name="________Day30" localSheetId="71">#REF!</definedName>
    <definedName name="________Day30" localSheetId="72">#REF!</definedName>
    <definedName name="________Day30" localSheetId="68">#REF!</definedName>
    <definedName name="________Day30" localSheetId="35">#REF!</definedName>
    <definedName name="________Day30" localSheetId="36">#REF!</definedName>
    <definedName name="________Day30" localSheetId="37">#REF!</definedName>
    <definedName name="________Day30" localSheetId="38">#REF!</definedName>
    <definedName name="________Day30" localSheetId="39">#REF!</definedName>
    <definedName name="________Day30">#REF!</definedName>
    <definedName name="________Day31" localSheetId="54">#REF!</definedName>
    <definedName name="________Day31" localSheetId="45">#REF!</definedName>
    <definedName name="________Day31" localSheetId="47">#REF!</definedName>
    <definedName name="________Day31" localSheetId="49">#REF!</definedName>
    <definedName name="________Day31" localSheetId="50">#REF!</definedName>
    <definedName name="________Day31" localSheetId="52">#REF!</definedName>
    <definedName name="________Day31" localSheetId="71">#REF!</definedName>
    <definedName name="________Day31" localSheetId="72">#REF!</definedName>
    <definedName name="________Day31" localSheetId="68">#REF!</definedName>
    <definedName name="________Day31" localSheetId="35">#REF!</definedName>
    <definedName name="________Day31" localSheetId="36">#REF!</definedName>
    <definedName name="________Day31" localSheetId="37">#REF!</definedName>
    <definedName name="________Day31" localSheetId="38">#REF!</definedName>
    <definedName name="________Day31" localSheetId="39">#REF!</definedName>
    <definedName name="________Day31">#REF!</definedName>
    <definedName name="________Day4" localSheetId="54">#REF!</definedName>
    <definedName name="________Day4" localSheetId="45">#REF!</definedName>
    <definedName name="________Day4" localSheetId="47">#REF!</definedName>
    <definedName name="________Day4" localSheetId="49">#REF!</definedName>
    <definedName name="________Day4" localSheetId="50">#REF!</definedName>
    <definedName name="________Day4" localSheetId="52">#REF!</definedName>
    <definedName name="________Day4" localSheetId="71">#REF!</definedName>
    <definedName name="________Day4" localSheetId="72">#REF!</definedName>
    <definedName name="________Day4" localSheetId="68">#REF!</definedName>
    <definedName name="________Day4" localSheetId="35">#REF!</definedName>
    <definedName name="________Day4" localSheetId="36">#REF!</definedName>
    <definedName name="________Day4" localSheetId="37">#REF!</definedName>
    <definedName name="________Day4" localSheetId="38">#REF!</definedName>
    <definedName name="________Day4" localSheetId="39">#REF!</definedName>
    <definedName name="________Day4">#REF!</definedName>
    <definedName name="________Day5" localSheetId="54">#REF!</definedName>
    <definedName name="________Day5" localSheetId="45">#REF!</definedName>
    <definedName name="________Day5" localSheetId="47">#REF!</definedName>
    <definedName name="________Day5" localSheetId="49">#REF!</definedName>
    <definedName name="________Day5" localSheetId="50">#REF!</definedName>
    <definedName name="________Day5" localSheetId="52">#REF!</definedName>
    <definedName name="________Day5" localSheetId="71">#REF!</definedName>
    <definedName name="________Day5" localSheetId="72">#REF!</definedName>
    <definedName name="________Day5" localSheetId="68">#REF!</definedName>
    <definedName name="________Day5" localSheetId="35">#REF!</definedName>
    <definedName name="________Day5" localSheetId="36">#REF!</definedName>
    <definedName name="________Day5" localSheetId="37">#REF!</definedName>
    <definedName name="________Day5" localSheetId="38">#REF!</definedName>
    <definedName name="________Day5" localSheetId="39">#REF!</definedName>
    <definedName name="________Day5">#REF!</definedName>
    <definedName name="________Day6" localSheetId="54">#REF!</definedName>
    <definedName name="________Day6" localSheetId="45">#REF!</definedName>
    <definedName name="________Day6" localSheetId="47">#REF!</definedName>
    <definedName name="________Day6" localSheetId="49">#REF!</definedName>
    <definedName name="________Day6" localSheetId="50">#REF!</definedName>
    <definedName name="________Day6" localSheetId="52">#REF!</definedName>
    <definedName name="________Day6" localSheetId="71">#REF!</definedName>
    <definedName name="________Day6" localSheetId="72">#REF!</definedName>
    <definedName name="________Day6" localSheetId="68">#REF!</definedName>
    <definedName name="________Day6" localSheetId="35">#REF!</definedName>
    <definedName name="________Day6" localSheetId="36">#REF!</definedName>
    <definedName name="________Day6" localSheetId="37">#REF!</definedName>
    <definedName name="________Day6" localSheetId="38">#REF!</definedName>
    <definedName name="________Day6" localSheetId="39">#REF!</definedName>
    <definedName name="________Day6">#REF!</definedName>
    <definedName name="________Day7" localSheetId="54">#REF!</definedName>
    <definedName name="________Day7" localSheetId="45">#REF!</definedName>
    <definedName name="________Day7" localSheetId="47">#REF!</definedName>
    <definedName name="________Day7" localSheetId="49">#REF!</definedName>
    <definedName name="________Day7" localSheetId="50">#REF!</definedName>
    <definedName name="________Day7" localSheetId="52">#REF!</definedName>
    <definedName name="________Day7" localSheetId="71">#REF!</definedName>
    <definedName name="________Day7" localSheetId="72">#REF!</definedName>
    <definedName name="________Day7" localSheetId="68">#REF!</definedName>
    <definedName name="________Day7" localSheetId="35">#REF!</definedName>
    <definedName name="________Day7" localSheetId="36">#REF!</definedName>
    <definedName name="________Day7" localSheetId="37">#REF!</definedName>
    <definedName name="________Day7" localSheetId="38">#REF!</definedName>
    <definedName name="________Day7" localSheetId="39">#REF!</definedName>
    <definedName name="________Day7">#REF!</definedName>
    <definedName name="________Day8" localSheetId="54">#REF!</definedName>
    <definedName name="________Day8" localSheetId="45">#REF!</definedName>
    <definedName name="________Day8" localSheetId="47">#REF!</definedName>
    <definedName name="________Day8" localSheetId="49">#REF!</definedName>
    <definedName name="________Day8" localSheetId="50">#REF!</definedName>
    <definedName name="________Day8" localSheetId="52">#REF!</definedName>
    <definedName name="________Day8" localSheetId="71">#REF!</definedName>
    <definedName name="________Day8" localSheetId="72">#REF!</definedName>
    <definedName name="________Day8" localSheetId="68">#REF!</definedName>
    <definedName name="________Day8" localSheetId="35">#REF!</definedName>
    <definedName name="________Day8" localSheetId="36">#REF!</definedName>
    <definedName name="________Day8" localSheetId="37">#REF!</definedName>
    <definedName name="________Day8" localSheetId="38">#REF!</definedName>
    <definedName name="________Day8" localSheetId="39">#REF!</definedName>
    <definedName name="________Day8">#REF!</definedName>
    <definedName name="________Day9" localSheetId="54">#REF!</definedName>
    <definedName name="________Day9" localSheetId="45">#REF!</definedName>
    <definedName name="________Day9" localSheetId="47">#REF!</definedName>
    <definedName name="________Day9" localSheetId="49">#REF!</definedName>
    <definedName name="________Day9" localSheetId="50">#REF!</definedName>
    <definedName name="________Day9" localSheetId="52">#REF!</definedName>
    <definedName name="________Day9" localSheetId="71">#REF!</definedName>
    <definedName name="________Day9" localSheetId="72">#REF!</definedName>
    <definedName name="________Day9" localSheetId="68">#REF!</definedName>
    <definedName name="________Day9" localSheetId="35">#REF!</definedName>
    <definedName name="________Day9" localSheetId="36">#REF!</definedName>
    <definedName name="________Day9" localSheetId="37">#REF!</definedName>
    <definedName name="________Day9" localSheetId="38">#REF!</definedName>
    <definedName name="________Day9" localSheetId="39">#REF!</definedName>
    <definedName name="________Day9">#REF!</definedName>
    <definedName name="_______Day1" localSheetId="54">#REF!</definedName>
    <definedName name="_______Day1" localSheetId="45">#REF!</definedName>
    <definedName name="_______Day1" localSheetId="47">#REF!</definedName>
    <definedName name="_______Day1" localSheetId="49">#REF!</definedName>
    <definedName name="_______Day1" localSheetId="50">#REF!</definedName>
    <definedName name="_______Day1" localSheetId="52">#REF!</definedName>
    <definedName name="_______Day1" localSheetId="71">#REF!</definedName>
    <definedName name="_______Day1" localSheetId="72">#REF!</definedName>
    <definedName name="_______Day1" localSheetId="68">#REF!</definedName>
    <definedName name="_______Day1" localSheetId="35">#REF!</definedName>
    <definedName name="_______Day1" localSheetId="36">#REF!</definedName>
    <definedName name="_______Day1" localSheetId="37">#REF!</definedName>
    <definedName name="_______Day1" localSheetId="38">#REF!</definedName>
    <definedName name="_______Day1" localSheetId="39">#REF!</definedName>
    <definedName name="_______Day1">#REF!</definedName>
    <definedName name="_______Day10" localSheetId="54">#REF!</definedName>
    <definedName name="_______Day10" localSheetId="45">#REF!</definedName>
    <definedName name="_______Day10" localSheetId="47">#REF!</definedName>
    <definedName name="_______Day10" localSheetId="49">#REF!</definedName>
    <definedName name="_______Day10" localSheetId="50">#REF!</definedName>
    <definedName name="_______Day10" localSheetId="52">#REF!</definedName>
    <definedName name="_______Day10" localSheetId="71">#REF!</definedName>
    <definedName name="_______Day10" localSheetId="72">#REF!</definedName>
    <definedName name="_______Day10" localSheetId="68">#REF!</definedName>
    <definedName name="_______Day10" localSheetId="35">#REF!</definedName>
    <definedName name="_______Day10" localSheetId="36">#REF!</definedName>
    <definedName name="_______Day10" localSheetId="37">#REF!</definedName>
    <definedName name="_______Day10" localSheetId="38">#REF!</definedName>
    <definedName name="_______Day10" localSheetId="39">#REF!</definedName>
    <definedName name="_______Day10">#REF!</definedName>
    <definedName name="_______Day11" localSheetId="54">#REF!</definedName>
    <definedName name="_______Day11" localSheetId="45">#REF!</definedName>
    <definedName name="_______Day11" localSheetId="47">#REF!</definedName>
    <definedName name="_______Day11" localSheetId="49">#REF!</definedName>
    <definedName name="_______Day11" localSheetId="50">#REF!</definedName>
    <definedName name="_______Day11" localSheetId="52">#REF!</definedName>
    <definedName name="_______Day11" localSheetId="71">#REF!</definedName>
    <definedName name="_______Day11" localSheetId="72">#REF!</definedName>
    <definedName name="_______Day11" localSheetId="68">#REF!</definedName>
    <definedName name="_______Day11" localSheetId="35">#REF!</definedName>
    <definedName name="_______Day11" localSheetId="36">#REF!</definedName>
    <definedName name="_______Day11" localSheetId="37">#REF!</definedName>
    <definedName name="_______Day11" localSheetId="38">#REF!</definedName>
    <definedName name="_______Day11" localSheetId="39">#REF!</definedName>
    <definedName name="_______Day11">#REF!</definedName>
    <definedName name="_______Day12" localSheetId="54">#REF!</definedName>
    <definedName name="_______Day12" localSheetId="45">#REF!</definedName>
    <definedName name="_______Day12" localSheetId="47">#REF!</definedName>
    <definedName name="_______Day12" localSheetId="49">#REF!</definedName>
    <definedName name="_______Day12" localSheetId="50">#REF!</definedName>
    <definedName name="_______Day12" localSheetId="52">#REF!</definedName>
    <definedName name="_______Day12" localSheetId="71">#REF!</definedName>
    <definedName name="_______Day12" localSheetId="72">#REF!</definedName>
    <definedName name="_______Day12" localSheetId="68">#REF!</definedName>
    <definedName name="_______Day12" localSheetId="35">#REF!</definedName>
    <definedName name="_______Day12" localSheetId="36">#REF!</definedName>
    <definedName name="_______Day12" localSheetId="37">#REF!</definedName>
    <definedName name="_______Day12" localSheetId="38">#REF!</definedName>
    <definedName name="_______Day12" localSheetId="39">#REF!</definedName>
    <definedName name="_______Day12">#REF!</definedName>
    <definedName name="_______Day13" localSheetId="54">#REF!</definedName>
    <definedName name="_______Day13" localSheetId="45">#REF!</definedName>
    <definedName name="_______Day13" localSheetId="47">#REF!</definedName>
    <definedName name="_______Day13" localSheetId="49">#REF!</definedName>
    <definedName name="_______Day13" localSheetId="50">#REF!</definedName>
    <definedName name="_______Day13" localSheetId="52">#REF!</definedName>
    <definedName name="_______Day13" localSheetId="71">#REF!</definedName>
    <definedName name="_______Day13" localSheetId="72">#REF!</definedName>
    <definedName name="_______Day13" localSheetId="68">#REF!</definedName>
    <definedName name="_______Day13" localSheetId="35">#REF!</definedName>
    <definedName name="_______Day13" localSheetId="36">#REF!</definedName>
    <definedName name="_______Day13" localSheetId="37">#REF!</definedName>
    <definedName name="_______Day13" localSheetId="38">#REF!</definedName>
    <definedName name="_______Day13" localSheetId="39">#REF!</definedName>
    <definedName name="_______Day13">#REF!</definedName>
    <definedName name="_______Day14" localSheetId="54">#REF!</definedName>
    <definedName name="_______Day14" localSheetId="45">#REF!</definedName>
    <definedName name="_______Day14" localSheetId="47">#REF!</definedName>
    <definedName name="_______Day14" localSheetId="49">#REF!</definedName>
    <definedName name="_______Day14" localSheetId="50">#REF!</definedName>
    <definedName name="_______Day14" localSheetId="52">#REF!</definedName>
    <definedName name="_______Day14" localSheetId="71">#REF!</definedName>
    <definedName name="_______Day14" localSheetId="72">#REF!</definedName>
    <definedName name="_______Day14" localSheetId="68">#REF!</definedName>
    <definedName name="_______Day14" localSheetId="35">#REF!</definedName>
    <definedName name="_______Day14" localSheetId="36">#REF!</definedName>
    <definedName name="_______Day14" localSheetId="37">#REF!</definedName>
    <definedName name="_______Day14" localSheetId="38">#REF!</definedName>
    <definedName name="_______Day14" localSheetId="39">#REF!</definedName>
    <definedName name="_______Day14">#REF!</definedName>
    <definedName name="_______Day15" localSheetId="54">#REF!</definedName>
    <definedName name="_______Day15" localSheetId="45">#REF!</definedName>
    <definedName name="_______Day15" localSheetId="47">#REF!</definedName>
    <definedName name="_______Day15" localSheetId="49">#REF!</definedName>
    <definedName name="_______Day15" localSheetId="50">#REF!</definedName>
    <definedName name="_______Day15" localSheetId="52">#REF!</definedName>
    <definedName name="_______Day15" localSheetId="71">#REF!</definedName>
    <definedName name="_______Day15" localSheetId="72">#REF!</definedName>
    <definedName name="_______Day15" localSheetId="68">#REF!</definedName>
    <definedName name="_______Day15" localSheetId="35">#REF!</definedName>
    <definedName name="_______Day15" localSheetId="36">#REF!</definedName>
    <definedName name="_______Day15" localSheetId="37">#REF!</definedName>
    <definedName name="_______Day15" localSheetId="38">#REF!</definedName>
    <definedName name="_______Day15" localSheetId="39">#REF!</definedName>
    <definedName name="_______Day15">#REF!</definedName>
    <definedName name="_______Day16" localSheetId="54">#REF!</definedName>
    <definedName name="_______Day16" localSheetId="45">#REF!</definedName>
    <definedName name="_______Day16" localSheetId="47">#REF!</definedName>
    <definedName name="_______Day16" localSheetId="49">#REF!</definedName>
    <definedName name="_______Day16" localSheetId="50">#REF!</definedName>
    <definedName name="_______Day16" localSheetId="52">#REF!</definedName>
    <definedName name="_______Day16" localSheetId="71">#REF!</definedName>
    <definedName name="_______Day16" localSheetId="72">#REF!</definedName>
    <definedName name="_______Day16" localSheetId="68">#REF!</definedName>
    <definedName name="_______Day16" localSheetId="35">#REF!</definedName>
    <definedName name="_______Day16" localSheetId="36">#REF!</definedName>
    <definedName name="_______Day16" localSheetId="37">#REF!</definedName>
    <definedName name="_______Day16" localSheetId="38">#REF!</definedName>
    <definedName name="_______Day16" localSheetId="39">#REF!</definedName>
    <definedName name="_______Day16">#REF!</definedName>
    <definedName name="_______Day17" localSheetId="54">#REF!</definedName>
    <definedName name="_______Day17" localSheetId="45">#REF!</definedName>
    <definedName name="_______Day17" localSheetId="47">#REF!</definedName>
    <definedName name="_______Day17" localSheetId="49">#REF!</definedName>
    <definedName name="_______Day17" localSheetId="50">#REF!</definedName>
    <definedName name="_______Day17" localSheetId="52">#REF!</definedName>
    <definedName name="_______Day17" localSheetId="71">#REF!</definedName>
    <definedName name="_______Day17" localSheetId="72">#REF!</definedName>
    <definedName name="_______Day17" localSheetId="68">#REF!</definedName>
    <definedName name="_______Day17" localSheetId="35">#REF!</definedName>
    <definedName name="_______Day17" localSheetId="36">#REF!</definedName>
    <definedName name="_______Day17" localSheetId="37">#REF!</definedName>
    <definedName name="_______Day17" localSheetId="38">#REF!</definedName>
    <definedName name="_______Day17" localSheetId="39">#REF!</definedName>
    <definedName name="_______Day17">#REF!</definedName>
    <definedName name="_______Day18" localSheetId="54">#REF!</definedName>
    <definedName name="_______Day18" localSheetId="45">#REF!</definedName>
    <definedName name="_______Day18" localSheetId="47">#REF!</definedName>
    <definedName name="_______Day18" localSheetId="49">#REF!</definedName>
    <definedName name="_______Day18" localSheetId="50">#REF!</definedName>
    <definedName name="_______Day18" localSheetId="52">#REF!</definedName>
    <definedName name="_______Day18" localSheetId="71">#REF!</definedName>
    <definedName name="_______Day18" localSheetId="72">#REF!</definedName>
    <definedName name="_______Day18" localSheetId="68">#REF!</definedName>
    <definedName name="_______Day18" localSheetId="35">#REF!</definedName>
    <definedName name="_______Day18" localSheetId="36">#REF!</definedName>
    <definedName name="_______Day18" localSheetId="37">#REF!</definedName>
    <definedName name="_______Day18" localSheetId="38">#REF!</definedName>
    <definedName name="_______Day18" localSheetId="39">#REF!</definedName>
    <definedName name="_______Day18">#REF!</definedName>
    <definedName name="_______Day19" localSheetId="54">#REF!</definedName>
    <definedName name="_______Day19" localSheetId="45">#REF!</definedName>
    <definedName name="_______Day19" localSheetId="47">#REF!</definedName>
    <definedName name="_______Day19" localSheetId="49">#REF!</definedName>
    <definedName name="_______Day19" localSheetId="50">#REF!</definedName>
    <definedName name="_______Day19" localSheetId="52">#REF!</definedName>
    <definedName name="_______Day19" localSheetId="71">#REF!</definedName>
    <definedName name="_______Day19" localSheetId="72">#REF!</definedName>
    <definedName name="_______Day19" localSheetId="68">#REF!</definedName>
    <definedName name="_______Day19" localSheetId="35">#REF!</definedName>
    <definedName name="_______Day19" localSheetId="36">#REF!</definedName>
    <definedName name="_______Day19" localSheetId="37">#REF!</definedName>
    <definedName name="_______Day19" localSheetId="38">#REF!</definedName>
    <definedName name="_______Day19" localSheetId="39">#REF!</definedName>
    <definedName name="_______Day19">#REF!</definedName>
    <definedName name="_______Day2" localSheetId="54">#REF!</definedName>
    <definedName name="_______Day2" localSheetId="45">#REF!</definedName>
    <definedName name="_______Day2" localSheetId="47">#REF!</definedName>
    <definedName name="_______Day2" localSheetId="49">#REF!</definedName>
    <definedName name="_______Day2" localSheetId="50">#REF!</definedName>
    <definedName name="_______Day2" localSheetId="52">#REF!</definedName>
    <definedName name="_______Day2" localSheetId="71">#REF!</definedName>
    <definedName name="_______Day2" localSheetId="72">#REF!</definedName>
    <definedName name="_______Day2" localSheetId="68">#REF!</definedName>
    <definedName name="_______Day2" localSheetId="35">#REF!</definedName>
    <definedName name="_______Day2" localSheetId="36">#REF!</definedName>
    <definedName name="_______Day2" localSheetId="37">#REF!</definedName>
    <definedName name="_______Day2" localSheetId="38">#REF!</definedName>
    <definedName name="_______Day2" localSheetId="39">#REF!</definedName>
    <definedName name="_______Day2">#REF!</definedName>
    <definedName name="_______Day20" localSheetId="54">#REF!</definedName>
    <definedName name="_______Day20" localSheetId="45">#REF!</definedName>
    <definedName name="_______Day20" localSheetId="47">#REF!</definedName>
    <definedName name="_______Day20" localSheetId="49">#REF!</definedName>
    <definedName name="_______Day20" localSheetId="50">#REF!</definedName>
    <definedName name="_______Day20" localSheetId="52">#REF!</definedName>
    <definedName name="_______Day20" localSheetId="71">#REF!</definedName>
    <definedName name="_______Day20" localSheetId="72">#REF!</definedName>
    <definedName name="_______Day20" localSheetId="68">#REF!</definedName>
    <definedName name="_______Day20" localSheetId="35">#REF!</definedName>
    <definedName name="_______Day20" localSheetId="36">#REF!</definedName>
    <definedName name="_______Day20" localSheetId="37">#REF!</definedName>
    <definedName name="_______Day20" localSheetId="38">#REF!</definedName>
    <definedName name="_______Day20" localSheetId="39">#REF!</definedName>
    <definedName name="_______Day20">#REF!</definedName>
    <definedName name="_______Day21" localSheetId="54">#REF!</definedName>
    <definedName name="_______Day21" localSheetId="45">#REF!</definedName>
    <definedName name="_______Day21" localSheetId="47">#REF!</definedName>
    <definedName name="_______Day21" localSheetId="49">#REF!</definedName>
    <definedName name="_______Day21" localSheetId="50">#REF!</definedName>
    <definedName name="_______Day21" localSheetId="52">#REF!</definedName>
    <definedName name="_______Day21" localSheetId="71">#REF!</definedName>
    <definedName name="_______Day21" localSheetId="72">#REF!</definedName>
    <definedName name="_______Day21" localSheetId="68">#REF!</definedName>
    <definedName name="_______Day21" localSheetId="35">#REF!</definedName>
    <definedName name="_______Day21" localSheetId="36">#REF!</definedName>
    <definedName name="_______Day21" localSheetId="37">#REF!</definedName>
    <definedName name="_______Day21" localSheetId="38">#REF!</definedName>
    <definedName name="_______Day21" localSheetId="39">#REF!</definedName>
    <definedName name="_______Day21">#REF!</definedName>
    <definedName name="_______Day22" localSheetId="54">#REF!</definedName>
    <definedName name="_______Day22" localSheetId="45">#REF!</definedName>
    <definedName name="_______Day22" localSheetId="47">#REF!</definedName>
    <definedName name="_______Day22" localSheetId="49">#REF!</definedName>
    <definedName name="_______Day22" localSheetId="50">#REF!</definedName>
    <definedName name="_______Day22" localSheetId="52">#REF!</definedName>
    <definedName name="_______Day22" localSheetId="71">#REF!</definedName>
    <definedName name="_______Day22" localSheetId="72">#REF!</definedName>
    <definedName name="_______Day22" localSheetId="68">#REF!</definedName>
    <definedName name="_______Day22" localSheetId="35">#REF!</definedName>
    <definedName name="_______Day22" localSheetId="36">#REF!</definedName>
    <definedName name="_______Day22" localSheetId="37">#REF!</definedName>
    <definedName name="_______Day22" localSheetId="38">#REF!</definedName>
    <definedName name="_______Day22" localSheetId="39">#REF!</definedName>
    <definedName name="_______Day22">#REF!</definedName>
    <definedName name="_______Day23" localSheetId="54">#REF!</definedName>
    <definedName name="_______Day23" localSheetId="45">#REF!</definedName>
    <definedName name="_______Day23" localSheetId="47">#REF!</definedName>
    <definedName name="_______Day23" localSheetId="49">#REF!</definedName>
    <definedName name="_______Day23" localSheetId="50">#REF!</definedName>
    <definedName name="_______Day23" localSheetId="52">#REF!</definedName>
    <definedName name="_______Day23" localSheetId="71">#REF!</definedName>
    <definedName name="_______Day23" localSheetId="72">#REF!</definedName>
    <definedName name="_______Day23" localSheetId="68">#REF!</definedName>
    <definedName name="_______Day23" localSheetId="35">#REF!</definedName>
    <definedName name="_______Day23" localSheetId="36">#REF!</definedName>
    <definedName name="_______Day23" localSheetId="37">#REF!</definedName>
    <definedName name="_______Day23" localSheetId="38">#REF!</definedName>
    <definedName name="_______Day23" localSheetId="39">#REF!</definedName>
    <definedName name="_______Day23">#REF!</definedName>
    <definedName name="_______Day24" localSheetId="54">#REF!</definedName>
    <definedName name="_______Day24" localSheetId="45">#REF!</definedName>
    <definedName name="_______Day24" localSheetId="47">#REF!</definedName>
    <definedName name="_______Day24" localSheetId="49">#REF!</definedName>
    <definedName name="_______Day24" localSheetId="50">#REF!</definedName>
    <definedName name="_______Day24" localSheetId="52">#REF!</definedName>
    <definedName name="_______Day24" localSheetId="71">#REF!</definedName>
    <definedName name="_______Day24" localSheetId="72">#REF!</definedName>
    <definedName name="_______Day24" localSheetId="68">#REF!</definedName>
    <definedName name="_______Day24" localSheetId="35">#REF!</definedName>
    <definedName name="_______Day24" localSheetId="36">#REF!</definedName>
    <definedName name="_______Day24" localSheetId="37">#REF!</definedName>
    <definedName name="_______Day24" localSheetId="38">#REF!</definedName>
    <definedName name="_______Day24" localSheetId="39">#REF!</definedName>
    <definedName name="_______Day24">#REF!</definedName>
    <definedName name="_______Day25" localSheetId="54">#REF!</definedName>
    <definedName name="_______Day25" localSheetId="45">#REF!</definedName>
    <definedName name="_______Day25" localSheetId="47">#REF!</definedName>
    <definedName name="_______Day25" localSheetId="49">#REF!</definedName>
    <definedName name="_______Day25" localSheetId="50">#REF!</definedName>
    <definedName name="_______Day25" localSheetId="52">#REF!</definedName>
    <definedName name="_______Day25" localSheetId="71">#REF!</definedName>
    <definedName name="_______Day25" localSheetId="72">#REF!</definedName>
    <definedName name="_______Day25" localSheetId="68">#REF!</definedName>
    <definedName name="_______Day25" localSheetId="35">#REF!</definedName>
    <definedName name="_______Day25" localSheetId="36">#REF!</definedName>
    <definedName name="_______Day25" localSheetId="37">#REF!</definedName>
    <definedName name="_______Day25" localSheetId="38">#REF!</definedName>
    <definedName name="_______Day25" localSheetId="39">#REF!</definedName>
    <definedName name="_______Day25">#REF!</definedName>
    <definedName name="_______Day26" localSheetId="54">#REF!</definedName>
    <definedName name="_______Day26" localSheetId="45">#REF!</definedName>
    <definedName name="_______Day26" localSheetId="47">#REF!</definedName>
    <definedName name="_______Day26" localSheetId="49">#REF!</definedName>
    <definedName name="_______Day26" localSheetId="50">#REF!</definedName>
    <definedName name="_______Day26" localSheetId="52">#REF!</definedName>
    <definedName name="_______Day26" localSheetId="71">#REF!</definedName>
    <definedName name="_______Day26" localSheetId="72">#REF!</definedName>
    <definedName name="_______Day26" localSheetId="68">#REF!</definedName>
    <definedName name="_______Day26" localSheetId="35">#REF!</definedName>
    <definedName name="_______Day26" localSheetId="36">#REF!</definedName>
    <definedName name="_______Day26" localSheetId="37">#REF!</definedName>
    <definedName name="_______Day26" localSheetId="38">#REF!</definedName>
    <definedName name="_______Day26" localSheetId="39">#REF!</definedName>
    <definedName name="_______Day26">#REF!</definedName>
    <definedName name="_______Day27" localSheetId="54">#REF!</definedName>
    <definedName name="_______Day27" localSheetId="45">#REF!</definedName>
    <definedName name="_______Day27" localSheetId="47">#REF!</definedName>
    <definedName name="_______Day27" localSheetId="49">#REF!</definedName>
    <definedName name="_______Day27" localSheetId="50">#REF!</definedName>
    <definedName name="_______Day27" localSheetId="52">#REF!</definedName>
    <definedName name="_______Day27" localSheetId="71">#REF!</definedName>
    <definedName name="_______Day27" localSheetId="72">#REF!</definedName>
    <definedName name="_______Day27" localSheetId="68">#REF!</definedName>
    <definedName name="_______Day27" localSheetId="35">#REF!</definedName>
    <definedName name="_______Day27" localSheetId="36">#REF!</definedName>
    <definedName name="_______Day27" localSheetId="37">#REF!</definedName>
    <definedName name="_______Day27" localSheetId="38">#REF!</definedName>
    <definedName name="_______Day27" localSheetId="39">#REF!</definedName>
    <definedName name="_______Day27">#REF!</definedName>
    <definedName name="_______Day28" localSheetId="54">#REF!</definedName>
    <definedName name="_______Day28" localSheetId="45">#REF!</definedName>
    <definedName name="_______Day28" localSheetId="47">#REF!</definedName>
    <definedName name="_______Day28" localSheetId="49">#REF!</definedName>
    <definedName name="_______Day28" localSheetId="50">#REF!</definedName>
    <definedName name="_______Day28" localSheetId="52">#REF!</definedName>
    <definedName name="_______Day28" localSheetId="71">#REF!</definedName>
    <definedName name="_______Day28" localSheetId="72">#REF!</definedName>
    <definedName name="_______Day28" localSheetId="68">#REF!</definedName>
    <definedName name="_______Day28" localSheetId="35">#REF!</definedName>
    <definedName name="_______Day28" localSheetId="36">#REF!</definedName>
    <definedName name="_______Day28" localSheetId="37">#REF!</definedName>
    <definedName name="_______Day28" localSheetId="38">#REF!</definedName>
    <definedName name="_______Day28" localSheetId="39">#REF!</definedName>
    <definedName name="_______Day28">#REF!</definedName>
    <definedName name="_______Day29" localSheetId="54">#REF!</definedName>
    <definedName name="_______Day29" localSheetId="45">#REF!</definedName>
    <definedName name="_______Day29" localSheetId="47">#REF!</definedName>
    <definedName name="_______Day29" localSheetId="49">#REF!</definedName>
    <definedName name="_______Day29" localSheetId="50">#REF!</definedName>
    <definedName name="_______Day29" localSheetId="52">#REF!</definedName>
    <definedName name="_______Day29" localSheetId="71">#REF!</definedName>
    <definedName name="_______Day29" localSheetId="72">#REF!</definedName>
    <definedName name="_______Day29" localSheetId="68">#REF!</definedName>
    <definedName name="_______Day29" localSheetId="35">#REF!</definedName>
    <definedName name="_______Day29" localSheetId="36">#REF!</definedName>
    <definedName name="_______Day29" localSheetId="37">#REF!</definedName>
    <definedName name="_______Day29" localSheetId="38">#REF!</definedName>
    <definedName name="_______Day29" localSheetId="39">#REF!</definedName>
    <definedName name="_______Day29">#REF!</definedName>
    <definedName name="_______Day3" localSheetId="54">#REF!</definedName>
    <definedName name="_______Day3" localSheetId="45">#REF!</definedName>
    <definedName name="_______Day3" localSheetId="47">#REF!</definedName>
    <definedName name="_______Day3" localSheetId="49">#REF!</definedName>
    <definedName name="_______Day3" localSheetId="50">#REF!</definedName>
    <definedName name="_______Day3" localSheetId="52">#REF!</definedName>
    <definedName name="_______Day3" localSheetId="71">#REF!</definedName>
    <definedName name="_______Day3" localSheetId="72">#REF!</definedName>
    <definedName name="_______Day3" localSheetId="68">#REF!</definedName>
    <definedName name="_______Day3" localSheetId="35">#REF!</definedName>
    <definedName name="_______Day3" localSheetId="36">#REF!</definedName>
    <definedName name="_______Day3" localSheetId="37">#REF!</definedName>
    <definedName name="_______Day3" localSheetId="38">#REF!</definedName>
    <definedName name="_______Day3" localSheetId="39">#REF!</definedName>
    <definedName name="_______Day3">#REF!</definedName>
    <definedName name="_______Day30" localSheetId="54">#REF!</definedName>
    <definedName name="_______Day30" localSheetId="45">#REF!</definedName>
    <definedName name="_______Day30" localSheetId="47">#REF!</definedName>
    <definedName name="_______Day30" localSheetId="49">#REF!</definedName>
    <definedName name="_______Day30" localSheetId="50">#REF!</definedName>
    <definedName name="_______Day30" localSheetId="52">#REF!</definedName>
    <definedName name="_______Day30" localSheetId="71">#REF!</definedName>
    <definedName name="_______Day30" localSheetId="72">#REF!</definedName>
    <definedName name="_______Day30" localSheetId="68">#REF!</definedName>
    <definedName name="_______Day30" localSheetId="35">#REF!</definedName>
    <definedName name="_______Day30" localSheetId="36">#REF!</definedName>
    <definedName name="_______Day30" localSheetId="37">#REF!</definedName>
    <definedName name="_______Day30" localSheetId="38">#REF!</definedName>
    <definedName name="_______Day30" localSheetId="39">#REF!</definedName>
    <definedName name="_______Day30">#REF!</definedName>
    <definedName name="_______Day31" localSheetId="54">#REF!</definedName>
    <definedName name="_______Day31" localSheetId="45">#REF!</definedName>
    <definedName name="_______Day31" localSheetId="47">#REF!</definedName>
    <definedName name="_______Day31" localSheetId="49">#REF!</definedName>
    <definedName name="_______Day31" localSheetId="50">#REF!</definedName>
    <definedName name="_______Day31" localSheetId="52">#REF!</definedName>
    <definedName name="_______Day31" localSheetId="71">#REF!</definedName>
    <definedName name="_______Day31" localSheetId="72">#REF!</definedName>
    <definedName name="_______Day31" localSheetId="68">#REF!</definedName>
    <definedName name="_______Day31" localSheetId="35">#REF!</definedName>
    <definedName name="_______Day31" localSheetId="36">#REF!</definedName>
    <definedName name="_______Day31" localSheetId="37">#REF!</definedName>
    <definedName name="_______Day31" localSheetId="38">#REF!</definedName>
    <definedName name="_______Day31" localSheetId="39">#REF!</definedName>
    <definedName name="_______Day31">#REF!</definedName>
    <definedName name="_______Day4" localSheetId="54">#REF!</definedName>
    <definedName name="_______Day4" localSheetId="45">#REF!</definedName>
    <definedName name="_______Day4" localSheetId="47">#REF!</definedName>
    <definedName name="_______Day4" localSheetId="49">#REF!</definedName>
    <definedName name="_______Day4" localSheetId="50">#REF!</definedName>
    <definedName name="_______Day4" localSheetId="52">#REF!</definedName>
    <definedName name="_______Day4" localSheetId="71">#REF!</definedName>
    <definedName name="_______Day4" localSheetId="72">#REF!</definedName>
    <definedName name="_______Day4" localSheetId="68">#REF!</definedName>
    <definedName name="_______Day4" localSheetId="35">#REF!</definedName>
    <definedName name="_______Day4" localSheetId="36">#REF!</definedName>
    <definedName name="_______Day4" localSheetId="37">#REF!</definedName>
    <definedName name="_______Day4" localSheetId="38">#REF!</definedName>
    <definedName name="_______Day4" localSheetId="39">#REF!</definedName>
    <definedName name="_______Day4">#REF!</definedName>
    <definedName name="_______Day5" localSheetId="54">#REF!</definedName>
    <definedName name="_______Day5" localSheetId="45">#REF!</definedName>
    <definedName name="_______Day5" localSheetId="47">#REF!</definedName>
    <definedName name="_______Day5" localSheetId="49">#REF!</definedName>
    <definedName name="_______Day5" localSheetId="50">#REF!</definedName>
    <definedName name="_______Day5" localSheetId="52">#REF!</definedName>
    <definedName name="_______Day5" localSheetId="71">#REF!</definedName>
    <definedName name="_______Day5" localSheetId="72">#REF!</definedName>
    <definedName name="_______Day5" localSheetId="68">#REF!</definedName>
    <definedName name="_______Day5" localSheetId="35">#REF!</definedName>
    <definedName name="_______Day5" localSheetId="36">#REF!</definedName>
    <definedName name="_______Day5" localSheetId="37">#REF!</definedName>
    <definedName name="_______Day5" localSheetId="38">#REF!</definedName>
    <definedName name="_______Day5" localSheetId="39">#REF!</definedName>
    <definedName name="_______Day5">#REF!</definedName>
    <definedName name="_______Day6" localSheetId="54">#REF!</definedName>
    <definedName name="_______Day6" localSheetId="45">#REF!</definedName>
    <definedName name="_______Day6" localSheetId="47">#REF!</definedName>
    <definedName name="_______Day6" localSheetId="49">#REF!</definedName>
    <definedName name="_______Day6" localSheetId="50">#REF!</definedName>
    <definedName name="_______Day6" localSheetId="52">#REF!</definedName>
    <definedName name="_______Day6" localSheetId="71">#REF!</definedName>
    <definedName name="_______Day6" localSheetId="72">#REF!</definedName>
    <definedName name="_______Day6" localSheetId="68">#REF!</definedName>
    <definedName name="_______Day6" localSheetId="35">#REF!</definedName>
    <definedName name="_______Day6" localSheetId="36">#REF!</definedName>
    <definedName name="_______Day6" localSheetId="37">#REF!</definedName>
    <definedName name="_______Day6" localSheetId="38">#REF!</definedName>
    <definedName name="_______Day6" localSheetId="39">#REF!</definedName>
    <definedName name="_______Day6">#REF!</definedName>
    <definedName name="_______Day7" localSheetId="54">#REF!</definedName>
    <definedName name="_______Day7" localSheetId="45">#REF!</definedName>
    <definedName name="_______Day7" localSheetId="47">#REF!</definedName>
    <definedName name="_______Day7" localSheetId="49">#REF!</definedName>
    <definedName name="_______Day7" localSheetId="50">#REF!</definedName>
    <definedName name="_______Day7" localSheetId="52">#REF!</definedName>
    <definedName name="_______Day7" localSheetId="71">#REF!</definedName>
    <definedName name="_______Day7" localSheetId="72">#REF!</definedName>
    <definedName name="_______Day7" localSheetId="68">#REF!</definedName>
    <definedName name="_______Day7" localSheetId="35">#REF!</definedName>
    <definedName name="_______Day7" localSheetId="36">#REF!</definedName>
    <definedName name="_______Day7" localSheetId="37">#REF!</definedName>
    <definedName name="_______Day7" localSheetId="38">#REF!</definedName>
    <definedName name="_______Day7" localSheetId="39">#REF!</definedName>
    <definedName name="_______Day7">#REF!</definedName>
    <definedName name="_______Day8" localSheetId="54">#REF!</definedName>
    <definedName name="_______Day8" localSheetId="45">#REF!</definedName>
    <definedName name="_______Day8" localSheetId="47">#REF!</definedName>
    <definedName name="_______Day8" localSheetId="49">#REF!</definedName>
    <definedName name="_______Day8" localSheetId="50">#REF!</definedName>
    <definedName name="_______Day8" localSheetId="52">#REF!</definedName>
    <definedName name="_______Day8" localSheetId="71">#REF!</definedName>
    <definedName name="_______Day8" localSheetId="72">#REF!</definedName>
    <definedName name="_______Day8" localSheetId="68">#REF!</definedName>
    <definedName name="_______Day8" localSheetId="35">#REF!</definedName>
    <definedName name="_______Day8" localSheetId="36">#REF!</definedName>
    <definedName name="_______Day8" localSheetId="37">#REF!</definedName>
    <definedName name="_______Day8" localSheetId="38">#REF!</definedName>
    <definedName name="_______Day8" localSheetId="39">#REF!</definedName>
    <definedName name="_______Day8">#REF!</definedName>
    <definedName name="_______Day9" localSheetId="54">#REF!</definedName>
    <definedName name="_______Day9" localSheetId="45">#REF!</definedName>
    <definedName name="_______Day9" localSheetId="47">#REF!</definedName>
    <definedName name="_______Day9" localSheetId="49">#REF!</definedName>
    <definedName name="_______Day9" localSheetId="50">#REF!</definedName>
    <definedName name="_______Day9" localSheetId="52">#REF!</definedName>
    <definedName name="_______Day9" localSheetId="71">#REF!</definedName>
    <definedName name="_______Day9" localSheetId="72">#REF!</definedName>
    <definedName name="_______Day9" localSheetId="68">#REF!</definedName>
    <definedName name="_______Day9" localSheetId="35">#REF!</definedName>
    <definedName name="_______Day9" localSheetId="36">#REF!</definedName>
    <definedName name="_______Day9" localSheetId="37">#REF!</definedName>
    <definedName name="_______Day9" localSheetId="38">#REF!</definedName>
    <definedName name="_______Day9" localSheetId="39">#REF!</definedName>
    <definedName name="_______Day9">#REF!</definedName>
    <definedName name="______Day1" localSheetId="54">#REF!</definedName>
    <definedName name="______Day1" localSheetId="45">#REF!</definedName>
    <definedName name="______Day1" localSheetId="47">#REF!</definedName>
    <definedName name="______Day1" localSheetId="49">#REF!</definedName>
    <definedName name="______Day1" localSheetId="50">#REF!</definedName>
    <definedName name="______Day1" localSheetId="52">#REF!</definedName>
    <definedName name="______Day1" localSheetId="71">#REF!</definedName>
    <definedName name="______Day1" localSheetId="72">#REF!</definedName>
    <definedName name="______Day1" localSheetId="68">#REF!</definedName>
    <definedName name="______Day1" localSheetId="35">#REF!</definedName>
    <definedName name="______Day1" localSheetId="36">#REF!</definedName>
    <definedName name="______Day1" localSheetId="37">#REF!</definedName>
    <definedName name="______Day1" localSheetId="38">#REF!</definedName>
    <definedName name="______Day1" localSheetId="39">#REF!</definedName>
    <definedName name="______Day1">#REF!</definedName>
    <definedName name="______Day10" localSheetId="54">#REF!</definedName>
    <definedName name="______Day10" localSheetId="45">#REF!</definedName>
    <definedName name="______Day10" localSheetId="47">#REF!</definedName>
    <definedName name="______Day10" localSheetId="49">#REF!</definedName>
    <definedName name="______Day10" localSheetId="50">#REF!</definedName>
    <definedName name="______Day10" localSheetId="52">#REF!</definedName>
    <definedName name="______Day10" localSheetId="71">#REF!</definedName>
    <definedName name="______Day10" localSheetId="72">#REF!</definedName>
    <definedName name="______Day10" localSheetId="68">#REF!</definedName>
    <definedName name="______Day10" localSheetId="35">#REF!</definedName>
    <definedName name="______Day10" localSheetId="36">#REF!</definedName>
    <definedName name="______Day10" localSheetId="37">#REF!</definedName>
    <definedName name="______Day10" localSheetId="38">#REF!</definedName>
    <definedName name="______Day10" localSheetId="39">#REF!</definedName>
    <definedName name="______Day10">#REF!</definedName>
    <definedName name="______Day11" localSheetId="54">#REF!</definedName>
    <definedName name="______Day11" localSheetId="45">#REF!</definedName>
    <definedName name="______Day11" localSheetId="47">#REF!</definedName>
    <definedName name="______Day11" localSheetId="49">#REF!</definedName>
    <definedName name="______Day11" localSheetId="50">#REF!</definedName>
    <definedName name="______Day11" localSheetId="52">#REF!</definedName>
    <definedName name="______Day11" localSheetId="71">#REF!</definedName>
    <definedName name="______Day11" localSheetId="72">#REF!</definedName>
    <definedName name="______Day11" localSheetId="68">#REF!</definedName>
    <definedName name="______Day11" localSheetId="35">#REF!</definedName>
    <definedName name="______Day11" localSheetId="36">#REF!</definedName>
    <definedName name="______Day11" localSheetId="37">#REF!</definedName>
    <definedName name="______Day11" localSheetId="38">#REF!</definedName>
    <definedName name="______Day11" localSheetId="39">#REF!</definedName>
    <definedName name="______Day11">#REF!</definedName>
    <definedName name="______Day12" localSheetId="54">#REF!</definedName>
    <definedName name="______Day12" localSheetId="45">#REF!</definedName>
    <definedName name="______Day12" localSheetId="47">#REF!</definedName>
    <definedName name="______Day12" localSheetId="49">#REF!</definedName>
    <definedName name="______Day12" localSheetId="50">#REF!</definedName>
    <definedName name="______Day12" localSheetId="52">#REF!</definedName>
    <definedName name="______Day12" localSheetId="71">#REF!</definedName>
    <definedName name="______Day12" localSheetId="72">#REF!</definedName>
    <definedName name="______Day12" localSheetId="68">#REF!</definedName>
    <definedName name="______Day12" localSheetId="35">#REF!</definedName>
    <definedName name="______Day12" localSheetId="36">#REF!</definedName>
    <definedName name="______Day12" localSheetId="37">#REF!</definedName>
    <definedName name="______Day12" localSheetId="38">#REF!</definedName>
    <definedName name="______Day12" localSheetId="39">#REF!</definedName>
    <definedName name="______Day12">#REF!</definedName>
    <definedName name="______Day13" localSheetId="54">#REF!</definedName>
    <definedName name="______Day13" localSheetId="45">#REF!</definedName>
    <definedName name="______Day13" localSheetId="47">#REF!</definedName>
    <definedName name="______Day13" localSheetId="49">#REF!</definedName>
    <definedName name="______Day13" localSheetId="50">#REF!</definedName>
    <definedName name="______Day13" localSheetId="52">#REF!</definedName>
    <definedName name="______Day13" localSheetId="71">#REF!</definedName>
    <definedName name="______Day13" localSheetId="72">#REF!</definedName>
    <definedName name="______Day13" localSheetId="68">#REF!</definedName>
    <definedName name="______Day13" localSheetId="35">#REF!</definedName>
    <definedName name="______Day13" localSheetId="36">#REF!</definedName>
    <definedName name="______Day13" localSheetId="37">#REF!</definedName>
    <definedName name="______Day13" localSheetId="38">#REF!</definedName>
    <definedName name="______Day13" localSheetId="39">#REF!</definedName>
    <definedName name="______Day13">#REF!</definedName>
    <definedName name="______Day14" localSheetId="54">#REF!</definedName>
    <definedName name="______Day14" localSheetId="45">#REF!</definedName>
    <definedName name="______Day14" localSheetId="47">#REF!</definedName>
    <definedName name="______Day14" localSheetId="49">#REF!</definedName>
    <definedName name="______Day14" localSheetId="50">#REF!</definedName>
    <definedName name="______Day14" localSheetId="52">#REF!</definedName>
    <definedName name="______Day14" localSheetId="71">#REF!</definedName>
    <definedName name="______Day14" localSheetId="72">#REF!</definedName>
    <definedName name="______Day14" localSheetId="68">#REF!</definedName>
    <definedName name="______Day14" localSheetId="35">#REF!</definedName>
    <definedName name="______Day14" localSheetId="36">#REF!</definedName>
    <definedName name="______Day14" localSheetId="37">#REF!</definedName>
    <definedName name="______Day14" localSheetId="38">#REF!</definedName>
    <definedName name="______Day14" localSheetId="39">#REF!</definedName>
    <definedName name="______Day14">#REF!</definedName>
    <definedName name="______Day15" localSheetId="54">#REF!</definedName>
    <definedName name="______Day15" localSheetId="45">#REF!</definedName>
    <definedName name="______Day15" localSheetId="47">#REF!</definedName>
    <definedName name="______Day15" localSheetId="49">#REF!</definedName>
    <definedName name="______Day15" localSheetId="50">#REF!</definedName>
    <definedName name="______Day15" localSheetId="52">#REF!</definedName>
    <definedName name="______Day15" localSheetId="71">#REF!</definedName>
    <definedName name="______Day15" localSheetId="72">#REF!</definedName>
    <definedName name="______Day15" localSheetId="68">#REF!</definedName>
    <definedName name="______Day15" localSheetId="35">#REF!</definedName>
    <definedName name="______Day15" localSheetId="36">#REF!</definedName>
    <definedName name="______Day15" localSheetId="37">#REF!</definedName>
    <definedName name="______Day15" localSheetId="38">#REF!</definedName>
    <definedName name="______Day15" localSheetId="39">#REF!</definedName>
    <definedName name="______Day15">#REF!</definedName>
    <definedName name="______Day16" localSheetId="54">#REF!</definedName>
    <definedName name="______Day16" localSheetId="45">#REF!</definedName>
    <definedName name="______Day16" localSheetId="47">#REF!</definedName>
    <definedName name="______Day16" localSheetId="49">#REF!</definedName>
    <definedName name="______Day16" localSheetId="50">#REF!</definedName>
    <definedName name="______Day16" localSheetId="52">#REF!</definedName>
    <definedName name="______Day16" localSheetId="71">#REF!</definedName>
    <definedName name="______Day16" localSheetId="72">#REF!</definedName>
    <definedName name="______Day16" localSheetId="68">#REF!</definedName>
    <definedName name="______Day16" localSheetId="35">#REF!</definedName>
    <definedName name="______Day16" localSheetId="36">#REF!</definedName>
    <definedName name="______Day16" localSheetId="37">#REF!</definedName>
    <definedName name="______Day16" localSheetId="38">#REF!</definedName>
    <definedName name="______Day16" localSheetId="39">#REF!</definedName>
    <definedName name="______Day16">#REF!</definedName>
    <definedName name="______Day17" localSheetId="54">#REF!</definedName>
    <definedName name="______Day17" localSheetId="45">#REF!</definedName>
    <definedName name="______Day17" localSheetId="47">#REF!</definedName>
    <definedName name="______Day17" localSheetId="49">#REF!</definedName>
    <definedName name="______Day17" localSheetId="50">#REF!</definedName>
    <definedName name="______Day17" localSheetId="52">#REF!</definedName>
    <definedName name="______Day17" localSheetId="71">#REF!</definedName>
    <definedName name="______Day17" localSheetId="72">#REF!</definedName>
    <definedName name="______Day17" localSheetId="68">#REF!</definedName>
    <definedName name="______Day17" localSheetId="35">#REF!</definedName>
    <definedName name="______Day17" localSheetId="36">#REF!</definedName>
    <definedName name="______Day17" localSheetId="37">#REF!</definedName>
    <definedName name="______Day17" localSheetId="38">#REF!</definedName>
    <definedName name="______Day17" localSheetId="39">#REF!</definedName>
    <definedName name="______Day17">#REF!</definedName>
    <definedName name="______Day18" localSheetId="54">#REF!</definedName>
    <definedName name="______Day18" localSheetId="45">#REF!</definedName>
    <definedName name="______Day18" localSheetId="47">#REF!</definedName>
    <definedName name="______Day18" localSheetId="49">#REF!</definedName>
    <definedName name="______Day18" localSheetId="50">#REF!</definedName>
    <definedName name="______Day18" localSheetId="52">#REF!</definedName>
    <definedName name="______Day18" localSheetId="71">#REF!</definedName>
    <definedName name="______Day18" localSheetId="72">#REF!</definedName>
    <definedName name="______Day18" localSheetId="68">#REF!</definedName>
    <definedName name="______Day18" localSheetId="35">#REF!</definedName>
    <definedName name="______Day18" localSheetId="36">#REF!</definedName>
    <definedName name="______Day18" localSheetId="37">#REF!</definedName>
    <definedName name="______Day18" localSheetId="38">#REF!</definedName>
    <definedName name="______Day18" localSheetId="39">#REF!</definedName>
    <definedName name="______Day18">#REF!</definedName>
    <definedName name="______Day19" localSheetId="54">#REF!</definedName>
    <definedName name="______Day19" localSheetId="45">#REF!</definedName>
    <definedName name="______Day19" localSheetId="47">#REF!</definedName>
    <definedName name="______Day19" localSheetId="49">#REF!</definedName>
    <definedName name="______Day19" localSheetId="50">#REF!</definedName>
    <definedName name="______Day19" localSheetId="52">#REF!</definedName>
    <definedName name="______Day19" localSheetId="71">#REF!</definedName>
    <definedName name="______Day19" localSheetId="72">#REF!</definedName>
    <definedName name="______Day19" localSheetId="68">#REF!</definedName>
    <definedName name="______Day19" localSheetId="35">#REF!</definedName>
    <definedName name="______Day19" localSheetId="36">#REF!</definedName>
    <definedName name="______Day19" localSheetId="37">#REF!</definedName>
    <definedName name="______Day19" localSheetId="38">#REF!</definedName>
    <definedName name="______Day19" localSheetId="39">#REF!</definedName>
    <definedName name="______Day19">#REF!</definedName>
    <definedName name="______Day2" localSheetId="54">#REF!</definedName>
    <definedName name="______Day2" localSheetId="45">#REF!</definedName>
    <definedName name="______Day2" localSheetId="47">#REF!</definedName>
    <definedName name="______Day2" localSheetId="49">#REF!</definedName>
    <definedName name="______Day2" localSheetId="50">#REF!</definedName>
    <definedName name="______Day2" localSheetId="52">#REF!</definedName>
    <definedName name="______Day2" localSheetId="71">#REF!</definedName>
    <definedName name="______Day2" localSheetId="72">#REF!</definedName>
    <definedName name="______Day2" localSheetId="68">#REF!</definedName>
    <definedName name="______Day2" localSheetId="35">#REF!</definedName>
    <definedName name="______Day2" localSheetId="36">#REF!</definedName>
    <definedName name="______Day2" localSheetId="37">#REF!</definedName>
    <definedName name="______Day2" localSheetId="38">#REF!</definedName>
    <definedName name="______Day2" localSheetId="39">#REF!</definedName>
    <definedName name="______Day2">#REF!</definedName>
    <definedName name="______Day20" localSheetId="54">#REF!</definedName>
    <definedName name="______Day20" localSheetId="45">#REF!</definedName>
    <definedName name="______Day20" localSheetId="47">#REF!</definedName>
    <definedName name="______Day20" localSheetId="49">#REF!</definedName>
    <definedName name="______Day20" localSheetId="50">#REF!</definedName>
    <definedName name="______Day20" localSheetId="52">#REF!</definedName>
    <definedName name="______Day20" localSheetId="71">#REF!</definedName>
    <definedName name="______Day20" localSheetId="72">#REF!</definedName>
    <definedName name="______Day20" localSheetId="68">#REF!</definedName>
    <definedName name="______Day20" localSheetId="35">#REF!</definedName>
    <definedName name="______Day20" localSheetId="36">#REF!</definedName>
    <definedName name="______Day20" localSheetId="37">#REF!</definedName>
    <definedName name="______Day20" localSheetId="38">#REF!</definedName>
    <definedName name="______Day20" localSheetId="39">#REF!</definedName>
    <definedName name="______Day20">#REF!</definedName>
    <definedName name="______Day21" localSheetId="54">#REF!</definedName>
    <definedName name="______Day21" localSheetId="45">#REF!</definedName>
    <definedName name="______Day21" localSheetId="47">#REF!</definedName>
    <definedName name="______Day21" localSheetId="49">#REF!</definedName>
    <definedName name="______Day21" localSheetId="50">#REF!</definedName>
    <definedName name="______Day21" localSheetId="52">#REF!</definedName>
    <definedName name="______Day21" localSheetId="71">#REF!</definedName>
    <definedName name="______Day21" localSheetId="72">#REF!</definedName>
    <definedName name="______Day21" localSheetId="68">#REF!</definedName>
    <definedName name="______Day21" localSheetId="35">#REF!</definedName>
    <definedName name="______Day21" localSheetId="36">#REF!</definedName>
    <definedName name="______Day21" localSheetId="37">#REF!</definedName>
    <definedName name="______Day21" localSheetId="38">#REF!</definedName>
    <definedName name="______Day21" localSheetId="39">#REF!</definedName>
    <definedName name="______Day21">#REF!</definedName>
    <definedName name="______Day22" localSheetId="54">#REF!</definedName>
    <definedName name="______Day22" localSheetId="45">#REF!</definedName>
    <definedName name="______Day22" localSheetId="47">#REF!</definedName>
    <definedName name="______Day22" localSheetId="49">#REF!</definedName>
    <definedName name="______Day22" localSheetId="50">#REF!</definedName>
    <definedName name="______Day22" localSheetId="52">#REF!</definedName>
    <definedName name="______Day22" localSheetId="71">#REF!</definedName>
    <definedName name="______Day22" localSheetId="72">#REF!</definedName>
    <definedName name="______Day22" localSheetId="68">#REF!</definedName>
    <definedName name="______Day22" localSheetId="35">#REF!</definedName>
    <definedName name="______Day22" localSheetId="36">#REF!</definedName>
    <definedName name="______Day22" localSheetId="37">#REF!</definedName>
    <definedName name="______Day22" localSheetId="38">#REF!</definedName>
    <definedName name="______Day22" localSheetId="39">#REF!</definedName>
    <definedName name="______Day22">#REF!</definedName>
    <definedName name="______Day23" localSheetId="54">#REF!</definedName>
    <definedName name="______Day23" localSheetId="45">#REF!</definedName>
    <definedName name="______Day23" localSheetId="47">#REF!</definedName>
    <definedName name="______Day23" localSheetId="49">#REF!</definedName>
    <definedName name="______Day23" localSheetId="50">#REF!</definedName>
    <definedName name="______Day23" localSheetId="52">#REF!</definedName>
    <definedName name="______Day23" localSheetId="71">#REF!</definedName>
    <definedName name="______Day23" localSheetId="72">#REF!</definedName>
    <definedName name="______Day23" localSheetId="68">#REF!</definedName>
    <definedName name="______Day23" localSheetId="35">#REF!</definedName>
    <definedName name="______Day23" localSheetId="36">#REF!</definedName>
    <definedName name="______Day23" localSheetId="37">#REF!</definedName>
    <definedName name="______Day23" localSheetId="38">#REF!</definedName>
    <definedName name="______Day23" localSheetId="39">#REF!</definedName>
    <definedName name="______Day23">#REF!</definedName>
    <definedName name="______Day24" localSheetId="54">#REF!</definedName>
    <definedName name="______Day24" localSheetId="45">#REF!</definedName>
    <definedName name="______Day24" localSheetId="47">#REF!</definedName>
    <definedName name="______Day24" localSheetId="49">#REF!</definedName>
    <definedName name="______Day24" localSheetId="50">#REF!</definedName>
    <definedName name="______Day24" localSheetId="52">#REF!</definedName>
    <definedName name="______Day24" localSheetId="71">#REF!</definedName>
    <definedName name="______Day24" localSheetId="72">#REF!</definedName>
    <definedName name="______Day24" localSheetId="68">#REF!</definedName>
    <definedName name="______Day24" localSheetId="35">#REF!</definedName>
    <definedName name="______Day24" localSheetId="36">#REF!</definedName>
    <definedName name="______Day24" localSheetId="37">#REF!</definedName>
    <definedName name="______Day24" localSheetId="38">#REF!</definedName>
    <definedName name="______Day24" localSheetId="39">#REF!</definedName>
    <definedName name="______Day24">#REF!</definedName>
    <definedName name="______Day25" localSheetId="54">#REF!</definedName>
    <definedName name="______Day25" localSheetId="45">#REF!</definedName>
    <definedName name="______Day25" localSheetId="47">#REF!</definedName>
    <definedName name="______Day25" localSheetId="49">#REF!</definedName>
    <definedName name="______Day25" localSheetId="50">#REF!</definedName>
    <definedName name="______Day25" localSheetId="52">#REF!</definedName>
    <definedName name="______Day25" localSheetId="71">#REF!</definedName>
    <definedName name="______Day25" localSheetId="72">#REF!</definedName>
    <definedName name="______Day25" localSheetId="68">#REF!</definedName>
    <definedName name="______Day25" localSheetId="35">#REF!</definedName>
    <definedName name="______Day25" localSheetId="36">#REF!</definedName>
    <definedName name="______Day25" localSheetId="37">#REF!</definedName>
    <definedName name="______Day25" localSheetId="38">#REF!</definedName>
    <definedName name="______Day25" localSheetId="39">#REF!</definedName>
    <definedName name="______Day25">#REF!</definedName>
    <definedName name="______Day26" localSheetId="54">#REF!</definedName>
    <definedName name="______Day26" localSheetId="45">#REF!</definedName>
    <definedName name="______Day26" localSheetId="47">#REF!</definedName>
    <definedName name="______Day26" localSheetId="49">#REF!</definedName>
    <definedName name="______Day26" localSheetId="50">#REF!</definedName>
    <definedName name="______Day26" localSheetId="52">#REF!</definedName>
    <definedName name="______Day26" localSheetId="71">#REF!</definedName>
    <definedName name="______Day26" localSheetId="72">#REF!</definedName>
    <definedName name="______Day26" localSheetId="68">#REF!</definedName>
    <definedName name="______Day26" localSheetId="35">#REF!</definedName>
    <definedName name="______Day26" localSheetId="36">#REF!</definedName>
    <definedName name="______Day26" localSheetId="37">#REF!</definedName>
    <definedName name="______Day26" localSheetId="38">#REF!</definedName>
    <definedName name="______Day26" localSheetId="39">#REF!</definedName>
    <definedName name="______Day26">#REF!</definedName>
    <definedName name="______Day27" localSheetId="54">#REF!</definedName>
    <definedName name="______Day27" localSheetId="45">#REF!</definedName>
    <definedName name="______Day27" localSheetId="47">#REF!</definedName>
    <definedName name="______Day27" localSheetId="49">#REF!</definedName>
    <definedName name="______Day27" localSheetId="50">#REF!</definedName>
    <definedName name="______Day27" localSheetId="52">#REF!</definedName>
    <definedName name="______Day27" localSheetId="71">#REF!</definedName>
    <definedName name="______Day27" localSheetId="72">#REF!</definedName>
    <definedName name="______Day27" localSheetId="68">#REF!</definedName>
    <definedName name="______Day27" localSheetId="35">#REF!</definedName>
    <definedName name="______Day27" localSheetId="36">#REF!</definedName>
    <definedName name="______Day27" localSheetId="37">#REF!</definedName>
    <definedName name="______Day27" localSheetId="38">#REF!</definedName>
    <definedName name="______Day27" localSheetId="39">#REF!</definedName>
    <definedName name="______Day27">#REF!</definedName>
    <definedName name="______Day28" localSheetId="54">#REF!</definedName>
    <definedName name="______Day28" localSheetId="45">#REF!</definedName>
    <definedName name="______Day28" localSheetId="47">#REF!</definedName>
    <definedName name="______Day28" localSheetId="49">#REF!</definedName>
    <definedName name="______Day28" localSheetId="50">#REF!</definedName>
    <definedName name="______Day28" localSheetId="52">#REF!</definedName>
    <definedName name="______Day28" localSheetId="71">#REF!</definedName>
    <definedName name="______Day28" localSheetId="72">#REF!</definedName>
    <definedName name="______Day28" localSheetId="68">#REF!</definedName>
    <definedName name="______Day28" localSheetId="35">#REF!</definedName>
    <definedName name="______Day28" localSheetId="36">#REF!</definedName>
    <definedName name="______Day28" localSheetId="37">#REF!</definedName>
    <definedName name="______Day28" localSheetId="38">#REF!</definedName>
    <definedName name="______Day28" localSheetId="39">#REF!</definedName>
    <definedName name="______Day28">#REF!</definedName>
    <definedName name="______Day29" localSheetId="54">#REF!</definedName>
    <definedName name="______Day29" localSheetId="45">#REF!</definedName>
    <definedName name="______Day29" localSheetId="47">#REF!</definedName>
    <definedName name="______Day29" localSheetId="49">#REF!</definedName>
    <definedName name="______Day29" localSheetId="50">#REF!</definedName>
    <definedName name="______Day29" localSheetId="52">#REF!</definedName>
    <definedName name="______Day29" localSheetId="71">#REF!</definedName>
    <definedName name="______Day29" localSheetId="72">#REF!</definedName>
    <definedName name="______Day29" localSheetId="68">#REF!</definedName>
    <definedName name="______Day29" localSheetId="35">#REF!</definedName>
    <definedName name="______Day29" localSheetId="36">#REF!</definedName>
    <definedName name="______Day29" localSheetId="37">#REF!</definedName>
    <definedName name="______Day29" localSheetId="38">#REF!</definedName>
    <definedName name="______Day29" localSheetId="39">#REF!</definedName>
    <definedName name="______Day29">#REF!</definedName>
    <definedName name="______Day3" localSheetId="54">#REF!</definedName>
    <definedName name="______Day3" localSheetId="45">#REF!</definedName>
    <definedName name="______Day3" localSheetId="47">#REF!</definedName>
    <definedName name="______Day3" localSheetId="49">#REF!</definedName>
    <definedName name="______Day3" localSheetId="50">#REF!</definedName>
    <definedName name="______Day3" localSheetId="52">#REF!</definedName>
    <definedName name="______Day3" localSheetId="71">#REF!</definedName>
    <definedName name="______Day3" localSheetId="72">#REF!</definedName>
    <definedName name="______Day3" localSheetId="68">#REF!</definedName>
    <definedName name="______Day3" localSheetId="35">#REF!</definedName>
    <definedName name="______Day3" localSheetId="36">#REF!</definedName>
    <definedName name="______Day3" localSheetId="37">#REF!</definedName>
    <definedName name="______Day3" localSheetId="38">#REF!</definedName>
    <definedName name="______Day3" localSheetId="39">#REF!</definedName>
    <definedName name="______Day3">#REF!</definedName>
    <definedName name="______Day30" localSheetId="54">#REF!</definedName>
    <definedName name="______Day30" localSheetId="45">#REF!</definedName>
    <definedName name="______Day30" localSheetId="47">#REF!</definedName>
    <definedName name="______Day30" localSheetId="49">#REF!</definedName>
    <definedName name="______Day30" localSheetId="50">#REF!</definedName>
    <definedName name="______Day30" localSheetId="52">#REF!</definedName>
    <definedName name="______Day30" localSheetId="71">#REF!</definedName>
    <definedName name="______Day30" localSheetId="72">#REF!</definedName>
    <definedName name="______Day30" localSheetId="68">#REF!</definedName>
    <definedName name="______Day30" localSheetId="35">#REF!</definedName>
    <definedName name="______Day30" localSheetId="36">#REF!</definedName>
    <definedName name="______Day30" localSheetId="37">#REF!</definedName>
    <definedName name="______Day30" localSheetId="38">#REF!</definedName>
    <definedName name="______Day30" localSheetId="39">#REF!</definedName>
    <definedName name="______Day30">#REF!</definedName>
    <definedName name="______Day31" localSheetId="54">#REF!</definedName>
    <definedName name="______Day31" localSheetId="45">#REF!</definedName>
    <definedName name="______Day31" localSheetId="47">#REF!</definedName>
    <definedName name="______Day31" localSheetId="49">#REF!</definedName>
    <definedName name="______Day31" localSheetId="50">#REF!</definedName>
    <definedName name="______Day31" localSheetId="52">#REF!</definedName>
    <definedName name="______Day31" localSheetId="71">#REF!</definedName>
    <definedName name="______Day31" localSheetId="72">#REF!</definedName>
    <definedName name="______Day31" localSheetId="68">#REF!</definedName>
    <definedName name="______Day31" localSheetId="35">#REF!</definedName>
    <definedName name="______Day31" localSheetId="36">#REF!</definedName>
    <definedName name="______Day31" localSheetId="37">#REF!</definedName>
    <definedName name="______Day31" localSheetId="38">#REF!</definedName>
    <definedName name="______Day31" localSheetId="39">#REF!</definedName>
    <definedName name="______Day31">#REF!</definedName>
    <definedName name="______Day4" localSheetId="54">#REF!</definedName>
    <definedName name="______Day4" localSheetId="45">#REF!</definedName>
    <definedName name="______Day4" localSheetId="47">#REF!</definedName>
    <definedName name="______Day4" localSheetId="49">#REF!</definedName>
    <definedName name="______Day4" localSheetId="50">#REF!</definedName>
    <definedName name="______Day4" localSheetId="52">#REF!</definedName>
    <definedName name="______Day4" localSheetId="71">#REF!</definedName>
    <definedName name="______Day4" localSheetId="72">#REF!</definedName>
    <definedName name="______Day4" localSheetId="68">#REF!</definedName>
    <definedName name="______Day4" localSheetId="35">#REF!</definedName>
    <definedName name="______Day4" localSheetId="36">#REF!</definedName>
    <definedName name="______Day4" localSheetId="37">#REF!</definedName>
    <definedName name="______Day4" localSheetId="38">#REF!</definedName>
    <definedName name="______Day4" localSheetId="39">#REF!</definedName>
    <definedName name="______Day4">#REF!</definedName>
    <definedName name="______Day5" localSheetId="54">#REF!</definedName>
    <definedName name="______Day5" localSheetId="45">#REF!</definedName>
    <definedName name="______Day5" localSheetId="47">#REF!</definedName>
    <definedName name="______Day5" localSheetId="49">#REF!</definedName>
    <definedName name="______Day5" localSheetId="50">#REF!</definedName>
    <definedName name="______Day5" localSheetId="52">#REF!</definedName>
    <definedName name="______Day5" localSheetId="71">#REF!</definedName>
    <definedName name="______Day5" localSheetId="72">#REF!</definedName>
    <definedName name="______Day5" localSheetId="68">#REF!</definedName>
    <definedName name="______Day5" localSheetId="35">#REF!</definedName>
    <definedName name="______Day5" localSheetId="36">#REF!</definedName>
    <definedName name="______Day5" localSheetId="37">#REF!</definedName>
    <definedName name="______Day5" localSheetId="38">#REF!</definedName>
    <definedName name="______Day5" localSheetId="39">#REF!</definedName>
    <definedName name="______Day5">#REF!</definedName>
    <definedName name="______Day6" localSheetId="54">#REF!</definedName>
    <definedName name="______Day6" localSheetId="45">#REF!</definedName>
    <definedName name="______Day6" localSheetId="47">#REF!</definedName>
    <definedName name="______Day6" localSheetId="49">#REF!</definedName>
    <definedName name="______Day6" localSheetId="50">#REF!</definedName>
    <definedName name="______Day6" localSheetId="52">#REF!</definedName>
    <definedName name="______Day6" localSheetId="71">#REF!</definedName>
    <definedName name="______Day6" localSheetId="72">#REF!</definedName>
    <definedName name="______Day6" localSheetId="68">#REF!</definedName>
    <definedName name="______Day6" localSheetId="35">#REF!</definedName>
    <definedName name="______Day6" localSheetId="36">#REF!</definedName>
    <definedName name="______Day6" localSheetId="37">#REF!</definedName>
    <definedName name="______Day6" localSheetId="38">#REF!</definedName>
    <definedName name="______Day6" localSheetId="39">#REF!</definedName>
    <definedName name="______Day6">#REF!</definedName>
    <definedName name="______Day7" localSheetId="54">#REF!</definedName>
    <definedName name="______Day7" localSheetId="45">#REF!</definedName>
    <definedName name="______Day7" localSheetId="47">#REF!</definedName>
    <definedName name="______Day7" localSheetId="49">#REF!</definedName>
    <definedName name="______Day7" localSheetId="50">#REF!</definedName>
    <definedName name="______Day7" localSheetId="52">#REF!</definedName>
    <definedName name="______Day7" localSheetId="71">#REF!</definedName>
    <definedName name="______Day7" localSheetId="72">#REF!</definedName>
    <definedName name="______Day7" localSheetId="68">#REF!</definedName>
    <definedName name="______Day7" localSheetId="35">#REF!</definedName>
    <definedName name="______Day7" localSheetId="36">#REF!</definedName>
    <definedName name="______Day7" localSheetId="37">#REF!</definedName>
    <definedName name="______Day7" localSheetId="38">#REF!</definedName>
    <definedName name="______Day7" localSheetId="39">#REF!</definedName>
    <definedName name="______Day7">#REF!</definedName>
    <definedName name="______Day8" localSheetId="54">#REF!</definedName>
    <definedName name="______Day8" localSheetId="45">#REF!</definedName>
    <definedName name="______Day8" localSheetId="47">#REF!</definedName>
    <definedName name="______Day8" localSheetId="49">#REF!</definedName>
    <definedName name="______Day8" localSheetId="50">#REF!</definedName>
    <definedName name="______Day8" localSheetId="52">#REF!</definedName>
    <definedName name="______Day8" localSheetId="71">#REF!</definedName>
    <definedName name="______Day8" localSheetId="72">#REF!</definedName>
    <definedName name="______Day8" localSheetId="68">#REF!</definedName>
    <definedName name="______Day8" localSheetId="35">#REF!</definedName>
    <definedName name="______Day8" localSheetId="36">#REF!</definedName>
    <definedName name="______Day8" localSheetId="37">#REF!</definedName>
    <definedName name="______Day8" localSheetId="38">#REF!</definedName>
    <definedName name="______Day8" localSheetId="39">#REF!</definedName>
    <definedName name="______Day8">#REF!</definedName>
    <definedName name="______Day9" localSheetId="54">#REF!</definedName>
    <definedName name="______Day9" localSheetId="45">#REF!</definedName>
    <definedName name="______Day9" localSheetId="47">#REF!</definedName>
    <definedName name="______Day9" localSheetId="49">#REF!</definedName>
    <definedName name="______Day9" localSheetId="50">#REF!</definedName>
    <definedName name="______Day9" localSheetId="52">#REF!</definedName>
    <definedName name="______Day9" localSheetId="71">#REF!</definedName>
    <definedName name="______Day9" localSheetId="72">#REF!</definedName>
    <definedName name="______Day9" localSheetId="68">#REF!</definedName>
    <definedName name="______Day9" localSheetId="35">#REF!</definedName>
    <definedName name="______Day9" localSheetId="36">#REF!</definedName>
    <definedName name="______Day9" localSheetId="37">#REF!</definedName>
    <definedName name="______Day9" localSheetId="38">#REF!</definedName>
    <definedName name="______Day9" localSheetId="39">#REF!</definedName>
    <definedName name="______Day9">#REF!</definedName>
    <definedName name="_____Day1" localSheetId="54">#REF!</definedName>
    <definedName name="_____Day1" localSheetId="45">#REF!</definedName>
    <definedName name="_____Day1" localSheetId="47">#REF!</definedName>
    <definedName name="_____Day1" localSheetId="49">#REF!</definedName>
    <definedName name="_____Day1" localSheetId="50">#REF!</definedName>
    <definedName name="_____Day1" localSheetId="52">#REF!</definedName>
    <definedName name="_____Day1" localSheetId="71">#REF!</definedName>
    <definedName name="_____Day1" localSheetId="72">#REF!</definedName>
    <definedName name="_____Day1" localSheetId="68">#REF!</definedName>
    <definedName name="_____Day1" localSheetId="35">#REF!</definedName>
    <definedName name="_____Day1" localSheetId="36">#REF!</definedName>
    <definedName name="_____Day1" localSheetId="37">#REF!</definedName>
    <definedName name="_____Day1" localSheetId="38">#REF!</definedName>
    <definedName name="_____Day1" localSheetId="39">#REF!</definedName>
    <definedName name="_____Day1">#REF!</definedName>
    <definedName name="_____Day10" localSheetId="44">#REF!</definedName>
    <definedName name="_____Day10" localSheetId="53">#REF!</definedName>
    <definedName name="_____Day10" localSheetId="54">#REF!</definedName>
    <definedName name="_____Day10" localSheetId="55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52">#REF!</definedName>
    <definedName name="_____Day10" localSheetId="71">#REF!</definedName>
    <definedName name="_____Day10" localSheetId="72">#REF!</definedName>
    <definedName name="_____Day10" localSheetId="68">#REF!</definedName>
    <definedName name="_____Day10" localSheetId="35">#REF!</definedName>
    <definedName name="_____Day10" localSheetId="36">#REF!</definedName>
    <definedName name="_____Day10" localSheetId="37">#REF!</definedName>
    <definedName name="_____Day10" localSheetId="38">#REF!</definedName>
    <definedName name="_____Day10" localSheetId="39">#REF!</definedName>
    <definedName name="_____Day10">#REF!</definedName>
    <definedName name="_____Day11" localSheetId="44">#REF!</definedName>
    <definedName name="_____Day11" localSheetId="53">#REF!</definedName>
    <definedName name="_____Day11" localSheetId="54">#REF!</definedName>
    <definedName name="_____Day11" localSheetId="55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52">#REF!</definedName>
    <definedName name="_____Day11" localSheetId="71">#REF!</definedName>
    <definedName name="_____Day11" localSheetId="72">#REF!</definedName>
    <definedName name="_____Day11" localSheetId="68">#REF!</definedName>
    <definedName name="_____Day11" localSheetId="35">#REF!</definedName>
    <definedName name="_____Day11" localSheetId="36">#REF!</definedName>
    <definedName name="_____Day11" localSheetId="37">#REF!</definedName>
    <definedName name="_____Day11" localSheetId="38">#REF!</definedName>
    <definedName name="_____Day11" localSheetId="39">#REF!</definedName>
    <definedName name="_____Day11">#REF!</definedName>
    <definedName name="_____Day12" localSheetId="44">#REF!</definedName>
    <definedName name="_____Day12" localSheetId="53">#REF!</definedName>
    <definedName name="_____Day12" localSheetId="54">#REF!</definedName>
    <definedName name="_____Day12" localSheetId="55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52">#REF!</definedName>
    <definedName name="_____Day12" localSheetId="71">#REF!</definedName>
    <definedName name="_____Day12" localSheetId="72">#REF!</definedName>
    <definedName name="_____Day12" localSheetId="68">#REF!</definedName>
    <definedName name="_____Day12" localSheetId="35">#REF!</definedName>
    <definedName name="_____Day12" localSheetId="36">#REF!</definedName>
    <definedName name="_____Day12" localSheetId="37">#REF!</definedName>
    <definedName name="_____Day12" localSheetId="38">#REF!</definedName>
    <definedName name="_____Day12" localSheetId="39">#REF!</definedName>
    <definedName name="_____Day12">#REF!</definedName>
    <definedName name="_____Day13" localSheetId="44">#REF!</definedName>
    <definedName name="_____Day13" localSheetId="53">#REF!</definedName>
    <definedName name="_____Day13" localSheetId="54">#REF!</definedName>
    <definedName name="_____Day13" localSheetId="55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52">#REF!</definedName>
    <definedName name="_____Day13" localSheetId="71">#REF!</definedName>
    <definedName name="_____Day13" localSheetId="72">#REF!</definedName>
    <definedName name="_____Day13" localSheetId="68">#REF!</definedName>
    <definedName name="_____Day13" localSheetId="35">#REF!</definedName>
    <definedName name="_____Day13" localSheetId="36">#REF!</definedName>
    <definedName name="_____Day13" localSheetId="37">#REF!</definedName>
    <definedName name="_____Day13" localSheetId="38">#REF!</definedName>
    <definedName name="_____Day13" localSheetId="39">#REF!</definedName>
    <definedName name="_____Day13">#REF!</definedName>
    <definedName name="_____Day14" localSheetId="44">#REF!</definedName>
    <definedName name="_____Day14" localSheetId="53">#REF!</definedName>
    <definedName name="_____Day14" localSheetId="54">#REF!</definedName>
    <definedName name="_____Day14" localSheetId="55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52">#REF!</definedName>
    <definedName name="_____Day14" localSheetId="71">#REF!</definedName>
    <definedName name="_____Day14" localSheetId="72">#REF!</definedName>
    <definedName name="_____Day14" localSheetId="68">#REF!</definedName>
    <definedName name="_____Day14" localSheetId="35">#REF!</definedName>
    <definedName name="_____Day14" localSheetId="36">#REF!</definedName>
    <definedName name="_____Day14" localSheetId="37">#REF!</definedName>
    <definedName name="_____Day14" localSheetId="38">#REF!</definedName>
    <definedName name="_____Day14" localSheetId="39">#REF!</definedName>
    <definedName name="_____Day14">#REF!</definedName>
    <definedName name="_____Day15" localSheetId="44">#REF!</definedName>
    <definedName name="_____Day15" localSheetId="53">#REF!</definedName>
    <definedName name="_____Day15" localSheetId="54">#REF!</definedName>
    <definedName name="_____Day15" localSheetId="55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52">#REF!</definedName>
    <definedName name="_____Day15" localSheetId="71">#REF!</definedName>
    <definedName name="_____Day15" localSheetId="72">#REF!</definedName>
    <definedName name="_____Day15" localSheetId="68">#REF!</definedName>
    <definedName name="_____Day15" localSheetId="35">#REF!</definedName>
    <definedName name="_____Day15" localSheetId="36">#REF!</definedName>
    <definedName name="_____Day15" localSheetId="37">#REF!</definedName>
    <definedName name="_____Day15" localSheetId="38">#REF!</definedName>
    <definedName name="_____Day15" localSheetId="39">#REF!</definedName>
    <definedName name="_____Day15">#REF!</definedName>
    <definedName name="_____Day16" localSheetId="44">#REF!</definedName>
    <definedName name="_____Day16" localSheetId="53">#REF!</definedName>
    <definedName name="_____Day16" localSheetId="54">#REF!</definedName>
    <definedName name="_____Day16" localSheetId="55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52">#REF!</definedName>
    <definedName name="_____Day16" localSheetId="71">#REF!</definedName>
    <definedName name="_____Day16" localSheetId="72">#REF!</definedName>
    <definedName name="_____Day16" localSheetId="68">#REF!</definedName>
    <definedName name="_____Day16" localSheetId="35">#REF!</definedName>
    <definedName name="_____Day16" localSheetId="36">#REF!</definedName>
    <definedName name="_____Day16" localSheetId="37">#REF!</definedName>
    <definedName name="_____Day16" localSheetId="38">#REF!</definedName>
    <definedName name="_____Day16" localSheetId="39">#REF!</definedName>
    <definedName name="_____Day16">#REF!</definedName>
    <definedName name="_____Day17" localSheetId="44">#REF!</definedName>
    <definedName name="_____Day17" localSheetId="53">#REF!</definedName>
    <definedName name="_____Day17" localSheetId="54">#REF!</definedName>
    <definedName name="_____Day17" localSheetId="55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52">#REF!</definedName>
    <definedName name="_____Day17" localSheetId="71">#REF!</definedName>
    <definedName name="_____Day17" localSheetId="72">#REF!</definedName>
    <definedName name="_____Day17" localSheetId="68">#REF!</definedName>
    <definedName name="_____Day17" localSheetId="35">#REF!</definedName>
    <definedName name="_____Day17" localSheetId="36">#REF!</definedName>
    <definedName name="_____Day17" localSheetId="37">#REF!</definedName>
    <definedName name="_____Day17" localSheetId="38">#REF!</definedName>
    <definedName name="_____Day17" localSheetId="39">#REF!</definedName>
    <definedName name="_____Day17">#REF!</definedName>
    <definedName name="_____Day18" localSheetId="44">#REF!</definedName>
    <definedName name="_____Day18" localSheetId="53">#REF!</definedName>
    <definedName name="_____Day18" localSheetId="54">#REF!</definedName>
    <definedName name="_____Day18" localSheetId="55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52">#REF!</definedName>
    <definedName name="_____Day18" localSheetId="71">#REF!</definedName>
    <definedName name="_____Day18" localSheetId="72">#REF!</definedName>
    <definedName name="_____Day18" localSheetId="68">#REF!</definedName>
    <definedName name="_____Day18" localSheetId="35">#REF!</definedName>
    <definedName name="_____Day18" localSheetId="36">#REF!</definedName>
    <definedName name="_____Day18" localSheetId="37">#REF!</definedName>
    <definedName name="_____Day18" localSheetId="38">#REF!</definedName>
    <definedName name="_____Day18" localSheetId="39">#REF!</definedName>
    <definedName name="_____Day18">#REF!</definedName>
    <definedName name="_____Day19" localSheetId="44">#REF!</definedName>
    <definedName name="_____Day19" localSheetId="53">#REF!</definedName>
    <definedName name="_____Day19" localSheetId="54">#REF!</definedName>
    <definedName name="_____Day19" localSheetId="55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52">#REF!</definedName>
    <definedName name="_____Day19" localSheetId="71">#REF!</definedName>
    <definedName name="_____Day19" localSheetId="72">#REF!</definedName>
    <definedName name="_____Day19" localSheetId="68">#REF!</definedName>
    <definedName name="_____Day19" localSheetId="35">#REF!</definedName>
    <definedName name="_____Day19" localSheetId="36">#REF!</definedName>
    <definedName name="_____Day19" localSheetId="37">#REF!</definedName>
    <definedName name="_____Day19" localSheetId="38">#REF!</definedName>
    <definedName name="_____Day19" localSheetId="39">#REF!</definedName>
    <definedName name="_____Day19">#REF!</definedName>
    <definedName name="_____Day2" localSheetId="44">#REF!</definedName>
    <definedName name="_____Day2" localSheetId="53">#REF!</definedName>
    <definedName name="_____Day2" localSheetId="54">#REF!</definedName>
    <definedName name="_____Day2" localSheetId="55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52">#REF!</definedName>
    <definedName name="_____Day2" localSheetId="71">#REF!</definedName>
    <definedName name="_____Day2" localSheetId="72">#REF!</definedName>
    <definedName name="_____Day2" localSheetId="68">#REF!</definedName>
    <definedName name="_____Day2" localSheetId="35">#REF!</definedName>
    <definedName name="_____Day2" localSheetId="36">#REF!</definedName>
    <definedName name="_____Day2" localSheetId="37">#REF!</definedName>
    <definedName name="_____Day2" localSheetId="38">#REF!</definedName>
    <definedName name="_____Day2" localSheetId="39">#REF!</definedName>
    <definedName name="_____Day2">#REF!</definedName>
    <definedName name="_____Day20" localSheetId="44">#REF!</definedName>
    <definedName name="_____Day20" localSheetId="53">#REF!</definedName>
    <definedName name="_____Day20" localSheetId="54">#REF!</definedName>
    <definedName name="_____Day20" localSheetId="55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52">#REF!</definedName>
    <definedName name="_____Day20" localSheetId="71">#REF!</definedName>
    <definedName name="_____Day20" localSheetId="72">#REF!</definedName>
    <definedName name="_____Day20" localSheetId="68">#REF!</definedName>
    <definedName name="_____Day20" localSheetId="35">#REF!</definedName>
    <definedName name="_____Day20" localSheetId="36">#REF!</definedName>
    <definedName name="_____Day20" localSheetId="37">#REF!</definedName>
    <definedName name="_____Day20" localSheetId="38">#REF!</definedName>
    <definedName name="_____Day20" localSheetId="39">#REF!</definedName>
    <definedName name="_____Day20">#REF!</definedName>
    <definedName name="_____Day21" localSheetId="44">#REF!</definedName>
    <definedName name="_____Day21" localSheetId="53">#REF!</definedName>
    <definedName name="_____Day21" localSheetId="54">#REF!</definedName>
    <definedName name="_____Day21" localSheetId="55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52">#REF!</definedName>
    <definedName name="_____Day21" localSheetId="71">#REF!</definedName>
    <definedName name="_____Day21" localSheetId="72">#REF!</definedName>
    <definedName name="_____Day21" localSheetId="68">#REF!</definedName>
    <definedName name="_____Day21" localSheetId="35">#REF!</definedName>
    <definedName name="_____Day21" localSheetId="36">#REF!</definedName>
    <definedName name="_____Day21" localSheetId="37">#REF!</definedName>
    <definedName name="_____Day21" localSheetId="38">#REF!</definedName>
    <definedName name="_____Day21" localSheetId="39">#REF!</definedName>
    <definedName name="_____Day21">#REF!</definedName>
    <definedName name="_____Day22" localSheetId="44">#REF!</definedName>
    <definedName name="_____Day22" localSheetId="53">#REF!</definedName>
    <definedName name="_____Day22" localSheetId="54">#REF!</definedName>
    <definedName name="_____Day22" localSheetId="55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52">#REF!</definedName>
    <definedName name="_____Day22" localSheetId="71">#REF!</definedName>
    <definedName name="_____Day22" localSheetId="72">#REF!</definedName>
    <definedName name="_____Day22" localSheetId="68">#REF!</definedName>
    <definedName name="_____Day22" localSheetId="35">#REF!</definedName>
    <definedName name="_____Day22" localSheetId="36">#REF!</definedName>
    <definedName name="_____Day22" localSheetId="37">#REF!</definedName>
    <definedName name="_____Day22" localSheetId="38">#REF!</definedName>
    <definedName name="_____Day22" localSheetId="39">#REF!</definedName>
    <definedName name="_____Day22">#REF!</definedName>
    <definedName name="_____Day23" localSheetId="44">#REF!</definedName>
    <definedName name="_____Day23" localSheetId="53">#REF!</definedName>
    <definedName name="_____Day23" localSheetId="54">#REF!</definedName>
    <definedName name="_____Day23" localSheetId="55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52">#REF!</definedName>
    <definedName name="_____Day23" localSheetId="71">#REF!</definedName>
    <definedName name="_____Day23" localSheetId="72">#REF!</definedName>
    <definedName name="_____Day23" localSheetId="68">#REF!</definedName>
    <definedName name="_____Day23" localSheetId="35">#REF!</definedName>
    <definedName name="_____Day23" localSheetId="36">#REF!</definedName>
    <definedName name="_____Day23" localSheetId="37">#REF!</definedName>
    <definedName name="_____Day23" localSheetId="38">#REF!</definedName>
    <definedName name="_____Day23" localSheetId="39">#REF!</definedName>
    <definedName name="_____Day23">#REF!</definedName>
    <definedName name="_____Day24" localSheetId="44">#REF!</definedName>
    <definedName name="_____Day24" localSheetId="53">#REF!</definedName>
    <definedName name="_____Day24" localSheetId="54">#REF!</definedName>
    <definedName name="_____Day24" localSheetId="55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52">#REF!</definedName>
    <definedName name="_____Day24" localSheetId="71">#REF!</definedName>
    <definedName name="_____Day24" localSheetId="72">#REF!</definedName>
    <definedName name="_____Day24" localSheetId="68">#REF!</definedName>
    <definedName name="_____Day24" localSheetId="35">#REF!</definedName>
    <definedName name="_____Day24" localSheetId="36">#REF!</definedName>
    <definedName name="_____Day24" localSheetId="37">#REF!</definedName>
    <definedName name="_____Day24" localSheetId="38">#REF!</definedName>
    <definedName name="_____Day24" localSheetId="39">#REF!</definedName>
    <definedName name="_____Day24">#REF!</definedName>
    <definedName name="_____Day25" localSheetId="44">#REF!</definedName>
    <definedName name="_____Day25" localSheetId="53">#REF!</definedName>
    <definedName name="_____Day25" localSheetId="54">#REF!</definedName>
    <definedName name="_____Day25" localSheetId="55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52">#REF!</definedName>
    <definedName name="_____Day25" localSheetId="71">#REF!</definedName>
    <definedName name="_____Day25" localSheetId="72">#REF!</definedName>
    <definedName name="_____Day25" localSheetId="68">#REF!</definedName>
    <definedName name="_____Day25" localSheetId="35">#REF!</definedName>
    <definedName name="_____Day25" localSheetId="36">#REF!</definedName>
    <definedName name="_____Day25" localSheetId="37">#REF!</definedName>
    <definedName name="_____Day25" localSheetId="38">#REF!</definedName>
    <definedName name="_____Day25" localSheetId="39">#REF!</definedName>
    <definedName name="_____Day25">#REF!</definedName>
    <definedName name="_____Day26" localSheetId="44">#REF!</definedName>
    <definedName name="_____Day26" localSheetId="53">#REF!</definedName>
    <definedName name="_____Day26" localSheetId="54">#REF!</definedName>
    <definedName name="_____Day26" localSheetId="55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52">#REF!</definedName>
    <definedName name="_____Day26" localSheetId="71">#REF!</definedName>
    <definedName name="_____Day26" localSheetId="72">#REF!</definedName>
    <definedName name="_____Day26" localSheetId="68">#REF!</definedName>
    <definedName name="_____Day26" localSheetId="35">#REF!</definedName>
    <definedName name="_____Day26" localSheetId="36">#REF!</definedName>
    <definedName name="_____Day26" localSheetId="37">#REF!</definedName>
    <definedName name="_____Day26" localSheetId="38">#REF!</definedName>
    <definedName name="_____Day26" localSheetId="39">#REF!</definedName>
    <definedName name="_____Day26">#REF!</definedName>
    <definedName name="_____Day27" localSheetId="44">#REF!</definedName>
    <definedName name="_____Day27" localSheetId="53">#REF!</definedName>
    <definedName name="_____Day27" localSheetId="54">#REF!</definedName>
    <definedName name="_____Day27" localSheetId="55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52">#REF!</definedName>
    <definedName name="_____Day27" localSheetId="71">#REF!</definedName>
    <definedName name="_____Day27" localSheetId="72">#REF!</definedName>
    <definedName name="_____Day27" localSheetId="68">#REF!</definedName>
    <definedName name="_____Day27" localSheetId="35">#REF!</definedName>
    <definedName name="_____Day27" localSheetId="36">#REF!</definedName>
    <definedName name="_____Day27" localSheetId="37">#REF!</definedName>
    <definedName name="_____Day27" localSheetId="38">#REF!</definedName>
    <definedName name="_____Day27" localSheetId="39">#REF!</definedName>
    <definedName name="_____Day27">#REF!</definedName>
    <definedName name="_____Day28" localSheetId="44">#REF!</definedName>
    <definedName name="_____Day28" localSheetId="53">#REF!</definedName>
    <definedName name="_____Day28" localSheetId="54">#REF!</definedName>
    <definedName name="_____Day28" localSheetId="55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52">#REF!</definedName>
    <definedName name="_____Day28" localSheetId="71">#REF!</definedName>
    <definedName name="_____Day28" localSheetId="72">#REF!</definedName>
    <definedName name="_____Day28" localSheetId="68">#REF!</definedName>
    <definedName name="_____Day28" localSheetId="35">#REF!</definedName>
    <definedName name="_____Day28" localSheetId="36">#REF!</definedName>
    <definedName name="_____Day28" localSheetId="37">#REF!</definedName>
    <definedName name="_____Day28" localSheetId="38">#REF!</definedName>
    <definedName name="_____Day28" localSheetId="39">#REF!</definedName>
    <definedName name="_____Day28">#REF!</definedName>
    <definedName name="_____Day29" localSheetId="44">#REF!</definedName>
    <definedName name="_____Day29" localSheetId="53">#REF!</definedName>
    <definedName name="_____Day29" localSheetId="54">#REF!</definedName>
    <definedName name="_____Day29" localSheetId="55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52">#REF!</definedName>
    <definedName name="_____Day29" localSheetId="71">#REF!</definedName>
    <definedName name="_____Day29" localSheetId="72">#REF!</definedName>
    <definedName name="_____Day29" localSheetId="68">#REF!</definedName>
    <definedName name="_____Day29" localSheetId="35">#REF!</definedName>
    <definedName name="_____Day29" localSheetId="36">#REF!</definedName>
    <definedName name="_____Day29" localSheetId="37">#REF!</definedName>
    <definedName name="_____Day29" localSheetId="38">#REF!</definedName>
    <definedName name="_____Day29" localSheetId="39">#REF!</definedName>
    <definedName name="_____Day29">#REF!</definedName>
    <definedName name="_____Day3" localSheetId="44">#REF!</definedName>
    <definedName name="_____Day3" localSheetId="53">#REF!</definedName>
    <definedName name="_____Day3" localSheetId="54">#REF!</definedName>
    <definedName name="_____Day3" localSheetId="55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52">#REF!</definedName>
    <definedName name="_____Day3" localSheetId="71">#REF!</definedName>
    <definedName name="_____Day3" localSheetId="72">#REF!</definedName>
    <definedName name="_____Day3" localSheetId="68">#REF!</definedName>
    <definedName name="_____Day3" localSheetId="35">#REF!</definedName>
    <definedName name="_____Day3" localSheetId="36">#REF!</definedName>
    <definedName name="_____Day3" localSheetId="37">#REF!</definedName>
    <definedName name="_____Day3" localSheetId="38">#REF!</definedName>
    <definedName name="_____Day3" localSheetId="39">#REF!</definedName>
    <definedName name="_____Day3">#REF!</definedName>
    <definedName name="_____Day30" localSheetId="44">#REF!</definedName>
    <definedName name="_____Day30" localSheetId="53">#REF!</definedName>
    <definedName name="_____Day30" localSheetId="54">#REF!</definedName>
    <definedName name="_____Day30" localSheetId="55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52">#REF!</definedName>
    <definedName name="_____Day30" localSheetId="71">#REF!</definedName>
    <definedName name="_____Day30" localSheetId="72">#REF!</definedName>
    <definedName name="_____Day30" localSheetId="68">#REF!</definedName>
    <definedName name="_____Day30" localSheetId="35">#REF!</definedName>
    <definedName name="_____Day30" localSheetId="36">#REF!</definedName>
    <definedName name="_____Day30" localSheetId="37">#REF!</definedName>
    <definedName name="_____Day30" localSheetId="38">#REF!</definedName>
    <definedName name="_____Day30" localSheetId="39">#REF!</definedName>
    <definedName name="_____Day30">#REF!</definedName>
    <definedName name="_____Day31" localSheetId="44">#REF!</definedName>
    <definedName name="_____Day31" localSheetId="53">#REF!</definedName>
    <definedName name="_____Day31" localSheetId="54">#REF!</definedName>
    <definedName name="_____Day31" localSheetId="55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52">#REF!</definedName>
    <definedName name="_____Day31" localSheetId="71">#REF!</definedName>
    <definedName name="_____Day31" localSheetId="72">#REF!</definedName>
    <definedName name="_____Day31" localSheetId="68">#REF!</definedName>
    <definedName name="_____Day31" localSheetId="35">#REF!</definedName>
    <definedName name="_____Day31" localSheetId="36">#REF!</definedName>
    <definedName name="_____Day31" localSheetId="37">#REF!</definedName>
    <definedName name="_____Day31" localSheetId="38">#REF!</definedName>
    <definedName name="_____Day31" localSheetId="39">#REF!</definedName>
    <definedName name="_____Day31">#REF!</definedName>
    <definedName name="_____Day4" localSheetId="44">#REF!</definedName>
    <definedName name="_____Day4" localSheetId="53">#REF!</definedName>
    <definedName name="_____Day4" localSheetId="54">#REF!</definedName>
    <definedName name="_____Day4" localSheetId="55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52">#REF!</definedName>
    <definedName name="_____Day4" localSheetId="71">#REF!</definedName>
    <definedName name="_____Day4" localSheetId="72">#REF!</definedName>
    <definedName name="_____Day4" localSheetId="68">#REF!</definedName>
    <definedName name="_____Day4" localSheetId="35">#REF!</definedName>
    <definedName name="_____Day4" localSheetId="36">#REF!</definedName>
    <definedName name="_____Day4" localSheetId="37">#REF!</definedName>
    <definedName name="_____Day4" localSheetId="38">#REF!</definedName>
    <definedName name="_____Day4" localSheetId="39">#REF!</definedName>
    <definedName name="_____Day4">#REF!</definedName>
    <definedName name="_____Day5" localSheetId="44">#REF!</definedName>
    <definedName name="_____Day5" localSheetId="53">#REF!</definedName>
    <definedName name="_____Day5" localSheetId="54">#REF!</definedName>
    <definedName name="_____Day5" localSheetId="55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52">#REF!</definedName>
    <definedName name="_____Day5" localSheetId="71">#REF!</definedName>
    <definedName name="_____Day5" localSheetId="72">#REF!</definedName>
    <definedName name="_____Day5" localSheetId="68">#REF!</definedName>
    <definedName name="_____Day5" localSheetId="35">#REF!</definedName>
    <definedName name="_____Day5" localSheetId="36">#REF!</definedName>
    <definedName name="_____Day5" localSheetId="37">#REF!</definedName>
    <definedName name="_____Day5" localSheetId="38">#REF!</definedName>
    <definedName name="_____Day5" localSheetId="39">#REF!</definedName>
    <definedName name="_____Day5">#REF!</definedName>
    <definedName name="_____Day6" localSheetId="44">#REF!</definedName>
    <definedName name="_____Day6" localSheetId="53">#REF!</definedName>
    <definedName name="_____Day6" localSheetId="54">#REF!</definedName>
    <definedName name="_____Day6" localSheetId="55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52">#REF!</definedName>
    <definedName name="_____Day6" localSheetId="71">#REF!</definedName>
    <definedName name="_____Day6" localSheetId="72">#REF!</definedName>
    <definedName name="_____Day6" localSheetId="68">#REF!</definedName>
    <definedName name="_____Day6" localSheetId="35">#REF!</definedName>
    <definedName name="_____Day6" localSheetId="36">#REF!</definedName>
    <definedName name="_____Day6" localSheetId="37">#REF!</definedName>
    <definedName name="_____Day6" localSheetId="38">#REF!</definedName>
    <definedName name="_____Day6" localSheetId="39">#REF!</definedName>
    <definedName name="_____Day6">#REF!</definedName>
    <definedName name="_____Day7" localSheetId="44">#REF!</definedName>
    <definedName name="_____Day7" localSheetId="53">#REF!</definedName>
    <definedName name="_____Day7" localSheetId="54">#REF!</definedName>
    <definedName name="_____Day7" localSheetId="55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52">#REF!</definedName>
    <definedName name="_____Day7" localSheetId="71">#REF!</definedName>
    <definedName name="_____Day7" localSheetId="72">#REF!</definedName>
    <definedName name="_____Day7" localSheetId="68">#REF!</definedName>
    <definedName name="_____Day7" localSheetId="35">#REF!</definedName>
    <definedName name="_____Day7" localSheetId="36">#REF!</definedName>
    <definedName name="_____Day7" localSheetId="37">#REF!</definedName>
    <definedName name="_____Day7" localSheetId="38">#REF!</definedName>
    <definedName name="_____Day7" localSheetId="39">#REF!</definedName>
    <definedName name="_____Day7">#REF!</definedName>
    <definedName name="_____Day8" localSheetId="44">#REF!</definedName>
    <definedName name="_____Day8" localSheetId="53">#REF!</definedName>
    <definedName name="_____Day8" localSheetId="54">#REF!</definedName>
    <definedName name="_____Day8" localSheetId="55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52">#REF!</definedName>
    <definedName name="_____Day8" localSheetId="71">#REF!</definedName>
    <definedName name="_____Day8" localSheetId="72">#REF!</definedName>
    <definedName name="_____Day8" localSheetId="68">#REF!</definedName>
    <definedName name="_____Day8" localSheetId="35">#REF!</definedName>
    <definedName name="_____Day8" localSheetId="36">#REF!</definedName>
    <definedName name="_____Day8" localSheetId="37">#REF!</definedName>
    <definedName name="_____Day8" localSheetId="38">#REF!</definedName>
    <definedName name="_____Day8" localSheetId="39">#REF!</definedName>
    <definedName name="_____Day8">#REF!</definedName>
    <definedName name="_____Day9" localSheetId="44">#REF!</definedName>
    <definedName name="_____Day9" localSheetId="53">#REF!</definedName>
    <definedName name="_____Day9" localSheetId="54">#REF!</definedName>
    <definedName name="_____Day9" localSheetId="55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52">#REF!</definedName>
    <definedName name="_____Day9" localSheetId="71">#REF!</definedName>
    <definedName name="_____Day9" localSheetId="72">#REF!</definedName>
    <definedName name="_____Day9" localSheetId="68">#REF!</definedName>
    <definedName name="_____Day9" localSheetId="35">#REF!</definedName>
    <definedName name="_____Day9" localSheetId="36">#REF!</definedName>
    <definedName name="_____Day9" localSheetId="37">#REF!</definedName>
    <definedName name="_____Day9" localSheetId="38">#REF!</definedName>
    <definedName name="_____Day9" localSheetId="39">#REF!</definedName>
    <definedName name="_____Day9">#REF!</definedName>
    <definedName name="____Day1" localSheetId="44">#REF!</definedName>
    <definedName name="____Day1" localSheetId="53">#REF!</definedName>
    <definedName name="____Day1" localSheetId="54">#REF!</definedName>
    <definedName name="____Day1" localSheetId="55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52">#REF!</definedName>
    <definedName name="____Day1" localSheetId="71">#REF!</definedName>
    <definedName name="____Day1" localSheetId="72">#REF!</definedName>
    <definedName name="____Day1" localSheetId="68">#REF!</definedName>
    <definedName name="____Day1" localSheetId="35">#REF!</definedName>
    <definedName name="____Day1" localSheetId="36">#REF!</definedName>
    <definedName name="____Day1" localSheetId="37">#REF!</definedName>
    <definedName name="____Day1" localSheetId="38">#REF!</definedName>
    <definedName name="____Day1" localSheetId="39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44">#REF!</definedName>
    <definedName name="____Day10" localSheetId="53">#REF!</definedName>
    <definedName name="____Day10" localSheetId="54">#REF!</definedName>
    <definedName name="____Day10" localSheetId="55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52">#REF!</definedName>
    <definedName name="____Day10" localSheetId="71">#REF!</definedName>
    <definedName name="____Day10" localSheetId="72">#REF!</definedName>
    <definedName name="____Day10" localSheetId="68">#REF!</definedName>
    <definedName name="____Day10" localSheetId="35">#REF!</definedName>
    <definedName name="____Day10" localSheetId="36">#REF!</definedName>
    <definedName name="____Day10" localSheetId="37">#REF!</definedName>
    <definedName name="____Day10" localSheetId="38">#REF!</definedName>
    <definedName name="____Day10" localSheetId="39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44">#REF!</definedName>
    <definedName name="____Day11" localSheetId="53">#REF!</definedName>
    <definedName name="____Day11" localSheetId="54">#REF!</definedName>
    <definedName name="____Day11" localSheetId="55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52">#REF!</definedName>
    <definedName name="____Day11" localSheetId="71">#REF!</definedName>
    <definedName name="____Day11" localSheetId="72">#REF!</definedName>
    <definedName name="____Day11" localSheetId="68">#REF!</definedName>
    <definedName name="____Day11" localSheetId="35">#REF!</definedName>
    <definedName name="____Day11" localSheetId="36">#REF!</definedName>
    <definedName name="____Day11" localSheetId="37">#REF!</definedName>
    <definedName name="____Day11" localSheetId="38">#REF!</definedName>
    <definedName name="____Day11" localSheetId="39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44">#REF!</definedName>
    <definedName name="____Day12" localSheetId="53">#REF!</definedName>
    <definedName name="____Day12" localSheetId="54">#REF!</definedName>
    <definedName name="____Day12" localSheetId="55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52">#REF!</definedName>
    <definedName name="____Day12" localSheetId="71">#REF!</definedName>
    <definedName name="____Day12" localSheetId="72">#REF!</definedName>
    <definedName name="____Day12" localSheetId="68">#REF!</definedName>
    <definedName name="____Day12" localSheetId="35">#REF!</definedName>
    <definedName name="____Day12" localSheetId="36">#REF!</definedName>
    <definedName name="____Day12" localSheetId="37">#REF!</definedName>
    <definedName name="____Day12" localSheetId="38">#REF!</definedName>
    <definedName name="____Day12" localSheetId="39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44">#REF!</definedName>
    <definedName name="____Day13" localSheetId="53">#REF!</definedName>
    <definedName name="____Day13" localSheetId="54">#REF!</definedName>
    <definedName name="____Day13" localSheetId="55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52">#REF!</definedName>
    <definedName name="____Day13" localSheetId="71">#REF!</definedName>
    <definedName name="____Day13" localSheetId="72">#REF!</definedName>
    <definedName name="____Day13" localSheetId="68">#REF!</definedName>
    <definedName name="____Day13" localSheetId="35">#REF!</definedName>
    <definedName name="____Day13" localSheetId="36">#REF!</definedName>
    <definedName name="____Day13" localSheetId="37">#REF!</definedName>
    <definedName name="____Day13" localSheetId="38">#REF!</definedName>
    <definedName name="____Day13" localSheetId="39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44">#REF!</definedName>
    <definedName name="____Day14" localSheetId="53">#REF!</definedName>
    <definedName name="____Day14" localSheetId="54">#REF!</definedName>
    <definedName name="____Day14" localSheetId="55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52">#REF!</definedName>
    <definedName name="____Day14" localSheetId="71">#REF!</definedName>
    <definedName name="____Day14" localSheetId="72">#REF!</definedName>
    <definedName name="____Day14" localSheetId="68">#REF!</definedName>
    <definedName name="____Day14" localSheetId="35">#REF!</definedName>
    <definedName name="____Day14" localSheetId="36">#REF!</definedName>
    <definedName name="____Day14" localSheetId="37">#REF!</definedName>
    <definedName name="____Day14" localSheetId="38">#REF!</definedName>
    <definedName name="____Day14" localSheetId="39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44">#REF!</definedName>
    <definedName name="____Day15" localSheetId="53">#REF!</definedName>
    <definedName name="____Day15" localSheetId="54">#REF!</definedName>
    <definedName name="____Day15" localSheetId="55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52">#REF!</definedName>
    <definedName name="____Day15" localSheetId="71">#REF!</definedName>
    <definedName name="____Day15" localSheetId="72">#REF!</definedName>
    <definedName name="____Day15" localSheetId="68">#REF!</definedName>
    <definedName name="____Day15" localSheetId="35">#REF!</definedName>
    <definedName name="____Day15" localSheetId="36">#REF!</definedName>
    <definedName name="____Day15" localSheetId="37">#REF!</definedName>
    <definedName name="____Day15" localSheetId="38">#REF!</definedName>
    <definedName name="____Day15" localSheetId="39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44">#REF!</definedName>
    <definedName name="____Day16" localSheetId="53">#REF!</definedName>
    <definedName name="____Day16" localSheetId="54">#REF!</definedName>
    <definedName name="____Day16" localSheetId="55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52">#REF!</definedName>
    <definedName name="____Day16" localSheetId="71">#REF!</definedName>
    <definedName name="____Day16" localSheetId="72">#REF!</definedName>
    <definedName name="____Day16" localSheetId="68">#REF!</definedName>
    <definedName name="____Day16" localSheetId="35">#REF!</definedName>
    <definedName name="____Day16" localSheetId="36">#REF!</definedName>
    <definedName name="____Day16" localSheetId="37">#REF!</definedName>
    <definedName name="____Day16" localSheetId="38">#REF!</definedName>
    <definedName name="____Day16" localSheetId="39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44">#REF!</definedName>
    <definedName name="____Day17" localSheetId="53">#REF!</definedName>
    <definedName name="____Day17" localSheetId="54">#REF!</definedName>
    <definedName name="____Day17" localSheetId="55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52">#REF!</definedName>
    <definedName name="____Day17" localSheetId="71">#REF!</definedName>
    <definedName name="____Day17" localSheetId="72">#REF!</definedName>
    <definedName name="____Day17" localSheetId="68">#REF!</definedName>
    <definedName name="____Day17" localSheetId="35">#REF!</definedName>
    <definedName name="____Day17" localSheetId="36">#REF!</definedName>
    <definedName name="____Day17" localSheetId="37">#REF!</definedName>
    <definedName name="____Day17" localSheetId="38">#REF!</definedName>
    <definedName name="____Day17" localSheetId="39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44">#REF!</definedName>
    <definedName name="____Day18" localSheetId="53">#REF!</definedName>
    <definedName name="____Day18" localSheetId="54">#REF!</definedName>
    <definedName name="____Day18" localSheetId="55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52">#REF!</definedName>
    <definedName name="____Day18" localSheetId="71">#REF!</definedName>
    <definedName name="____Day18" localSheetId="72">#REF!</definedName>
    <definedName name="____Day18" localSheetId="68">#REF!</definedName>
    <definedName name="____Day18" localSheetId="35">#REF!</definedName>
    <definedName name="____Day18" localSheetId="36">#REF!</definedName>
    <definedName name="____Day18" localSheetId="37">#REF!</definedName>
    <definedName name="____Day18" localSheetId="38">#REF!</definedName>
    <definedName name="____Day18" localSheetId="39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44">#REF!</definedName>
    <definedName name="____Day19" localSheetId="53">#REF!</definedName>
    <definedName name="____Day19" localSheetId="54">#REF!</definedName>
    <definedName name="____Day19" localSheetId="55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52">#REF!</definedName>
    <definedName name="____Day19" localSheetId="71">#REF!</definedName>
    <definedName name="____Day19" localSheetId="72">#REF!</definedName>
    <definedName name="____Day19" localSheetId="68">#REF!</definedName>
    <definedName name="____Day19" localSheetId="35">#REF!</definedName>
    <definedName name="____Day19" localSheetId="36">#REF!</definedName>
    <definedName name="____Day19" localSheetId="37">#REF!</definedName>
    <definedName name="____Day19" localSheetId="38">#REF!</definedName>
    <definedName name="____Day19" localSheetId="39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44">#REF!</definedName>
    <definedName name="____Day2" localSheetId="53">#REF!</definedName>
    <definedName name="____Day2" localSheetId="54">#REF!</definedName>
    <definedName name="____Day2" localSheetId="55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52">#REF!</definedName>
    <definedName name="____Day2" localSheetId="71">#REF!</definedName>
    <definedName name="____Day2" localSheetId="72">#REF!</definedName>
    <definedName name="____Day2" localSheetId="68">#REF!</definedName>
    <definedName name="____Day2" localSheetId="35">#REF!</definedName>
    <definedName name="____Day2" localSheetId="36">#REF!</definedName>
    <definedName name="____Day2" localSheetId="37">#REF!</definedName>
    <definedName name="____Day2" localSheetId="38">#REF!</definedName>
    <definedName name="____Day2" localSheetId="39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44">#REF!</definedName>
    <definedName name="____Day20" localSheetId="53">#REF!</definedName>
    <definedName name="____Day20" localSheetId="54">#REF!</definedName>
    <definedName name="____Day20" localSheetId="55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52">#REF!</definedName>
    <definedName name="____Day20" localSheetId="71">#REF!</definedName>
    <definedName name="____Day20" localSheetId="72">#REF!</definedName>
    <definedName name="____Day20" localSheetId="68">#REF!</definedName>
    <definedName name="____Day20" localSheetId="35">#REF!</definedName>
    <definedName name="____Day20" localSheetId="36">#REF!</definedName>
    <definedName name="____Day20" localSheetId="37">#REF!</definedName>
    <definedName name="____Day20" localSheetId="38">#REF!</definedName>
    <definedName name="____Day20" localSheetId="39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44">#REF!</definedName>
    <definedName name="____Day21" localSheetId="53">#REF!</definedName>
    <definedName name="____Day21" localSheetId="54">#REF!</definedName>
    <definedName name="____Day21" localSheetId="55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52">#REF!</definedName>
    <definedName name="____Day21" localSheetId="71">#REF!</definedName>
    <definedName name="____Day21" localSheetId="72">#REF!</definedName>
    <definedName name="____Day21" localSheetId="68">#REF!</definedName>
    <definedName name="____Day21" localSheetId="35">#REF!</definedName>
    <definedName name="____Day21" localSheetId="36">#REF!</definedName>
    <definedName name="____Day21" localSheetId="37">#REF!</definedName>
    <definedName name="____Day21" localSheetId="38">#REF!</definedName>
    <definedName name="____Day21" localSheetId="39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44">#REF!</definedName>
    <definedName name="____Day22" localSheetId="53">#REF!</definedName>
    <definedName name="____Day22" localSheetId="54">#REF!</definedName>
    <definedName name="____Day22" localSheetId="55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52">#REF!</definedName>
    <definedName name="____Day22" localSheetId="71">#REF!</definedName>
    <definedName name="____Day22" localSheetId="72">#REF!</definedName>
    <definedName name="____Day22" localSheetId="68">#REF!</definedName>
    <definedName name="____Day22" localSheetId="35">#REF!</definedName>
    <definedName name="____Day22" localSheetId="36">#REF!</definedName>
    <definedName name="____Day22" localSheetId="37">#REF!</definedName>
    <definedName name="____Day22" localSheetId="38">#REF!</definedName>
    <definedName name="____Day22" localSheetId="39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44">#REF!</definedName>
    <definedName name="____Day23" localSheetId="53">#REF!</definedName>
    <definedName name="____Day23" localSheetId="54">#REF!</definedName>
    <definedName name="____Day23" localSheetId="55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52">#REF!</definedName>
    <definedName name="____Day23" localSheetId="71">#REF!</definedName>
    <definedName name="____Day23" localSheetId="72">#REF!</definedName>
    <definedName name="____Day23" localSheetId="68">#REF!</definedName>
    <definedName name="____Day23" localSheetId="35">#REF!</definedName>
    <definedName name="____Day23" localSheetId="36">#REF!</definedName>
    <definedName name="____Day23" localSheetId="37">#REF!</definedName>
    <definedName name="____Day23" localSheetId="38">#REF!</definedName>
    <definedName name="____Day23" localSheetId="39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44">#REF!</definedName>
    <definedName name="____Day24" localSheetId="53">#REF!</definedName>
    <definedName name="____Day24" localSheetId="54">#REF!</definedName>
    <definedName name="____Day24" localSheetId="55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52">#REF!</definedName>
    <definedName name="____Day24" localSheetId="71">#REF!</definedName>
    <definedName name="____Day24" localSheetId="72">#REF!</definedName>
    <definedName name="____Day24" localSheetId="68">#REF!</definedName>
    <definedName name="____Day24" localSheetId="35">#REF!</definedName>
    <definedName name="____Day24" localSheetId="36">#REF!</definedName>
    <definedName name="____Day24" localSheetId="37">#REF!</definedName>
    <definedName name="____Day24" localSheetId="38">#REF!</definedName>
    <definedName name="____Day24" localSheetId="39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44">#REF!</definedName>
    <definedName name="____Day25" localSheetId="53">#REF!</definedName>
    <definedName name="____Day25" localSheetId="54">#REF!</definedName>
    <definedName name="____Day25" localSheetId="55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52">#REF!</definedName>
    <definedName name="____Day25" localSheetId="71">#REF!</definedName>
    <definedName name="____Day25" localSheetId="72">#REF!</definedName>
    <definedName name="____Day25" localSheetId="68">#REF!</definedName>
    <definedName name="____Day25" localSheetId="35">#REF!</definedName>
    <definedName name="____Day25" localSheetId="36">#REF!</definedName>
    <definedName name="____Day25" localSheetId="37">#REF!</definedName>
    <definedName name="____Day25" localSheetId="38">#REF!</definedName>
    <definedName name="____Day25" localSheetId="39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44">#REF!</definedName>
    <definedName name="____Day26" localSheetId="53">#REF!</definedName>
    <definedName name="____Day26" localSheetId="54">#REF!</definedName>
    <definedName name="____Day26" localSheetId="55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52">#REF!</definedName>
    <definedName name="____Day26" localSheetId="71">#REF!</definedName>
    <definedName name="____Day26" localSheetId="72">#REF!</definedName>
    <definedName name="____Day26" localSheetId="68">#REF!</definedName>
    <definedName name="____Day26" localSheetId="35">#REF!</definedName>
    <definedName name="____Day26" localSheetId="36">#REF!</definedName>
    <definedName name="____Day26" localSheetId="37">#REF!</definedName>
    <definedName name="____Day26" localSheetId="38">#REF!</definedName>
    <definedName name="____Day26" localSheetId="39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44">#REF!</definedName>
    <definedName name="____Day27" localSheetId="53">#REF!</definedName>
    <definedName name="____Day27" localSheetId="54">#REF!</definedName>
    <definedName name="____Day27" localSheetId="55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52">#REF!</definedName>
    <definedName name="____Day27" localSheetId="71">#REF!</definedName>
    <definedName name="____Day27" localSheetId="72">#REF!</definedName>
    <definedName name="____Day27" localSheetId="68">#REF!</definedName>
    <definedName name="____Day27" localSheetId="35">#REF!</definedName>
    <definedName name="____Day27" localSheetId="36">#REF!</definedName>
    <definedName name="____Day27" localSheetId="37">#REF!</definedName>
    <definedName name="____Day27" localSheetId="38">#REF!</definedName>
    <definedName name="____Day27" localSheetId="39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44">#REF!</definedName>
    <definedName name="____Day28" localSheetId="53">#REF!</definedName>
    <definedName name="____Day28" localSheetId="54">#REF!</definedName>
    <definedName name="____Day28" localSheetId="55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52">#REF!</definedName>
    <definedName name="____Day28" localSheetId="71">#REF!</definedName>
    <definedName name="____Day28" localSheetId="72">#REF!</definedName>
    <definedName name="____Day28" localSheetId="68">#REF!</definedName>
    <definedName name="____Day28" localSheetId="35">#REF!</definedName>
    <definedName name="____Day28" localSheetId="36">#REF!</definedName>
    <definedName name="____Day28" localSheetId="37">#REF!</definedName>
    <definedName name="____Day28" localSheetId="38">#REF!</definedName>
    <definedName name="____Day28" localSheetId="39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44">#REF!</definedName>
    <definedName name="____Day29" localSheetId="53">#REF!</definedName>
    <definedName name="____Day29" localSheetId="54">#REF!</definedName>
    <definedName name="____Day29" localSheetId="55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52">#REF!</definedName>
    <definedName name="____Day29" localSheetId="71">#REF!</definedName>
    <definedName name="____Day29" localSheetId="72">#REF!</definedName>
    <definedName name="____Day29" localSheetId="68">#REF!</definedName>
    <definedName name="____Day29" localSheetId="35">#REF!</definedName>
    <definedName name="____Day29" localSheetId="36">#REF!</definedName>
    <definedName name="____Day29" localSheetId="37">#REF!</definedName>
    <definedName name="____Day29" localSheetId="38">#REF!</definedName>
    <definedName name="____Day29" localSheetId="39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44">#REF!</definedName>
    <definedName name="____Day3" localSheetId="53">#REF!</definedName>
    <definedName name="____Day3" localSheetId="54">#REF!</definedName>
    <definedName name="____Day3" localSheetId="55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52">#REF!</definedName>
    <definedName name="____Day3" localSheetId="71">#REF!</definedName>
    <definedName name="____Day3" localSheetId="72">#REF!</definedName>
    <definedName name="____Day3" localSheetId="68">#REF!</definedName>
    <definedName name="____Day3" localSheetId="35">#REF!</definedName>
    <definedName name="____Day3" localSheetId="36">#REF!</definedName>
    <definedName name="____Day3" localSheetId="37">#REF!</definedName>
    <definedName name="____Day3" localSheetId="38">#REF!</definedName>
    <definedName name="____Day3" localSheetId="39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44">#REF!</definedName>
    <definedName name="____Day30" localSheetId="53">#REF!</definedName>
    <definedName name="____Day30" localSheetId="54">#REF!</definedName>
    <definedName name="____Day30" localSheetId="55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52">#REF!</definedName>
    <definedName name="____Day30" localSheetId="71">#REF!</definedName>
    <definedName name="____Day30" localSheetId="72">#REF!</definedName>
    <definedName name="____Day30" localSheetId="68">#REF!</definedName>
    <definedName name="____Day30" localSheetId="35">#REF!</definedName>
    <definedName name="____Day30" localSheetId="36">#REF!</definedName>
    <definedName name="____Day30" localSheetId="37">#REF!</definedName>
    <definedName name="____Day30" localSheetId="38">#REF!</definedName>
    <definedName name="____Day30" localSheetId="39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44">#REF!</definedName>
    <definedName name="____Day31" localSheetId="53">#REF!</definedName>
    <definedName name="____Day31" localSheetId="54">#REF!</definedName>
    <definedName name="____Day31" localSheetId="55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52">#REF!</definedName>
    <definedName name="____Day31" localSheetId="71">#REF!</definedName>
    <definedName name="____Day31" localSheetId="72">#REF!</definedName>
    <definedName name="____Day31" localSheetId="68">#REF!</definedName>
    <definedName name="____Day31" localSheetId="35">#REF!</definedName>
    <definedName name="____Day31" localSheetId="36">#REF!</definedName>
    <definedName name="____Day31" localSheetId="37">#REF!</definedName>
    <definedName name="____Day31" localSheetId="38">#REF!</definedName>
    <definedName name="____Day31" localSheetId="39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44">#REF!</definedName>
    <definedName name="____Day4" localSheetId="53">#REF!</definedName>
    <definedName name="____Day4" localSheetId="54">#REF!</definedName>
    <definedName name="____Day4" localSheetId="55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52">#REF!</definedName>
    <definedName name="____Day4" localSheetId="71">#REF!</definedName>
    <definedName name="____Day4" localSheetId="72">#REF!</definedName>
    <definedName name="____Day4" localSheetId="68">#REF!</definedName>
    <definedName name="____Day4" localSheetId="35">#REF!</definedName>
    <definedName name="____Day4" localSheetId="36">#REF!</definedName>
    <definedName name="____Day4" localSheetId="37">#REF!</definedName>
    <definedName name="____Day4" localSheetId="38">#REF!</definedName>
    <definedName name="____Day4" localSheetId="39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44">#REF!</definedName>
    <definedName name="____Day5" localSheetId="53">#REF!</definedName>
    <definedName name="____Day5" localSheetId="54">#REF!</definedName>
    <definedName name="____Day5" localSheetId="55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52">#REF!</definedName>
    <definedName name="____Day5" localSheetId="71">#REF!</definedName>
    <definedName name="____Day5" localSheetId="72">#REF!</definedName>
    <definedName name="____Day5" localSheetId="68">#REF!</definedName>
    <definedName name="____Day5" localSheetId="35">#REF!</definedName>
    <definedName name="____Day5" localSheetId="36">#REF!</definedName>
    <definedName name="____Day5" localSheetId="37">#REF!</definedName>
    <definedName name="____Day5" localSheetId="38">#REF!</definedName>
    <definedName name="____Day5" localSheetId="39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44">#REF!</definedName>
    <definedName name="____Day6" localSheetId="53">#REF!</definedName>
    <definedName name="____Day6" localSheetId="54">#REF!</definedName>
    <definedName name="____Day6" localSheetId="55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52">#REF!</definedName>
    <definedName name="____Day6" localSheetId="71">#REF!</definedName>
    <definedName name="____Day6" localSheetId="72">#REF!</definedName>
    <definedName name="____Day6" localSheetId="68">#REF!</definedName>
    <definedName name="____Day6" localSheetId="35">#REF!</definedName>
    <definedName name="____Day6" localSheetId="36">#REF!</definedName>
    <definedName name="____Day6" localSheetId="37">#REF!</definedName>
    <definedName name="____Day6" localSheetId="38">#REF!</definedName>
    <definedName name="____Day6" localSheetId="39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44">#REF!</definedName>
    <definedName name="____Day7" localSheetId="53">#REF!</definedName>
    <definedName name="____Day7" localSheetId="54">#REF!</definedName>
    <definedName name="____Day7" localSheetId="55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52">#REF!</definedName>
    <definedName name="____Day7" localSheetId="71">#REF!</definedName>
    <definedName name="____Day7" localSheetId="72">#REF!</definedName>
    <definedName name="____Day7" localSheetId="68">#REF!</definedName>
    <definedName name="____Day7" localSheetId="35">#REF!</definedName>
    <definedName name="____Day7" localSheetId="36">#REF!</definedName>
    <definedName name="____Day7" localSheetId="37">#REF!</definedName>
    <definedName name="____Day7" localSheetId="38">#REF!</definedName>
    <definedName name="____Day7" localSheetId="39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44">#REF!</definedName>
    <definedName name="____Day8" localSheetId="53">#REF!</definedName>
    <definedName name="____Day8" localSheetId="54">#REF!</definedName>
    <definedName name="____Day8" localSheetId="55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52">#REF!</definedName>
    <definedName name="____Day8" localSheetId="71">#REF!</definedName>
    <definedName name="____Day8" localSheetId="72">#REF!</definedName>
    <definedName name="____Day8" localSheetId="68">#REF!</definedName>
    <definedName name="____Day8" localSheetId="35">#REF!</definedName>
    <definedName name="____Day8" localSheetId="36">#REF!</definedName>
    <definedName name="____Day8" localSheetId="37">#REF!</definedName>
    <definedName name="____Day8" localSheetId="38">#REF!</definedName>
    <definedName name="____Day8" localSheetId="39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44">#REF!</definedName>
    <definedName name="____Day9" localSheetId="53">#REF!</definedName>
    <definedName name="____Day9" localSheetId="54">#REF!</definedName>
    <definedName name="____Day9" localSheetId="55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52">#REF!</definedName>
    <definedName name="____Day9" localSheetId="71">#REF!</definedName>
    <definedName name="____Day9" localSheetId="72">#REF!</definedName>
    <definedName name="____Day9" localSheetId="68">#REF!</definedName>
    <definedName name="____Day9" localSheetId="35">#REF!</definedName>
    <definedName name="____Day9" localSheetId="36">#REF!</definedName>
    <definedName name="____Day9" localSheetId="37">#REF!</definedName>
    <definedName name="____Day9" localSheetId="38">#REF!</definedName>
    <definedName name="____Day9" localSheetId="39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44">#REF!</definedName>
    <definedName name="___Day1" localSheetId="53">#REF!</definedName>
    <definedName name="___Day1" localSheetId="54">#REF!</definedName>
    <definedName name="___Day1" localSheetId="55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49">#REF!</definedName>
    <definedName name="___Day1" localSheetId="50">#REF!</definedName>
    <definedName name="___Day1" localSheetId="51">#REF!</definedName>
    <definedName name="___Day1" localSheetId="52">#REF!</definedName>
    <definedName name="___Day1" localSheetId="71">#REF!</definedName>
    <definedName name="___Day1" localSheetId="72">#REF!</definedName>
    <definedName name="___Day1" localSheetId="68">#REF!</definedName>
    <definedName name="___Day1" localSheetId="35">#REF!</definedName>
    <definedName name="___Day1" localSheetId="36">#REF!</definedName>
    <definedName name="___Day1" localSheetId="37">#REF!</definedName>
    <definedName name="___Day1" localSheetId="38">#REF!</definedName>
    <definedName name="___Day1" localSheetId="39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44">#REF!</definedName>
    <definedName name="___Day10" localSheetId="53">#REF!</definedName>
    <definedName name="___Day10" localSheetId="54">#REF!</definedName>
    <definedName name="___Day10" localSheetId="55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52">#REF!</definedName>
    <definedName name="___Day10" localSheetId="71">#REF!</definedName>
    <definedName name="___Day10" localSheetId="72">#REF!</definedName>
    <definedName name="___Day10" localSheetId="68">#REF!</definedName>
    <definedName name="___Day10" localSheetId="35">#REF!</definedName>
    <definedName name="___Day10" localSheetId="36">#REF!</definedName>
    <definedName name="___Day10" localSheetId="37">#REF!</definedName>
    <definedName name="___Day10" localSheetId="38">#REF!</definedName>
    <definedName name="___Day10" localSheetId="39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44">#REF!</definedName>
    <definedName name="___Day11" localSheetId="53">#REF!</definedName>
    <definedName name="___Day11" localSheetId="54">#REF!</definedName>
    <definedName name="___Day11" localSheetId="55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52">#REF!</definedName>
    <definedName name="___Day11" localSheetId="71">#REF!</definedName>
    <definedName name="___Day11" localSheetId="72">#REF!</definedName>
    <definedName name="___Day11" localSheetId="68">#REF!</definedName>
    <definedName name="___Day11" localSheetId="35">#REF!</definedName>
    <definedName name="___Day11" localSheetId="36">#REF!</definedName>
    <definedName name="___Day11" localSheetId="37">#REF!</definedName>
    <definedName name="___Day11" localSheetId="38">#REF!</definedName>
    <definedName name="___Day11" localSheetId="39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44">#REF!</definedName>
    <definedName name="___Day12" localSheetId="53">#REF!</definedName>
    <definedName name="___Day12" localSheetId="54">#REF!</definedName>
    <definedName name="___Day12" localSheetId="55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52">#REF!</definedName>
    <definedName name="___Day12" localSheetId="71">#REF!</definedName>
    <definedName name="___Day12" localSheetId="72">#REF!</definedName>
    <definedName name="___Day12" localSheetId="68">#REF!</definedName>
    <definedName name="___Day12" localSheetId="35">#REF!</definedName>
    <definedName name="___Day12" localSheetId="36">#REF!</definedName>
    <definedName name="___Day12" localSheetId="37">#REF!</definedName>
    <definedName name="___Day12" localSheetId="38">#REF!</definedName>
    <definedName name="___Day12" localSheetId="39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44">#REF!</definedName>
    <definedName name="___Day13" localSheetId="53">#REF!</definedName>
    <definedName name="___Day13" localSheetId="54">#REF!</definedName>
    <definedName name="___Day13" localSheetId="55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52">#REF!</definedName>
    <definedName name="___Day13" localSheetId="71">#REF!</definedName>
    <definedName name="___Day13" localSheetId="72">#REF!</definedName>
    <definedName name="___Day13" localSheetId="68">#REF!</definedName>
    <definedName name="___Day13" localSheetId="35">#REF!</definedName>
    <definedName name="___Day13" localSheetId="36">#REF!</definedName>
    <definedName name="___Day13" localSheetId="37">#REF!</definedName>
    <definedName name="___Day13" localSheetId="38">#REF!</definedName>
    <definedName name="___Day13" localSheetId="39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44">#REF!</definedName>
    <definedName name="___Day14" localSheetId="53">#REF!</definedName>
    <definedName name="___Day14" localSheetId="54">#REF!</definedName>
    <definedName name="___Day14" localSheetId="55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52">#REF!</definedName>
    <definedName name="___Day14" localSheetId="71">#REF!</definedName>
    <definedName name="___Day14" localSheetId="72">#REF!</definedName>
    <definedName name="___Day14" localSheetId="68">#REF!</definedName>
    <definedName name="___Day14" localSheetId="35">#REF!</definedName>
    <definedName name="___Day14" localSheetId="36">#REF!</definedName>
    <definedName name="___Day14" localSheetId="37">#REF!</definedName>
    <definedName name="___Day14" localSheetId="38">#REF!</definedName>
    <definedName name="___Day14" localSheetId="39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44">#REF!</definedName>
    <definedName name="___Day15" localSheetId="53">#REF!</definedName>
    <definedName name="___Day15" localSheetId="54">#REF!</definedName>
    <definedName name="___Day15" localSheetId="55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52">#REF!</definedName>
    <definedName name="___Day15" localSheetId="71">#REF!</definedName>
    <definedName name="___Day15" localSheetId="72">#REF!</definedName>
    <definedName name="___Day15" localSheetId="68">#REF!</definedName>
    <definedName name="___Day15" localSheetId="35">#REF!</definedName>
    <definedName name="___Day15" localSheetId="36">#REF!</definedName>
    <definedName name="___Day15" localSheetId="37">#REF!</definedName>
    <definedName name="___Day15" localSheetId="38">#REF!</definedName>
    <definedName name="___Day15" localSheetId="39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44">#REF!</definedName>
    <definedName name="___Day16" localSheetId="53">#REF!</definedName>
    <definedName name="___Day16" localSheetId="54">#REF!</definedName>
    <definedName name="___Day16" localSheetId="55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52">#REF!</definedName>
    <definedName name="___Day16" localSheetId="71">#REF!</definedName>
    <definedName name="___Day16" localSheetId="72">#REF!</definedName>
    <definedName name="___Day16" localSheetId="68">#REF!</definedName>
    <definedName name="___Day16" localSheetId="35">#REF!</definedName>
    <definedName name="___Day16" localSheetId="36">#REF!</definedName>
    <definedName name="___Day16" localSheetId="37">#REF!</definedName>
    <definedName name="___Day16" localSheetId="38">#REF!</definedName>
    <definedName name="___Day16" localSheetId="39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44">#REF!</definedName>
    <definedName name="___Day17" localSheetId="53">#REF!</definedName>
    <definedName name="___Day17" localSheetId="54">#REF!</definedName>
    <definedName name="___Day17" localSheetId="55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52">#REF!</definedName>
    <definedName name="___Day17" localSheetId="71">#REF!</definedName>
    <definedName name="___Day17" localSheetId="72">#REF!</definedName>
    <definedName name="___Day17" localSheetId="68">#REF!</definedName>
    <definedName name="___Day17" localSheetId="35">#REF!</definedName>
    <definedName name="___Day17" localSheetId="36">#REF!</definedName>
    <definedName name="___Day17" localSheetId="37">#REF!</definedName>
    <definedName name="___Day17" localSheetId="38">#REF!</definedName>
    <definedName name="___Day17" localSheetId="39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44">#REF!</definedName>
    <definedName name="___Day18" localSheetId="53">#REF!</definedName>
    <definedName name="___Day18" localSheetId="54">#REF!</definedName>
    <definedName name="___Day18" localSheetId="55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52">#REF!</definedName>
    <definedName name="___Day18" localSheetId="71">#REF!</definedName>
    <definedName name="___Day18" localSheetId="72">#REF!</definedName>
    <definedName name="___Day18" localSheetId="68">#REF!</definedName>
    <definedName name="___Day18" localSheetId="35">#REF!</definedName>
    <definedName name="___Day18" localSheetId="36">#REF!</definedName>
    <definedName name="___Day18" localSheetId="37">#REF!</definedName>
    <definedName name="___Day18" localSheetId="38">#REF!</definedName>
    <definedName name="___Day18" localSheetId="39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44">#REF!</definedName>
    <definedName name="___Day19" localSheetId="53">#REF!</definedName>
    <definedName name="___Day19" localSheetId="54">#REF!</definedName>
    <definedName name="___Day19" localSheetId="55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52">#REF!</definedName>
    <definedName name="___Day19" localSheetId="71">#REF!</definedName>
    <definedName name="___Day19" localSheetId="72">#REF!</definedName>
    <definedName name="___Day19" localSheetId="68">#REF!</definedName>
    <definedName name="___Day19" localSheetId="35">#REF!</definedName>
    <definedName name="___Day19" localSheetId="36">#REF!</definedName>
    <definedName name="___Day19" localSheetId="37">#REF!</definedName>
    <definedName name="___Day19" localSheetId="38">#REF!</definedName>
    <definedName name="___Day19" localSheetId="39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44">#REF!</definedName>
    <definedName name="___Day2" localSheetId="53">#REF!</definedName>
    <definedName name="___Day2" localSheetId="54">#REF!</definedName>
    <definedName name="___Day2" localSheetId="55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49">#REF!</definedName>
    <definedName name="___Day2" localSheetId="50">#REF!</definedName>
    <definedName name="___Day2" localSheetId="51">#REF!</definedName>
    <definedName name="___Day2" localSheetId="52">#REF!</definedName>
    <definedName name="___Day2" localSheetId="71">#REF!</definedName>
    <definedName name="___Day2" localSheetId="72">#REF!</definedName>
    <definedName name="___Day2" localSheetId="68">#REF!</definedName>
    <definedName name="___Day2" localSheetId="35">#REF!</definedName>
    <definedName name="___Day2" localSheetId="36">#REF!</definedName>
    <definedName name="___Day2" localSheetId="37">#REF!</definedName>
    <definedName name="___Day2" localSheetId="38">#REF!</definedName>
    <definedName name="___Day2" localSheetId="39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44">#REF!</definedName>
    <definedName name="___Day20" localSheetId="53">#REF!</definedName>
    <definedName name="___Day20" localSheetId="54">#REF!</definedName>
    <definedName name="___Day20" localSheetId="55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52">#REF!</definedName>
    <definedName name="___Day20" localSheetId="71">#REF!</definedName>
    <definedName name="___Day20" localSheetId="72">#REF!</definedName>
    <definedName name="___Day20" localSheetId="68">#REF!</definedName>
    <definedName name="___Day20" localSheetId="35">#REF!</definedName>
    <definedName name="___Day20" localSheetId="36">#REF!</definedName>
    <definedName name="___Day20" localSheetId="37">#REF!</definedName>
    <definedName name="___Day20" localSheetId="38">#REF!</definedName>
    <definedName name="___Day20" localSheetId="39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44">#REF!</definedName>
    <definedName name="___Day21" localSheetId="53">#REF!</definedName>
    <definedName name="___Day21" localSheetId="54">#REF!</definedName>
    <definedName name="___Day21" localSheetId="55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52">#REF!</definedName>
    <definedName name="___Day21" localSheetId="71">#REF!</definedName>
    <definedName name="___Day21" localSheetId="72">#REF!</definedName>
    <definedName name="___Day21" localSheetId="68">#REF!</definedName>
    <definedName name="___Day21" localSheetId="35">#REF!</definedName>
    <definedName name="___Day21" localSheetId="36">#REF!</definedName>
    <definedName name="___Day21" localSheetId="37">#REF!</definedName>
    <definedName name="___Day21" localSheetId="38">#REF!</definedName>
    <definedName name="___Day21" localSheetId="39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44">#REF!</definedName>
    <definedName name="___Day22" localSheetId="53">#REF!</definedName>
    <definedName name="___Day22" localSheetId="54">#REF!</definedName>
    <definedName name="___Day22" localSheetId="55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52">#REF!</definedName>
    <definedName name="___Day22" localSheetId="71">#REF!</definedName>
    <definedName name="___Day22" localSheetId="72">#REF!</definedName>
    <definedName name="___Day22" localSheetId="68">#REF!</definedName>
    <definedName name="___Day22" localSheetId="35">#REF!</definedName>
    <definedName name="___Day22" localSheetId="36">#REF!</definedName>
    <definedName name="___Day22" localSheetId="37">#REF!</definedName>
    <definedName name="___Day22" localSheetId="38">#REF!</definedName>
    <definedName name="___Day22" localSheetId="39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44">#REF!</definedName>
    <definedName name="___Day23" localSheetId="53">#REF!</definedName>
    <definedName name="___Day23" localSheetId="54">#REF!</definedName>
    <definedName name="___Day23" localSheetId="55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52">#REF!</definedName>
    <definedName name="___Day23" localSheetId="71">#REF!</definedName>
    <definedName name="___Day23" localSheetId="72">#REF!</definedName>
    <definedName name="___Day23" localSheetId="68">#REF!</definedName>
    <definedName name="___Day23" localSheetId="35">#REF!</definedName>
    <definedName name="___Day23" localSheetId="36">#REF!</definedName>
    <definedName name="___Day23" localSheetId="37">#REF!</definedName>
    <definedName name="___Day23" localSheetId="38">#REF!</definedName>
    <definedName name="___Day23" localSheetId="39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44">#REF!</definedName>
    <definedName name="___Day24" localSheetId="53">#REF!</definedName>
    <definedName name="___Day24" localSheetId="54">#REF!</definedName>
    <definedName name="___Day24" localSheetId="55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52">#REF!</definedName>
    <definedName name="___Day24" localSheetId="71">#REF!</definedName>
    <definedName name="___Day24" localSheetId="72">#REF!</definedName>
    <definedName name="___Day24" localSheetId="68">#REF!</definedName>
    <definedName name="___Day24" localSheetId="35">#REF!</definedName>
    <definedName name="___Day24" localSheetId="36">#REF!</definedName>
    <definedName name="___Day24" localSheetId="37">#REF!</definedName>
    <definedName name="___Day24" localSheetId="38">#REF!</definedName>
    <definedName name="___Day24" localSheetId="39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44">#REF!</definedName>
    <definedName name="___Day25" localSheetId="53">#REF!</definedName>
    <definedName name="___Day25" localSheetId="54">#REF!</definedName>
    <definedName name="___Day25" localSheetId="55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52">#REF!</definedName>
    <definedName name="___Day25" localSheetId="71">#REF!</definedName>
    <definedName name="___Day25" localSheetId="72">#REF!</definedName>
    <definedName name="___Day25" localSheetId="68">#REF!</definedName>
    <definedName name="___Day25" localSheetId="35">#REF!</definedName>
    <definedName name="___Day25" localSheetId="36">#REF!</definedName>
    <definedName name="___Day25" localSheetId="37">#REF!</definedName>
    <definedName name="___Day25" localSheetId="38">#REF!</definedName>
    <definedName name="___Day25" localSheetId="39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44">#REF!</definedName>
    <definedName name="___Day26" localSheetId="53">#REF!</definedName>
    <definedName name="___Day26" localSheetId="54">#REF!</definedName>
    <definedName name="___Day26" localSheetId="55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52">#REF!</definedName>
    <definedName name="___Day26" localSheetId="71">#REF!</definedName>
    <definedName name="___Day26" localSheetId="72">#REF!</definedName>
    <definedName name="___Day26" localSheetId="68">#REF!</definedName>
    <definedName name="___Day26" localSheetId="35">#REF!</definedName>
    <definedName name="___Day26" localSheetId="36">#REF!</definedName>
    <definedName name="___Day26" localSheetId="37">#REF!</definedName>
    <definedName name="___Day26" localSheetId="38">#REF!</definedName>
    <definedName name="___Day26" localSheetId="39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44">#REF!</definedName>
    <definedName name="___Day27" localSheetId="53">#REF!</definedName>
    <definedName name="___Day27" localSheetId="54">#REF!</definedName>
    <definedName name="___Day27" localSheetId="55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52">#REF!</definedName>
    <definedName name="___Day27" localSheetId="71">#REF!</definedName>
    <definedName name="___Day27" localSheetId="72">#REF!</definedName>
    <definedName name="___Day27" localSheetId="68">#REF!</definedName>
    <definedName name="___Day27" localSheetId="35">#REF!</definedName>
    <definedName name="___Day27" localSheetId="36">#REF!</definedName>
    <definedName name="___Day27" localSheetId="37">#REF!</definedName>
    <definedName name="___Day27" localSheetId="38">#REF!</definedName>
    <definedName name="___Day27" localSheetId="39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44">#REF!</definedName>
    <definedName name="___Day28" localSheetId="53">#REF!</definedName>
    <definedName name="___Day28" localSheetId="54">#REF!</definedName>
    <definedName name="___Day28" localSheetId="55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52">#REF!</definedName>
    <definedName name="___Day28" localSheetId="71">#REF!</definedName>
    <definedName name="___Day28" localSheetId="72">#REF!</definedName>
    <definedName name="___Day28" localSheetId="68">#REF!</definedName>
    <definedName name="___Day28" localSheetId="35">#REF!</definedName>
    <definedName name="___Day28" localSheetId="36">#REF!</definedName>
    <definedName name="___Day28" localSheetId="37">#REF!</definedName>
    <definedName name="___Day28" localSheetId="38">#REF!</definedName>
    <definedName name="___Day28" localSheetId="39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44">#REF!</definedName>
    <definedName name="___Day29" localSheetId="53">#REF!</definedName>
    <definedName name="___Day29" localSheetId="54">#REF!</definedName>
    <definedName name="___Day29" localSheetId="55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52">#REF!</definedName>
    <definedName name="___Day29" localSheetId="71">#REF!</definedName>
    <definedName name="___Day29" localSheetId="72">#REF!</definedName>
    <definedName name="___Day29" localSheetId="68">#REF!</definedName>
    <definedName name="___Day29" localSheetId="35">#REF!</definedName>
    <definedName name="___Day29" localSheetId="36">#REF!</definedName>
    <definedName name="___Day29" localSheetId="37">#REF!</definedName>
    <definedName name="___Day29" localSheetId="38">#REF!</definedName>
    <definedName name="___Day29" localSheetId="39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44">#REF!</definedName>
    <definedName name="___Day3" localSheetId="53">#REF!</definedName>
    <definedName name="___Day3" localSheetId="54">#REF!</definedName>
    <definedName name="___Day3" localSheetId="55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49">#REF!</definedName>
    <definedName name="___Day3" localSheetId="50">#REF!</definedName>
    <definedName name="___Day3" localSheetId="51">#REF!</definedName>
    <definedName name="___Day3" localSheetId="52">#REF!</definedName>
    <definedName name="___Day3" localSheetId="71">#REF!</definedName>
    <definedName name="___Day3" localSheetId="72">#REF!</definedName>
    <definedName name="___Day3" localSheetId="68">#REF!</definedName>
    <definedName name="___Day3" localSheetId="35">#REF!</definedName>
    <definedName name="___Day3" localSheetId="36">#REF!</definedName>
    <definedName name="___Day3" localSheetId="37">#REF!</definedName>
    <definedName name="___Day3" localSheetId="38">#REF!</definedName>
    <definedName name="___Day3" localSheetId="39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44">#REF!</definedName>
    <definedName name="___Day30" localSheetId="53">#REF!</definedName>
    <definedName name="___Day30" localSheetId="54">#REF!</definedName>
    <definedName name="___Day30" localSheetId="55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52">#REF!</definedName>
    <definedName name="___Day30" localSheetId="71">#REF!</definedName>
    <definedName name="___Day30" localSheetId="72">#REF!</definedName>
    <definedName name="___Day30" localSheetId="68">#REF!</definedName>
    <definedName name="___Day30" localSheetId="35">#REF!</definedName>
    <definedName name="___Day30" localSheetId="36">#REF!</definedName>
    <definedName name="___Day30" localSheetId="37">#REF!</definedName>
    <definedName name="___Day30" localSheetId="38">#REF!</definedName>
    <definedName name="___Day30" localSheetId="39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44">#REF!</definedName>
    <definedName name="___Day31" localSheetId="53">#REF!</definedName>
    <definedName name="___Day31" localSheetId="54">#REF!</definedName>
    <definedName name="___Day31" localSheetId="55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52">#REF!</definedName>
    <definedName name="___Day31" localSheetId="71">#REF!</definedName>
    <definedName name="___Day31" localSheetId="72">#REF!</definedName>
    <definedName name="___Day31" localSheetId="68">#REF!</definedName>
    <definedName name="___Day31" localSheetId="35">#REF!</definedName>
    <definedName name="___Day31" localSheetId="36">#REF!</definedName>
    <definedName name="___Day31" localSheetId="37">#REF!</definedName>
    <definedName name="___Day31" localSheetId="38">#REF!</definedName>
    <definedName name="___Day31" localSheetId="39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44">#REF!</definedName>
    <definedName name="___Day4" localSheetId="53">#REF!</definedName>
    <definedName name="___Day4" localSheetId="54">#REF!</definedName>
    <definedName name="___Day4" localSheetId="55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49">#REF!</definedName>
    <definedName name="___Day4" localSheetId="50">#REF!</definedName>
    <definedName name="___Day4" localSheetId="51">#REF!</definedName>
    <definedName name="___Day4" localSheetId="52">#REF!</definedName>
    <definedName name="___Day4" localSheetId="71">#REF!</definedName>
    <definedName name="___Day4" localSheetId="72">#REF!</definedName>
    <definedName name="___Day4" localSheetId="68">#REF!</definedName>
    <definedName name="___Day4" localSheetId="35">#REF!</definedName>
    <definedName name="___Day4" localSheetId="36">#REF!</definedName>
    <definedName name="___Day4" localSheetId="37">#REF!</definedName>
    <definedName name="___Day4" localSheetId="38">#REF!</definedName>
    <definedName name="___Day4" localSheetId="39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44">#REF!</definedName>
    <definedName name="___Day5" localSheetId="53">#REF!</definedName>
    <definedName name="___Day5" localSheetId="54">#REF!</definedName>
    <definedName name="___Day5" localSheetId="55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49">#REF!</definedName>
    <definedName name="___Day5" localSheetId="50">#REF!</definedName>
    <definedName name="___Day5" localSheetId="51">#REF!</definedName>
    <definedName name="___Day5" localSheetId="52">#REF!</definedName>
    <definedName name="___Day5" localSheetId="71">#REF!</definedName>
    <definedName name="___Day5" localSheetId="72">#REF!</definedName>
    <definedName name="___Day5" localSheetId="68">#REF!</definedName>
    <definedName name="___Day5" localSheetId="35">#REF!</definedName>
    <definedName name="___Day5" localSheetId="36">#REF!</definedName>
    <definedName name="___Day5" localSheetId="37">#REF!</definedName>
    <definedName name="___Day5" localSheetId="38">#REF!</definedName>
    <definedName name="___Day5" localSheetId="39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44">#REF!</definedName>
    <definedName name="___Day6" localSheetId="53">#REF!</definedName>
    <definedName name="___Day6" localSheetId="54">#REF!</definedName>
    <definedName name="___Day6" localSheetId="55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49">#REF!</definedName>
    <definedName name="___Day6" localSheetId="50">#REF!</definedName>
    <definedName name="___Day6" localSheetId="51">#REF!</definedName>
    <definedName name="___Day6" localSheetId="52">#REF!</definedName>
    <definedName name="___Day6" localSheetId="71">#REF!</definedName>
    <definedName name="___Day6" localSheetId="72">#REF!</definedName>
    <definedName name="___Day6" localSheetId="68">#REF!</definedName>
    <definedName name="___Day6" localSheetId="35">#REF!</definedName>
    <definedName name="___Day6" localSheetId="36">#REF!</definedName>
    <definedName name="___Day6" localSheetId="37">#REF!</definedName>
    <definedName name="___Day6" localSheetId="38">#REF!</definedName>
    <definedName name="___Day6" localSheetId="39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44">#REF!</definedName>
    <definedName name="___Day7" localSheetId="53">#REF!</definedName>
    <definedName name="___Day7" localSheetId="54">#REF!</definedName>
    <definedName name="___Day7" localSheetId="55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49">#REF!</definedName>
    <definedName name="___Day7" localSheetId="50">#REF!</definedName>
    <definedName name="___Day7" localSheetId="51">#REF!</definedName>
    <definedName name="___Day7" localSheetId="52">#REF!</definedName>
    <definedName name="___Day7" localSheetId="71">#REF!</definedName>
    <definedName name="___Day7" localSheetId="72">#REF!</definedName>
    <definedName name="___Day7" localSheetId="68">#REF!</definedName>
    <definedName name="___Day7" localSheetId="35">#REF!</definedName>
    <definedName name="___Day7" localSheetId="36">#REF!</definedName>
    <definedName name="___Day7" localSheetId="37">#REF!</definedName>
    <definedName name="___Day7" localSheetId="38">#REF!</definedName>
    <definedName name="___Day7" localSheetId="39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44">#REF!</definedName>
    <definedName name="___Day8" localSheetId="53">#REF!</definedName>
    <definedName name="___Day8" localSheetId="54">#REF!</definedName>
    <definedName name="___Day8" localSheetId="55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49">#REF!</definedName>
    <definedName name="___Day8" localSheetId="50">#REF!</definedName>
    <definedName name="___Day8" localSheetId="51">#REF!</definedName>
    <definedName name="___Day8" localSheetId="52">#REF!</definedName>
    <definedName name="___Day8" localSheetId="71">#REF!</definedName>
    <definedName name="___Day8" localSheetId="72">#REF!</definedName>
    <definedName name="___Day8" localSheetId="68">#REF!</definedName>
    <definedName name="___Day8" localSheetId="35">#REF!</definedName>
    <definedName name="___Day8" localSheetId="36">#REF!</definedName>
    <definedName name="___Day8" localSheetId="37">#REF!</definedName>
    <definedName name="___Day8" localSheetId="38">#REF!</definedName>
    <definedName name="___Day8" localSheetId="39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44">#REF!</definedName>
    <definedName name="___Day9" localSheetId="53">#REF!</definedName>
    <definedName name="___Day9" localSheetId="54">#REF!</definedName>
    <definedName name="___Day9" localSheetId="55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49">#REF!</definedName>
    <definedName name="___Day9" localSheetId="50">#REF!</definedName>
    <definedName name="___Day9" localSheetId="51">#REF!</definedName>
    <definedName name="___Day9" localSheetId="52">#REF!</definedName>
    <definedName name="___Day9" localSheetId="71">#REF!</definedName>
    <definedName name="___Day9" localSheetId="72">#REF!</definedName>
    <definedName name="___Day9" localSheetId="68">#REF!</definedName>
    <definedName name="___Day9" localSheetId="35">#REF!</definedName>
    <definedName name="___Day9" localSheetId="36">#REF!</definedName>
    <definedName name="___Day9" localSheetId="37">#REF!</definedName>
    <definedName name="___Day9" localSheetId="38">#REF!</definedName>
    <definedName name="___Day9" localSheetId="39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44">#REF!</definedName>
    <definedName name="__Day1" localSheetId="53">#REF!</definedName>
    <definedName name="__Day1" localSheetId="54">#REF!</definedName>
    <definedName name="__Day1" localSheetId="55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49">#REF!</definedName>
    <definedName name="__Day1" localSheetId="50">#REF!</definedName>
    <definedName name="__Day1" localSheetId="51">#REF!</definedName>
    <definedName name="__Day1" localSheetId="52">#REF!</definedName>
    <definedName name="__Day1" localSheetId="71">#REF!</definedName>
    <definedName name="__Day1" localSheetId="72">#REF!</definedName>
    <definedName name="__Day1" localSheetId="68">#REF!</definedName>
    <definedName name="__Day1" localSheetId="35">#REF!</definedName>
    <definedName name="__Day1" localSheetId="36">#REF!</definedName>
    <definedName name="__Day1" localSheetId="37">#REF!</definedName>
    <definedName name="__Day1" localSheetId="38">#REF!</definedName>
    <definedName name="__Day1" localSheetId="39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44">#REF!</definedName>
    <definedName name="__Day10" localSheetId="53">#REF!</definedName>
    <definedName name="__Day10" localSheetId="54">#REF!</definedName>
    <definedName name="__Day10" localSheetId="55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49">#REF!</definedName>
    <definedName name="__Day10" localSheetId="50">#REF!</definedName>
    <definedName name="__Day10" localSheetId="51">#REF!</definedName>
    <definedName name="__Day10" localSheetId="52">#REF!</definedName>
    <definedName name="__Day10" localSheetId="71">#REF!</definedName>
    <definedName name="__Day10" localSheetId="72">#REF!</definedName>
    <definedName name="__Day10" localSheetId="68">#REF!</definedName>
    <definedName name="__Day10" localSheetId="35">#REF!</definedName>
    <definedName name="__Day10" localSheetId="36">#REF!</definedName>
    <definedName name="__Day10" localSheetId="37">#REF!</definedName>
    <definedName name="__Day10" localSheetId="38">#REF!</definedName>
    <definedName name="__Day10" localSheetId="39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44">#REF!</definedName>
    <definedName name="__Day11" localSheetId="53">#REF!</definedName>
    <definedName name="__Day11" localSheetId="54">#REF!</definedName>
    <definedName name="__Day11" localSheetId="55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49">#REF!</definedName>
    <definedName name="__Day11" localSheetId="50">#REF!</definedName>
    <definedName name="__Day11" localSheetId="51">#REF!</definedName>
    <definedName name="__Day11" localSheetId="52">#REF!</definedName>
    <definedName name="__Day11" localSheetId="71">#REF!</definedName>
    <definedName name="__Day11" localSheetId="72">#REF!</definedName>
    <definedName name="__Day11" localSheetId="68">#REF!</definedName>
    <definedName name="__Day11" localSheetId="35">#REF!</definedName>
    <definedName name="__Day11" localSheetId="36">#REF!</definedName>
    <definedName name="__Day11" localSheetId="37">#REF!</definedName>
    <definedName name="__Day11" localSheetId="38">#REF!</definedName>
    <definedName name="__Day11" localSheetId="39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44">#REF!</definedName>
    <definedName name="__Day12" localSheetId="53">#REF!</definedName>
    <definedName name="__Day12" localSheetId="54">#REF!</definedName>
    <definedName name="__Day12" localSheetId="55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49">#REF!</definedName>
    <definedName name="__Day12" localSheetId="50">#REF!</definedName>
    <definedName name="__Day12" localSheetId="51">#REF!</definedName>
    <definedName name="__Day12" localSheetId="52">#REF!</definedName>
    <definedName name="__Day12" localSheetId="71">#REF!</definedName>
    <definedName name="__Day12" localSheetId="72">#REF!</definedName>
    <definedName name="__Day12" localSheetId="68">#REF!</definedName>
    <definedName name="__Day12" localSheetId="35">#REF!</definedName>
    <definedName name="__Day12" localSheetId="36">#REF!</definedName>
    <definedName name="__Day12" localSheetId="37">#REF!</definedName>
    <definedName name="__Day12" localSheetId="38">#REF!</definedName>
    <definedName name="__Day12" localSheetId="39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44">#REF!</definedName>
    <definedName name="__Day13" localSheetId="53">#REF!</definedName>
    <definedName name="__Day13" localSheetId="54">#REF!</definedName>
    <definedName name="__Day13" localSheetId="55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49">#REF!</definedName>
    <definedName name="__Day13" localSheetId="50">#REF!</definedName>
    <definedName name="__Day13" localSheetId="51">#REF!</definedName>
    <definedName name="__Day13" localSheetId="52">#REF!</definedName>
    <definedName name="__Day13" localSheetId="71">#REF!</definedName>
    <definedName name="__Day13" localSheetId="72">#REF!</definedName>
    <definedName name="__Day13" localSheetId="68">#REF!</definedName>
    <definedName name="__Day13" localSheetId="35">#REF!</definedName>
    <definedName name="__Day13" localSheetId="36">#REF!</definedName>
    <definedName name="__Day13" localSheetId="37">#REF!</definedName>
    <definedName name="__Day13" localSheetId="38">#REF!</definedName>
    <definedName name="__Day13" localSheetId="39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44">#REF!</definedName>
    <definedName name="__Day14" localSheetId="53">#REF!</definedName>
    <definedName name="__Day14" localSheetId="54">#REF!</definedName>
    <definedName name="__Day14" localSheetId="55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49">#REF!</definedName>
    <definedName name="__Day14" localSheetId="50">#REF!</definedName>
    <definedName name="__Day14" localSheetId="51">#REF!</definedName>
    <definedName name="__Day14" localSheetId="52">#REF!</definedName>
    <definedName name="__Day14" localSheetId="71">#REF!</definedName>
    <definedName name="__Day14" localSheetId="72">#REF!</definedName>
    <definedName name="__Day14" localSheetId="68">#REF!</definedName>
    <definedName name="__Day14" localSheetId="35">#REF!</definedName>
    <definedName name="__Day14" localSheetId="36">#REF!</definedName>
    <definedName name="__Day14" localSheetId="37">#REF!</definedName>
    <definedName name="__Day14" localSheetId="38">#REF!</definedName>
    <definedName name="__Day14" localSheetId="39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44">#REF!</definedName>
    <definedName name="__Day15" localSheetId="53">#REF!</definedName>
    <definedName name="__Day15" localSheetId="54">#REF!</definedName>
    <definedName name="__Day15" localSheetId="55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49">#REF!</definedName>
    <definedName name="__Day15" localSheetId="50">#REF!</definedName>
    <definedName name="__Day15" localSheetId="51">#REF!</definedName>
    <definedName name="__Day15" localSheetId="52">#REF!</definedName>
    <definedName name="__Day15" localSheetId="71">#REF!</definedName>
    <definedName name="__Day15" localSheetId="72">#REF!</definedName>
    <definedName name="__Day15" localSheetId="68">#REF!</definedName>
    <definedName name="__Day15" localSheetId="35">#REF!</definedName>
    <definedName name="__Day15" localSheetId="36">#REF!</definedName>
    <definedName name="__Day15" localSheetId="37">#REF!</definedName>
    <definedName name="__Day15" localSheetId="38">#REF!</definedName>
    <definedName name="__Day15" localSheetId="39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44">#REF!</definedName>
    <definedName name="__Day16" localSheetId="53">#REF!</definedName>
    <definedName name="__Day16" localSheetId="54">#REF!</definedName>
    <definedName name="__Day16" localSheetId="55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49">#REF!</definedName>
    <definedName name="__Day16" localSheetId="50">#REF!</definedName>
    <definedName name="__Day16" localSheetId="51">#REF!</definedName>
    <definedName name="__Day16" localSheetId="52">#REF!</definedName>
    <definedName name="__Day16" localSheetId="71">#REF!</definedName>
    <definedName name="__Day16" localSheetId="72">#REF!</definedName>
    <definedName name="__Day16" localSheetId="68">#REF!</definedName>
    <definedName name="__Day16" localSheetId="35">#REF!</definedName>
    <definedName name="__Day16" localSheetId="36">#REF!</definedName>
    <definedName name="__Day16" localSheetId="37">#REF!</definedName>
    <definedName name="__Day16" localSheetId="38">#REF!</definedName>
    <definedName name="__Day16" localSheetId="39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44">#REF!</definedName>
    <definedName name="__Day17" localSheetId="53">#REF!</definedName>
    <definedName name="__Day17" localSheetId="54">#REF!</definedName>
    <definedName name="__Day17" localSheetId="55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49">#REF!</definedName>
    <definedName name="__Day17" localSheetId="50">#REF!</definedName>
    <definedName name="__Day17" localSheetId="51">#REF!</definedName>
    <definedName name="__Day17" localSheetId="52">#REF!</definedName>
    <definedName name="__Day17" localSheetId="71">#REF!</definedName>
    <definedName name="__Day17" localSheetId="72">#REF!</definedName>
    <definedName name="__Day17" localSheetId="68">#REF!</definedName>
    <definedName name="__Day17" localSheetId="35">#REF!</definedName>
    <definedName name="__Day17" localSheetId="36">#REF!</definedName>
    <definedName name="__Day17" localSheetId="37">#REF!</definedName>
    <definedName name="__Day17" localSheetId="38">#REF!</definedName>
    <definedName name="__Day17" localSheetId="39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44">#REF!</definedName>
    <definedName name="__Day18" localSheetId="53">#REF!</definedName>
    <definedName name="__Day18" localSheetId="54">#REF!</definedName>
    <definedName name="__Day18" localSheetId="55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49">#REF!</definedName>
    <definedName name="__Day18" localSheetId="50">#REF!</definedName>
    <definedName name="__Day18" localSheetId="51">#REF!</definedName>
    <definedName name="__Day18" localSheetId="52">#REF!</definedName>
    <definedName name="__Day18" localSheetId="71">#REF!</definedName>
    <definedName name="__Day18" localSheetId="72">#REF!</definedName>
    <definedName name="__Day18" localSheetId="68">#REF!</definedName>
    <definedName name="__Day18" localSheetId="35">#REF!</definedName>
    <definedName name="__Day18" localSheetId="36">#REF!</definedName>
    <definedName name="__Day18" localSheetId="37">#REF!</definedName>
    <definedName name="__Day18" localSheetId="38">#REF!</definedName>
    <definedName name="__Day18" localSheetId="39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44">#REF!</definedName>
    <definedName name="__Day19" localSheetId="53">#REF!</definedName>
    <definedName name="__Day19" localSheetId="54">#REF!</definedName>
    <definedName name="__Day19" localSheetId="55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49">#REF!</definedName>
    <definedName name="__Day19" localSheetId="50">#REF!</definedName>
    <definedName name="__Day19" localSheetId="51">#REF!</definedName>
    <definedName name="__Day19" localSheetId="52">#REF!</definedName>
    <definedName name="__Day19" localSheetId="71">#REF!</definedName>
    <definedName name="__Day19" localSheetId="72">#REF!</definedName>
    <definedName name="__Day19" localSheetId="68">#REF!</definedName>
    <definedName name="__Day19" localSheetId="35">#REF!</definedName>
    <definedName name="__Day19" localSheetId="36">#REF!</definedName>
    <definedName name="__Day19" localSheetId="37">#REF!</definedName>
    <definedName name="__Day19" localSheetId="38">#REF!</definedName>
    <definedName name="__Day19" localSheetId="39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44">#REF!</definedName>
    <definedName name="__Day2" localSheetId="53">#REF!</definedName>
    <definedName name="__Day2" localSheetId="54">#REF!</definedName>
    <definedName name="__Day2" localSheetId="55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49">#REF!</definedName>
    <definedName name="__Day2" localSheetId="50">#REF!</definedName>
    <definedName name="__Day2" localSheetId="51">#REF!</definedName>
    <definedName name="__Day2" localSheetId="52">#REF!</definedName>
    <definedName name="__Day2" localSheetId="71">#REF!</definedName>
    <definedName name="__Day2" localSheetId="72">#REF!</definedName>
    <definedName name="__Day2" localSheetId="68">#REF!</definedName>
    <definedName name="__Day2" localSheetId="35">#REF!</definedName>
    <definedName name="__Day2" localSheetId="36">#REF!</definedName>
    <definedName name="__Day2" localSheetId="37">#REF!</definedName>
    <definedName name="__Day2" localSheetId="38">#REF!</definedName>
    <definedName name="__Day2" localSheetId="39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44">#REF!</definedName>
    <definedName name="__Day20" localSheetId="53">#REF!</definedName>
    <definedName name="__Day20" localSheetId="54">#REF!</definedName>
    <definedName name="__Day20" localSheetId="55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49">#REF!</definedName>
    <definedName name="__Day20" localSheetId="50">#REF!</definedName>
    <definedName name="__Day20" localSheetId="51">#REF!</definedName>
    <definedName name="__Day20" localSheetId="52">#REF!</definedName>
    <definedName name="__Day20" localSheetId="71">#REF!</definedName>
    <definedName name="__Day20" localSheetId="72">#REF!</definedName>
    <definedName name="__Day20" localSheetId="68">#REF!</definedName>
    <definedName name="__Day20" localSheetId="35">#REF!</definedName>
    <definedName name="__Day20" localSheetId="36">#REF!</definedName>
    <definedName name="__Day20" localSheetId="37">#REF!</definedName>
    <definedName name="__Day20" localSheetId="38">#REF!</definedName>
    <definedName name="__Day20" localSheetId="39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44">#REF!</definedName>
    <definedName name="__Day21" localSheetId="53">#REF!</definedName>
    <definedName name="__Day21" localSheetId="54">#REF!</definedName>
    <definedName name="__Day21" localSheetId="55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49">#REF!</definedName>
    <definedName name="__Day21" localSheetId="50">#REF!</definedName>
    <definedName name="__Day21" localSheetId="51">#REF!</definedName>
    <definedName name="__Day21" localSheetId="52">#REF!</definedName>
    <definedName name="__Day21" localSheetId="71">#REF!</definedName>
    <definedName name="__Day21" localSheetId="72">#REF!</definedName>
    <definedName name="__Day21" localSheetId="68">#REF!</definedName>
    <definedName name="__Day21" localSheetId="35">#REF!</definedName>
    <definedName name="__Day21" localSheetId="36">#REF!</definedName>
    <definedName name="__Day21" localSheetId="37">#REF!</definedName>
    <definedName name="__Day21" localSheetId="38">#REF!</definedName>
    <definedName name="__Day21" localSheetId="39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44">#REF!</definedName>
    <definedName name="__Day22" localSheetId="53">#REF!</definedName>
    <definedName name="__Day22" localSheetId="54">#REF!</definedName>
    <definedName name="__Day22" localSheetId="55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49">#REF!</definedName>
    <definedName name="__Day22" localSheetId="50">#REF!</definedName>
    <definedName name="__Day22" localSheetId="51">#REF!</definedName>
    <definedName name="__Day22" localSheetId="52">#REF!</definedName>
    <definedName name="__Day22" localSheetId="71">#REF!</definedName>
    <definedName name="__Day22" localSheetId="72">#REF!</definedName>
    <definedName name="__Day22" localSheetId="68">#REF!</definedName>
    <definedName name="__Day22" localSheetId="35">#REF!</definedName>
    <definedName name="__Day22" localSheetId="36">#REF!</definedName>
    <definedName name="__Day22" localSheetId="37">#REF!</definedName>
    <definedName name="__Day22" localSheetId="38">#REF!</definedName>
    <definedName name="__Day22" localSheetId="39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44">#REF!</definedName>
    <definedName name="__Day23" localSheetId="53">#REF!</definedName>
    <definedName name="__Day23" localSheetId="54">#REF!</definedName>
    <definedName name="__Day23" localSheetId="55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49">#REF!</definedName>
    <definedName name="__Day23" localSheetId="50">#REF!</definedName>
    <definedName name="__Day23" localSheetId="51">#REF!</definedName>
    <definedName name="__Day23" localSheetId="52">#REF!</definedName>
    <definedName name="__Day23" localSheetId="71">#REF!</definedName>
    <definedName name="__Day23" localSheetId="72">#REF!</definedName>
    <definedName name="__Day23" localSheetId="68">#REF!</definedName>
    <definedName name="__Day23" localSheetId="35">#REF!</definedName>
    <definedName name="__Day23" localSheetId="36">#REF!</definedName>
    <definedName name="__Day23" localSheetId="37">#REF!</definedName>
    <definedName name="__Day23" localSheetId="38">#REF!</definedName>
    <definedName name="__Day23" localSheetId="39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44">#REF!</definedName>
    <definedName name="__Day24" localSheetId="53">#REF!</definedName>
    <definedName name="__Day24" localSheetId="54">#REF!</definedName>
    <definedName name="__Day24" localSheetId="55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49">#REF!</definedName>
    <definedName name="__Day24" localSheetId="50">#REF!</definedName>
    <definedName name="__Day24" localSheetId="51">#REF!</definedName>
    <definedName name="__Day24" localSheetId="52">#REF!</definedName>
    <definedName name="__Day24" localSheetId="71">#REF!</definedName>
    <definedName name="__Day24" localSheetId="72">#REF!</definedName>
    <definedName name="__Day24" localSheetId="68">#REF!</definedName>
    <definedName name="__Day24" localSheetId="35">#REF!</definedName>
    <definedName name="__Day24" localSheetId="36">#REF!</definedName>
    <definedName name="__Day24" localSheetId="37">#REF!</definedName>
    <definedName name="__Day24" localSheetId="38">#REF!</definedName>
    <definedName name="__Day24" localSheetId="39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44">#REF!</definedName>
    <definedName name="__Day25" localSheetId="53">#REF!</definedName>
    <definedName name="__Day25" localSheetId="54">#REF!</definedName>
    <definedName name="__Day25" localSheetId="55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49">#REF!</definedName>
    <definedName name="__Day25" localSheetId="50">#REF!</definedName>
    <definedName name="__Day25" localSheetId="51">#REF!</definedName>
    <definedName name="__Day25" localSheetId="52">#REF!</definedName>
    <definedName name="__Day25" localSheetId="71">#REF!</definedName>
    <definedName name="__Day25" localSheetId="72">#REF!</definedName>
    <definedName name="__Day25" localSheetId="68">#REF!</definedName>
    <definedName name="__Day25" localSheetId="35">#REF!</definedName>
    <definedName name="__Day25" localSheetId="36">#REF!</definedName>
    <definedName name="__Day25" localSheetId="37">#REF!</definedName>
    <definedName name="__Day25" localSheetId="38">#REF!</definedName>
    <definedName name="__Day25" localSheetId="39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44">#REF!</definedName>
    <definedName name="__Day26" localSheetId="53">#REF!</definedName>
    <definedName name="__Day26" localSheetId="54">#REF!</definedName>
    <definedName name="__Day26" localSheetId="55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49">#REF!</definedName>
    <definedName name="__Day26" localSheetId="50">#REF!</definedName>
    <definedName name="__Day26" localSheetId="51">#REF!</definedName>
    <definedName name="__Day26" localSheetId="52">#REF!</definedName>
    <definedName name="__Day26" localSheetId="71">#REF!</definedName>
    <definedName name="__Day26" localSheetId="72">#REF!</definedName>
    <definedName name="__Day26" localSheetId="68">#REF!</definedName>
    <definedName name="__Day26" localSheetId="35">#REF!</definedName>
    <definedName name="__Day26" localSheetId="36">#REF!</definedName>
    <definedName name="__Day26" localSheetId="37">#REF!</definedName>
    <definedName name="__Day26" localSheetId="38">#REF!</definedName>
    <definedName name="__Day26" localSheetId="39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44">#REF!</definedName>
    <definedName name="__Day27" localSheetId="53">#REF!</definedName>
    <definedName name="__Day27" localSheetId="54">#REF!</definedName>
    <definedName name="__Day27" localSheetId="55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49">#REF!</definedName>
    <definedName name="__Day27" localSheetId="50">#REF!</definedName>
    <definedName name="__Day27" localSheetId="51">#REF!</definedName>
    <definedName name="__Day27" localSheetId="52">#REF!</definedName>
    <definedName name="__Day27" localSheetId="71">#REF!</definedName>
    <definedName name="__Day27" localSheetId="72">#REF!</definedName>
    <definedName name="__Day27" localSheetId="68">#REF!</definedName>
    <definedName name="__Day27" localSheetId="35">#REF!</definedName>
    <definedName name="__Day27" localSheetId="36">#REF!</definedName>
    <definedName name="__Day27" localSheetId="37">#REF!</definedName>
    <definedName name="__Day27" localSheetId="38">#REF!</definedName>
    <definedName name="__Day27" localSheetId="39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44">#REF!</definedName>
    <definedName name="__Day28" localSheetId="53">#REF!</definedName>
    <definedName name="__Day28" localSheetId="54">#REF!</definedName>
    <definedName name="__Day28" localSheetId="55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49">#REF!</definedName>
    <definedName name="__Day28" localSheetId="50">#REF!</definedName>
    <definedName name="__Day28" localSheetId="51">#REF!</definedName>
    <definedName name="__Day28" localSheetId="52">#REF!</definedName>
    <definedName name="__Day28" localSheetId="71">#REF!</definedName>
    <definedName name="__Day28" localSheetId="72">#REF!</definedName>
    <definedName name="__Day28" localSheetId="68">#REF!</definedName>
    <definedName name="__Day28" localSheetId="35">#REF!</definedName>
    <definedName name="__Day28" localSheetId="36">#REF!</definedName>
    <definedName name="__Day28" localSheetId="37">#REF!</definedName>
    <definedName name="__Day28" localSheetId="38">#REF!</definedName>
    <definedName name="__Day28" localSheetId="39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44">#REF!</definedName>
    <definedName name="__Day29" localSheetId="53">#REF!</definedName>
    <definedName name="__Day29" localSheetId="54">#REF!</definedName>
    <definedName name="__Day29" localSheetId="55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49">#REF!</definedName>
    <definedName name="__Day29" localSheetId="50">#REF!</definedName>
    <definedName name="__Day29" localSheetId="51">#REF!</definedName>
    <definedName name="__Day29" localSheetId="52">#REF!</definedName>
    <definedName name="__Day29" localSheetId="71">#REF!</definedName>
    <definedName name="__Day29" localSheetId="72">#REF!</definedName>
    <definedName name="__Day29" localSheetId="68">#REF!</definedName>
    <definedName name="__Day29" localSheetId="35">#REF!</definedName>
    <definedName name="__Day29" localSheetId="36">#REF!</definedName>
    <definedName name="__Day29" localSheetId="37">#REF!</definedName>
    <definedName name="__Day29" localSheetId="38">#REF!</definedName>
    <definedName name="__Day29" localSheetId="39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44">#REF!</definedName>
    <definedName name="__Day3" localSheetId="53">#REF!</definedName>
    <definedName name="__Day3" localSheetId="54">#REF!</definedName>
    <definedName name="__Day3" localSheetId="55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49">#REF!</definedName>
    <definedName name="__Day3" localSheetId="50">#REF!</definedName>
    <definedName name="__Day3" localSheetId="51">#REF!</definedName>
    <definedName name="__Day3" localSheetId="52">#REF!</definedName>
    <definedName name="__Day3" localSheetId="71">#REF!</definedName>
    <definedName name="__Day3" localSheetId="72">#REF!</definedName>
    <definedName name="__Day3" localSheetId="68">#REF!</definedName>
    <definedName name="__Day3" localSheetId="35">#REF!</definedName>
    <definedName name="__Day3" localSheetId="36">#REF!</definedName>
    <definedName name="__Day3" localSheetId="37">#REF!</definedName>
    <definedName name="__Day3" localSheetId="38">#REF!</definedName>
    <definedName name="__Day3" localSheetId="39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44">#REF!</definedName>
    <definedName name="__Day30" localSheetId="53">#REF!</definedName>
    <definedName name="__Day30" localSheetId="54">#REF!</definedName>
    <definedName name="__Day30" localSheetId="55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49">#REF!</definedName>
    <definedName name="__Day30" localSheetId="50">#REF!</definedName>
    <definedName name="__Day30" localSheetId="51">#REF!</definedName>
    <definedName name="__Day30" localSheetId="52">#REF!</definedName>
    <definedName name="__Day30" localSheetId="71">#REF!</definedName>
    <definedName name="__Day30" localSheetId="72">#REF!</definedName>
    <definedName name="__Day30" localSheetId="68">#REF!</definedName>
    <definedName name="__Day30" localSheetId="35">#REF!</definedName>
    <definedName name="__Day30" localSheetId="36">#REF!</definedName>
    <definedName name="__Day30" localSheetId="37">#REF!</definedName>
    <definedName name="__Day30" localSheetId="38">#REF!</definedName>
    <definedName name="__Day30" localSheetId="39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44">#REF!</definedName>
    <definedName name="__Day31" localSheetId="53">#REF!</definedName>
    <definedName name="__Day31" localSheetId="54">#REF!</definedName>
    <definedName name="__Day31" localSheetId="55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49">#REF!</definedName>
    <definedName name="__Day31" localSheetId="50">#REF!</definedName>
    <definedName name="__Day31" localSheetId="51">#REF!</definedName>
    <definedName name="__Day31" localSheetId="52">#REF!</definedName>
    <definedName name="__Day31" localSheetId="71">#REF!</definedName>
    <definedName name="__Day31" localSheetId="72">#REF!</definedName>
    <definedName name="__Day31" localSheetId="68">#REF!</definedName>
    <definedName name="__Day31" localSheetId="35">#REF!</definedName>
    <definedName name="__Day31" localSheetId="36">#REF!</definedName>
    <definedName name="__Day31" localSheetId="37">#REF!</definedName>
    <definedName name="__Day31" localSheetId="38">#REF!</definedName>
    <definedName name="__Day31" localSheetId="39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44">#REF!</definedName>
    <definedName name="__Day4" localSheetId="53">#REF!</definedName>
    <definedName name="__Day4" localSheetId="54">#REF!</definedName>
    <definedName name="__Day4" localSheetId="55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49">#REF!</definedName>
    <definedName name="__Day4" localSheetId="50">#REF!</definedName>
    <definedName name="__Day4" localSheetId="51">#REF!</definedName>
    <definedName name="__Day4" localSheetId="52">#REF!</definedName>
    <definedName name="__Day4" localSheetId="71">#REF!</definedName>
    <definedName name="__Day4" localSheetId="72">#REF!</definedName>
    <definedName name="__Day4" localSheetId="68">#REF!</definedName>
    <definedName name="__Day4" localSheetId="35">#REF!</definedName>
    <definedName name="__Day4" localSheetId="36">#REF!</definedName>
    <definedName name="__Day4" localSheetId="37">#REF!</definedName>
    <definedName name="__Day4" localSheetId="38">#REF!</definedName>
    <definedName name="__Day4" localSheetId="39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44">#REF!</definedName>
    <definedName name="__Day5" localSheetId="53">#REF!</definedName>
    <definedName name="__Day5" localSheetId="54">#REF!</definedName>
    <definedName name="__Day5" localSheetId="55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49">#REF!</definedName>
    <definedName name="__Day5" localSheetId="50">#REF!</definedName>
    <definedName name="__Day5" localSheetId="51">#REF!</definedName>
    <definedName name="__Day5" localSheetId="52">#REF!</definedName>
    <definedName name="__Day5" localSheetId="71">#REF!</definedName>
    <definedName name="__Day5" localSheetId="72">#REF!</definedName>
    <definedName name="__Day5" localSheetId="68">#REF!</definedName>
    <definedName name="__Day5" localSheetId="35">#REF!</definedName>
    <definedName name="__Day5" localSheetId="36">#REF!</definedName>
    <definedName name="__Day5" localSheetId="37">#REF!</definedName>
    <definedName name="__Day5" localSheetId="38">#REF!</definedName>
    <definedName name="__Day5" localSheetId="39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44">#REF!</definedName>
    <definedName name="__Day6" localSheetId="53">#REF!</definedName>
    <definedName name="__Day6" localSheetId="54">#REF!</definedName>
    <definedName name="__Day6" localSheetId="55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49">#REF!</definedName>
    <definedName name="__Day6" localSheetId="50">#REF!</definedName>
    <definedName name="__Day6" localSheetId="51">#REF!</definedName>
    <definedName name="__Day6" localSheetId="52">#REF!</definedName>
    <definedName name="__Day6" localSheetId="71">#REF!</definedName>
    <definedName name="__Day6" localSheetId="72">#REF!</definedName>
    <definedName name="__Day6" localSheetId="68">#REF!</definedName>
    <definedName name="__Day6" localSheetId="35">#REF!</definedName>
    <definedName name="__Day6" localSheetId="36">#REF!</definedName>
    <definedName name="__Day6" localSheetId="37">#REF!</definedName>
    <definedName name="__Day6" localSheetId="38">#REF!</definedName>
    <definedName name="__Day6" localSheetId="39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44">#REF!</definedName>
    <definedName name="__Day7" localSheetId="53">#REF!</definedName>
    <definedName name="__Day7" localSheetId="54">#REF!</definedName>
    <definedName name="__Day7" localSheetId="55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49">#REF!</definedName>
    <definedName name="__Day7" localSheetId="50">#REF!</definedName>
    <definedName name="__Day7" localSheetId="51">#REF!</definedName>
    <definedName name="__Day7" localSheetId="52">#REF!</definedName>
    <definedName name="__Day7" localSheetId="71">#REF!</definedName>
    <definedName name="__Day7" localSheetId="72">#REF!</definedName>
    <definedName name="__Day7" localSheetId="68">#REF!</definedName>
    <definedName name="__Day7" localSheetId="35">#REF!</definedName>
    <definedName name="__Day7" localSheetId="36">#REF!</definedName>
    <definedName name="__Day7" localSheetId="37">#REF!</definedName>
    <definedName name="__Day7" localSheetId="38">#REF!</definedName>
    <definedName name="__Day7" localSheetId="39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44">#REF!</definedName>
    <definedName name="__Day8" localSheetId="53">#REF!</definedName>
    <definedName name="__Day8" localSheetId="54">#REF!</definedName>
    <definedName name="__Day8" localSheetId="55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49">#REF!</definedName>
    <definedName name="__Day8" localSheetId="50">#REF!</definedName>
    <definedName name="__Day8" localSheetId="51">#REF!</definedName>
    <definedName name="__Day8" localSheetId="52">#REF!</definedName>
    <definedName name="__Day8" localSheetId="71">#REF!</definedName>
    <definedName name="__Day8" localSheetId="72">#REF!</definedName>
    <definedName name="__Day8" localSheetId="68">#REF!</definedName>
    <definedName name="__Day8" localSheetId="35">#REF!</definedName>
    <definedName name="__Day8" localSheetId="36">#REF!</definedName>
    <definedName name="__Day8" localSheetId="37">#REF!</definedName>
    <definedName name="__Day8" localSheetId="38">#REF!</definedName>
    <definedName name="__Day8" localSheetId="39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44">#REF!</definedName>
    <definedName name="__Day9" localSheetId="53">#REF!</definedName>
    <definedName name="__Day9" localSheetId="54">#REF!</definedName>
    <definedName name="__Day9" localSheetId="55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49">#REF!</definedName>
    <definedName name="__Day9" localSheetId="50">#REF!</definedName>
    <definedName name="__Day9" localSheetId="51">#REF!</definedName>
    <definedName name="__Day9" localSheetId="52">#REF!</definedName>
    <definedName name="__Day9" localSheetId="71">#REF!</definedName>
    <definedName name="__Day9" localSheetId="72">#REF!</definedName>
    <definedName name="__Day9" localSheetId="68">#REF!</definedName>
    <definedName name="__Day9" localSheetId="35">#REF!</definedName>
    <definedName name="__Day9" localSheetId="36">#REF!</definedName>
    <definedName name="__Day9" localSheetId="37">#REF!</definedName>
    <definedName name="__Day9" localSheetId="38">#REF!</definedName>
    <definedName name="__Day9" localSheetId="39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44">#REF!</definedName>
    <definedName name="_Day1" localSheetId="53">#REF!</definedName>
    <definedName name="_Day1" localSheetId="54">#REF!</definedName>
    <definedName name="_Day1" localSheetId="55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49">#REF!</definedName>
    <definedName name="_Day1" localSheetId="50">#REF!</definedName>
    <definedName name="_Day1" localSheetId="51">#REF!</definedName>
    <definedName name="_Day1" localSheetId="52">#REF!</definedName>
    <definedName name="_Day1" localSheetId="71">#REF!</definedName>
    <definedName name="_Day1" localSheetId="72">#REF!</definedName>
    <definedName name="_Day1" localSheetId="68">#REF!</definedName>
    <definedName name="_Day1" localSheetId="35">#REF!</definedName>
    <definedName name="_Day1" localSheetId="36">#REF!</definedName>
    <definedName name="_Day1" localSheetId="37">#REF!</definedName>
    <definedName name="_Day1" localSheetId="38">#REF!</definedName>
    <definedName name="_Day1" localSheetId="39">#REF!</definedName>
    <definedName name="_Day1" localSheetId="75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44">#REF!</definedName>
    <definedName name="_Day10" localSheetId="53">#REF!</definedName>
    <definedName name="_Day10" localSheetId="54">#REF!</definedName>
    <definedName name="_Day10" localSheetId="55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49">#REF!</definedName>
    <definedName name="_Day10" localSheetId="50">#REF!</definedName>
    <definedName name="_Day10" localSheetId="51">#REF!</definedName>
    <definedName name="_Day10" localSheetId="52">#REF!</definedName>
    <definedName name="_Day10" localSheetId="71">#REF!</definedName>
    <definedName name="_Day10" localSheetId="72">#REF!</definedName>
    <definedName name="_Day10" localSheetId="68">#REF!</definedName>
    <definedName name="_Day10" localSheetId="35">#REF!</definedName>
    <definedName name="_Day10" localSheetId="36">#REF!</definedName>
    <definedName name="_Day10" localSheetId="37">#REF!</definedName>
    <definedName name="_Day10" localSheetId="38">#REF!</definedName>
    <definedName name="_Day10" localSheetId="39">#REF!</definedName>
    <definedName name="_Day10" localSheetId="75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44">#REF!</definedName>
    <definedName name="_Day11" localSheetId="53">#REF!</definedName>
    <definedName name="_Day11" localSheetId="54">#REF!</definedName>
    <definedName name="_Day11" localSheetId="55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49">#REF!</definedName>
    <definedName name="_Day11" localSheetId="50">#REF!</definedName>
    <definedName name="_Day11" localSheetId="51">#REF!</definedName>
    <definedName name="_Day11" localSheetId="52">#REF!</definedName>
    <definedName name="_Day11" localSheetId="71">#REF!</definedName>
    <definedName name="_Day11" localSheetId="72">#REF!</definedName>
    <definedName name="_Day11" localSheetId="68">#REF!</definedName>
    <definedName name="_Day11" localSheetId="35">#REF!</definedName>
    <definedName name="_Day11" localSheetId="36">#REF!</definedName>
    <definedName name="_Day11" localSheetId="37">#REF!</definedName>
    <definedName name="_Day11" localSheetId="38">#REF!</definedName>
    <definedName name="_Day11" localSheetId="39">#REF!</definedName>
    <definedName name="_Day11" localSheetId="75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44">#REF!</definedName>
    <definedName name="_Day12" localSheetId="53">#REF!</definedName>
    <definedName name="_Day12" localSheetId="54">#REF!</definedName>
    <definedName name="_Day12" localSheetId="55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49">#REF!</definedName>
    <definedName name="_Day12" localSheetId="50">#REF!</definedName>
    <definedName name="_Day12" localSheetId="51">#REF!</definedName>
    <definedName name="_Day12" localSheetId="52">#REF!</definedName>
    <definedName name="_Day12" localSheetId="71">#REF!</definedName>
    <definedName name="_Day12" localSheetId="72">#REF!</definedName>
    <definedName name="_Day12" localSheetId="68">#REF!</definedName>
    <definedName name="_Day12" localSheetId="35">#REF!</definedName>
    <definedName name="_Day12" localSheetId="36">#REF!</definedName>
    <definedName name="_Day12" localSheetId="37">#REF!</definedName>
    <definedName name="_Day12" localSheetId="38">#REF!</definedName>
    <definedName name="_Day12" localSheetId="39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44">#REF!</definedName>
    <definedName name="_Day13" localSheetId="53">#REF!</definedName>
    <definedName name="_Day13" localSheetId="54">#REF!</definedName>
    <definedName name="_Day13" localSheetId="55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49">#REF!</definedName>
    <definedName name="_Day13" localSheetId="50">#REF!</definedName>
    <definedName name="_Day13" localSheetId="51">#REF!</definedName>
    <definedName name="_Day13" localSheetId="52">#REF!</definedName>
    <definedName name="_Day13" localSheetId="71">#REF!</definedName>
    <definedName name="_Day13" localSheetId="72">#REF!</definedName>
    <definedName name="_Day13" localSheetId="68">#REF!</definedName>
    <definedName name="_Day13" localSheetId="35">#REF!</definedName>
    <definedName name="_Day13" localSheetId="36">#REF!</definedName>
    <definedName name="_Day13" localSheetId="37">#REF!</definedName>
    <definedName name="_Day13" localSheetId="38">#REF!</definedName>
    <definedName name="_Day13" localSheetId="39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44">#REF!</definedName>
    <definedName name="_Day14" localSheetId="53">#REF!</definedName>
    <definedName name="_Day14" localSheetId="54">#REF!</definedName>
    <definedName name="_Day14" localSheetId="55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49">#REF!</definedName>
    <definedName name="_Day14" localSheetId="50">#REF!</definedName>
    <definedName name="_Day14" localSheetId="51">#REF!</definedName>
    <definedName name="_Day14" localSheetId="52">#REF!</definedName>
    <definedName name="_Day14" localSheetId="71">#REF!</definedName>
    <definedName name="_Day14" localSheetId="72">#REF!</definedName>
    <definedName name="_Day14" localSheetId="68">#REF!</definedName>
    <definedName name="_Day14" localSheetId="35">#REF!</definedName>
    <definedName name="_Day14" localSheetId="36">#REF!</definedName>
    <definedName name="_Day14" localSheetId="37">#REF!</definedName>
    <definedName name="_Day14" localSheetId="38">#REF!</definedName>
    <definedName name="_Day14" localSheetId="39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44">#REF!</definedName>
    <definedName name="_Day15" localSheetId="53">#REF!</definedName>
    <definedName name="_Day15" localSheetId="54">#REF!</definedName>
    <definedName name="_Day15" localSheetId="55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49">#REF!</definedName>
    <definedName name="_Day15" localSheetId="50">#REF!</definedName>
    <definedName name="_Day15" localSheetId="51">#REF!</definedName>
    <definedName name="_Day15" localSheetId="52">#REF!</definedName>
    <definedName name="_Day15" localSheetId="71">#REF!</definedName>
    <definedName name="_Day15" localSheetId="72">#REF!</definedName>
    <definedName name="_Day15" localSheetId="68">#REF!</definedName>
    <definedName name="_Day15" localSheetId="35">#REF!</definedName>
    <definedName name="_Day15" localSheetId="36">#REF!</definedName>
    <definedName name="_Day15" localSheetId="37">#REF!</definedName>
    <definedName name="_Day15" localSheetId="38">#REF!</definedName>
    <definedName name="_Day15" localSheetId="39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44">#REF!</definedName>
    <definedName name="_Day16" localSheetId="53">#REF!</definedName>
    <definedName name="_Day16" localSheetId="54">#REF!</definedName>
    <definedName name="_Day16" localSheetId="55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49">#REF!</definedName>
    <definedName name="_Day16" localSheetId="50">#REF!</definedName>
    <definedName name="_Day16" localSheetId="51">#REF!</definedName>
    <definedName name="_Day16" localSheetId="52">#REF!</definedName>
    <definedName name="_Day16" localSheetId="71">#REF!</definedName>
    <definedName name="_Day16" localSheetId="72">#REF!</definedName>
    <definedName name="_Day16" localSheetId="68">#REF!</definedName>
    <definedName name="_Day16" localSheetId="35">#REF!</definedName>
    <definedName name="_Day16" localSheetId="36">#REF!</definedName>
    <definedName name="_Day16" localSheetId="37">#REF!</definedName>
    <definedName name="_Day16" localSheetId="38">#REF!</definedName>
    <definedName name="_Day16" localSheetId="39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44">#REF!</definedName>
    <definedName name="_Day17" localSheetId="53">#REF!</definedName>
    <definedName name="_Day17" localSheetId="54">#REF!</definedName>
    <definedName name="_Day17" localSheetId="55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49">#REF!</definedName>
    <definedName name="_Day17" localSheetId="50">#REF!</definedName>
    <definedName name="_Day17" localSheetId="51">#REF!</definedName>
    <definedName name="_Day17" localSheetId="52">#REF!</definedName>
    <definedName name="_Day17" localSheetId="71">#REF!</definedName>
    <definedName name="_Day17" localSheetId="72">#REF!</definedName>
    <definedName name="_Day17" localSheetId="68">#REF!</definedName>
    <definedName name="_Day17" localSheetId="35">#REF!</definedName>
    <definedName name="_Day17" localSheetId="36">#REF!</definedName>
    <definedName name="_Day17" localSheetId="37">#REF!</definedName>
    <definedName name="_Day17" localSheetId="38">#REF!</definedName>
    <definedName name="_Day17" localSheetId="39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44">#REF!</definedName>
    <definedName name="_Day18" localSheetId="53">#REF!</definedName>
    <definedName name="_Day18" localSheetId="54">#REF!</definedName>
    <definedName name="_Day18" localSheetId="55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49">#REF!</definedName>
    <definedName name="_Day18" localSheetId="50">#REF!</definedName>
    <definedName name="_Day18" localSheetId="51">#REF!</definedName>
    <definedName name="_Day18" localSheetId="52">#REF!</definedName>
    <definedName name="_Day18" localSheetId="71">#REF!</definedName>
    <definedName name="_Day18" localSheetId="72">#REF!</definedName>
    <definedName name="_Day18" localSheetId="68">#REF!</definedName>
    <definedName name="_Day18" localSheetId="35">#REF!</definedName>
    <definedName name="_Day18" localSheetId="36">#REF!</definedName>
    <definedName name="_Day18" localSheetId="37">#REF!</definedName>
    <definedName name="_Day18" localSheetId="38">#REF!</definedName>
    <definedName name="_Day18" localSheetId="39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44">#REF!</definedName>
    <definedName name="_Day19" localSheetId="53">#REF!</definedName>
    <definedName name="_Day19" localSheetId="54">#REF!</definedName>
    <definedName name="_Day19" localSheetId="55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49">#REF!</definedName>
    <definedName name="_Day19" localSheetId="50">#REF!</definedName>
    <definedName name="_Day19" localSheetId="51">#REF!</definedName>
    <definedName name="_Day19" localSheetId="52">#REF!</definedName>
    <definedName name="_Day19" localSheetId="71">#REF!</definedName>
    <definedName name="_Day19" localSheetId="72">#REF!</definedName>
    <definedName name="_Day19" localSheetId="68">#REF!</definedName>
    <definedName name="_Day19" localSheetId="35">#REF!</definedName>
    <definedName name="_Day19" localSheetId="36">#REF!</definedName>
    <definedName name="_Day19" localSheetId="37">#REF!</definedName>
    <definedName name="_Day19" localSheetId="38">#REF!</definedName>
    <definedName name="_Day19" localSheetId="39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44">#REF!</definedName>
    <definedName name="_Day2" localSheetId="53">#REF!</definedName>
    <definedName name="_Day2" localSheetId="54">#REF!</definedName>
    <definedName name="_Day2" localSheetId="55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49">#REF!</definedName>
    <definedName name="_Day2" localSheetId="50">#REF!</definedName>
    <definedName name="_Day2" localSheetId="51">#REF!</definedName>
    <definedName name="_Day2" localSheetId="52">#REF!</definedName>
    <definedName name="_Day2" localSheetId="71">#REF!</definedName>
    <definedName name="_Day2" localSheetId="72">#REF!</definedName>
    <definedName name="_Day2" localSheetId="68">#REF!</definedName>
    <definedName name="_Day2" localSheetId="35">#REF!</definedName>
    <definedName name="_Day2" localSheetId="36">#REF!</definedName>
    <definedName name="_Day2" localSheetId="37">#REF!</definedName>
    <definedName name="_Day2" localSheetId="38">#REF!</definedName>
    <definedName name="_Day2" localSheetId="39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44">#REF!</definedName>
    <definedName name="_Day20" localSheetId="53">#REF!</definedName>
    <definedName name="_Day20" localSheetId="54">#REF!</definedName>
    <definedName name="_Day20" localSheetId="55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49">#REF!</definedName>
    <definedName name="_Day20" localSheetId="50">#REF!</definedName>
    <definedName name="_Day20" localSheetId="51">#REF!</definedName>
    <definedName name="_Day20" localSheetId="52">#REF!</definedName>
    <definedName name="_Day20" localSheetId="71">#REF!</definedName>
    <definedName name="_Day20" localSheetId="72">#REF!</definedName>
    <definedName name="_Day20" localSheetId="68">#REF!</definedName>
    <definedName name="_Day20" localSheetId="35">#REF!</definedName>
    <definedName name="_Day20" localSheetId="36">#REF!</definedName>
    <definedName name="_Day20" localSheetId="37">#REF!</definedName>
    <definedName name="_Day20" localSheetId="38">#REF!</definedName>
    <definedName name="_Day20" localSheetId="39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44">#REF!</definedName>
    <definedName name="_Day21" localSheetId="53">#REF!</definedName>
    <definedName name="_Day21" localSheetId="54">#REF!</definedName>
    <definedName name="_Day21" localSheetId="55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49">#REF!</definedName>
    <definedName name="_Day21" localSheetId="50">#REF!</definedName>
    <definedName name="_Day21" localSheetId="51">#REF!</definedName>
    <definedName name="_Day21" localSheetId="52">#REF!</definedName>
    <definedName name="_Day21" localSheetId="71">#REF!</definedName>
    <definedName name="_Day21" localSheetId="72">#REF!</definedName>
    <definedName name="_Day21" localSheetId="68">#REF!</definedName>
    <definedName name="_Day21" localSheetId="35">#REF!</definedName>
    <definedName name="_Day21" localSheetId="36">#REF!</definedName>
    <definedName name="_Day21" localSheetId="37">#REF!</definedName>
    <definedName name="_Day21" localSheetId="38">#REF!</definedName>
    <definedName name="_Day21" localSheetId="39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44">#REF!</definedName>
    <definedName name="_Day22" localSheetId="53">#REF!</definedName>
    <definedName name="_Day22" localSheetId="54">#REF!</definedName>
    <definedName name="_Day22" localSheetId="55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49">#REF!</definedName>
    <definedName name="_Day22" localSheetId="50">#REF!</definedName>
    <definedName name="_Day22" localSheetId="51">#REF!</definedName>
    <definedName name="_Day22" localSheetId="52">#REF!</definedName>
    <definedName name="_Day22" localSheetId="71">#REF!</definedName>
    <definedName name="_Day22" localSheetId="72">#REF!</definedName>
    <definedName name="_Day22" localSheetId="68">#REF!</definedName>
    <definedName name="_Day22" localSheetId="35">#REF!</definedName>
    <definedName name="_Day22" localSheetId="36">#REF!</definedName>
    <definedName name="_Day22" localSheetId="37">#REF!</definedName>
    <definedName name="_Day22" localSheetId="38">#REF!</definedName>
    <definedName name="_Day22" localSheetId="39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44">#REF!</definedName>
    <definedName name="_Day23" localSheetId="53">#REF!</definedName>
    <definedName name="_Day23" localSheetId="54">#REF!</definedName>
    <definedName name="_Day23" localSheetId="55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49">#REF!</definedName>
    <definedName name="_Day23" localSheetId="50">#REF!</definedName>
    <definedName name="_Day23" localSheetId="51">#REF!</definedName>
    <definedName name="_Day23" localSheetId="52">#REF!</definedName>
    <definedName name="_Day23" localSheetId="71">#REF!</definedName>
    <definedName name="_Day23" localSheetId="72">#REF!</definedName>
    <definedName name="_Day23" localSheetId="68">#REF!</definedName>
    <definedName name="_Day23" localSheetId="35">#REF!</definedName>
    <definedName name="_Day23" localSheetId="36">#REF!</definedName>
    <definedName name="_Day23" localSheetId="37">#REF!</definedName>
    <definedName name="_Day23" localSheetId="38">#REF!</definedName>
    <definedName name="_Day23" localSheetId="39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44">#REF!</definedName>
    <definedName name="_Day24" localSheetId="53">#REF!</definedName>
    <definedName name="_Day24" localSheetId="54">#REF!</definedName>
    <definedName name="_Day24" localSheetId="55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49">#REF!</definedName>
    <definedName name="_Day24" localSheetId="50">#REF!</definedName>
    <definedName name="_Day24" localSheetId="51">#REF!</definedName>
    <definedName name="_Day24" localSheetId="52">#REF!</definedName>
    <definedName name="_Day24" localSheetId="71">#REF!</definedName>
    <definedName name="_Day24" localSheetId="72">#REF!</definedName>
    <definedName name="_Day24" localSheetId="68">#REF!</definedName>
    <definedName name="_Day24" localSheetId="35">#REF!</definedName>
    <definedName name="_Day24" localSheetId="36">#REF!</definedName>
    <definedName name="_Day24" localSheetId="37">#REF!</definedName>
    <definedName name="_Day24" localSheetId="38">#REF!</definedName>
    <definedName name="_Day24" localSheetId="39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44">#REF!</definedName>
    <definedName name="_Day25" localSheetId="53">#REF!</definedName>
    <definedName name="_Day25" localSheetId="54">#REF!</definedName>
    <definedName name="_Day25" localSheetId="55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49">#REF!</definedName>
    <definedName name="_Day25" localSheetId="50">#REF!</definedName>
    <definedName name="_Day25" localSheetId="51">#REF!</definedName>
    <definedName name="_Day25" localSheetId="52">#REF!</definedName>
    <definedName name="_Day25" localSheetId="71">#REF!</definedName>
    <definedName name="_Day25" localSheetId="72">#REF!</definedName>
    <definedName name="_Day25" localSheetId="68">#REF!</definedName>
    <definedName name="_Day25" localSheetId="35">#REF!</definedName>
    <definedName name="_Day25" localSheetId="36">#REF!</definedName>
    <definedName name="_Day25" localSheetId="37">#REF!</definedName>
    <definedName name="_Day25" localSheetId="38">#REF!</definedName>
    <definedName name="_Day25" localSheetId="39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44">#REF!</definedName>
    <definedName name="_Day26" localSheetId="53">#REF!</definedName>
    <definedName name="_Day26" localSheetId="54">#REF!</definedName>
    <definedName name="_Day26" localSheetId="55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49">#REF!</definedName>
    <definedName name="_Day26" localSheetId="50">#REF!</definedName>
    <definedName name="_Day26" localSheetId="51">#REF!</definedName>
    <definedName name="_Day26" localSheetId="52">#REF!</definedName>
    <definedName name="_Day26" localSheetId="71">#REF!</definedName>
    <definedName name="_Day26" localSheetId="72">#REF!</definedName>
    <definedName name="_Day26" localSheetId="68">#REF!</definedName>
    <definedName name="_Day26" localSheetId="35">#REF!</definedName>
    <definedName name="_Day26" localSheetId="36">#REF!</definedName>
    <definedName name="_Day26" localSheetId="37">#REF!</definedName>
    <definedName name="_Day26" localSheetId="38">#REF!</definedName>
    <definedName name="_Day26" localSheetId="39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44">#REF!</definedName>
    <definedName name="_Day27" localSheetId="53">#REF!</definedName>
    <definedName name="_Day27" localSheetId="54">#REF!</definedName>
    <definedName name="_Day27" localSheetId="55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49">#REF!</definedName>
    <definedName name="_Day27" localSheetId="50">#REF!</definedName>
    <definedName name="_Day27" localSheetId="51">#REF!</definedName>
    <definedName name="_Day27" localSheetId="52">#REF!</definedName>
    <definedName name="_Day27" localSheetId="71">#REF!</definedName>
    <definedName name="_Day27" localSheetId="72">#REF!</definedName>
    <definedName name="_Day27" localSheetId="68">#REF!</definedName>
    <definedName name="_Day27" localSheetId="35">#REF!</definedName>
    <definedName name="_Day27" localSheetId="36">#REF!</definedName>
    <definedName name="_Day27" localSheetId="37">#REF!</definedName>
    <definedName name="_Day27" localSheetId="38">#REF!</definedName>
    <definedName name="_Day27" localSheetId="39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44">#REF!</definedName>
    <definedName name="_Day28" localSheetId="53">#REF!</definedName>
    <definedName name="_Day28" localSheetId="54">#REF!</definedName>
    <definedName name="_Day28" localSheetId="55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49">#REF!</definedName>
    <definedName name="_Day28" localSheetId="50">#REF!</definedName>
    <definedName name="_Day28" localSheetId="51">#REF!</definedName>
    <definedName name="_Day28" localSheetId="52">#REF!</definedName>
    <definedName name="_Day28" localSheetId="71">#REF!</definedName>
    <definedName name="_Day28" localSheetId="72">#REF!</definedName>
    <definedName name="_Day28" localSheetId="68">#REF!</definedName>
    <definedName name="_Day28" localSheetId="35">#REF!</definedName>
    <definedName name="_Day28" localSheetId="36">#REF!</definedName>
    <definedName name="_Day28" localSheetId="37">#REF!</definedName>
    <definedName name="_Day28" localSheetId="38">#REF!</definedName>
    <definedName name="_Day28" localSheetId="39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44">#REF!</definedName>
    <definedName name="_Day29" localSheetId="53">#REF!</definedName>
    <definedName name="_Day29" localSheetId="54">#REF!</definedName>
    <definedName name="_Day29" localSheetId="55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49">#REF!</definedName>
    <definedName name="_Day29" localSheetId="50">#REF!</definedName>
    <definedName name="_Day29" localSheetId="51">#REF!</definedName>
    <definedName name="_Day29" localSheetId="52">#REF!</definedName>
    <definedName name="_Day29" localSheetId="71">#REF!</definedName>
    <definedName name="_Day29" localSheetId="72">#REF!</definedName>
    <definedName name="_Day29" localSheetId="68">#REF!</definedName>
    <definedName name="_Day29" localSheetId="35">#REF!</definedName>
    <definedName name="_Day29" localSheetId="36">#REF!</definedName>
    <definedName name="_Day29" localSheetId="37">#REF!</definedName>
    <definedName name="_Day29" localSheetId="38">#REF!</definedName>
    <definedName name="_Day29" localSheetId="39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44">#REF!</definedName>
    <definedName name="_Day3" localSheetId="53">#REF!</definedName>
    <definedName name="_Day3" localSheetId="54">#REF!</definedName>
    <definedName name="_Day3" localSheetId="55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49">#REF!</definedName>
    <definedName name="_Day3" localSheetId="50">#REF!</definedName>
    <definedName name="_Day3" localSheetId="51">#REF!</definedName>
    <definedName name="_Day3" localSheetId="52">#REF!</definedName>
    <definedName name="_Day3" localSheetId="71">#REF!</definedName>
    <definedName name="_Day3" localSheetId="72">#REF!</definedName>
    <definedName name="_Day3" localSheetId="68">#REF!</definedName>
    <definedName name="_Day3" localSheetId="35">#REF!</definedName>
    <definedName name="_Day3" localSheetId="36">#REF!</definedName>
    <definedName name="_Day3" localSheetId="37">#REF!</definedName>
    <definedName name="_Day3" localSheetId="38">#REF!</definedName>
    <definedName name="_Day3" localSheetId="39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44">#REF!</definedName>
    <definedName name="_Day30" localSheetId="53">#REF!</definedName>
    <definedName name="_Day30" localSheetId="54">#REF!</definedName>
    <definedName name="_Day30" localSheetId="55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49">#REF!</definedName>
    <definedName name="_Day30" localSheetId="50">#REF!</definedName>
    <definedName name="_Day30" localSheetId="51">#REF!</definedName>
    <definedName name="_Day30" localSheetId="52">#REF!</definedName>
    <definedName name="_Day30" localSheetId="71">#REF!</definedName>
    <definedName name="_Day30" localSheetId="72">#REF!</definedName>
    <definedName name="_Day30" localSheetId="68">#REF!</definedName>
    <definedName name="_Day30" localSheetId="35">#REF!</definedName>
    <definedName name="_Day30" localSheetId="36">#REF!</definedName>
    <definedName name="_Day30" localSheetId="37">#REF!</definedName>
    <definedName name="_Day30" localSheetId="38">#REF!</definedName>
    <definedName name="_Day30" localSheetId="39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44">#REF!</definedName>
    <definedName name="_Day31" localSheetId="53">#REF!</definedName>
    <definedName name="_Day31" localSheetId="54">#REF!</definedName>
    <definedName name="_Day31" localSheetId="55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49">#REF!</definedName>
    <definedName name="_Day31" localSheetId="50">#REF!</definedName>
    <definedName name="_Day31" localSheetId="51">#REF!</definedName>
    <definedName name="_Day31" localSheetId="52">#REF!</definedName>
    <definedName name="_Day31" localSheetId="71">#REF!</definedName>
    <definedName name="_Day31" localSheetId="72">#REF!</definedName>
    <definedName name="_Day31" localSheetId="68">#REF!</definedName>
    <definedName name="_Day31" localSheetId="35">#REF!</definedName>
    <definedName name="_Day31" localSheetId="36">#REF!</definedName>
    <definedName name="_Day31" localSheetId="37">#REF!</definedName>
    <definedName name="_Day31" localSheetId="38">#REF!</definedName>
    <definedName name="_Day31" localSheetId="39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44">#REF!</definedName>
    <definedName name="_Day4" localSheetId="53">#REF!</definedName>
    <definedName name="_Day4" localSheetId="54">#REF!</definedName>
    <definedName name="_Day4" localSheetId="55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49">#REF!</definedName>
    <definedName name="_Day4" localSheetId="50">#REF!</definedName>
    <definedName name="_Day4" localSheetId="51">#REF!</definedName>
    <definedName name="_Day4" localSheetId="52">#REF!</definedName>
    <definedName name="_Day4" localSheetId="71">#REF!</definedName>
    <definedName name="_Day4" localSheetId="72">#REF!</definedName>
    <definedName name="_Day4" localSheetId="68">#REF!</definedName>
    <definedName name="_Day4" localSheetId="35">#REF!</definedName>
    <definedName name="_Day4" localSheetId="36">#REF!</definedName>
    <definedName name="_Day4" localSheetId="37">#REF!</definedName>
    <definedName name="_Day4" localSheetId="38">#REF!</definedName>
    <definedName name="_Day4" localSheetId="39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44">#REF!</definedName>
    <definedName name="_Day5" localSheetId="53">#REF!</definedName>
    <definedName name="_Day5" localSheetId="54">#REF!</definedName>
    <definedName name="_Day5" localSheetId="55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49">#REF!</definedName>
    <definedName name="_Day5" localSheetId="50">#REF!</definedName>
    <definedName name="_Day5" localSheetId="51">#REF!</definedName>
    <definedName name="_Day5" localSheetId="52">#REF!</definedName>
    <definedName name="_Day5" localSheetId="71">#REF!</definedName>
    <definedName name="_Day5" localSheetId="72">#REF!</definedName>
    <definedName name="_Day5" localSheetId="68">#REF!</definedName>
    <definedName name="_Day5" localSheetId="35">#REF!</definedName>
    <definedName name="_Day5" localSheetId="36">#REF!</definedName>
    <definedName name="_Day5" localSheetId="37">#REF!</definedName>
    <definedName name="_Day5" localSheetId="38">#REF!</definedName>
    <definedName name="_Day5" localSheetId="39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44">#REF!</definedName>
    <definedName name="_Day6" localSheetId="53">#REF!</definedName>
    <definedName name="_Day6" localSheetId="54">#REF!</definedName>
    <definedName name="_Day6" localSheetId="55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49">#REF!</definedName>
    <definedName name="_Day6" localSheetId="50">#REF!</definedName>
    <definedName name="_Day6" localSheetId="51">#REF!</definedName>
    <definedName name="_Day6" localSheetId="52">#REF!</definedName>
    <definedName name="_Day6" localSheetId="71">#REF!</definedName>
    <definedName name="_Day6" localSheetId="72">#REF!</definedName>
    <definedName name="_Day6" localSheetId="68">#REF!</definedName>
    <definedName name="_Day6" localSheetId="35">#REF!</definedName>
    <definedName name="_Day6" localSheetId="36">#REF!</definedName>
    <definedName name="_Day6" localSheetId="37">#REF!</definedName>
    <definedName name="_Day6" localSheetId="38">#REF!</definedName>
    <definedName name="_Day6" localSheetId="39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44">#REF!</definedName>
    <definedName name="_Day7" localSheetId="53">#REF!</definedName>
    <definedName name="_Day7" localSheetId="54">#REF!</definedName>
    <definedName name="_Day7" localSheetId="55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49">#REF!</definedName>
    <definedName name="_Day7" localSheetId="50">#REF!</definedName>
    <definedName name="_Day7" localSheetId="51">#REF!</definedName>
    <definedName name="_Day7" localSheetId="52">#REF!</definedName>
    <definedName name="_Day7" localSheetId="71">#REF!</definedName>
    <definedName name="_Day7" localSheetId="72">#REF!</definedName>
    <definedName name="_Day7" localSheetId="68">#REF!</definedName>
    <definedName name="_Day7" localSheetId="35">#REF!</definedName>
    <definedName name="_Day7" localSheetId="36">#REF!</definedName>
    <definedName name="_Day7" localSheetId="37">#REF!</definedName>
    <definedName name="_Day7" localSheetId="38">#REF!</definedName>
    <definedName name="_Day7" localSheetId="39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44">#REF!</definedName>
    <definedName name="_Day8" localSheetId="53">#REF!</definedName>
    <definedName name="_Day8" localSheetId="54">#REF!</definedName>
    <definedName name="_Day8" localSheetId="55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49">#REF!</definedName>
    <definedName name="_Day8" localSheetId="50">#REF!</definedName>
    <definedName name="_Day8" localSheetId="51">#REF!</definedName>
    <definedName name="_Day8" localSheetId="52">#REF!</definedName>
    <definedName name="_Day8" localSheetId="71">#REF!</definedName>
    <definedName name="_Day8" localSheetId="72">#REF!</definedName>
    <definedName name="_Day8" localSheetId="68">#REF!</definedName>
    <definedName name="_Day8" localSheetId="35">#REF!</definedName>
    <definedName name="_Day8" localSheetId="36">#REF!</definedName>
    <definedName name="_Day8" localSheetId="37">#REF!</definedName>
    <definedName name="_Day8" localSheetId="38">#REF!</definedName>
    <definedName name="_Day8" localSheetId="39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44">#REF!</definedName>
    <definedName name="_Day9" localSheetId="53">#REF!</definedName>
    <definedName name="_Day9" localSheetId="54">#REF!</definedName>
    <definedName name="_Day9" localSheetId="55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49">#REF!</definedName>
    <definedName name="_Day9" localSheetId="50">#REF!</definedName>
    <definedName name="_Day9" localSheetId="51">#REF!</definedName>
    <definedName name="_Day9" localSheetId="52">#REF!</definedName>
    <definedName name="_Day9" localSheetId="71">#REF!</definedName>
    <definedName name="_Day9" localSheetId="72">#REF!</definedName>
    <definedName name="_Day9" localSheetId="68">#REF!</definedName>
    <definedName name="_Day9" localSheetId="35">#REF!</definedName>
    <definedName name="_Day9" localSheetId="36">#REF!</definedName>
    <definedName name="_Day9" localSheetId="37">#REF!</definedName>
    <definedName name="_Day9" localSheetId="38">#REF!</definedName>
    <definedName name="_Day9" localSheetId="39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43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44">#REF!</definedName>
    <definedName name="DAY_3." localSheetId="53">#REF!</definedName>
    <definedName name="DAY_3." localSheetId="54">#REF!</definedName>
    <definedName name="DAY_3." localSheetId="55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49">#REF!</definedName>
    <definedName name="DAY_3." localSheetId="50">#REF!</definedName>
    <definedName name="DAY_3." localSheetId="51">#REF!</definedName>
    <definedName name="DAY_3." localSheetId="52">#REF!</definedName>
    <definedName name="DAY_3." localSheetId="71">#REF!</definedName>
    <definedName name="DAY_3." localSheetId="72">#REF!</definedName>
    <definedName name="DAY_3." localSheetId="68">#REF!</definedName>
    <definedName name="DAY_3." localSheetId="35">#REF!</definedName>
    <definedName name="DAY_3." localSheetId="36">#REF!</definedName>
    <definedName name="DAY_3." localSheetId="37">#REF!</definedName>
    <definedName name="DAY_3." localSheetId="38">#REF!</definedName>
    <definedName name="DAY_3." localSheetId="39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44">#REF!</definedName>
    <definedName name="GI" localSheetId="53">#REF!</definedName>
    <definedName name="GI" localSheetId="54">#REF!</definedName>
    <definedName name="GI" localSheetId="55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49">#REF!</definedName>
    <definedName name="GI" localSheetId="50">#REF!</definedName>
    <definedName name="GI" localSheetId="51">#REF!</definedName>
    <definedName name="GI" localSheetId="52">#REF!</definedName>
    <definedName name="GI" localSheetId="71">#REF!</definedName>
    <definedName name="GI" localSheetId="72">#REF!</definedName>
    <definedName name="GI" localSheetId="68">#REF!</definedName>
    <definedName name="GI" localSheetId="35">#REF!</definedName>
    <definedName name="GI" localSheetId="36">#REF!</definedName>
    <definedName name="GI" localSheetId="37">#REF!</definedName>
    <definedName name="GI" localSheetId="38">#REF!</definedName>
    <definedName name="GI" localSheetId="39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44">#REF!</definedName>
    <definedName name="GO" localSheetId="53">#REF!</definedName>
    <definedName name="GO" localSheetId="54">#REF!</definedName>
    <definedName name="GO" localSheetId="55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49">#REF!</definedName>
    <definedName name="GO" localSheetId="50">#REF!</definedName>
    <definedName name="GO" localSheetId="51">#REF!</definedName>
    <definedName name="GO" localSheetId="52">#REF!</definedName>
    <definedName name="GO" localSheetId="71">#REF!</definedName>
    <definedName name="GO" localSheetId="72">#REF!</definedName>
    <definedName name="GO" localSheetId="68">#REF!</definedName>
    <definedName name="GO" localSheetId="35">#REF!</definedName>
    <definedName name="GO" localSheetId="36">#REF!</definedName>
    <definedName name="GO" localSheetId="37">#REF!</definedName>
    <definedName name="GO" localSheetId="38">#REF!</definedName>
    <definedName name="GO" localSheetId="39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41" hidden="1">{"'MONTHLY REPORT'!$A$1:$DZ$55"}</definedName>
    <definedName name="HTML_Control" localSheetId="79" hidden="1">{"'MONTHLY REPORT'!$A$1:$DZ$55"}</definedName>
    <definedName name="HTML_Control" localSheetId="44" hidden="1">{"'MONTHLY REPORT'!$A$1:$DZ$55"}</definedName>
    <definedName name="HTML_Control" localSheetId="53" hidden="1">{"'MONTHLY REPORT'!$A$1:$DZ$55"}</definedName>
    <definedName name="HTML_Control" localSheetId="54" hidden="1">{"'MONTHLY REPORT'!$A$1:$DZ$55"}</definedName>
    <definedName name="HTML_Control" localSheetId="55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52" hidden="1">{"'MONTHLY REPORT'!$A$1:$DZ$55"}</definedName>
    <definedName name="HTML_Control" localSheetId="77" hidden="1">{"'MONTHLY REPORT'!$A$1:$DZ$55"}</definedName>
    <definedName name="HTML_Control" localSheetId="76" hidden="1">{"'MONTHLY REPORT'!$A$1:$DZ$55"}</definedName>
    <definedName name="HTML_Control" localSheetId="85" hidden="1">{"'MONTHLY REPORT'!$A$1:$DZ$55"}</definedName>
    <definedName name="HTML_Control" localSheetId="78" hidden="1">{"'MONTHLY REPORT'!$A$1:$DZ$55"}</definedName>
    <definedName name="HTML_Control" localSheetId="75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73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80">Bacteria!$A$1:$U$21</definedName>
    <definedName name="_xlnm.Print_Area" localSheetId="79">'Bacteria(new)'!$A$1:$AF$73</definedName>
    <definedName name="_xlnm.Print_Area" localSheetId="44">'BW 1'!$A$1:$K$46</definedName>
    <definedName name="_xlnm.Print_Area" localSheetId="53">'BW 10'!$A$1:$K$46</definedName>
    <definedName name="_xlnm.Print_Area" localSheetId="54">'BW 11'!$A$1:$K$46</definedName>
    <definedName name="_xlnm.Print_Area" localSheetId="55">'BW 12'!$A$1:$K$46</definedName>
    <definedName name="_xlnm.Print_Area" localSheetId="45">'BW 2'!$A$1:$K$46</definedName>
    <definedName name="_xlnm.Print_Area" localSheetId="46">'BW 3'!$A$1:$K$46</definedName>
    <definedName name="_xlnm.Print_Area" localSheetId="47">'BW 4'!$A$1:$K$46</definedName>
    <definedName name="_xlnm.Print_Area" localSheetId="48">'BW 5'!$A$1:$K$46</definedName>
    <definedName name="_xlnm.Print_Area" localSheetId="49">'BW 6'!$A$1:$K$46</definedName>
    <definedName name="_xlnm.Print_Area" localSheetId="50">'BW 7'!$A$1:$K$46</definedName>
    <definedName name="_xlnm.Print_Area" localSheetId="51">'BW 8'!$A$1:$K$46</definedName>
    <definedName name="_xlnm.Print_Area" localSheetId="52">'BW 9'!$A$1:$K$46</definedName>
    <definedName name="_xlnm.Print_Area" localSheetId="2">'CHEM 1'!$A$1:$T$46</definedName>
    <definedName name="_xlnm.Print_Area" localSheetId="64">'Chem Dose'!$A$1:$O$52</definedName>
    <definedName name="_xlnm.Print_Area" localSheetId="63">'Chems lbs'!$A$1:$O$52</definedName>
    <definedName name="_xlnm.Print_Area" localSheetId="77">Chloramine!$A$1:$H$44</definedName>
    <definedName name="_xlnm.Print_Area" localSheetId="71">'CT  (1)'!$A$1:$I$46</definedName>
    <definedName name="_xlnm.Print_Area" localSheetId="72">'CT  (2)'!$A$1:$I$46</definedName>
    <definedName name="_xlnm.Print_Area" localSheetId="70">'CT Calc '!$A$1:$K$48</definedName>
    <definedName name="_xlnm.Print_Area" localSheetId="76">Distribution!$A$1:$G$47</definedName>
    <definedName name="_xlnm.Print_Area" localSheetId="61">Finished!$A$1:$K$47</definedName>
    <definedName name="_xlnm.Print_Area" localSheetId="62">Finished2!$A$1:$K$47</definedName>
    <definedName name="_xlnm.Print_Area" localSheetId="59">Flows!$A$1:$I$47</definedName>
    <definedName name="_xlnm.Print_Area" localSheetId="66">'Indiv Filter'!$A$1:$Q$51</definedName>
    <definedName name="_xlnm.Print_Area" localSheetId="67">'Individual Filters'!$A$1:$H$52</definedName>
    <definedName name="_xlnm.Print_Area" localSheetId="85">'LAB '!$A$1:$DM$39</definedName>
    <definedName name="_xlnm.Print_Area" localSheetId="68">'MOR CT'!$A$1:$I$46</definedName>
    <definedName name="_xlnm.Print_Area" localSheetId="0">'PLANT CHECK'!$A$1:$P$63</definedName>
    <definedName name="_xlnm.Print_Area" localSheetId="60">'Raw &amp; Coagulated'!$A$1:$L$48</definedName>
    <definedName name="_xlnm.Print_Area" localSheetId="43">REMOVAL!$A$1:$U$753</definedName>
    <definedName name="_xlnm.Print_Area" localSheetId="35">'RT WK-1'!$A$1:$F$40</definedName>
    <definedName name="_xlnm.Print_Area" localSheetId="36">'RT WK-2'!$A$1:$F$40</definedName>
    <definedName name="_xlnm.Print_Area" localSheetId="37">'RT WK-3'!$A$1:$F$40</definedName>
    <definedName name="_xlnm.Print_Area" localSheetId="38">'RT WK-4'!$A$1:$F$40</definedName>
    <definedName name="_xlnm.Print_Area" localSheetId="39">'RT WK-5'!$A$1:$F$40</definedName>
    <definedName name="_xlnm.Print_Area" localSheetId="3">'RUN TIME'!$A$1:$F$40</definedName>
    <definedName name="_xlnm.Print_Area" localSheetId="78">TOC!$A$1:$J$51</definedName>
    <definedName name="_xlnm.Print_Area" localSheetId="58">'Total Flows'!$A$1:$L$51</definedName>
    <definedName name="_xlnm.Print_Area" localSheetId="65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44">#REF!</definedName>
    <definedName name="Y" localSheetId="53">#REF!</definedName>
    <definedName name="Y" localSheetId="54">#REF!</definedName>
    <definedName name="Y" localSheetId="55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49">#REF!</definedName>
    <definedName name="Y" localSheetId="50">#REF!</definedName>
    <definedName name="Y" localSheetId="51">#REF!</definedName>
    <definedName name="Y" localSheetId="52">#REF!</definedName>
    <definedName name="Y" localSheetId="71">#REF!</definedName>
    <definedName name="Y" localSheetId="72">#REF!</definedName>
    <definedName name="Y" localSheetId="68">#REF!</definedName>
    <definedName name="Y" localSheetId="35">#REF!</definedName>
    <definedName name="Y" localSheetId="36">#REF!</definedName>
    <definedName name="Y" localSheetId="37">#REF!</definedName>
    <definedName name="Y" localSheetId="38">#REF!</definedName>
    <definedName name="Y" localSheetId="39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0C63AF_BF00_4C3B_A9E4_7D6B336B1772_.wvu.FilterData" localSheetId="30" hidden="1">'27'!$DL$2:$DO$3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2E6CBEA_8828_451F_A9EB_4CD50F45AF29_.wvu.FilterData" localSheetId="20" hidden="1">'17'!$DL$2:$DO$3</definedName>
    <definedName name="Z_030D512F_C546_4FAC_AB29_D2F6534BC751_.wvu.FilterData" localSheetId="17" hidden="1">'14'!$DL$2:$DO$3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712EEC_16E3_4223_A99C_026CF1C61CD0_.wvu.FilterData" localSheetId="15" hidden="1">'12'!$DL$2:$DO$3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9AF2C6_C9CF_421E_A9E7_85E26B9F0E59_.wvu.FilterData" localSheetId="28" hidden="1">'25'!$DL$2:$DO$3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19559_8C72_424C_A790_610A24BB7F8E_.wvu.FilterData" localSheetId="20" hidden="1">'17'!$DL$2:$DO$3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14B84_2D8A_42FA_B5F6_703AAEB43B92_.wvu.FilterData" localSheetId="32" hidden="1">'29'!$DL$2:$DO$3</definedName>
    <definedName name="Z_0792E000_C92A_4418_AD89_962EF56642C0_.wvu.FilterData" localSheetId="14" hidden="1">'11'!$DL$2:$DO$3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AB6AD0_17C7_41CE_9BDF_3F44CAAC0D03_.wvu.FilterData" localSheetId="20" hidden="1">'17'!$DL$2:$DO$3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25CCD6_6313_4C01_822C_3B02EA079172_.wvu.FilterData" localSheetId="16" hidden="1">'13'!$DL$2:$DO$3</definedName>
    <definedName name="Z_0A356611_F1D7_4658_A43B_FB746E7F7839_.wvu.FilterData" localSheetId="28" hidden="1">'25'!$DL$2:$DO$3</definedName>
    <definedName name="Z_0A49F4AA_2440_487B_B07E_4A668A6FB02D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7D19BC_E696_43DE_8F99_9641560C3483_.wvu.FilterData" localSheetId="29" hidden="1">'26'!$DL$2:$DO$3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1F9D89_C0CA_4843_88C3_A95624D30E8D_.wvu.FilterData" localSheetId="9" hidden="1">'6'!$DL$2:$DO$3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BE7585_2A7B_465F_B033_598D92FDE399_.wvu.FilterData" localSheetId="29" hidden="1">'26'!$DL$2:$DO$3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BB0FD4_72FA_4D1D_B8A7_CEC3E50DEB0F_.wvu.FilterData" localSheetId="30" hidden="1">'27'!$DL$2:$DO$3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6AFB5_806D_4C90_B3E3_79EBE6747970_.wvu.FilterData" localSheetId="6" hidden="1">'3'!$DL$2:$DO$3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1F6AFDD_FE35_48D7_8124_FDB924867121_.wvu.FilterData" localSheetId="24" hidden="1">'21'!$DL$2:$DO$3</definedName>
    <definedName name="Z_124F26EE_1FDB_4CDB_BE7F_FF6C74304DE8_.wvu.FilterData" localSheetId="27" hidden="1">'24'!$DL$2:$DO$3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435D25_6D04_4ECD_8928_F8414937556B_.wvu.FilterData" localSheetId="11" hidden="1">'8'!$DL$2:$DO$3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149F01_A80A_4527_91C7_D2525879ACFB_.wvu.FilterData" localSheetId="5" hidden="1">'2'!$DL$2:$DO$3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5EE24EC_3CDB_4963_9E71_B1C0096DCD8C_.wvu.FilterData" localSheetId="12" hidden="1">'9'!$DL$2:$DO$3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8A6E35_F9D7_4E4D_ADB8_97E126A73430_.wvu.FilterData" localSheetId="6" hidden="1">'3'!$DL$2:$DO$3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0432_1316_4CE8_9C64_67A569CC57E9_.wvu.FilterData" localSheetId="30" hidden="1">'27'!$DL$2:$DO$3</definedName>
    <definedName name="Z_186A2214_94A8_4F6B_BD89_BF2495D1C66A_.wvu.FilterData" localSheetId="21" hidden="1">'18'!$DL$2:$DO$3</definedName>
    <definedName name="Z_187A1F9C_6ED6_4827_A21E_34AE4D003D60_.wvu.FilterData" localSheetId="33" hidden="1">'30'!$DL$2:$DO$3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1740AA_57AE_48E4_A773_F80BB4C57E85_.wvu.FilterData" localSheetId="21" hidden="1">'18'!$DL$2:$DO$3</definedName>
    <definedName name="Z_1C1740AA_57AE_48E4_A773_F80BB4C57E85_.wvu.FilterData" localSheetId="24" hidden="1">'21'!$DL$2:$DO$3</definedName>
    <definedName name="Z_1C1740AA_57AE_48E4_A773_F80BB4C57E85_.wvu.FilterData" localSheetId="27" hidden="1">'24'!$DL$2:$DO$3</definedName>
    <definedName name="Z_1C1740AA_57AE_48E4_A773_F80BB4C57E85_.wvu.FilterData" localSheetId="28" hidden="1">'25'!$DL$2:$DO$3</definedName>
    <definedName name="Z_1C1740AA_57AE_48E4_A773_F80BB4C57E85_.wvu.FilterData" localSheetId="29" hidden="1">'26'!$DL$2:$DO$3</definedName>
    <definedName name="Z_1C1740AA_57AE_48E4_A773_F80BB4C57E85_.wvu.FilterData" localSheetId="30" hidden="1">'27'!$DL$2:$DO$3</definedName>
    <definedName name="Z_1C1740AA_57AE_48E4_A773_F80BB4C57E85_.wvu.FilterData" localSheetId="31" hidden="1">'28'!$DL$2:$DO$3</definedName>
    <definedName name="Z_1C1740AA_57AE_48E4_A773_F80BB4C57E85_.wvu.FilterData" localSheetId="32" hidden="1">'29'!$DL$2:$DO$3</definedName>
    <definedName name="Z_1C1740AA_57AE_48E4_A773_F80BB4C57E85_.wvu.FilterData" localSheetId="33" hidden="1">'30'!$DL$2:$DO$3</definedName>
    <definedName name="Z_1C1740AA_57AE_48E4_A773_F80BB4C57E85_.wvu.FilterData" localSheetId="34" hidden="1">'31'!$DL$2:$DO$3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46843B_8E80_4496_B9FA_DA6075A66057_.wvu.FilterData" localSheetId="27" hidden="1">'24'!$DL$2:$DO$3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E12ED_8790_40B5_A3DB_E0F51F8996E1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9394D4_8B4C_49B9_AB7C_E88CDC2A8D82_.wvu.FilterData" localSheetId="5" hidden="1">'2'!$DL$2:$DO$3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1F93EE7_FED5_46A7_B49A_D4F78E7E1DBA_.wvu.FilterData" localSheetId="10" hidden="1">'7'!$DL$2:$DO$3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2B374_CC93_4437_AC9F_C707AF9A71EE_.wvu.FilterData" localSheetId="33" hidden="1">'30'!$DL$2:$DO$3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9F6A566_6308_4E38_830F_8526AF30AA1F_.wvu.FilterData" localSheetId="18" hidden="1">'15'!$DL$2:$DO$3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353731_B1CB_40D6_BA41_1740B84394C0_.wvu.FilterData" localSheetId="8" hidden="1">'5'!$DL$2:$DO$3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EDCF5B_F8FD_4414_A170_D1BA1DE8E839_.wvu.FilterData" localSheetId="7" hidden="1">'4'!$DL$2:$DO$3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78C6D3_46AE_4D72_A915_3AC68046B9ED_.wvu.FilterData" localSheetId="27" hidden="1">'24'!$DL$2:$DO$3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602CD1_5F73_4C1A_81E8_7B0D8A0FA5B7_.wvu.FilterData" localSheetId="32" hidden="1">'29'!$DL$2:$DO$3</definedName>
    <definedName name="Z_309480DA_D50B_4988_9126_8839FF703F8F_.wvu.FilterData" localSheetId="24" hidden="1">'21'!$DL$2:$DO$3</definedName>
    <definedName name="Z_30999F9A_463C_415B_9AA1_93995F622087_.wvu.FilterData" localSheetId="33" hidden="1">'30'!$DL$2:$DO$3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31FC34_F0B7_44E5_B3DB_CFDC50960113_.wvu.FilterData" localSheetId="9" hidden="1">'6'!$DL$2:$DO$3</definedName>
    <definedName name="Z_3131FC34_F0B7_44E5_B3DB_CFDC50960113_.wvu.FilterData" localSheetId="10" hidden="1">'7'!$DL$2:$DO$3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1AE03C_0FD9_429C_AA03_2C0EC7E9E348_.wvu.FilterData" localSheetId="19" hidden="1">'16'!$DL$2:$DO$3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1DDF26_9DFD_475F_AAA4_BC828651D1DD_.wvu.FilterData" localSheetId="28" hidden="1">'25'!$DL$2:$DO$3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3BB92B_75A0_499A_81D5_0ED2EB5E52D2_.wvu.FilterData" localSheetId="25" hidden="1">'22'!$DL$2:$DO$3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5" hidden="1">'RT WK-1'!$A$1:$F$40</definedName>
    <definedName name="Z_371963E5_28EA_4F17_BAC0_A51C1B8E0209_.wvu.PrintArea" localSheetId="36" hidden="1">'RT WK-2'!$A$1:$F$40</definedName>
    <definedName name="Z_371963E5_28EA_4F17_BAC0_A51C1B8E0209_.wvu.PrintArea" localSheetId="37" hidden="1">'RT WK-3'!$A$1:$F$40</definedName>
    <definedName name="Z_371963E5_28EA_4F17_BAC0_A51C1B8E0209_.wvu.PrintArea" localSheetId="38" hidden="1">'RT WK-4'!$A$1:$F$40</definedName>
    <definedName name="Z_371963E5_28EA_4F17_BAC0_A51C1B8E0209_.wvu.PrintArea" localSheetId="39" hidden="1">'RT WK-5'!$A$1:$F$40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BF415_04DC_4A67_8AF3_77E7FA58D3E4_.wvu.FilterData" localSheetId="30" hidden="1">'27'!$DL$2:$DO$3</definedName>
    <definedName name="Z_392E4701_899B_431E_97AB_23EDBA7C12C0_.wvu.FilterData" localSheetId="11" hidden="1">'8'!$DL$2:$DO$3</definedName>
    <definedName name="Z_39584335_094A_412A_9A8E_D13B9087EDBF_.wvu.FilterData" localSheetId="16" hidden="1">'13'!$DL$2:$DO$3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AFD1943_AA9B_4AF9_8F52_B9686BEB5D11_.wvu.FilterData" localSheetId="16" hidden="1">'13'!$DL$2:$DO$3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6CE655_7488_4D22_A16A_98008D742622_.wvu.FilterData" localSheetId="20" hidden="1">'17'!$DL$2:$DO$3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3B1B_290F_495D_9C78_19F85E0C281C_.wvu.FilterData" localSheetId="31" hidden="1">'28'!$DL$2:$DO$3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691997_8C30_49FB_8259_177B7FF414F1_.wvu.FilterData" localSheetId="19" hidden="1">'16'!$DL$2:$DO$3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67A22C_91D4_48EB_B94A_E88407F6A9AB_.wvu.FilterData" localSheetId="25" hidden="1">'22'!$DL$2:$DO$3</definedName>
    <definedName name="Z_3E67A22C_91D4_48EB_B94A_E88407F6A9AB_.wvu.FilterData" localSheetId="26" hidden="1">'23'!$DL$2:$DO$3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2686D_5F14_4F4F_B2AD_4C3F422AA41C_.wvu.FilterData" localSheetId="32" hidden="1">'29'!$DL$2:$DO$3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3FD18426_DF52_4C02_B5FA_66250963ED71_.wvu.FilterData" localSheetId="15" hidden="1">'12'!$DL$2:$DO$3</definedName>
    <definedName name="Z_4001320F_95CB_4FF7_9677_1661F42796E0_.wvu.FilterData" localSheetId="18" hidden="1">'15'!$DL$2:$DO$3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78BBD3_983C_4A80_99F6_4A609ECCCB41_.wvu.FilterData" localSheetId="12" hidden="1">'9'!$DL$2:$DO$3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1D186E_E4D7_49E6_B777_5005E66624C6_.wvu.FilterData" localSheetId="25" hidden="1">'22'!$DL$2:$DO$3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986D18_FEC5_4F8F_8D8D_7D38A47D4DCC_.wvu.FilterData" localSheetId="18" hidden="1">'15'!$DL$2:$DO$3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AFCC28_C40E_419B_BABF_DA7AFF23AD46_.wvu.FilterData" localSheetId="6" hidden="1">'3'!$DL$2:$DO$3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B58B3E_E2B3_40A7_B0FC_3AC3A871F1B1_.wvu.FilterData" localSheetId="8" hidden="1">'5'!$DL$2:$DO$3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2EECF7_ACF3_4648_BC92_D66FB9848339_.wvu.FilterData" localSheetId="22" hidden="1">'19'!$DL$2:$DO$3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DFC23E_4858_4FAD_8606_11C0A419BB32_.wvu.FilterData" localSheetId="31" hidden="1">'28'!$DL$2:$DO$3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7FB8C04_6227_4DD2_8E4D_85BC6FC5238D_.wvu.FilterData" localSheetId="24" hidden="1">'21'!$DL$2:$DO$3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9BDD5B_5841_4F87_8DE7_5480EFE20F04_.wvu.FilterData" localSheetId="14" hidden="1">'11'!$DL$2:$DO$3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CFF5970_9C65_4CCF_9364_A811A99F4B68_.wvu.FilterData" localSheetId="9" hidden="1">'6'!$DL$2:$DO$3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66E1D_D4A5_4BFB_80EB_484BC114C093_.wvu.FilterData" localSheetId="20" hidden="1">'17'!$DL$2:$DO$3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5BE338_BED2_403A_8EC5_AED7985FDEA2_.wvu.FilterData" localSheetId="4" hidden="1">'1'!$DL$2:$DO$3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3D0EA0_88D0_4C07_B134_1C4E70FA5AF6_.wvu.FilterData" localSheetId="24" hidden="1">'21'!$DL$2:$DO$3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57A2_E853_4865_9AB7_FFE1FFDC7E46_.wvu.FilterData" localSheetId="19" hidden="1">'16'!$DL$2:$DO$3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733C2_6CFF_4D2C_81D0_5C15C49E05F7_.wvu.FilterData" localSheetId="28" hidden="1">'25'!$DL$2:$DO$3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A38F4_2C35_4482_B74D_8A85B5C09C7A_.wvu.FilterData" localSheetId="31" hidden="1">'28'!$DL$2:$DO$3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3283A_9D5C_4E23_84D0_EBDE96D87B7E_.wvu.FilterData" localSheetId="10" hidden="1">'7'!$DL$2:$DO$3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683610_3480_4AF3_93E2_BB65729529B8_.wvu.FilterData" localSheetId="21" hidden="1">'18'!$DL$2:$DO$3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226C3C_4F22_4E54_8064_1A88C28A195B_.wvu.FilterData" localSheetId="6" hidden="1">'3'!$DL$2:$DO$3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1AC7D2_6417_4908_9FC4_84624F861B3D_.wvu.FilterData" localSheetId="7" hidden="1">'4'!$DL$2:$DO$3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D69F80_7DF2_4708_85C5_62455A57AEFD_.wvu.FilterData" localSheetId="31" hidden="1">'28'!$DL$2:$DO$3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69C50E_61BA_429A_B124_B86DDCF4B36E_.wvu.FilterData" localSheetId="16" hidden="1">'13'!$DL$2:$DO$3</definedName>
    <definedName name="Z_6184AD16_5091_4706_8708_426083F74D5E_.wvu.FilterData" localSheetId="29" hidden="1">'26'!$DL$2:$DO$3</definedName>
    <definedName name="Z_61931F74_74FE_4F45_BBF9_9603090A564C_.wvu.FilterData" localSheetId="4" hidden="1">'1'!$DL$2:$DO$3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73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80" hidden="1">Bacteria!$A$1:$U$21</definedName>
    <definedName name="Z_6217AD4A_5BB0_475C_A69D_6334013289C9_.wvu.PrintArea" localSheetId="44" hidden="1">'BW 1'!$A$1:$K$46</definedName>
    <definedName name="Z_6217AD4A_5BB0_475C_A69D_6334013289C9_.wvu.PrintArea" localSheetId="53" hidden="1">'BW 10'!$A$1:$K$46</definedName>
    <definedName name="Z_6217AD4A_5BB0_475C_A69D_6334013289C9_.wvu.PrintArea" localSheetId="54" hidden="1">'BW 11'!$A$1:$K$46</definedName>
    <definedName name="Z_6217AD4A_5BB0_475C_A69D_6334013289C9_.wvu.PrintArea" localSheetId="55" hidden="1">'BW 12'!$A$1:$K$46</definedName>
    <definedName name="Z_6217AD4A_5BB0_475C_A69D_6334013289C9_.wvu.PrintArea" localSheetId="45" hidden="1">'BW 2'!$A$1:$K$46</definedName>
    <definedName name="Z_6217AD4A_5BB0_475C_A69D_6334013289C9_.wvu.PrintArea" localSheetId="46" hidden="1">'BW 3'!$A$1:$K$46</definedName>
    <definedName name="Z_6217AD4A_5BB0_475C_A69D_6334013289C9_.wvu.PrintArea" localSheetId="47" hidden="1">'BW 4'!$A$1:$K$46</definedName>
    <definedName name="Z_6217AD4A_5BB0_475C_A69D_6334013289C9_.wvu.PrintArea" localSheetId="48" hidden="1">'BW 5'!$A$1:$K$46</definedName>
    <definedName name="Z_6217AD4A_5BB0_475C_A69D_6334013289C9_.wvu.PrintArea" localSheetId="49" hidden="1">'BW 6'!$A$1:$K$46</definedName>
    <definedName name="Z_6217AD4A_5BB0_475C_A69D_6334013289C9_.wvu.PrintArea" localSheetId="50" hidden="1">'BW 7'!$A$1:$K$46</definedName>
    <definedName name="Z_6217AD4A_5BB0_475C_A69D_6334013289C9_.wvu.PrintArea" localSheetId="51" hidden="1">'BW 8'!$A$1:$K$46</definedName>
    <definedName name="Z_6217AD4A_5BB0_475C_A69D_6334013289C9_.wvu.PrintArea" localSheetId="52" hidden="1">'BW 9'!$A$1:$K$46</definedName>
    <definedName name="Z_6217AD4A_5BB0_475C_A69D_6334013289C9_.wvu.PrintArea" localSheetId="2" hidden="1">'CHEM 1'!$A$1:$T$46</definedName>
    <definedName name="Z_6217AD4A_5BB0_475C_A69D_6334013289C9_.wvu.PrintArea" localSheetId="64" hidden="1">'Chem Dose'!$A$1:$O$52</definedName>
    <definedName name="Z_6217AD4A_5BB0_475C_A69D_6334013289C9_.wvu.PrintArea" localSheetId="63" hidden="1">'Chems lbs'!$A$1:$O$52</definedName>
    <definedName name="Z_6217AD4A_5BB0_475C_A69D_6334013289C9_.wvu.PrintArea" localSheetId="77" hidden="1">Chloramine!$A$1:$H$44</definedName>
    <definedName name="Z_6217AD4A_5BB0_475C_A69D_6334013289C9_.wvu.PrintArea" localSheetId="71" hidden="1">'CT  (1)'!$A$1:$I$46</definedName>
    <definedName name="Z_6217AD4A_5BB0_475C_A69D_6334013289C9_.wvu.PrintArea" localSheetId="72" hidden="1">'CT  (2)'!$A$1:$I$46</definedName>
    <definedName name="Z_6217AD4A_5BB0_475C_A69D_6334013289C9_.wvu.PrintArea" localSheetId="70" hidden="1">'CT Calc '!$A$1:$K$48</definedName>
    <definedName name="Z_6217AD4A_5BB0_475C_A69D_6334013289C9_.wvu.PrintArea" localSheetId="76" hidden="1">Distribution!$A$1:$G$47</definedName>
    <definedName name="Z_6217AD4A_5BB0_475C_A69D_6334013289C9_.wvu.PrintArea" localSheetId="61" hidden="1">Finished!$A$1:$K$47</definedName>
    <definedName name="Z_6217AD4A_5BB0_475C_A69D_6334013289C9_.wvu.PrintArea" localSheetId="62" hidden="1">Finished2!$A$1:$K$47</definedName>
    <definedName name="Z_6217AD4A_5BB0_475C_A69D_6334013289C9_.wvu.PrintArea" localSheetId="59" hidden="1">Flows!$A$1:$I$47</definedName>
    <definedName name="Z_6217AD4A_5BB0_475C_A69D_6334013289C9_.wvu.PrintArea" localSheetId="66" hidden="1">'Indiv Filter'!$A$1:$Q$51</definedName>
    <definedName name="Z_6217AD4A_5BB0_475C_A69D_6334013289C9_.wvu.PrintArea" localSheetId="67" hidden="1">'Individual Filters'!$A$1:$H$52</definedName>
    <definedName name="Z_6217AD4A_5BB0_475C_A69D_6334013289C9_.wvu.PrintArea" localSheetId="85" hidden="1">'LAB '!$A$1:$DM$39</definedName>
    <definedName name="Z_6217AD4A_5BB0_475C_A69D_6334013289C9_.wvu.PrintArea" localSheetId="68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60" hidden="1">'Raw &amp; Coagulated'!$A$1:$L$48</definedName>
    <definedName name="Z_6217AD4A_5BB0_475C_A69D_6334013289C9_.wvu.PrintArea" localSheetId="35" hidden="1">'RT WK-1'!$A$1:$F$40</definedName>
    <definedName name="Z_6217AD4A_5BB0_475C_A69D_6334013289C9_.wvu.PrintArea" localSheetId="36" hidden="1">'RT WK-2'!$A$1:$F$40</definedName>
    <definedName name="Z_6217AD4A_5BB0_475C_A69D_6334013289C9_.wvu.PrintArea" localSheetId="37" hidden="1">'RT WK-3'!$A$1:$F$40</definedName>
    <definedName name="Z_6217AD4A_5BB0_475C_A69D_6334013289C9_.wvu.PrintArea" localSheetId="38" hidden="1">'RT WK-4'!$A$1:$F$40</definedName>
    <definedName name="Z_6217AD4A_5BB0_475C_A69D_6334013289C9_.wvu.PrintArea" localSheetId="39" hidden="1">'RT WK-5'!$A$1:$F$40</definedName>
    <definedName name="Z_6217AD4A_5BB0_475C_A69D_6334013289C9_.wvu.PrintArea" localSheetId="3" hidden="1">'RUN TIME'!$A$1:$F$40</definedName>
    <definedName name="Z_6217AD4A_5BB0_475C_A69D_6334013289C9_.wvu.PrintArea" localSheetId="78" hidden="1">TOC!$A$1:$J$51</definedName>
    <definedName name="Z_6217AD4A_5BB0_475C_A69D_6334013289C9_.wvu.PrintArea" localSheetId="58" hidden="1">'Total Flows'!$A$1:$L$51</definedName>
    <definedName name="Z_6217AD4A_5BB0_475C_A69D_6334013289C9_.wvu.PrintArea" localSheetId="65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413CF_E5CF_453F_9E45_B0376E33BB99_.wvu.FilterData" localSheetId="18" hidden="1">'15'!$DL$2:$DO$3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08C5D9_ED5D_4D9A_A43A_606994A875BD_.wvu.FilterData" localSheetId="20" hidden="1">'17'!$DL$2:$DO$3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4EB48BC_4ADC_4B2B_A7B4_10E6788EC6D3_.wvu.FilterData" localSheetId="4" hidden="1">'1'!$DL$2:$DO$3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7320E0_507D_49AE_AFA5_31F895D50432_.wvu.FilterData" localSheetId="17" hidden="1">'14'!$DL$2:$DO$3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73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80" hidden="1">Bacteria!$A$1:$U$21</definedName>
    <definedName name="Z_6634A010_D373_494F_AC5E_BBFB4822235A_.wvu.PrintArea" localSheetId="44" hidden="1">'BW 1'!$A$1:$K$46</definedName>
    <definedName name="Z_6634A010_D373_494F_AC5E_BBFB4822235A_.wvu.PrintArea" localSheetId="53" hidden="1">'BW 10'!$A$1:$K$46</definedName>
    <definedName name="Z_6634A010_D373_494F_AC5E_BBFB4822235A_.wvu.PrintArea" localSheetId="54" hidden="1">'BW 11'!$A$1:$K$46</definedName>
    <definedName name="Z_6634A010_D373_494F_AC5E_BBFB4822235A_.wvu.PrintArea" localSheetId="55" hidden="1">'BW 12'!$A$1:$K$46</definedName>
    <definedName name="Z_6634A010_D373_494F_AC5E_BBFB4822235A_.wvu.PrintArea" localSheetId="45" hidden="1">'BW 2'!$A$1:$K$46</definedName>
    <definedName name="Z_6634A010_D373_494F_AC5E_BBFB4822235A_.wvu.PrintArea" localSheetId="46" hidden="1">'BW 3'!$A$1:$K$46</definedName>
    <definedName name="Z_6634A010_D373_494F_AC5E_BBFB4822235A_.wvu.PrintArea" localSheetId="47" hidden="1">'BW 4'!$A$1:$K$46</definedName>
    <definedName name="Z_6634A010_D373_494F_AC5E_BBFB4822235A_.wvu.PrintArea" localSheetId="48" hidden="1">'BW 5'!$A$1:$K$46</definedName>
    <definedName name="Z_6634A010_D373_494F_AC5E_BBFB4822235A_.wvu.PrintArea" localSheetId="49" hidden="1">'BW 6'!$A$1:$K$46</definedName>
    <definedName name="Z_6634A010_D373_494F_AC5E_BBFB4822235A_.wvu.PrintArea" localSheetId="50" hidden="1">'BW 7'!$A$1:$K$46</definedName>
    <definedName name="Z_6634A010_D373_494F_AC5E_BBFB4822235A_.wvu.PrintArea" localSheetId="51" hidden="1">'BW 8'!$A$1:$K$46</definedName>
    <definedName name="Z_6634A010_D373_494F_AC5E_BBFB4822235A_.wvu.PrintArea" localSheetId="52" hidden="1">'BW 9'!$A$1:$K$46</definedName>
    <definedName name="Z_6634A010_D373_494F_AC5E_BBFB4822235A_.wvu.PrintArea" localSheetId="2" hidden="1">'CHEM 1'!$A$1:$T$46</definedName>
    <definedName name="Z_6634A010_D373_494F_AC5E_BBFB4822235A_.wvu.PrintArea" localSheetId="64" hidden="1">'Chem Dose'!$A$1:$O$52</definedName>
    <definedName name="Z_6634A010_D373_494F_AC5E_BBFB4822235A_.wvu.PrintArea" localSheetId="63" hidden="1">'Chems lbs'!$A$1:$O$52</definedName>
    <definedName name="Z_6634A010_D373_494F_AC5E_BBFB4822235A_.wvu.PrintArea" localSheetId="77" hidden="1">Chloramine!$A$1:$H$44</definedName>
    <definedName name="Z_6634A010_D373_494F_AC5E_BBFB4822235A_.wvu.PrintArea" localSheetId="71" hidden="1">'CT  (1)'!$A$1:$I$46</definedName>
    <definedName name="Z_6634A010_D373_494F_AC5E_BBFB4822235A_.wvu.PrintArea" localSheetId="72" hidden="1">'CT  (2)'!$A$1:$I$46</definedName>
    <definedName name="Z_6634A010_D373_494F_AC5E_BBFB4822235A_.wvu.PrintArea" localSheetId="70" hidden="1">'CT Calc '!$A$1:$K$48</definedName>
    <definedName name="Z_6634A010_D373_494F_AC5E_BBFB4822235A_.wvu.PrintArea" localSheetId="76" hidden="1">Distribution!$A$1:$G$47</definedName>
    <definedName name="Z_6634A010_D373_494F_AC5E_BBFB4822235A_.wvu.PrintArea" localSheetId="61" hidden="1">Finished!$A$1:$K$47</definedName>
    <definedName name="Z_6634A010_D373_494F_AC5E_BBFB4822235A_.wvu.PrintArea" localSheetId="62" hidden="1">Finished2!$A$1:$K$47</definedName>
    <definedName name="Z_6634A010_D373_494F_AC5E_BBFB4822235A_.wvu.PrintArea" localSheetId="59" hidden="1">Flows!$A$1:$I$47</definedName>
    <definedName name="Z_6634A010_D373_494F_AC5E_BBFB4822235A_.wvu.PrintArea" localSheetId="66" hidden="1">'Indiv Filter'!$A$1:$Q$51</definedName>
    <definedName name="Z_6634A010_D373_494F_AC5E_BBFB4822235A_.wvu.PrintArea" localSheetId="67" hidden="1">'Individual Filters'!$A$1:$H$52</definedName>
    <definedName name="Z_6634A010_D373_494F_AC5E_BBFB4822235A_.wvu.PrintArea" localSheetId="85" hidden="1">'LAB '!$A$1:$DM$39</definedName>
    <definedName name="Z_6634A010_D373_494F_AC5E_BBFB4822235A_.wvu.PrintArea" localSheetId="68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60" hidden="1">'Raw &amp; Coagulated'!$A$1:$L$48</definedName>
    <definedName name="Z_6634A010_D373_494F_AC5E_BBFB4822235A_.wvu.PrintArea" localSheetId="35" hidden="1">'RT WK-1'!$A$1:$F$40</definedName>
    <definedName name="Z_6634A010_D373_494F_AC5E_BBFB4822235A_.wvu.PrintArea" localSheetId="36" hidden="1">'RT WK-2'!$A$1:$F$40</definedName>
    <definedName name="Z_6634A010_D373_494F_AC5E_BBFB4822235A_.wvu.PrintArea" localSheetId="37" hidden="1">'RT WK-3'!$A$1:$F$40</definedName>
    <definedName name="Z_6634A010_D373_494F_AC5E_BBFB4822235A_.wvu.PrintArea" localSheetId="38" hidden="1">'RT WK-4'!$A$1:$F$40</definedName>
    <definedName name="Z_6634A010_D373_494F_AC5E_BBFB4822235A_.wvu.PrintArea" localSheetId="39" hidden="1">'RT WK-5'!$A$1:$F$40</definedName>
    <definedName name="Z_6634A010_D373_494F_AC5E_BBFB4822235A_.wvu.PrintArea" localSheetId="3" hidden="1">'RUN TIME'!$A$1:$F$40</definedName>
    <definedName name="Z_6634A010_D373_494F_AC5E_BBFB4822235A_.wvu.PrintArea" localSheetId="78" hidden="1">TOC!$A$1:$J$51</definedName>
    <definedName name="Z_6634A010_D373_494F_AC5E_BBFB4822235A_.wvu.PrintArea" localSheetId="58" hidden="1">'Total Flows'!$A$1:$L$51</definedName>
    <definedName name="Z_6634A010_D373_494F_AC5E_BBFB4822235A_.wvu.PrintArea" localSheetId="65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A38FA8_220B_47DE_9F70_7708EE8707A0_.wvu.FilterData" localSheetId="26" hidden="1">'23'!$DL$2:$DO$3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0C1658_A477_4F18_A55F_D9E193CF86B6_.wvu.FilterData" localSheetId="29" hidden="1">'26'!$DL$2:$DO$3</definedName>
    <definedName name="Z_684E2BBF_A40F_4F78_B47E_EA03C8777558_.wvu.FilterData" localSheetId="19" hidden="1">'16'!$DL$2:$DO$3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ADCFC6B_8DCD_46ED_BB1A_36A7685176AB_.wvu.FilterData" localSheetId="15" hidden="1">'12'!$DL$2:$DO$3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6C193B_1B1C_4E8B_AFC5_4B9CF1C65B71_.wvu.FilterData" localSheetId="12" hidden="1">'9'!$DL$2:$DO$3</definedName>
    <definedName name="Z_6C95E1F2_672B_412A_A59B_65352ED99864_.wvu.FilterData" localSheetId="31" hidden="1">'28'!$DL$2:$DO$3</definedName>
    <definedName name="Z_6CE23200_7D5D_4AD3_B6D8_DB38FF1D42A2_.wvu.FilterData" localSheetId="33" hidden="1">'30'!$DL$2:$DO$3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EF9C188_84FB_49E2_9B7C_B662DB60710C_.wvu.FilterData" localSheetId="7" hidden="1">'4'!$DL$2:$DO$3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5B9E06_C578_410F_BCA9_10638424B151_.wvu.FilterData" localSheetId="14" hidden="1">'11'!$DL$2:$DO$3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0D928_ED57_4BCE_A9E0_6A313791F82A_.wvu.FilterData" localSheetId="10" hidden="1">'7'!$DL$2:$DO$3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33A26D_30DC_4044_8BC9_2DD73640D044_.wvu.FilterData" localSheetId="23" hidden="1">'20'!$DL$2:$DO$3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01AE6_3B4E_4E3C_B86E_5BF8EE9ECD1F_.wvu.FilterData" localSheetId="23" hidden="1">'20'!$DL$2:$DO$3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43" hidden="1">REMOVAL!$A$1:$U$753</definedName>
    <definedName name="Z_7768AC6C_AC06_4094_9DF9_3116B9C57F5C_.wvu.PrintArea" localSheetId="73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80" hidden="1">Bacteria!$A$1:$U$21</definedName>
    <definedName name="Z_7768AC6C_AC06_4094_9DF9_3116B9C57F5C_.wvu.PrintArea" localSheetId="44" hidden="1">'BW 1'!$A$1:$K$46</definedName>
    <definedName name="Z_7768AC6C_AC06_4094_9DF9_3116B9C57F5C_.wvu.PrintArea" localSheetId="53" hidden="1">'BW 10'!$A$1:$K$46</definedName>
    <definedName name="Z_7768AC6C_AC06_4094_9DF9_3116B9C57F5C_.wvu.PrintArea" localSheetId="54" hidden="1">'BW 11'!$A$1:$K$46</definedName>
    <definedName name="Z_7768AC6C_AC06_4094_9DF9_3116B9C57F5C_.wvu.PrintArea" localSheetId="55" hidden="1">'BW 12'!$A$1:$K$46</definedName>
    <definedName name="Z_7768AC6C_AC06_4094_9DF9_3116B9C57F5C_.wvu.PrintArea" localSheetId="45" hidden="1">'BW 2'!$A$1:$K$46</definedName>
    <definedName name="Z_7768AC6C_AC06_4094_9DF9_3116B9C57F5C_.wvu.PrintArea" localSheetId="46" hidden="1">'BW 3'!$A$1:$K$46</definedName>
    <definedName name="Z_7768AC6C_AC06_4094_9DF9_3116B9C57F5C_.wvu.PrintArea" localSheetId="47" hidden="1">'BW 4'!$A$1:$K$46</definedName>
    <definedName name="Z_7768AC6C_AC06_4094_9DF9_3116B9C57F5C_.wvu.PrintArea" localSheetId="48" hidden="1">'BW 5'!$A$1:$K$46</definedName>
    <definedName name="Z_7768AC6C_AC06_4094_9DF9_3116B9C57F5C_.wvu.PrintArea" localSheetId="49" hidden="1">'BW 6'!$A$1:$K$46</definedName>
    <definedName name="Z_7768AC6C_AC06_4094_9DF9_3116B9C57F5C_.wvu.PrintArea" localSheetId="50" hidden="1">'BW 7'!$A$1:$K$46</definedName>
    <definedName name="Z_7768AC6C_AC06_4094_9DF9_3116B9C57F5C_.wvu.PrintArea" localSheetId="51" hidden="1">'BW 8'!$A$1:$K$46</definedName>
    <definedName name="Z_7768AC6C_AC06_4094_9DF9_3116B9C57F5C_.wvu.PrintArea" localSheetId="52" hidden="1">'BW 9'!$A$1:$K$46</definedName>
    <definedName name="Z_7768AC6C_AC06_4094_9DF9_3116B9C57F5C_.wvu.PrintArea" localSheetId="2" hidden="1">'CHEM 1'!$A$1:$T$46</definedName>
    <definedName name="Z_7768AC6C_AC06_4094_9DF9_3116B9C57F5C_.wvu.PrintArea" localSheetId="64" hidden="1">'Chem Dose'!$A$1:$O$52</definedName>
    <definedName name="Z_7768AC6C_AC06_4094_9DF9_3116B9C57F5C_.wvu.PrintArea" localSheetId="63" hidden="1">'Chems lbs'!$A$1:$O$52</definedName>
    <definedName name="Z_7768AC6C_AC06_4094_9DF9_3116B9C57F5C_.wvu.PrintArea" localSheetId="77" hidden="1">Chloramine!$A$1:$H$44</definedName>
    <definedName name="Z_7768AC6C_AC06_4094_9DF9_3116B9C57F5C_.wvu.PrintArea" localSheetId="71" hidden="1">'CT  (1)'!$A$1:$I$46</definedName>
    <definedName name="Z_7768AC6C_AC06_4094_9DF9_3116B9C57F5C_.wvu.PrintArea" localSheetId="72" hidden="1">'CT  (2)'!$A$1:$I$46</definedName>
    <definedName name="Z_7768AC6C_AC06_4094_9DF9_3116B9C57F5C_.wvu.PrintArea" localSheetId="70" hidden="1">'CT Calc '!$A$1:$K$48</definedName>
    <definedName name="Z_7768AC6C_AC06_4094_9DF9_3116B9C57F5C_.wvu.PrintArea" localSheetId="76" hidden="1">Distribution!$A$1:$G$47</definedName>
    <definedName name="Z_7768AC6C_AC06_4094_9DF9_3116B9C57F5C_.wvu.PrintArea" localSheetId="61" hidden="1">Finished!$A$1:$K$47</definedName>
    <definedName name="Z_7768AC6C_AC06_4094_9DF9_3116B9C57F5C_.wvu.PrintArea" localSheetId="62" hidden="1">Finished2!$A$1:$K$47</definedName>
    <definedName name="Z_7768AC6C_AC06_4094_9DF9_3116B9C57F5C_.wvu.PrintArea" localSheetId="59" hidden="1">Flows!$A$1:$I$47</definedName>
    <definedName name="Z_7768AC6C_AC06_4094_9DF9_3116B9C57F5C_.wvu.PrintArea" localSheetId="66" hidden="1">'Indiv Filter'!$A$1:$Q$51</definedName>
    <definedName name="Z_7768AC6C_AC06_4094_9DF9_3116B9C57F5C_.wvu.PrintArea" localSheetId="67" hidden="1">'Individual Filters'!$A$1:$H$52</definedName>
    <definedName name="Z_7768AC6C_AC06_4094_9DF9_3116B9C57F5C_.wvu.PrintArea" localSheetId="85" hidden="1">'LAB '!$A$1:$DM$39</definedName>
    <definedName name="Z_7768AC6C_AC06_4094_9DF9_3116B9C57F5C_.wvu.PrintArea" localSheetId="68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60" hidden="1">'Raw &amp; Coagulated'!$A$1:$L$48</definedName>
    <definedName name="Z_7768AC6C_AC06_4094_9DF9_3116B9C57F5C_.wvu.PrintArea" localSheetId="43" hidden="1">REMOVAL!$A$1:$U$753</definedName>
    <definedName name="Z_7768AC6C_AC06_4094_9DF9_3116B9C57F5C_.wvu.PrintArea" localSheetId="35" hidden="1">'RT WK-1'!$A$1:$F$40</definedName>
    <definedName name="Z_7768AC6C_AC06_4094_9DF9_3116B9C57F5C_.wvu.PrintArea" localSheetId="36" hidden="1">'RT WK-2'!$A$1:$F$40</definedName>
    <definedName name="Z_7768AC6C_AC06_4094_9DF9_3116B9C57F5C_.wvu.PrintArea" localSheetId="37" hidden="1">'RT WK-3'!$A$1:$F$40</definedName>
    <definedName name="Z_7768AC6C_AC06_4094_9DF9_3116B9C57F5C_.wvu.PrintArea" localSheetId="38" hidden="1">'RT WK-4'!$A$1:$F$40</definedName>
    <definedName name="Z_7768AC6C_AC06_4094_9DF9_3116B9C57F5C_.wvu.PrintArea" localSheetId="39" hidden="1">'RT WK-5'!$A$1:$F$40</definedName>
    <definedName name="Z_7768AC6C_AC06_4094_9DF9_3116B9C57F5C_.wvu.PrintArea" localSheetId="3" hidden="1">'RUN TIME'!$A$1:$F$40</definedName>
    <definedName name="Z_7768AC6C_AC06_4094_9DF9_3116B9C57F5C_.wvu.PrintArea" localSheetId="78" hidden="1">TOC!$A$1:$J$51</definedName>
    <definedName name="Z_7768AC6C_AC06_4094_9DF9_3116B9C57F5C_.wvu.PrintArea" localSheetId="58" hidden="1">'Total Flows'!$A$1:$L$51</definedName>
    <definedName name="Z_7768AC6C_AC06_4094_9DF9_3116B9C57F5C_.wvu.PrintArea" localSheetId="65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0DE022_2E1D_41B5_80B5_78AFC78CBD7E_.wvu.FilterData" localSheetId="6" hidden="1">'3'!$DL$2:$DO$3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7BD549_BFE6_44BF_A730_B238CA735762_.wvu.FilterData" localSheetId="5" hidden="1">'2'!$DL$2:$DO$3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7FED381C_7843_438D_8D20_266500D78114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4979D8_839E_4DD7_BEE2_27895ED5C86B_.wvu.FilterData" localSheetId="10" hidden="1">'7'!$DL$2:$DO$3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6" hidden="1">'23'!$DL$2:$DO$3</definedName>
    <definedName name="Z_840759B5_3A49_4619_BBA7_D6D2156B9F1B_.wvu.FilterData" localSheetId="15" hidden="1">'12'!$DL$2:$DO$3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7E4787_7B49_4A24_83AB_3589FEDF7D07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557320_1E55_4338_87AF_856E45577B62_.wvu.FilterData" localSheetId="4" hidden="1">'1'!$DL$2:$DO$3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7273D0_79DD_49C0_909E_407B94BE7C5A_.wvu.FilterData" localSheetId="26" hidden="1">'23'!$DL$2:$DO$3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345B6_C22B_418C_8774_6C57AFD1ACE4_.wvu.FilterData" localSheetId="27" hidden="1">'24'!$DL$2:$DO$3</definedName>
    <definedName name="Z_8A0C11F0_4B00_4DFF_B776_79E38554CF08_.wvu.FilterData" localSheetId="19" hidden="1">'16'!$DL$2:$DO$3</definedName>
    <definedName name="Z_8A8DCE6A_B23E_41E3_AEA1_C4B4146BB068_.wvu.FilterData" localSheetId="31" hidden="1">'28'!$DL$2:$DO$3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B801D2_1869_44DC_9AEF_B2C50276199D_.wvu.FilterData" localSheetId="11" hidden="1">'8'!$DL$2:$DO$3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5A628_0F23_4015_BE2D_1C37E0DBFB97_.wvu.FilterData" localSheetId="22" hidden="1">'19'!$DL$2:$DO$3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27E94C1_07A8_44F0_939B_FE144B486B04_.wvu.FilterData" localSheetId="12" hidden="1">'9'!$DL$2:$DO$3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46DBE_5DDA_4CA3_AEC1_63E6A994AA75_.wvu.FilterData" localSheetId="6" hidden="1">'3'!$DL$2:$DO$3</definedName>
    <definedName name="Z_93346DBE_5DDA_4CA3_AEC1_63E6A994AA75_.wvu.FilterData" localSheetId="7" hidden="1">'4'!$DL$2:$DO$3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BEBF07_350D_4385_92AD_EF1456110CB1_.wvu.FilterData" localSheetId="28" hidden="1">'25'!$DL$2:$DO$3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4EA9C8_4587_4B4E_B022_1E722EF84DEA_.wvu.FilterData" localSheetId="33" hidden="1">'30'!$DL$2:$DO$3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C50F31_AC29_45C5_9C27_A82AC1022CBB_.wvu.FilterData" localSheetId="13" hidden="1">'10'!$DL$2:$DO$3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6765F53_5B15_4485_A036_0A5350CF49FC_.wvu.FilterData" localSheetId="19" hidden="1">'16'!$DL$2:$DO$3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7763D5_938F_4E5C_9BE6_C81CC7CE166A_.wvu.FilterData" localSheetId="30" hidden="1">'27'!$DL$2:$DO$3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07756C_6785_493E_9833_C0E730A91179_.wvu.FilterData" localSheetId="33" hidden="1">'30'!$DL$2:$DO$3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DE58DF6_8DFD_4C27_8C63_6194ECF943C9_.wvu.FilterData" localSheetId="15" hidden="1">'12'!$DL$2:$DO$3</definedName>
    <definedName name="Z_9E288B34_6E39_4B48_A121_959988DB0515_.wvu.FilterData" localSheetId="5" hidden="1">'2'!$DL$2:$DO$3</definedName>
    <definedName name="Z_9E30E925_548C_4C73_8E45_6166E674D292_.wvu.FilterData" localSheetId="17" hidden="1">'14'!$DL$2:$DO$3</definedName>
    <definedName name="Z_9E3ABF34_65BA_4A7F_B614_56080F375E98_.wvu.FilterData" localSheetId="32" hidden="1">'29'!$DL$2:$DO$3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3F9DBB_A593_46A4_89F5_4031851F9CA5_.wvu.FilterData" localSheetId="18" hidden="1">'15'!$DL$2:$DO$3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2ED89A_0F14_4B56_A927_DA2F245FA96C_.wvu.FilterData" localSheetId="9" hidden="1">'6'!$DL$2:$DO$3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4AF580_D8C4_4612_A07F_86D12DB5BD4E_.wvu.FilterData" localSheetId="5" hidden="1">'2'!$DL$2:$DO$3</definedName>
    <definedName name="Z_A4608C73_54CD_4ADD_B7C1_CECFB06AC877_.wvu.FilterData" localSheetId="7" hidden="1">'4'!$DL$2:$DO$3</definedName>
    <definedName name="Z_A46412D9_5501_44E4_A5A1_A65C3D320522_.wvu.FilterData" localSheetId="28" hidden="1">'25'!$DL$2:$DO$3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2AD284_6BC1_49CF_A86A_15C36368C2AB_.wvu.FilterData" localSheetId="5" hidden="1">'2'!$DL$2:$DO$3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36FD6E_D61C_4A35_9C23_F39035C98241_.wvu.FilterData" localSheetId="17" hidden="1">'14'!$DL$2:$DO$3</definedName>
    <definedName name="Z_A636FD6E_D61C_4A35_9C23_F39035C98241_.wvu.FilterData" localSheetId="18" hidden="1">'15'!$DL$2:$DO$3</definedName>
    <definedName name="Z_A636FD6E_D61C_4A35_9C23_F39035C98241_.wvu.FilterData" localSheetId="19" hidden="1">'16'!$DL$2:$DO$3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CDACDF_DB89_404E_A604_A2B12DCE8097_.wvu.FilterData" localSheetId="13" hidden="1">'10'!$DL$2:$DO$3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29E2C_A8D2_4543_BFFD_065E36419E43_.wvu.FilterData" localSheetId="18" hidden="1">'15'!$DL$2:$DO$3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4CF216_698F_4CB7_BF6A_A076491D8675_.wvu.FilterData" localSheetId="4" hidden="1">'1'!$DL$2:$DO$3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47C26B_DBFD_4D86_A656_29A6DE2C1540_.wvu.FilterData" localSheetId="11" hidden="1">'8'!$DL$2:$DO$3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4A9AA_173C_452D_9E37_B0A0FF7CC058_.wvu.FilterData" localSheetId="17" hidden="1">'14'!$DL$2:$DO$3</definedName>
    <definedName name="Z_B0A4A9AA_173C_452D_9E37_B0A0FF7CC058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3B24E_E935_4BC0_8F70_B25CDE9D15B8_.wvu.FilterData" localSheetId="6" hidden="1">'3'!$DL$2:$DO$3</definedName>
    <definedName name="Z_B1154C85_A5EA_49EC_84C4_334E704CBE5B_.wvu.FilterData" localSheetId="31" hidden="1">'28'!$DL$2:$DO$3</definedName>
    <definedName name="Z_B136827D_E169_49B8_BC14_40B2158E97C3_.wvu.FilterData" localSheetId="19" hidden="1">'16'!$DL$2:$DO$3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2EEE5D0_CFE6_418B_9516_D16C9A04F563_.wvu.FilterData" localSheetId="28" hidden="1">'25'!$DL$2:$DO$3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9BBF36_3B5B_403C_924A_A7136E24D14D_.wvu.FilterData" localSheetId="30" hidden="1">'27'!$DL$2:$DO$3</definedName>
    <definedName name="Z_B49BBF36_3B5B_403C_924A_A7136E24D14D_.wvu.FilterData" localSheetId="31" hidden="1">'28'!$DL$2:$DO$3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408715_A93E_47B0_ACF8_98C296E705A0_.wvu.FilterData" localSheetId="28" hidden="1">'25'!$DL$2:$DO$3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ADA1FE9_5425_4D80_80F8_35A290EE4AB2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7439D8_433C_47D2_8FE0_230E6EC93734_.wvu.FilterData" localSheetId="31" hidden="1">'28'!$DL$2:$DO$3</definedName>
    <definedName name="Z_BEB12AB7_0844_49C7_A0A8_509BADF10967_.wvu.FilterData" localSheetId="11" hidden="1">'8'!$DL$2:$DO$3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6EDC5B_7733_406F_ACAC_B2B823FAF3D8_.wvu.FilterData" localSheetId="9" hidden="1">'6'!$DL$2:$DO$3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DE7ECF_F979_4263_B13D_D15B1E2667FF_.wvu.FilterData" localSheetId="7" hidden="1">'4'!$DL$2:$DO$3</definedName>
    <definedName name="Z_BFF42D7B_89CA_41AD_B84A_BE73CBB24118_.wvu.FilterData" localSheetId="30" hidden="1">'27'!$DL$2:$DO$3</definedName>
    <definedName name="Z_C085FACB_CE30_476E_87F1_F961D2BB05AE_.wvu.FilterData" localSheetId="21" hidden="1">'18'!$DL$2:$DO$3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3041F_10B6_4D3E_9416_63ADFE25BCFE_.wvu.FilterData" localSheetId="6" hidden="1">'3'!$DL$2:$DO$3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78DF2F_A7F8_4F9A_B128_DCDBD23124AA_.wvu.FilterData" localSheetId="29" hidden="1">'26'!$DL$2:$DO$3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A6BCA3_A55A_4B1F_A296_D10BE61EC46A_.wvu.FilterData" localSheetId="29" hidden="1">'26'!$DL$2:$DO$3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A9246_1509_498E_AFF8_3A7493D2F345_.wvu.FilterData" localSheetId="4" hidden="1">'1'!$DL$2:$DO$3</definedName>
    <definedName name="Z_C48E507A_5F93_4D5C_91DA_447429AFEBE0_.wvu.FilterData" localSheetId="14" hidden="1">'11'!$DL$2:$DO$3</definedName>
    <definedName name="Z_C4954F86_5BBE_4450_9E1D_E4C576508067_.wvu.FilterData" localSheetId="31" hidden="1">'28'!$DL$2:$DO$3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5E7AAC9_675F_4614_A854_57C1F7E4A1A7_.wvu.FilterData" localSheetId="14" hidden="1">'11'!$DL$2:$DO$3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7E7D8_6CF8_46C8_BDB4_112BB58126EE_.wvu.FilterData" localSheetId="17" hidden="1">'14'!$DL$2:$DO$3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706330_51BC_429B_B347_A92470E51F9D_.wvu.FilterData" localSheetId="31" hidden="1">'28'!$DL$2:$DO$3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03A0B0_56FB_4A42_B880_E2BE858C0A54_.wvu.FilterData" localSheetId="29" hidden="1">'26'!$DL$2:$DO$3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8FEB73_81C8_4F73_AC87_DAB942F974B2_.wvu.FilterData" localSheetId="26" hidden="1">'23'!$DL$2:$DO$3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6B2AA_8648_4DA2_87FF_A04469A5B5DD_.wvu.FilterData" localSheetId="16" hidden="1">'13'!$DL$2:$DO$3</definedName>
    <definedName name="Z_CC86B2AA_8648_4DA2_87FF_A04469A5B5DD_.wvu.FilterData" localSheetId="8" hidden="1">'5'!$DL$2:$DO$3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89E57_C327_40DC_ADFD_EE9081640274_.wvu.FilterData" localSheetId="27" hidden="1">'24'!$DL$2:$DO$3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3CF76D_BF8C_462B_A65B_496CBF590418_.wvu.FilterData" localSheetId="17" hidden="1">'14'!$DL$2:$DO$3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31E32_99E8_4C48_AE90_C4BEAE118B7B_.wvu.FilterData" localSheetId="4" hidden="1">'1'!$DL$2:$DO$3</definedName>
    <definedName name="Z_D077E271_476A_422E_B093_DEEC7B6A04D7_.wvu.FilterData" localSheetId="9" hidden="1">'6'!$DL$2:$DO$3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CCDF04_FD94_4DCD_B031_C24CC1028EF7_.wvu.FilterData" localSheetId="20" hidden="1">'17'!$DL$2:$DO$3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0DB31_47FB_41FE_8C7D_5A0FFC85A7D8_.wvu.FilterData" localSheetId="29" hidden="1">'26'!$DL$2:$DO$3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86186A_2B94_4395_9624_39A724149BDD_.wvu.FilterData" localSheetId="7" hidden="1">'4'!$DL$2:$DO$3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8D1CD3_6A23_4BE4_BC86_2B4E39F71B97_.wvu.FilterData" localSheetId="14" hidden="1">'11'!$DL$2:$DO$3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51832_82D5_49A6_9B7E_6D66BE4065C3_.wvu.FilterData" localSheetId="19" hidden="1">'16'!$DL$2:$DO$3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248633_D2A9_4EF5_8200_4164C3B34DDB_.wvu.FilterData" localSheetId="27" hidden="1">'24'!$DL$2:$DO$3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A2D2C_EE05_47B7_AF39_2905E9649030_.wvu.FilterData" localSheetId="6" hidden="1">'3'!$DL$2:$DO$3</definedName>
    <definedName name="Z_E07F24E8_3310_4C59_AE28_2418F1E4C3B3_.wvu.FilterData" localSheetId="4" hidden="1">'1'!$DL$2:$DO$3</definedName>
    <definedName name="Z_E091A2E6_D2E6_4317_A466_82B3BDEE0920_.wvu.FilterData" localSheetId="30" hidden="1">'27'!$DL$2:$DO$3</definedName>
    <definedName name="Z_E09EF2C2_6D50_437E_851F_98B08FFEA194_.wvu.FilterData" localSheetId="8" hidden="1">'5'!$DL$2:$DO$3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A24829_AF50_4FCD_A1A2_4D5B921F1134_.wvu.FilterData" localSheetId="21" hidden="1">'18'!$DL$2:$DO$3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73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80" hidden="1">Bacteria!$A$1:$U$21</definedName>
    <definedName name="Z_E3A2728D_EFF6_455B_B7C0_BC38E38AD3F7_.wvu.PrintArea" localSheetId="44" hidden="1">'BW 1'!$A$1:$K$46</definedName>
    <definedName name="Z_E3A2728D_EFF6_455B_B7C0_BC38E38AD3F7_.wvu.PrintArea" localSheetId="53" hidden="1">'BW 10'!$A$1:$K$46</definedName>
    <definedName name="Z_E3A2728D_EFF6_455B_B7C0_BC38E38AD3F7_.wvu.PrintArea" localSheetId="54" hidden="1">'BW 11'!$A$1:$K$46</definedName>
    <definedName name="Z_E3A2728D_EFF6_455B_B7C0_BC38E38AD3F7_.wvu.PrintArea" localSheetId="55" hidden="1">'BW 12'!$A$1:$K$46</definedName>
    <definedName name="Z_E3A2728D_EFF6_455B_B7C0_BC38E38AD3F7_.wvu.PrintArea" localSheetId="45" hidden="1">'BW 2'!$A$1:$K$46</definedName>
    <definedName name="Z_E3A2728D_EFF6_455B_B7C0_BC38E38AD3F7_.wvu.PrintArea" localSheetId="46" hidden="1">'BW 3'!$A$1:$K$46</definedName>
    <definedName name="Z_E3A2728D_EFF6_455B_B7C0_BC38E38AD3F7_.wvu.PrintArea" localSheetId="47" hidden="1">'BW 4'!$A$1:$K$46</definedName>
    <definedName name="Z_E3A2728D_EFF6_455B_B7C0_BC38E38AD3F7_.wvu.PrintArea" localSheetId="48" hidden="1">'BW 5'!$A$1:$K$46</definedName>
    <definedName name="Z_E3A2728D_EFF6_455B_B7C0_BC38E38AD3F7_.wvu.PrintArea" localSheetId="49" hidden="1">'BW 6'!$A$1:$K$46</definedName>
    <definedName name="Z_E3A2728D_EFF6_455B_B7C0_BC38E38AD3F7_.wvu.PrintArea" localSheetId="50" hidden="1">'BW 7'!$A$1:$K$46</definedName>
    <definedName name="Z_E3A2728D_EFF6_455B_B7C0_BC38E38AD3F7_.wvu.PrintArea" localSheetId="51" hidden="1">'BW 8'!$A$1:$K$46</definedName>
    <definedName name="Z_E3A2728D_EFF6_455B_B7C0_BC38E38AD3F7_.wvu.PrintArea" localSheetId="52" hidden="1">'BW 9'!$A$1:$K$46</definedName>
    <definedName name="Z_E3A2728D_EFF6_455B_B7C0_BC38E38AD3F7_.wvu.PrintArea" localSheetId="2" hidden="1">'CHEM 1'!$A$1:$T$46</definedName>
    <definedName name="Z_E3A2728D_EFF6_455B_B7C0_BC38E38AD3F7_.wvu.PrintArea" localSheetId="64" hidden="1">'Chem Dose'!$A$1:$O$52</definedName>
    <definedName name="Z_E3A2728D_EFF6_455B_B7C0_BC38E38AD3F7_.wvu.PrintArea" localSheetId="63" hidden="1">'Chems lbs'!$A$1:$O$52</definedName>
    <definedName name="Z_E3A2728D_EFF6_455B_B7C0_BC38E38AD3F7_.wvu.PrintArea" localSheetId="77" hidden="1">Chloramine!$A$1:$H$44</definedName>
    <definedName name="Z_E3A2728D_EFF6_455B_B7C0_BC38E38AD3F7_.wvu.PrintArea" localSheetId="71" hidden="1">'CT  (1)'!$A$1:$I$46</definedName>
    <definedName name="Z_E3A2728D_EFF6_455B_B7C0_BC38E38AD3F7_.wvu.PrintArea" localSheetId="72" hidden="1">'CT  (2)'!$A$1:$I$46</definedName>
    <definedName name="Z_E3A2728D_EFF6_455B_B7C0_BC38E38AD3F7_.wvu.PrintArea" localSheetId="70" hidden="1">'CT Calc '!$A$1:$K$48</definedName>
    <definedName name="Z_E3A2728D_EFF6_455B_B7C0_BC38E38AD3F7_.wvu.PrintArea" localSheetId="76" hidden="1">Distribution!$A$1:$G$47</definedName>
    <definedName name="Z_E3A2728D_EFF6_455B_B7C0_BC38E38AD3F7_.wvu.PrintArea" localSheetId="61" hidden="1">Finished!$A$1:$K$47</definedName>
    <definedName name="Z_E3A2728D_EFF6_455B_B7C0_BC38E38AD3F7_.wvu.PrintArea" localSheetId="62" hidden="1">Finished2!$A$1:$K$47</definedName>
    <definedName name="Z_E3A2728D_EFF6_455B_B7C0_BC38E38AD3F7_.wvu.PrintArea" localSheetId="59" hidden="1">Flows!$A$1:$I$47</definedName>
    <definedName name="Z_E3A2728D_EFF6_455B_B7C0_BC38E38AD3F7_.wvu.PrintArea" localSheetId="66" hidden="1">'Indiv Filter'!$A$1:$Q$51</definedName>
    <definedName name="Z_E3A2728D_EFF6_455B_B7C0_BC38E38AD3F7_.wvu.PrintArea" localSheetId="67" hidden="1">'Individual Filters'!$A$1:$H$52</definedName>
    <definedName name="Z_E3A2728D_EFF6_455B_B7C0_BC38E38AD3F7_.wvu.PrintArea" localSheetId="85" hidden="1">'LAB '!$A$1:$DM$39</definedName>
    <definedName name="Z_E3A2728D_EFF6_455B_B7C0_BC38E38AD3F7_.wvu.PrintArea" localSheetId="68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60" hidden="1">'Raw &amp; Coagulated'!$A$1:$L$48</definedName>
    <definedName name="Z_E3A2728D_EFF6_455B_B7C0_BC38E38AD3F7_.wvu.PrintArea" localSheetId="35" hidden="1">'RT WK-1'!$A$1:$F$40</definedName>
    <definedName name="Z_E3A2728D_EFF6_455B_B7C0_BC38E38AD3F7_.wvu.PrintArea" localSheetId="36" hidden="1">'RT WK-2'!$A$1:$F$40</definedName>
    <definedName name="Z_E3A2728D_EFF6_455B_B7C0_BC38E38AD3F7_.wvu.PrintArea" localSheetId="37" hidden="1">'RT WK-3'!$A$1:$F$40</definedName>
    <definedName name="Z_E3A2728D_EFF6_455B_B7C0_BC38E38AD3F7_.wvu.PrintArea" localSheetId="38" hidden="1">'RT WK-4'!$A$1:$F$40</definedName>
    <definedName name="Z_E3A2728D_EFF6_455B_B7C0_BC38E38AD3F7_.wvu.PrintArea" localSheetId="39" hidden="1">'RT WK-5'!$A$1:$F$40</definedName>
    <definedName name="Z_E3A2728D_EFF6_455B_B7C0_BC38E38AD3F7_.wvu.PrintArea" localSheetId="3" hidden="1">'RUN TIME'!$A$1:$F$40</definedName>
    <definedName name="Z_E3A2728D_EFF6_455B_B7C0_BC38E38AD3F7_.wvu.PrintArea" localSheetId="78" hidden="1">TOC!$A$1:$J$51</definedName>
    <definedName name="Z_E3A2728D_EFF6_455B_B7C0_BC38E38AD3F7_.wvu.PrintArea" localSheetId="58" hidden="1">'Total Flows'!$A$1:$L$51</definedName>
    <definedName name="Z_E3A2728D_EFF6_455B_B7C0_BC38E38AD3F7_.wvu.PrintArea" localSheetId="65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95BAA0_7D0D_4787_BD4F_A6561A313E85_.wvu.FilterData" localSheetId="13" hidden="1">'10'!$DL$2:$DO$3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B5F0BD_7C31_4463_B7BE_EAA3395FA567_.wvu.FilterData" localSheetId="16" hidden="1">'13'!$DL$2:$DO$3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3EE530_5D55_432E_A222_105AC91CEFFC_.wvu.FilterData" localSheetId="8" hidden="1">'5'!$DL$2:$DO$3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9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43" hidden="1">REMOVAL!$A$1:$U$758</definedName>
    <definedName name="Z_EA7FF893_CFBE_4D88_BF19_92454183E240_.wvu.PrintArea" localSheetId="73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80" hidden="1">Bacteria!$A$1:$U$21</definedName>
    <definedName name="Z_EA7FF893_CFBE_4D88_BF19_92454183E240_.wvu.PrintArea" localSheetId="79" hidden="1">'Bacteria(new)'!$A$1:$AF$73</definedName>
    <definedName name="Z_EA7FF893_CFBE_4D88_BF19_92454183E240_.wvu.PrintArea" localSheetId="44" hidden="1">'BW 1'!$A$1:$K$46</definedName>
    <definedName name="Z_EA7FF893_CFBE_4D88_BF19_92454183E240_.wvu.PrintArea" localSheetId="53" hidden="1">'BW 10'!$A$1:$K$46</definedName>
    <definedName name="Z_EA7FF893_CFBE_4D88_BF19_92454183E240_.wvu.PrintArea" localSheetId="54" hidden="1">'BW 11'!$A$1:$K$46</definedName>
    <definedName name="Z_EA7FF893_CFBE_4D88_BF19_92454183E240_.wvu.PrintArea" localSheetId="55" hidden="1">'BW 12'!$A$1:$K$46</definedName>
    <definedName name="Z_EA7FF893_CFBE_4D88_BF19_92454183E240_.wvu.PrintArea" localSheetId="45" hidden="1">'BW 2'!$A$1:$K$46</definedName>
    <definedName name="Z_EA7FF893_CFBE_4D88_BF19_92454183E240_.wvu.PrintArea" localSheetId="46" hidden="1">'BW 3'!$A$1:$K$46</definedName>
    <definedName name="Z_EA7FF893_CFBE_4D88_BF19_92454183E240_.wvu.PrintArea" localSheetId="47" hidden="1">'BW 4'!$A$1:$K$46</definedName>
    <definedName name="Z_EA7FF893_CFBE_4D88_BF19_92454183E240_.wvu.PrintArea" localSheetId="48" hidden="1">'BW 5'!$A$1:$K$46</definedName>
    <definedName name="Z_EA7FF893_CFBE_4D88_BF19_92454183E240_.wvu.PrintArea" localSheetId="49" hidden="1">'BW 6'!$A$1:$K$46</definedName>
    <definedName name="Z_EA7FF893_CFBE_4D88_BF19_92454183E240_.wvu.PrintArea" localSheetId="50" hidden="1">'BW 7'!$A$1:$K$46</definedName>
    <definedName name="Z_EA7FF893_CFBE_4D88_BF19_92454183E240_.wvu.PrintArea" localSheetId="51" hidden="1">'BW 8'!$A$1:$K$46</definedName>
    <definedName name="Z_EA7FF893_CFBE_4D88_BF19_92454183E240_.wvu.PrintArea" localSheetId="52" hidden="1">'BW 9'!$A$1:$K$46</definedName>
    <definedName name="Z_EA7FF893_CFBE_4D88_BF19_92454183E240_.wvu.PrintArea" localSheetId="2" hidden="1">'CHEM 1'!$A$1:$T$46</definedName>
    <definedName name="Z_EA7FF893_CFBE_4D88_BF19_92454183E240_.wvu.PrintArea" localSheetId="64" hidden="1">'Chem Dose'!$A$1:$O$52</definedName>
    <definedName name="Z_EA7FF893_CFBE_4D88_BF19_92454183E240_.wvu.PrintArea" localSheetId="63" hidden="1">'Chems lbs'!$A$1:$O$52</definedName>
    <definedName name="Z_EA7FF893_CFBE_4D88_BF19_92454183E240_.wvu.PrintArea" localSheetId="77" hidden="1">Chloramine!$A$1:$H$44</definedName>
    <definedName name="Z_EA7FF893_CFBE_4D88_BF19_92454183E240_.wvu.PrintArea" localSheetId="71" hidden="1">'CT  (1)'!$A$1:$I$46</definedName>
    <definedName name="Z_EA7FF893_CFBE_4D88_BF19_92454183E240_.wvu.PrintArea" localSheetId="72" hidden="1">'CT  (2)'!$A$1:$I$46</definedName>
    <definedName name="Z_EA7FF893_CFBE_4D88_BF19_92454183E240_.wvu.PrintArea" localSheetId="70" hidden="1">'CT Calc '!$A$1:$K$48</definedName>
    <definedName name="Z_EA7FF893_CFBE_4D88_BF19_92454183E240_.wvu.PrintArea" localSheetId="76" hidden="1">Distribution!$A$1:$G$47</definedName>
    <definedName name="Z_EA7FF893_CFBE_4D88_BF19_92454183E240_.wvu.PrintArea" localSheetId="61" hidden="1">Finished!$A$1:$K$47</definedName>
    <definedName name="Z_EA7FF893_CFBE_4D88_BF19_92454183E240_.wvu.PrintArea" localSheetId="62" hidden="1">Finished2!$A$1:$K$47</definedName>
    <definedName name="Z_EA7FF893_CFBE_4D88_BF19_92454183E240_.wvu.PrintArea" localSheetId="59" hidden="1">Flows!$A$1:$I$47</definedName>
    <definedName name="Z_EA7FF893_CFBE_4D88_BF19_92454183E240_.wvu.PrintArea" localSheetId="66" hidden="1">'Indiv Filter'!$A$1:$Q$51</definedName>
    <definedName name="Z_EA7FF893_CFBE_4D88_BF19_92454183E240_.wvu.PrintArea" localSheetId="67" hidden="1">'Individual Filters'!$A$1:$H$52</definedName>
    <definedName name="Z_EA7FF893_CFBE_4D88_BF19_92454183E240_.wvu.PrintArea" localSheetId="85" hidden="1">'LAB '!$A$1:$DM$39</definedName>
    <definedName name="Z_EA7FF893_CFBE_4D88_BF19_92454183E240_.wvu.PrintArea" localSheetId="68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60" hidden="1">'Raw &amp; Coagulated'!$A$1:$L$48</definedName>
    <definedName name="Z_EA7FF893_CFBE_4D88_BF19_92454183E240_.wvu.PrintArea" localSheetId="43" hidden="1">REMOVAL!$A$1:$U$753</definedName>
    <definedName name="Z_EA7FF893_CFBE_4D88_BF19_92454183E240_.wvu.PrintArea" localSheetId="35" hidden="1">'RT WK-1'!$A$1:$F$40</definedName>
    <definedName name="Z_EA7FF893_CFBE_4D88_BF19_92454183E240_.wvu.PrintArea" localSheetId="36" hidden="1">'RT WK-2'!$A$1:$F$40</definedName>
    <definedName name="Z_EA7FF893_CFBE_4D88_BF19_92454183E240_.wvu.PrintArea" localSheetId="37" hidden="1">'RT WK-3'!$A$1:$F$40</definedName>
    <definedName name="Z_EA7FF893_CFBE_4D88_BF19_92454183E240_.wvu.PrintArea" localSheetId="38" hidden="1">'RT WK-4'!$A$1:$F$40</definedName>
    <definedName name="Z_EA7FF893_CFBE_4D88_BF19_92454183E240_.wvu.PrintArea" localSheetId="39" hidden="1">'RT WK-5'!$A$1:$F$40</definedName>
    <definedName name="Z_EA7FF893_CFBE_4D88_BF19_92454183E240_.wvu.PrintArea" localSheetId="3" hidden="1">'RUN TIME'!$A$1:$F$40</definedName>
    <definedName name="Z_EA7FF893_CFBE_4D88_BF19_92454183E240_.wvu.PrintArea" localSheetId="78" hidden="1">TOC!$A$1:$J$51</definedName>
    <definedName name="Z_EA7FF893_CFBE_4D88_BF19_92454183E240_.wvu.PrintArea" localSheetId="58" hidden="1">'Total Flows'!$A$1:$L$51</definedName>
    <definedName name="Z_EA7FF893_CFBE_4D88_BF19_92454183E240_.wvu.PrintArea" localSheetId="65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2AF4B3_366A_4398_AB69_9C44DAB7E804_.wvu.FilterData" localSheetId="12" hidden="1">'9'!$DL$2:$DO$3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7B0015_0153_4668_A863_AA67C924A432_.wvu.FilterData" localSheetId="22" hidden="1">'19'!$DL$2:$DO$3</definedName>
    <definedName name="Z_EE7B0015_0153_4668_A863_AA67C924A432_.wvu.FilterData" localSheetId="23" hidden="1">'20'!$DL$2:$DO$3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5E215_8F74_4531_9BA6_59DEAB77047D_.wvu.FilterData" localSheetId="5" hidden="1">'2'!$DL$2:$DO$3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623677_8820_4268_8059_EC1A09C9123A_.wvu.FilterData" localSheetId="26" hidden="1">'23'!$DL$2:$DO$3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8A9812_071D_4331_A158_0D946FD2A6FB_.wvu.FilterData" localSheetId="21" hidden="1">'18'!$DL$2:$DO$3</definedName>
    <definedName name="Z_F297B1BE_C50B_48CF_8622_24DB4D78A06F_.wvu.FilterData" localSheetId="27" hidden="1">'24'!$DL$2:$DO$3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21C72_BF4E_41DD_AAAD_CCA6F69B27D5_.wvu.FilterData" localSheetId="33" hidden="1">'30'!$DL$2:$DO$3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66E56_2F6D_495D_8181_AD8E4AAFEF08_.wvu.FilterData" localSheetId="15" hidden="1">'12'!$DL$2:$DO$3</definedName>
    <definedName name="Z_F4F66E56_2F6D_495D_8181_AD8E4AAFEF08_.wvu.FilterData" localSheetId="16" hidden="1">'13'!$DL$2:$DO$3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667360_3BA8_4F20_AB13_1A95BF1E3A6C_.wvu.FilterData" localSheetId="33" hidden="1">'30'!$DL$2:$DO$3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128E46_4E3E_40C0_9653_0006CBC42C34_.wvu.FilterData" localSheetId="31" hidden="1">'28'!$DL$2:$DO$3</definedName>
    <definedName name="Z_F6128E46_4E3E_40C0_9653_0006CBC42C34_.wvu.FilterData" localSheetId="32" hidden="1">'29'!$DL$2:$DO$3</definedName>
    <definedName name="Z_F62EE6AB_A2A8_4E06_A393_B1B723A94DF0_.wvu.FilterData" localSheetId="17" hidden="1">'14'!$DL$2:$DO$3</definedName>
    <definedName name="Z_F62F2812_C59C_4286_B858_A34956E5BE40_.wvu.FilterData" localSheetId="28" hidden="1">'25'!$DL$2:$DO$3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5F575F_F0B0_4435_9A18_875BCBBE93E5_.wvu.FilterData" localSheetId="18" hidden="1">'15'!$DL$2:$DO$3</definedName>
    <definedName name="Z_FA636140_E5D0_47A5_945B_7B6D4A19EC24_.wvu.FilterData" localSheetId="7" hidden="1">'4'!$DL$2:$DO$3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13491E_E85A_4748_BC28_7585963B61E1_.wvu.FilterData" localSheetId="16" hidden="1">'13'!$DL$2:$DO$3</definedName>
    <definedName name="Z_FB178F0E_6D27_422A_B78A_F5E2346501CC_.wvu.FilterData" localSheetId="26" hidden="1">'23'!$DL$2:$DO$3</definedName>
    <definedName name="Z_FB20B5B2_8912_485B_B65D_AFFF9F8857FB_.wvu.FilterData" localSheetId="17" hidden="1">'14'!$DL$2:$DO$3</definedName>
    <definedName name="Z_FB440840_53FD_4E95_B5F0_6AC528E046AA_.wvu.FilterData" localSheetId="23" hidden="1">'20'!$DL$2:$DO$3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AD2F01_C2CF_4056_BA1B_247567126926_.wvu.FilterData" localSheetId="14" hidden="1">'11'!$DL$2:$DO$3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2FAB7_ACBE_42B5_95F7_3BABED61BD25_.wvu.FilterData" localSheetId="17" hidden="1">'14'!$DL$2:$DO$3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0B7E91_9B24_45F0_ADDD_BA6A1DAC480A_.wvu.FilterData" localSheetId="32" hidden="1">'29'!$DL$2:$DO$3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74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Clint Elliott - Personal View" guid="{6217AD4A-5BB0-475C-A69D-6334013289C9}" mergeInterval="0" personalView="1" maximized="1" xWindow="-8" yWindow="-8" windowWidth="1936" windowHeight="1176" tabRatio="687" activeSheetId="86"/>
    <customWorkbookView name="clintelliott - Personal View" guid="{7768AC6C-AC06-4094-9DF9-3116B9C57F5C}" mergeInterval="0" personalView="1" maximized="1" xWindow="1" yWindow="1" windowWidth="1015" windowHeight="536" tabRatio="678" activeSheetId="86"/>
    <customWorkbookView name="BCOperator - Personal View" guid="{EA7FF893-CFBE-4D88-BF19-92454183E240}" mergeInterval="0" personalView="1" maximized="1" xWindow="-11" yWindow="-11" windowWidth="1790" windowHeight="958" tabRatio="687" activeSheetId="30"/>
  </customWorkbookViews>
</workbook>
</file>

<file path=xl/calcChain.xml><?xml version="1.0" encoding="utf-8"?>
<calcChain xmlns="http://schemas.openxmlformats.org/spreadsheetml/2006/main">
  <c r="J37" i="86" l="1"/>
  <c r="C37" i="61" l="1"/>
  <c r="N39" i="65"/>
  <c r="CQ66" i="35"/>
  <c r="CQ65" i="35"/>
  <c r="CQ64" i="35"/>
  <c r="CQ63" i="35"/>
  <c r="CQ62" i="35"/>
  <c r="CQ61" i="35"/>
  <c r="CQ60" i="35"/>
  <c r="CQ59" i="35"/>
  <c r="CQ58" i="35"/>
  <c r="CQ66" i="34"/>
  <c r="CQ65" i="34"/>
  <c r="CQ64" i="34"/>
  <c r="CQ63" i="34"/>
  <c r="CQ62" i="34"/>
  <c r="CQ61" i="34"/>
  <c r="CQ60" i="34"/>
  <c r="CQ59" i="34"/>
  <c r="CQ58" i="34"/>
  <c r="CQ66" i="33"/>
  <c r="CQ65" i="33"/>
  <c r="CQ64" i="33"/>
  <c r="CQ63" i="33"/>
  <c r="CQ62" i="33"/>
  <c r="CQ61" i="33"/>
  <c r="CQ60" i="33"/>
  <c r="CQ59" i="33"/>
  <c r="CQ58" i="33"/>
  <c r="CQ66" i="32"/>
  <c r="CQ65" i="32"/>
  <c r="CQ64" i="32"/>
  <c r="CQ63" i="32"/>
  <c r="CQ62" i="32"/>
  <c r="CQ61" i="32"/>
  <c r="CQ60" i="32"/>
  <c r="CQ59" i="32"/>
  <c r="CQ58" i="32"/>
  <c r="CQ66" i="31"/>
  <c r="CQ65" i="31"/>
  <c r="CQ64" i="31"/>
  <c r="CQ63" i="31"/>
  <c r="CQ62" i="31"/>
  <c r="CQ61" i="31"/>
  <c r="CQ60" i="31"/>
  <c r="CQ59" i="31"/>
  <c r="CQ58" i="31"/>
  <c r="CQ66" i="30"/>
  <c r="CQ65" i="30"/>
  <c r="CQ64" i="30"/>
  <c r="CQ63" i="30"/>
  <c r="CQ62" i="30"/>
  <c r="CQ61" i="30"/>
  <c r="CQ60" i="30"/>
  <c r="CQ59" i="30"/>
  <c r="CQ58" i="30"/>
  <c r="CQ66" i="29"/>
  <c r="CQ65" i="29"/>
  <c r="CQ64" i="29"/>
  <c r="CQ63" i="29"/>
  <c r="CQ62" i="29"/>
  <c r="CQ61" i="29"/>
  <c r="CQ60" i="29"/>
  <c r="CQ59" i="29"/>
  <c r="CQ58" i="29"/>
  <c r="CQ66" i="28"/>
  <c r="CQ65" i="28"/>
  <c r="CQ64" i="28"/>
  <c r="CQ63" i="28"/>
  <c r="CQ62" i="28"/>
  <c r="CQ61" i="28"/>
  <c r="CQ60" i="28"/>
  <c r="CQ59" i="28"/>
  <c r="CQ58" i="28"/>
  <c r="CR61" i="25"/>
  <c r="CR65" i="22"/>
  <c r="N19" i="1"/>
  <c r="N18" i="1"/>
  <c r="M16" i="1"/>
  <c r="M15" i="1"/>
  <c r="M14" i="1"/>
  <c r="M13" i="1"/>
  <c r="M12" i="1"/>
  <c r="M11" i="1"/>
  <c r="M10" i="1"/>
  <c r="D16" i="1" l="1"/>
  <c r="D15" i="1"/>
  <c r="D14" i="1"/>
  <c r="CT31" i="5" l="1"/>
  <c r="CU31" i="5"/>
  <c r="CT31" i="7"/>
  <c r="CS31" i="11" l="1"/>
  <c r="CT31" i="11"/>
  <c r="CR31" i="11"/>
  <c r="CS31" i="10"/>
  <c r="CT31" i="10"/>
  <c r="CR31" i="10"/>
  <c r="CS31" i="9"/>
  <c r="CT31" i="9"/>
  <c r="CR31" i="9"/>
  <c r="CS31" i="8"/>
  <c r="CT31" i="8"/>
  <c r="CR31" i="8"/>
  <c r="CS31" i="7"/>
  <c r="CR31" i="7"/>
  <c r="E11" i="64"/>
  <c r="E10" i="64"/>
  <c r="CS31" i="5"/>
  <c r="CR31" i="5"/>
  <c r="D10" i="65"/>
  <c r="CS31" i="6"/>
  <c r="CT31" i="6"/>
  <c r="CR31" i="6"/>
  <c r="D10" i="64"/>
  <c r="O14" i="64"/>
  <c r="O13" i="64"/>
  <c r="O12" i="64"/>
  <c r="O11" i="64"/>
  <c r="O10" i="64"/>
  <c r="CO35" i="6" l="1"/>
  <c r="E11" i="65" l="1"/>
  <c r="CO34" i="5"/>
  <c r="J50" i="1" l="1"/>
  <c r="A432" i="42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A445" i="42" s="1"/>
  <c r="A446" i="42" s="1"/>
  <c r="A447" i="42" s="1"/>
  <c r="A448" i="42" s="1"/>
  <c r="A449" i="42" s="1"/>
  <c r="A450" i="42" s="1"/>
  <c r="A451" i="42" s="1"/>
  <c r="A452" i="42" s="1"/>
  <c r="A453" i="42" s="1"/>
  <c r="A454" i="42" s="1"/>
  <c r="A455" i="42" s="1"/>
  <c r="A456" i="42" s="1"/>
  <c r="A457" i="42" s="1"/>
  <c r="A458" i="42" s="1"/>
  <c r="A459" i="42" s="1"/>
  <c r="A460" i="42" s="1"/>
  <c r="A461" i="42" s="1"/>
  <c r="A462" i="42" s="1"/>
  <c r="A463" i="42"/>
  <c r="A464" i="42"/>
  <c r="A465" i="42"/>
  <c r="A466" i="42"/>
  <c r="A467" i="42"/>
  <c r="A468" i="42"/>
  <c r="A469" i="42" s="1"/>
  <c r="A470" i="42" s="1"/>
  <c r="A471" i="42" s="1"/>
  <c r="A472" i="42" s="1"/>
  <c r="A473" i="42" s="1"/>
  <c r="A474" i="42" s="1"/>
  <c r="A475" i="42" s="1"/>
  <c r="A476" i="42" s="1"/>
  <c r="A477" i="42" s="1"/>
  <c r="A478" i="42" s="1"/>
  <c r="A479" i="42" s="1"/>
  <c r="A480" i="42" s="1"/>
  <c r="A481" i="42" s="1"/>
  <c r="A482" i="42" s="1"/>
  <c r="A483" i="42" s="1"/>
  <c r="A484" i="42" s="1"/>
  <c r="A485" i="42" s="1"/>
  <c r="A486" i="42" s="1"/>
  <c r="A487" i="42" s="1"/>
  <c r="A488" i="42" s="1"/>
  <c r="A489" i="42" s="1"/>
  <c r="A490" i="42" s="1"/>
  <c r="A491" i="42" s="1"/>
  <c r="A492" i="42" s="1"/>
  <c r="J53" i="1" l="1"/>
  <c r="F26" i="1"/>
  <c r="J26" i="1"/>
  <c r="F42" i="1"/>
  <c r="F34" i="1"/>
  <c r="F27" i="1"/>
  <c r="A429" i="42" l="1"/>
  <c r="A430" i="42"/>
  <c r="A431" i="42" s="1"/>
  <c r="A70" i="42"/>
  <c r="A71" i="42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A334" i="42" s="1"/>
  <c r="A335" i="42" s="1"/>
  <c r="A336" i="42" s="1"/>
  <c r="A337" i="42" s="1"/>
  <c r="A338" i="42" s="1"/>
  <c r="A339" i="42" s="1"/>
  <c r="A340" i="42" s="1"/>
  <c r="A341" i="42" s="1"/>
  <c r="A342" i="42" s="1"/>
  <c r="A343" i="42" s="1"/>
  <c r="A344" i="42" s="1"/>
  <c r="A345" i="42" s="1"/>
  <c r="A346" i="42" s="1"/>
  <c r="A347" i="42" s="1"/>
  <c r="A348" i="42" s="1"/>
  <c r="A349" i="42" s="1"/>
  <c r="A350" i="42" s="1"/>
  <c r="A351" i="42" s="1"/>
  <c r="A352" i="42" s="1"/>
  <c r="A353" i="42" s="1"/>
  <c r="A354" i="42" s="1"/>
  <c r="A355" i="42" s="1"/>
  <c r="A356" i="42" s="1"/>
  <c r="A357" i="42" s="1"/>
  <c r="A358" i="42" s="1"/>
  <c r="A359" i="42" s="1"/>
  <c r="A360" i="42" s="1"/>
  <c r="A361" i="42" s="1"/>
  <c r="A362" i="42" s="1"/>
  <c r="A363" i="42" s="1"/>
  <c r="A364" i="42" s="1"/>
  <c r="A365" i="42" s="1"/>
  <c r="A366" i="42" s="1"/>
  <c r="A367" i="42" s="1"/>
  <c r="A368" i="42" s="1"/>
  <c r="A369" i="42" s="1"/>
  <c r="A370" i="42" s="1"/>
  <c r="A371" i="42" s="1"/>
  <c r="A372" i="42" s="1"/>
  <c r="A373" i="42" s="1"/>
  <c r="A374" i="42" s="1"/>
  <c r="A375" i="42" s="1"/>
  <c r="A376" i="42" s="1"/>
  <c r="A377" i="42" s="1"/>
  <c r="A378" i="42" s="1"/>
  <c r="A379" i="42" s="1"/>
  <c r="A380" i="42" s="1"/>
  <c r="A381" i="42" s="1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A414" i="42" s="1"/>
  <c r="A415" i="42" s="1"/>
  <c r="A416" i="42" s="1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69" i="42"/>
  <c r="A68" i="42"/>
  <c r="A67" i="42"/>
  <c r="A9" i="42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8" i="42"/>
  <c r="DI33" i="5" l="1"/>
  <c r="DJ33" i="5"/>
  <c r="DK33" i="5"/>
  <c r="B18" i="41" l="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" i="41"/>
  <c r="J38" i="1"/>
  <c r="J39" i="1"/>
  <c r="J36" i="1" l="1"/>
  <c r="J35" i="1"/>
  <c r="J34" i="1"/>
  <c r="F36" i="1"/>
  <c r="F35" i="1"/>
  <c r="G53" i="1"/>
  <c r="G52" i="1"/>
  <c r="W27" i="44"/>
  <c r="D11" i="64" l="1"/>
  <c r="CJ50" i="5"/>
  <c r="CJ41" i="5"/>
  <c r="CJ42" i="5"/>
  <c r="CJ43" i="5"/>
  <c r="CJ44" i="5"/>
  <c r="CJ45" i="5"/>
  <c r="CJ46" i="5"/>
  <c r="CJ47" i="5"/>
  <c r="CJ48" i="5"/>
  <c r="CJ40" i="5"/>
  <c r="CN35" i="9"/>
  <c r="CN35" i="11"/>
  <c r="CN35" i="18"/>
  <c r="CN35" i="20"/>
  <c r="CN35" i="22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Y34" i="6"/>
  <c r="CZ34" i="6"/>
  <c r="DA34" i="6"/>
  <c r="DA35" i="6" s="1"/>
  <c r="DB34" i="6"/>
  <c r="DB36" i="6" s="1"/>
  <c r="DC34" i="6"/>
  <c r="DC35" i="6" s="1"/>
  <c r="DD34" i="6"/>
  <c r="DE34" i="6"/>
  <c r="DF34" i="6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O34" i="6"/>
  <c r="DP34" i="6"/>
  <c r="DQ34" i="6"/>
  <c r="DR34" i="6"/>
  <c r="DR37" i="6" s="1"/>
  <c r="DS34" i="6"/>
  <c r="DT34" i="6"/>
  <c r="DU34" i="6"/>
  <c r="DV34" i="6"/>
  <c r="DV35" i="6" s="1"/>
  <c r="DW34" i="6"/>
  <c r="DW37" i="6" s="1"/>
  <c r="CP35" i="6"/>
  <c r="CX35" i="6"/>
  <c r="DF35" i="6"/>
  <c r="DJ35" i="6"/>
  <c r="DN35" i="6"/>
  <c r="CP36" i="6"/>
  <c r="CX36" i="6"/>
  <c r="DF36" i="6"/>
  <c r="DN36" i="6"/>
  <c r="DV36" i="6"/>
  <c r="CP37" i="6"/>
  <c r="CX37" i="6"/>
  <c r="DF37" i="6"/>
  <c r="DN37" i="6"/>
  <c r="DV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J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S34" i="11"/>
  <c r="DT34" i="11"/>
  <c r="DU34" i="11"/>
  <c r="DV34" i="11"/>
  <c r="DW34" i="11"/>
  <c r="DR35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W34" i="12"/>
  <c r="DW37" i="12" s="1"/>
  <c r="DV36" i="12"/>
  <c r="CN34" i="13"/>
  <c r="CN36" i="13" s="1"/>
  <c r="CO34" i="13"/>
  <c r="CO36" i="13" s="1"/>
  <c r="CP34" i="13"/>
  <c r="CP37" i="13" s="1"/>
  <c r="CQ34" i="13"/>
  <c r="CQ35" i="13" s="1"/>
  <c r="CR34" i="13"/>
  <c r="CS34" i="13"/>
  <c r="CT34" i="13"/>
  <c r="CU34" i="13"/>
  <c r="CV34" i="13"/>
  <c r="CV36" i="13" s="1"/>
  <c r="CW34" i="13"/>
  <c r="CX34" i="13"/>
  <c r="CX35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5" i="13"/>
  <c r="DL35" i="13"/>
  <c r="DB36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DP37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6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DP35" i="15"/>
  <c r="DR36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Y37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6" i="17"/>
  <c r="DE36" i="17"/>
  <c r="CO37" i="17"/>
  <c r="CW37" i="17"/>
  <c r="DE37" i="17"/>
  <c r="DM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DL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DF37" i="20"/>
  <c r="CN34" i="21"/>
  <c r="CN35" i="21" s="1"/>
  <c r="CO34" i="21"/>
  <c r="CP34" i="21"/>
  <c r="CP35" i="21" s="1"/>
  <c r="CQ34" i="21"/>
  <c r="CQ37" i="21" s="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DB37" i="21"/>
  <c r="CN34" i="22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T36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S34" i="23"/>
  <c r="DT34" i="23"/>
  <c r="DU34" i="23"/>
  <c r="DV34" i="23"/>
  <c r="DW34" i="23"/>
  <c r="CT36" i="23"/>
  <c r="DB36" i="23"/>
  <c r="DB37" i="23"/>
  <c r="DR37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Q37" i="27" s="1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T35" i="28"/>
  <c r="DB35" i="28"/>
  <c r="DJ35" i="28"/>
  <c r="CT36" i="28"/>
  <c r="DB36" i="28"/>
  <c r="DJ36" i="28"/>
  <c r="DJ37" i="28"/>
  <c r="DR37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5" i="29"/>
  <c r="DH36" i="29"/>
  <c r="CZ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O35" i="31" s="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Z36" i="32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CZ37" i="33" s="1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DL36" i="33"/>
  <c r="CN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T37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S31" i="13" s="1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R31" i="14" s="1"/>
  <c r="CS30" i="14"/>
  <c r="CS32" i="14" s="1"/>
  <c r="CT30" i="14"/>
  <c r="CT31" i="14" s="1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T31" i="15" s="1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5" s="1"/>
  <c r="CO30" i="18"/>
  <c r="CP30" i="18"/>
  <c r="CQ30" i="18"/>
  <c r="CR30" i="18"/>
  <c r="CR31" i="18" s="1"/>
  <c r="CS30" i="18"/>
  <c r="CS31" i="18" s="1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9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5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S31" i="22" s="1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9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O31" i="23" s="1"/>
  <c r="E28" i="64" s="1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S31" i="24" s="1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R31" i="25" s="1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O31" i="27" s="1"/>
  <c r="E32" i="64" s="1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CR30" i="30"/>
  <c r="CR32" i="30" s="1"/>
  <c r="CS30" i="30"/>
  <c r="CS31" i="30" s="1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9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S31" i="31" s="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65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9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O31" i="5" s="1"/>
  <c r="CP30" i="5"/>
  <c r="CQ30" i="5"/>
  <c r="CQ31" i="5" s="1"/>
  <c r="CR30" i="5"/>
  <c r="CS30" i="5"/>
  <c r="CS33" i="5" s="1"/>
  <c r="CT30" i="5"/>
  <c r="CU30" i="5"/>
  <c r="CU32" i="5" s="1"/>
  <c r="CV30" i="5"/>
  <c r="CW30" i="5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9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9" s="1"/>
  <c r="BZ30" i="25"/>
  <c r="BZ31" i="25" s="1"/>
  <c r="P23" i="59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9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9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9" s="1"/>
  <c r="BY30" i="19"/>
  <c r="BY30" i="20"/>
  <c r="BY30" i="21"/>
  <c r="BY33" i="21" s="1"/>
  <c r="BY30" i="22"/>
  <c r="BY31" i="22" s="1"/>
  <c r="O20" i="59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9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62" s="1"/>
  <c r="BG32" i="8"/>
  <c r="BG35" i="8" s="1"/>
  <c r="BH32" i="8"/>
  <c r="BH33" i="8" s="1"/>
  <c r="C12" i="62" s="1"/>
  <c r="BI32" i="8"/>
  <c r="BI34" i="8" s="1"/>
  <c r="BG32" i="9"/>
  <c r="BG34" i="9" s="1"/>
  <c r="BH32" i="9"/>
  <c r="BH34" i="9" s="1"/>
  <c r="BI32" i="9"/>
  <c r="BI33" i="9" s="1"/>
  <c r="H13" i="62" s="1"/>
  <c r="BG32" i="10"/>
  <c r="BH32" i="10"/>
  <c r="BH33" i="10" s="1"/>
  <c r="C14" i="62" s="1"/>
  <c r="BI32" i="10"/>
  <c r="BI34" i="10" s="1"/>
  <c r="BG32" i="11"/>
  <c r="BG35" i="11" s="1"/>
  <c r="BH32" i="11"/>
  <c r="BH34" i="11" s="1"/>
  <c r="BI32" i="11"/>
  <c r="BI33" i="11" s="1"/>
  <c r="H15" i="62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62" s="1"/>
  <c r="BG32" i="14"/>
  <c r="BH32" i="14"/>
  <c r="BH35" i="14" s="1"/>
  <c r="BI32" i="14"/>
  <c r="BI34" i="14" s="1"/>
  <c r="BG32" i="15"/>
  <c r="BH32" i="15"/>
  <c r="BH33" i="15" s="1"/>
  <c r="C19" i="62" s="1"/>
  <c r="BI32" i="15"/>
  <c r="BI33" i="15" s="1"/>
  <c r="H19" i="62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62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62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62" s="1"/>
  <c r="BG32" i="22"/>
  <c r="BG35" i="22" s="1"/>
  <c r="BH32" i="22"/>
  <c r="BH33" i="22" s="1"/>
  <c r="C26" i="62" s="1"/>
  <c r="BI32" i="22"/>
  <c r="BI34" i="22" s="1"/>
  <c r="BG32" i="23"/>
  <c r="BG34" i="23" s="1"/>
  <c r="BH32" i="23"/>
  <c r="BH35" i="23" s="1"/>
  <c r="BI32" i="23"/>
  <c r="BI33" i="23" s="1"/>
  <c r="H27" i="62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62" s="1"/>
  <c r="BG32" i="26"/>
  <c r="BG34" i="26" s="1"/>
  <c r="BH32" i="26"/>
  <c r="BH33" i="26" s="1"/>
  <c r="C30" i="62" s="1"/>
  <c r="BI32" i="26"/>
  <c r="BI34" i="26" s="1"/>
  <c r="BG32" i="27"/>
  <c r="BG35" i="27" s="1"/>
  <c r="BH32" i="27"/>
  <c r="BH33" i="27" s="1"/>
  <c r="C31" i="62" s="1"/>
  <c r="BI32" i="27"/>
  <c r="BI33" i="27" s="1"/>
  <c r="H31" i="62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62" s="1"/>
  <c r="BG32" i="30"/>
  <c r="BH32" i="30"/>
  <c r="BH33" i="30" s="1"/>
  <c r="C34" i="62" s="1"/>
  <c r="BI32" i="30"/>
  <c r="BI34" i="30" s="1"/>
  <c r="BG32" i="31"/>
  <c r="BH32" i="31"/>
  <c r="BI32" i="31"/>
  <c r="BI33" i="31" s="1"/>
  <c r="H35" i="62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62" s="1"/>
  <c r="BG32" i="34"/>
  <c r="BG34" i="34" s="1"/>
  <c r="BH32" i="34"/>
  <c r="BH33" i="34" s="1"/>
  <c r="C38" i="62" s="1"/>
  <c r="BI32" i="34"/>
  <c r="BG32" i="35"/>
  <c r="BG35" i="35" s="1"/>
  <c r="BH32" i="35"/>
  <c r="BI32" i="35"/>
  <c r="BH35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T33" i="33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63" s="1"/>
  <c r="BQ32" i="6"/>
  <c r="BQ34" i="6" s="1"/>
  <c r="BO32" i="7"/>
  <c r="BO34" i="7" s="1"/>
  <c r="BP32" i="7"/>
  <c r="BP33" i="7" s="1"/>
  <c r="C11" i="63" s="1"/>
  <c r="BQ32" i="7"/>
  <c r="BQ33" i="7" s="1"/>
  <c r="H11" i="63" s="1"/>
  <c r="BO32" i="8"/>
  <c r="BO35" i="8" s="1"/>
  <c r="BP32" i="8"/>
  <c r="BP33" i="8" s="1"/>
  <c r="C12" i="63" s="1"/>
  <c r="BQ32" i="8"/>
  <c r="BQ34" i="8" s="1"/>
  <c r="BO32" i="9"/>
  <c r="BO34" i="9" s="1"/>
  <c r="BP32" i="9"/>
  <c r="BP33" i="9" s="1"/>
  <c r="C13" i="63" s="1"/>
  <c r="BQ32" i="9"/>
  <c r="BQ33" i="9" s="1"/>
  <c r="H13" i="63" s="1"/>
  <c r="BO32" i="10"/>
  <c r="BO34" i="10" s="1"/>
  <c r="BP32" i="10"/>
  <c r="BP33" i="10" s="1"/>
  <c r="C14" i="63" s="1"/>
  <c r="BQ32" i="10"/>
  <c r="BQ34" i="10" s="1"/>
  <c r="BO32" i="11"/>
  <c r="BO33" i="11" s="1"/>
  <c r="D15" i="63" s="1"/>
  <c r="BP32" i="11"/>
  <c r="BP33" i="11" s="1"/>
  <c r="C15" i="63" s="1"/>
  <c r="BQ32" i="11"/>
  <c r="BQ33" i="11" s="1"/>
  <c r="H15" i="63" s="1"/>
  <c r="BO32" i="12"/>
  <c r="BO33" i="12" s="1"/>
  <c r="D16" i="63" s="1"/>
  <c r="BP32" i="12"/>
  <c r="BP33" i="12" s="1"/>
  <c r="C16" i="63" s="1"/>
  <c r="BQ32" i="12"/>
  <c r="BQ34" i="12" s="1"/>
  <c r="BO32" i="13"/>
  <c r="BO33" i="13" s="1"/>
  <c r="D17" i="63" s="1"/>
  <c r="BP32" i="13"/>
  <c r="BP33" i="13" s="1"/>
  <c r="C17" i="63" s="1"/>
  <c r="BQ32" i="13"/>
  <c r="BQ33" i="13" s="1"/>
  <c r="H17" i="63" s="1"/>
  <c r="BO32" i="14"/>
  <c r="BO35" i="14" s="1"/>
  <c r="BP32" i="14"/>
  <c r="BP33" i="14" s="1"/>
  <c r="C18" i="63" s="1"/>
  <c r="BQ32" i="14"/>
  <c r="BQ34" i="14" s="1"/>
  <c r="BO32" i="15"/>
  <c r="BO33" i="15" s="1"/>
  <c r="D19" i="63" s="1"/>
  <c r="BP32" i="15"/>
  <c r="BP33" i="15" s="1"/>
  <c r="C19" i="63" s="1"/>
  <c r="BQ32" i="15"/>
  <c r="BQ33" i="15" s="1"/>
  <c r="H19" i="63" s="1"/>
  <c r="BO32" i="16"/>
  <c r="BO35" i="16" s="1"/>
  <c r="BP32" i="16"/>
  <c r="BP33" i="16" s="1"/>
  <c r="C20" i="63" s="1"/>
  <c r="BQ32" i="16"/>
  <c r="BQ34" i="16" s="1"/>
  <c r="BO32" i="17"/>
  <c r="BO35" i="17" s="1"/>
  <c r="BP32" i="17"/>
  <c r="BP33" i="17" s="1"/>
  <c r="C21" i="63" s="1"/>
  <c r="BQ32" i="17"/>
  <c r="BQ33" i="17" s="1"/>
  <c r="H21" i="63" s="1"/>
  <c r="BO32" i="18"/>
  <c r="BO34" i="18" s="1"/>
  <c r="BP32" i="18"/>
  <c r="BP33" i="18" s="1"/>
  <c r="C22" i="63" s="1"/>
  <c r="BQ32" i="18"/>
  <c r="BQ34" i="18" s="1"/>
  <c r="BO32" i="19"/>
  <c r="BO33" i="19" s="1"/>
  <c r="D23" i="63" s="1"/>
  <c r="BP32" i="19"/>
  <c r="BP33" i="19" s="1"/>
  <c r="C23" i="63" s="1"/>
  <c r="BQ32" i="19"/>
  <c r="BQ33" i="19" s="1"/>
  <c r="H23" i="63" s="1"/>
  <c r="BO32" i="20"/>
  <c r="BO33" i="20" s="1"/>
  <c r="D24" i="63" s="1"/>
  <c r="BP32" i="20"/>
  <c r="BP33" i="20" s="1"/>
  <c r="C24" i="63" s="1"/>
  <c r="BQ32" i="20"/>
  <c r="BQ34" i="20" s="1"/>
  <c r="BO32" i="21"/>
  <c r="BO35" i="21" s="1"/>
  <c r="BP32" i="21"/>
  <c r="BQ32" i="21"/>
  <c r="BQ33" i="21" s="1"/>
  <c r="H25" i="63" s="1"/>
  <c r="BO32" i="22"/>
  <c r="BO35" i="22" s="1"/>
  <c r="BP32" i="22"/>
  <c r="BP33" i="22" s="1"/>
  <c r="C26" i="63" s="1"/>
  <c r="BQ32" i="22"/>
  <c r="BQ34" i="22" s="1"/>
  <c r="BO32" i="23"/>
  <c r="BO33" i="23" s="1"/>
  <c r="D27" i="63" s="1"/>
  <c r="BP32" i="23"/>
  <c r="BP33" i="23" s="1"/>
  <c r="C27" i="63" s="1"/>
  <c r="BQ32" i="23"/>
  <c r="BQ33" i="23" s="1"/>
  <c r="H27" i="63" s="1"/>
  <c r="BO32" i="24"/>
  <c r="BO35" i="24" s="1"/>
  <c r="BP32" i="24"/>
  <c r="BP33" i="24" s="1"/>
  <c r="C28" i="63" s="1"/>
  <c r="BQ32" i="24"/>
  <c r="BQ34" i="24" s="1"/>
  <c r="BO32" i="25"/>
  <c r="BO35" i="25" s="1"/>
  <c r="BP32" i="25"/>
  <c r="BP33" i="25" s="1"/>
  <c r="C29" i="63" s="1"/>
  <c r="BQ32" i="25"/>
  <c r="BQ33" i="25" s="1"/>
  <c r="H29" i="63" s="1"/>
  <c r="BO32" i="26"/>
  <c r="BO34" i="26" s="1"/>
  <c r="BP32" i="26"/>
  <c r="BP33" i="26" s="1"/>
  <c r="C30" i="63" s="1"/>
  <c r="BQ32" i="26"/>
  <c r="BQ34" i="26" s="1"/>
  <c r="BO32" i="27"/>
  <c r="BO33" i="27" s="1"/>
  <c r="D31" i="63" s="1"/>
  <c r="BP32" i="27"/>
  <c r="BP33" i="27" s="1"/>
  <c r="C31" i="63" s="1"/>
  <c r="BQ32" i="27"/>
  <c r="BQ33" i="27" s="1"/>
  <c r="H31" i="63" s="1"/>
  <c r="BO32" i="28"/>
  <c r="BO33" i="28" s="1"/>
  <c r="D32" i="63" s="1"/>
  <c r="BP32" i="28"/>
  <c r="BP33" i="28" s="1"/>
  <c r="C32" i="63" s="1"/>
  <c r="BQ32" i="28"/>
  <c r="BQ34" i="28" s="1"/>
  <c r="BO32" i="29"/>
  <c r="BO33" i="29" s="1"/>
  <c r="D33" i="63" s="1"/>
  <c r="BP32" i="29"/>
  <c r="BP33" i="29" s="1"/>
  <c r="C33" i="63" s="1"/>
  <c r="BQ32" i="29"/>
  <c r="BQ33" i="29" s="1"/>
  <c r="H33" i="63" s="1"/>
  <c r="BO32" i="30"/>
  <c r="BO34" i="30" s="1"/>
  <c r="BP32" i="30"/>
  <c r="BP33" i="30" s="1"/>
  <c r="C34" i="63" s="1"/>
  <c r="BQ32" i="30"/>
  <c r="BQ34" i="30" s="1"/>
  <c r="BO32" i="31"/>
  <c r="BO33" i="31" s="1"/>
  <c r="D35" i="63" s="1"/>
  <c r="BP32" i="31"/>
  <c r="BP33" i="31" s="1"/>
  <c r="C35" i="63" s="1"/>
  <c r="BQ32" i="31"/>
  <c r="BQ33" i="31" s="1"/>
  <c r="H35" i="63" s="1"/>
  <c r="BO32" i="32"/>
  <c r="BO35" i="32" s="1"/>
  <c r="BP32" i="32"/>
  <c r="BP33" i="32" s="1"/>
  <c r="C36" i="63" s="1"/>
  <c r="BQ32" i="32"/>
  <c r="BQ34" i="32" s="1"/>
  <c r="BO32" i="33"/>
  <c r="BO35" i="33" s="1"/>
  <c r="BP32" i="33"/>
  <c r="BP33" i="33" s="1"/>
  <c r="C37" i="63" s="1"/>
  <c r="BQ32" i="33"/>
  <c r="BQ33" i="33" s="1"/>
  <c r="H37" i="63" s="1"/>
  <c r="BO32" i="34"/>
  <c r="BO34" i="34" s="1"/>
  <c r="BP32" i="34"/>
  <c r="BP33" i="34" s="1"/>
  <c r="C38" i="63" s="1"/>
  <c r="BQ32" i="34"/>
  <c r="BQ34" i="34" s="1"/>
  <c r="BO32" i="35"/>
  <c r="BO33" i="35" s="1"/>
  <c r="D39" i="63" s="1"/>
  <c r="BP32" i="35"/>
  <c r="BP33" i="35" s="1"/>
  <c r="C39" i="63" s="1"/>
  <c r="BQ32" i="35"/>
  <c r="BQ33" i="35" s="1"/>
  <c r="H39" i="63" s="1"/>
  <c r="BO32" i="5"/>
  <c r="BO33" i="5" s="1"/>
  <c r="D9" i="63" s="1"/>
  <c r="BP32" i="5"/>
  <c r="BP33" i="5" s="1"/>
  <c r="C9" i="63" s="1"/>
  <c r="BQ32" i="5"/>
  <c r="BQ34" i="5" s="1"/>
  <c r="DH37" i="33" l="1"/>
  <c r="DW37" i="32"/>
  <c r="DO37" i="32"/>
  <c r="DK35" i="32"/>
  <c r="CN35" i="31"/>
  <c r="DM35" i="31"/>
  <c r="CS36" i="30"/>
  <c r="CS35" i="30"/>
  <c r="I34" i="65"/>
  <c r="DR35" i="28"/>
  <c r="K32" i="65"/>
  <c r="DR35" i="27"/>
  <c r="BG33" i="26"/>
  <c r="D30" i="62" s="1"/>
  <c r="DI36" i="26"/>
  <c r="CN35" i="26"/>
  <c r="DI35" i="26"/>
  <c r="BT35" i="25"/>
  <c r="DR36" i="25"/>
  <c r="CT35" i="25"/>
  <c r="B29" i="65"/>
  <c r="CQ35" i="22"/>
  <c r="CP37" i="22"/>
  <c r="DJ36" i="22"/>
  <c r="DO35" i="19"/>
  <c r="DM37" i="19"/>
  <c r="DM36" i="19"/>
  <c r="DE36" i="19"/>
  <c r="BI35" i="19"/>
  <c r="CN35" i="19"/>
  <c r="DT36" i="18"/>
  <c r="CV36" i="18"/>
  <c r="CY36" i="18"/>
  <c r="DL35" i="18"/>
  <c r="DD35" i="18"/>
  <c r="CP33" i="17"/>
  <c r="CP31" i="17"/>
  <c r="DM36" i="17"/>
  <c r="CW36" i="17"/>
  <c r="CR35" i="14"/>
  <c r="BT35" i="16"/>
  <c r="BS35" i="15"/>
  <c r="DH37" i="15"/>
  <c r="DH36" i="15"/>
  <c r="CZ37" i="15"/>
  <c r="CR36" i="15"/>
  <c r="CR36" i="14"/>
  <c r="DJ35" i="14"/>
  <c r="DR36" i="14"/>
  <c r="DJ36" i="14"/>
  <c r="CZ36" i="14"/>
  <c r="CN35" i="13"/>
  <c r="DV37" i="13"/>
  <c r="DN37" i="13"/>
  <c r="DT37" i="13"/>
  <c r="CX36" i="13"/>
  <c r="CP36" i="13"/>
  <c r="DT35" i="13"/>
  <c r="DF37" i="13"/>
  <c r="CX37" i="13"/>
  <c r="DF35" i="13"/>
  <c r="DV36" i="13"/>
  <c r="DM36" i="12"/>
  <c r="DE36" i="12"/>
  <c r="DE35" i="12"/>
  <c r="CP37" i="11"/>
  <c r="CU36" i="10"/>
  <c r="CN35" i="10"/>
  <c r="CU35" i="10"/>
  <c r="DF37" i="10"/>
  <c r="CX37" i="10"/>
  <c r="DV36" i="10"/>
  <c r="DF35" i="9"/>
  <c r="DF36" i="9"/>
  <c r="BH33" i="9"/>
  <c r="C13" i="62" s="1"/>
  <c r="DA35" i="8"/>
  <c r="DQ35" i="8"/>
  <c r="DA37" i="8"/>
  <c r="CU36" i="7"/>
  <c r="DO35" i="7"/>
  <c r="DW37" i="7"/>
  <c r="DO37" i="7"/>
  <c r="DW36" i="7"/>
  <c r="CN35" i="7"/>
  <c r="DR36" i="6"/>
  <c r="CT37" i="6"/>
  <c r="CN35" i="5"/>
  <c r="BR33" i="6"/>
  <c r="DS35" i="34"/>
  <c r="DS36" i="34"/>
  <c r="DR37" i="25"/>
  <c r="BP34" i="7"/>
  <c r="BG33" i="20"/>
  <c r="D24" i="62" s="1"/>
  <c r="BG33" i="18"/>
  <c r="D22" i="62" s="1"/>
  <c r="CQ35" i="32"/>
  <c r="DJ35" i="25"/>
  <c r="CQ36" i="24"/>
  <c r="DB37" i="6"/>
  <c r="BO33" i="33"/>
  <c r="D37" i="63" s="1"/>
  <c r="BH35" i="34"/>
  <c r="BG33" i="29"/>
  <c r="D33" i="62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62" s="1"/>
  <c r="DJ36" i="34"/>
  <c r="DN35" i="22"/>
  <c r="CP35" i="11"/>
  <c r="DF36" i="10"/>
  <c r="DQ36" i="8"/>
  <c r="DB35" i="6"/>
  <c r="BQ35" i="5"/>
  <c r="BR35" i="34"/>
  <c r="BT35" i="32"/>
  <c r="BS34" i="17"/>
  <c r="BG33" i="9"/>
  <c r="D13" i="62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62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62" s="1"/>
  <c r="CQ31" i="32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62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62" s="1"/>
  <c r="BG34" i="17"/>
  <c r="BG33" i="17"/>
  <c r="D21" i="62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9" s="1"/>
  <c r="DN36" i="27"/>
  <c r="DN37" i="27"/>
  <c r="DN35" i="27"/>
  <c r="CP36" i="27"/>
  <c r="CP37" i="27"/>
  <c r="BI33" i="35"/>
  <c r="H39" i="62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62" s="1"/>
  <c r="BP33" i="21"/>
  <c r="C25" i="63" s="1"/>
  <c r="BP34" i="21"/>
  <c r="BP35" i="21"/>
  <c r="BH34" i="31"/>
  <c r="BH33" i="31"/>
  <c r="C35" i="62" s="1"/>
  <c r="BG34" i="10"/>
  <c r="BG33" i="10"/>
  <c r="D14" i="62" s="1"/>
  <c r="BG35" i="10"/>
  <c r="BS33" i="6"/>
  <c r="BS34" i="6"/>
  <c r="BS35" i="6"/>
  <c r="BG34" i="33"/>
  <c r="BG33" i="33"/>
  <c r="D37" i="62" s="1"/>
  <c r="BG35" i="33"/>
  <c r="BG34" i="12"/>
  <c r="BG33" i="12"/>
  <c r="D16" i="62" s="1"/>
  <c r="BG35" i="12"/>
  <c r="BS33" i="28"/>
  <c r="BS34" i="28"/>
  <c r="BS35" i="28"/>
  <c r="BI34" i="34"/>
  <c r="BI35" i="34"/>
  <c r="BH34" i="28"/>
  <c r="BH35" i="28"/>
  <c r="BG34" i="7"/>
  <c r="BG33" i="7"/>
  <c r="D11" i="62" s="1"/>
  <c r="BG35" i="7"/>
  <c r="BR35" i="8"/>
  <c r="BR33" i="8"/>
  <c r="BR34" i="8"/>
  <c r="BH33" i="18"/>
  <c r="C22" i="62" s="1"/>
  <c r="BH35" i="18"/>
  <c r="BS33" i="33"/>
  <c r="BS34" i="33"/>
  <c r="BR33" i="23"/>
  <c r="BR35" i="23"/>
  <c r="BG34" i="21"/>
  <c r="BG33" i="21"/>
  <c r="D25" i="62" s="1"/>
  <c r="CE31" i="35"/>
  <c r="CE32" i="35"/>
  <c r="CW32" i="33"/>
  <c r="CW33" i="33"/>
  <c r="CO32" i="33"/>
  <c r="CO31" i="33"/>
  <c r="E38" i="64" s="1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62" s="1"/>
  <c r="CA32" i="5"/>
  <c r="DE32" i="34"/>
  <c r="CG31" i="33"/>
  <c r="CV31" i="31"/>
  <c r="CF31" i="27"/>
  <c r="CN31" i="24"/>
  <c r="C29" i="65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62" s="1"/>
  <c r="DC33" i="33"/>
  <c r="DC31" i="33"/>
  <c r="CQ33" i="29"/>
  <c r="CQ31" i="29"/>
  <c r="CN33" i="26"/>
  <c r="DK36" i="29"/>
  <c r="CX36" i="20"/>
  <c r="CX35" i="20"/>
  <c r="CX37" i="20"/>
  <c r="DB35" i="7"/>
  <c r="BS34" i="26"/>
  <c r="BT33" i="21"/>
  <c r="BG33" i="13"/>
  <c r="D17" i="62" s="1"/>
  <c r="BH33" i="23"/>
  <c r="C27" i="62" s="1"/>
  <c r="CN32" i="31"/>
  <c r="CN33" i="31"/>
  <c r="CJ32" i="27"/>
  <c r="CJ31" i="27"/>
  <c r="CK33" i="26"/>
  <c r="CK31" i="26"/>
  <c r="BY31" i="9"/>
  <c r="O7" i="59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62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62" s="1"/>
  <c r="BH35" i="33"/>
  <c r="BG33" i="25"/>
  <c r="D29" i="62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9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65" s="1"/>
  <c r="CU33" i="28"/>
  <c r="CU31" i="28"/>
  <c r="DD33" i="27"/>
  <c r="DD31" i="27"/>
  <c r="DD32" i="27"/>
  <c r="DU31" i="26"/>
  <c r="DU32" i="26"/>
  <c r="CO31" i="26"/>
  <c r="E31" i="64" s="1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62" s="1"/>
  <c r="BG34" i="14"/>
  <c r="BG33" i="14"/>
  <c r="D18" i="62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62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62" s="1"/>
  <c r="BH35" i="27"/>
  <c r="BH34" i="20"/>
  <c r="BH33" i="20"/>
  <c r="C24" i="62" s="1"/>
  <c r="BH35" i="11"/>
  <c r="BH34" i="8"/>
  <c r="BH33" i="28"/>
  <c r="C32" i="62" s="1"/>
  <c r="BY31" i="25"/>
  <c r="O23" i="59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CS31" i="33"/>
  <c r="DR32" i="32"/>
  <c r="DR33" i="32"/>
  <c r="DR31" i="32"/>
  <c r="DM32" i="29"/>
  <c r="DM33" i="29"/>
  <c r="DN33" i="28"/>
  <c r="DN32" i="28"/>
  <c r="DN31" i="28"/>
  <c r="K33" i="65" s="1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62" s="1"/>
  <c r="BH33" i="24"/>
  <c r="C28" i="62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62" s="1"/>
  <c r="BI35" i="28"/>
  <c r="BG35" i="18"/>
  <c r="BG34" i="16"/>
  <c r="BG33" i="16"/>
  <c r="D20" i="62" s="1"/>
  <c r="BH33" i="14"/>
  <c r="C18" i="62" s="1"/>
  <c r="BH34" i="14"/>
  <c r="BI35" i="12"/>
  <c r="BH35" i="8"/>
  <c r="BY31" i="21"/>
  <c r="O19" i="59" s="1"/>
  <c r="CE33" i="35"/>
  <c r="CC33" i="33"/>
  <c r="DE33" i="29"/>
  <c r="DP32" i="26"/>
  <c r="BZ32" i="24"/>
  <c r="DP31" i="22"/>
  <c r="BY33" i="29"/>
  <c r="BY31" i="29"/>
  <c r="O27" i="59" s="1"/>
  <c r="BY32" i="29"/>
  <c r="DF32" i="5"/>
  <c r="DF31" i="5"/>
  <c r="DF33" i="5"/>
  <c r="DI31" i="33"/>
  <c r="DI33" i="33"/>
  <c r="L38" i="65" s="1"/>
  <c r="DI32" i="33"/>
  <c r="CK31" i="33"/>
  <c r="CK32" i="33"/>
  <c r="CK33" i="33"/>
  <c r="DB32" i="32"/>
  <c r="DB31" i="32"/>
  <c r="DB33" i="32"/>
  <c r="CU31" i="31"/>
  <c r="CU32" i="31"/>
  <c r="CQ31" i="27"/>
  <c r="CQ32" i="27"/>
  <c r="CN33" i="22"/>
  <c r="CN32" i="22"/>
  <c r="BH33" i="11"/>
  <c r="C15" i="62" s="1"/>
  <c r="CA31" i="35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62" s="1"/>
  <c r="BG35" i="19"/>
  <c r="BG34" i="11"/>
  <c r="BG33" i="11"/>
  <c r="D15" i="62" s="1"/>
  <c r="BG35" i="6"/>
  <c r="DV31" i="28"/>
  <c r="DO33" i="26"/>
  <c r="DL36" i="14"/>
  <c r="DL35" i="14"/>
  <c r="DL37" i="14"/>
  <c r="BS35" i="5"/>
  <c r="BR34" i="35"/>
  <c r="BG34" i="8"/>
  <c r="BG33" i="8"/>
  <c r="D12" i="62" s="1"/>
  <c r="BY32" i="21"/>
  <c r="CH33" i="5"/>
  <c r="BZ31" i="5"/>
  <c r="P3" i="59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62" s="1"/>
  <c r="DC33" i="31"/>
  <c r="CQ33" i="27"/>
  <c r="CL31" i="24"/>
  <c r="BR35" i="28"/>
  <c r="BT35" i="24"/>
  <c r="BR35" i="9"/>
  <c r="BG34" i="35"/>
  <c r="BG33" i="35"/>
  <c r="D39" i="62" s="1"/>
  <c r="BI35" i="33"/>
  <c r="BG34" i="22"/>
  <c r="BG33" i="22"/>
  <c r="D26" i="62" s="1"/>
  <c r="BH34" i="19"/>
  <c r="BH33" i="19"/>
  <c r="C23" i="62" s="1"/>
  <c r="BI35" i="17"/>
  <c r="BH34" i="12"/>
  <c r="BH33" i="12"/>
  <c r="C16" i="62" s="1"/>
  <c r="BH33" i="6"/>
  <c r="C10" i="62" s="1"/>
  <c r="BH34" i="6"/>
  <c r="BH34" i="27"/>
  <c r="BY33" i="17"/>
  <c r="BY31" i="17"/>
  <c r="O15" i="59" s="1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1" i="25"/>
  <c r="E30" i="64" s="1"/>
  <c r="CO33" i="25"/>
  <c r="DN32" i="24"/>
  <c r="DN31" i="24"/>
  <c r="CQ32" i="23"/>
  <c r="CQ33" i="23"/>
  <c r="DH32" i="22"/>
  <c r="DH33" i="22"/>
  <c r="DH31" i="22"/>
  <c r="CS33" i="21"/>
  <c r="CS31" i="21"/>
  <c r="DQ32" i="13"/>
  <c r="DQ33" i="13"/>
  <c r="DI32" i="13"/>
  <c r="DI33" i="13"/>
  <c r="DI31" i="13"/>
  <c r="DD31" i="10"/>
  <c r="DD33" i="10"/>
  <c r="BY32" i="9"/>
  <c r="DO31" i="35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62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62" s="1"/>
  <c r="DO31" i="5"/>
  <c r="F10" i="65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62" s="1"/>
  <c r="DW31" i="33"/>
  <c r="DW32" i="33"/>
  <c r="CQ31" i="33"/>
  <c r="CQ32" i="33"/>
  <c r="CI33" i="25"/>
  <c r="CI31" i="25"/>
  <c r="DO31" i="17"/>
  <c r="F22" i="65" s="1"/>
  <c r="DO32" i="17"/>
  <c r="DH31" i="8"/>
  <c r="DH32" i="8"/>
  <c r="DL33" i="35"/>
  <c r="CO31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I32" i="33"/>
  <c r="CY33" i="32"/>
  <c r="CY32" i="32"/>
  <c r="CU32" i="28"/>
  <c r="CZ31" i="28"/>
  <c r="B33" i="65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64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9" s="1"/>
  <c r="BY32" i="32"/>
  <c r="BY31" i="8"/>
  <c r="O6" i="59" s="1"/>
  <c r="BY32" i="8"/>
  <c r="BZ32" i="7"/>
  <c r="BZ31" i="7"/>
  <c r="P5" i="59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1" i="32"/>
  <c r="E37" i="64" s="1"/>
  <c r="CO32" i="32"/>
  <c r="DN31" i="31"/>
  <c r="K36" i="65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65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65" s="1"/>
  <c r="DO32" i="22"/>
  <c r="DO33" i="22"/>
  <c r="CQ31" i="22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65" s="1"/>
  <c r="CQ32" i="14"/>
  <c r="CQ31" i="14"/>
  <c r="CQ33" i="14"/>
  <c r="DP31" i="13"/>
  <c r="DP33" i="13"/>
  <c r="DP32" i="13"/>
  <c r="CR32" i="13"/>
  <c r="CR33" i="13"/>
  <c r="DQ31" i="12"/>
  <c r="DQ33" i="12"/>
  <c r="DQ32" i="12"/>
  <c r="CS31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B12" i="65" s="1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9" s="1"/>
  <c r="BY32" i="23"/>
  <c r="BZ32" i="30"/>
  <c r="BZ31" i="30"/>
  <c r="P28" i="59" s="1"/>
  <c r="BZ31" i="6"/>
  <c r="P4" i="59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L32" i="65" s="1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B26" i="65" s="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9" s="1"/>
  <c r="BY32" i="20"/>
  <c r="BZ31" i="35"/>
  <c r="BZ33" i="35"/>
  <c r="BZ32" i="35"/>
  <c r="BZ33" i="27"/>
  <c r="BZ32" i="27"/>
  <c r="BZ31" i="11"/>
  <c r="P9" i="59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R31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CO31" i="28"/>
  <c r="E33" i="64" s="1"/>
  <c r="DF32" i="27"/>
  <c r="DF33" i="27"/>
  <c r="DF31" i="27"/>
  <c r="CQ32" i="26"/>
  <c r="CQ31" i="26"/>
  <c r="CQ33" i="26"/>
  <c r="CA32" i="26"/>
  <c r="CA31" i="26"/>
  <c r="Q24" i="59" s="1"/>
  <c r="DH31" i="25"/>
  <c r="DH32" i="25"/>
  <c r="CZ33" i="25"/>
  <c r="CZ32" i="25"/>
  <c r="CZ31" i="25"/>
  <c r="DI32" i="24"/>
  <c r="DI33" i="24"/>
  <c r="L29" i="65" s="1"/>
  <c r="CC31" i="24"/>
  <c r="CC33" i="24"/>
  <c r="CC32" i="24"/>
  <c r="DJ32" i="23"/>
  <c r="DJ33" i="23"/>
  <c r="DJ31" i="23"/>
  <c r="CT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65" s="1"/>
  <c r="CN32" i="21"/>
  <c r="DU32" i="20"/>
  <c r="DU31" i="20"/>
  <c r="DE32" i="20"/>
  <c r="DE33" i="20"/>
  <c r="DE31" i="20"/>
  <c r="CO31" i="20"/>
  <c r="E25" i="64" s="1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CQ32" i="18"/>
  <c r="CA31" i="18"/>
  <c r="Q16" i="59" s="1"/>
  <c r="CA32" i="18"/>
  <c r="DH32" i="17"/>
  <c r="DH31" i="17"/>
  <c r="DH33" i="17"/>
  <c r="CR32" i="17"/>
  <c r="CR33" i="17"/>
  <c r="CR31" i="17"/>
  <c r="CB32" i="17"/>
  <c r="CB31" i="17"/>
  <c r="CB33" i="17"/>
  <c r="DI33" i="16"/>
  <c r="DI32" i="16"/>
  <c r="CS32" i="16"/>
  <c r="CS33" i="16"/>
  <c r="CS31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5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9" s="1"/>
  <c r="BY33" i="11"/>
  <c r="BY31" i="11"/>
  <c r="O9" i="59" s="1"/>
  <c r="BZ31" i="26"/>
  <c r="P24" i="59" s="1"/>
  <c r="BZ33" i="26"/>
  <c r="BZ31" i="10"/>
  <c r="P8" i="59" s="1"/>
  <c r="BZ32" i="10"/>
  <c r="DL33" i="5"/>
  <c r="DL31" i="5"/>
  <c r="DL32" i="5"/>
  <c r="CV33" i="5"/>
  <c r="CV31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F38" i="65" s="1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H36" i="65" s="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J33" i="65" s="1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F30" i="65" s="1"/>
  <c r="DO32" i="25"/>
  <c r="CY33" i="25"/>
  <c r="CY31" i="25"/>
  <c r="CY32" i="25"/>
  <c r="CQ33" i="25"/>
  <c r="CQ32" i="25"/>
  <c r="DH32" i="24"/>
  <c r="DH33" i="24"/>
  <c r="DH31" i="24"/>
  <c r="CR31" i="24"/>
  <c r="CR33" i="24"/>
  <c r="CB33" i="24"/>
  <c r="CB32" i="24"/>
  <c r="CB31" i="24"/>
  <c r="DI31" i="23"/>
  <c r="DI32" i="23"/>
  <c r="DI33" i="23"/>
  <c r="CS31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CO31" i="19"/>
  <c r="E24" i="64" s="1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CA32" i="17"/>
  <c r="CA33" i="17"/>
  <c r="CA31" i="17"/>
  <c r="Q15" i="59" s="1"/>
  <c r="DH31" i="16"/>
  <c r="DH32" i="16"/>
  <c r="DH33" i="16"/>
  <c r="CR31" i="16"/>
  <c r="CR32" i="16"/>
  <c r="CB31" i="16"/>
  <c r="CB33" i="16"/>
  <c r="CB32" i="16"/>
  <c r="DI32" i="15"/>
  <c r="DI31" i="15"/>
  <c r="CS32" i="15"/>
  <c r="CS33" i="15"/>
  <c r="CS31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CO31" i="11"/>
  <c r="E16" i="64" s="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DU32" i="30"/>
  <c r="DT32" i="29"/>
  <c r="DI32" i="28"/>
  <c r="BZ31" i="27"/>
  <c r="P25" i="59" s="1"/>
  <c r="CA33" i="26"/>
  <c r="DB32" i="26"/>
  <c r="CQ31" i="25"/>
  <c r="CC33" i="23"/>
  <c r="DD31" i="23"/>
  <c r="CP32" i="22"/>
  <c r="DP33" i="21"/>
  <c r="DE32" i="19"/>
  <c r="CF32" i="12"/>
  <c r="DK36" i="14"/>
  <c r="DK35" i="14"/>
  <c r="DK37" i="14"/>
  <c r="BO33" i="32"/>
  <c r="D36" i="63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CS31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65" s="1"/>
  <c r="BZ31" i="29"/>
  <c r="P27" i="59" s="1"/>
  <c r="DA33" i="28"/>
  <c r="CK33" i="27"/>
  <c r="DN32" i="27"/>
  <c r="CP32" i="27"/>
  <c r="DR31" i="27"/>
  <c r="J32" i="65" s="1"/>
  <c r="CT31" i="27"/>
  <c r="DV32" i="26"/>
  <c r="DB31" i="26"/>
  <c r="CJ33" i="25"/>
  <c r="DK32" i="25"/>
  <c r="CJ32" i="25"/>
  <c r="DL31" i="25"/>
  <c r="J30" i="65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CR31" i="13"/>
  <c r="DR31" i="11"/>
  <c r="BY33" i="24"/>
  <c r="BY31" i="24"/>
  <c r="O22" i="59" s="1"/>
  <c r="BZ31" i="31"/>
  <c r="P29" i="59" s="1"/>
  <c r="BZ33" i="31"/>
  <c r="BZ31" i="15"/>
  <c r="P13" i="59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9" s="1"/>
  <c r="CR32" i="29"/>
  <c r="CR31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1" i="24"/>
  <c r="E29" i="64" s="1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9" s="1"/>
  <c r="CA32" i="22"/>
  <c r="CA33" i="22"/>
  <c r="CR31" i="21"/>
  <c r="CR33" i="21"/>
  <c r="DQ32" i="20"/>
  <c r="DQ33" i="20"/>
  <c r="DQ31" i="20"/>
  <c r="CS32" i="20"/>
  <c r="CS33" i="20"/>
  <c r="DR32" i="19"/>
  <c r="DR31" i="19"/>
  <c r="CT32" i="19"/>
  <c r="CT31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9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CS32" i="5"/>
  <c r="CS31" i="20"/>
  <c r="CE31" i="18"/>
  <c r="DN32" i="15"/>
  <c r="DW35" i="11"/>
  <c r="DW37" i="11"/>
  <c r="DW36" i="11"/>
  <c r="DR37" i="8"/>
  <c r="DR35" i="8"/>
  <c r="DR36" i="8"/>
  <c r="BY33" i="31"/>
  <c r="BY31" i="31"/>
  <c r="O29" i="59" s="1"/>
  <c r="BY32" i="31"/>
  <c r="BY33" i="7"/>
  <c r="BY31" i="7"/>
  <c r="O5" i="59" s="1"/>
  <c r="BY32" i="7"/>
  <c r="BZ33" i="14"/>
  <c r="BZ32" i="14"/>
  <c r="BZ31" i="14"/>
  <c r="P12" i="59" s="1"/>
  <c r="DH31" i="5"/>
  <c r="DH33" i="5"/>
  <c r="CJ31" i="5"/>
  <c r="CJ33" i="5"/>
  <c r="CJ32" i="5"/>
  <c r="DI32" i="35"/>
  <c r="DI33" i="35"/>
  <c r="DJ32" i="34"/>
  <c r="DJ33" i="34"/>
  <c r="L39" i="65" s="1"/>
  <c r="CD32" i="34"/>
  <c r="CD33" i="34"/>
  <c r="CD31" i="34"/>
  <c r="DK33" i="33"/>
  <c r="DK31" i="33"/>
  <c r="DK32" i="33"/>
  <c r="DL33" i="32"/>
  <c r="DL31" i="32"/>
  <c r="J37" i="65" s="1"/>
  <c r="CN33" i="32"/>
  <c r="CN31" i="32"/>
  <c r="C37" i="65" s="1"/>
  <c r="DV32" i="30"/>
  <c r="DV33" i="30"/>
  <c r="DW33" i="29"/>
  <c r="DW32" i="29"/>
  <c r="DW31" i="29"/>
  <c r="CY33" i="29"/>
  <c r="CY31" i="29"/>
  <c r="CA33" i="29"/>
  <c r="CA31" i="29"/>
  <c r="Q27" i="59" s="1"/>
  <c r="CA32" i="29"/>
  <c r="CB33" i="28"/>
  <c r="CB32" i="28"/>
  <c r="DA31" i="27"/>
  <c r="DA33" i="27"/>
  <c r="DA32" i="27"/>
  <c r="CS32" i="27"/>
  <c r="CS31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65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9" s="1"/>
  <c r="BY33" i="12"/>
  <c r="BY32" i="12"/>
  <c r="BZ32" i="19"/>
  <c r="BZ31" i="19"/>
  <c r="P17" i="59" s="1"/>
  <c r="DM31" i="5"/>
  <c r="I10" i="65" s="1"/>
  <c r="DM33" i="5"/>
  <c r="CW31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9" s="1"/>
  <c r="DA33" i="32"/>
  <c r="DA31" i="32"/>
  <c r="DA32" i="32"/>
  <c r="DJ33" i="31"/>
  <c r="L36" i="65" s="1"/>
  <c r="DJ31" i="31"/>
  <c r="CT33" i="31"/>
  <c r="CT31" i="31"/>
  <c r="CT32" i="31"/>
  <c r="DC32" i="30"/>
  <c r="DC33" i="30"/>
  <c r="CU32" i="30"/>
  <c r="CU33" i="30"/>
  <c r="DL31" i="29"/>
  <c r="J34" i="65" s="1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F23" i="65" s="1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65" s="1"/>
  <c r="CN33" i="13"/>
  <c r="DU33" i="12"/>
  <c r="DU31" i="12"/>
  <c r="DU32" i="12"/>
  <c r="DE33" i="12"/>
  <c r="DE31" i="12"/>
  <c r="DE32" i="12"/>
  <c r="CO33" i="12"/>
  <c r="CO31" i="12"/>
  <c r="E17" i="64" s="1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CA32" i="10"/>
  <c r="CA33" i="10"/>
  <c r="CA31" i="10"/>
  <c r="Q8" i="59" s="1"/>
  <c r="DH32" i="9"/>
  <c r="DH31" i="9"/>
  <c r="DH33" i="9"/>
  <c r="CR32" i="9"/>
  <c r="CR33" i="9"/>
  <c r="CB32" i="9"/>
  <c r="CB31" i="9"/>
  <c r="CB33" i="9"/>
  <c r="DI33" i="8"/>
  <c r="L13" i="65" s="1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64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BY33" i="35"/>
  <c r="BY33" i="19"/>
  <c r="BY31" i="19"/>
  <c r="O17" i="59" s="1"/>
  <c r="BY32" i="19"/>
  <c r="BZ33" i="18"/>
  <c r="BZ31" i="18"/>
  <c r="P16" i="59" s="1"/>
  <c r="BZ32" i="18"/>
  <c r="DT33" i="5"/>
  <c r="DT31" i="5"/>
  <c r="DD33" i="5"/>
  <c r="DD31" i="5"/>
  <c r="DD32" i="5"/>
  <c r="CN33" i="5"/>
  <c r="CN31" i="5"/>
  <c r="C10" i="65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9" s="1"/>
  <c r="CA33" i="33"/>
  <c r="CA32" i="33"/>
  <c r="DH31" i="32"/>
  <c r="DH33" i="32"/>
  <c r="DH32" i="32"/>
  <c r="CR31" i="32"/>
  <c r="CR33" i="32"/>
  <c r="CB31" i="32"/>
  <c r="CB33" i="32"/>
  <c r="CB32" i="32"/>
  <c r="DB32" i="30"/>
  <c r="DB33" i="30"/>
  <c r="DB31" i="30"/>
  <c r="CT32" i="30"/>
  <c r="CT31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5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J25" i="65" s="1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B23" i="65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5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H37" i="65" s="1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63" s="1"/>
  <c r="BO33" i="6"/>
  <c r="D10" i="63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65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65" s="1"/>
  <c r="CN33" i="24"/>
  <c r="DM32" i="24"/>
  <c r="CV31" i="24"/>
  <c r="DD33" i="23"/>
  <c r="DU32" i="23"/>
  <c r="CG32" i="23"/>
  <c r="CX31" i="23"/>
  <c r="B28" i="65" s="1"/>
  <c r="CH32" i="22"/>
  <c r="CT31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9" s="1"/>
  <c r="BZ32" i="23"/>
  <c r="BZ31" i="23"/>
  <c r="P21" i="59" s="1"/>
  <c r="BZ33" i="23"/>
  <c r="DR33" i="35"/>
  <c r="DR31" i="35"/>
  <c r="CT33" i="35"/>
  <c r="CT31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1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5" s="1"/>
  <c r="DM33" i="16"/>
  <c r="DM32" i="16"/>
  <c r="CO31" i="16"/>
  <c r="E21" i="64" s="1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5" s="1"/>
  <c r="DM32" i="8"/>
  <c r="CO31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9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9" s="1"/>
  <c r="BY32" i="15"/>
  <c r="BZ33" i="22"/>
  <c r="BZ32" i="22"/>
  <c r="DP31" i="5"/>
  <c r="DP33" i="5"/>
  <c r="DP32" i="5"/>
  <c r="CR33" i="5"/>
  <c r="DQ32" i="35"/>
  <c r="DQ31" i="35"/>
  <c r="CS32" i="35"/>
  <c r="CS31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1" i="28"/>
  <c r="CR32" i="28"/>
  <c r="DQ33" i="27"/>
  <c r="DQ31" i="27"/>
  <c r="CD33" i="26"/>
  <c r="CD32" i="26"/>
  <c r="DC31" i="25"/>
  <c r="DC32" i="25"/>
  <c r="CE31" i="25"/>
  <c r="CE32" i="25"/>
  <c r="DL31" i="24"/>
  <c r="DL33" i="24"/>
  <c r="DM33" i="23"/>
  <c r="DM31" i="23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CQ32" i="21"/>
  <c r="CQ33" i="21"/>
  <c r="CA31" i="21"/>
  <c r="Q19" i="59" s="1"/>
  <c r="CA33" i="21"/>
  <c r="DP31" i="20"/>
  <c r="DP32" i="20"/>
  <c r="DP33" i="20"/>
  <c r="DH32" i="20"/>
  <c r="DH33" i="20"/>
  <c r="CZ32" i="20"/>
  <c r="CZ31" i="20"/>
  <c r="CZ33" i="20"/>
  <c r="CR32" i="20"/>
  <c r="CR31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1" i="19"/>
  <c r="CS33" i="19"/>
  <c r="CK31" i="19"/>
  <c r="CK32" i="19"/>
  <c r="CC31" i="19"/>
  <c r="CC33" i="19"/>
  <c r="DR31" i="18"/>
  <c r="J23" i="65" s="1"/>
  <c r="DR33" i="18"/>
  <c r="DR32" i="18"/>
  <c r="DJ31" i="18"/>
  <c r="DJ33" i="18"/>
  <c r="DJ32" i="18"/>
  <c r="DB31" i="18"/>
  <c r="DB33" i="18"/>
  <c r="DB32" i="18"/>
  <c r="CT31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65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CO31" i="15"/>
  <c r="E20" i="64" s="1"/>
  <c r="DV32" i="14"/>
  <c r="DV31" i="14"/>
  <c r="G19" i="65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CQ33" i="13"/>
  <c r="CQ32" i="13"/>
  <c r="CI33" i="13"/>
  <c r="CI31" i="13"/>
  <c r="CI32" i="13"/>
  <c r="CA33" i="13"/>
  <c r="CA31" i="13"/>
  <c r="Q11" i="59" s="1"/>
  <c r="CA32" i="13"/>
  <c r="DP31" i="12"/>
  <c r="DP32" i="12"/>
  <c r="DP33" i="12"/>
  <c r="DH31" i="12"/>
  <c r="DH32" i="12"/>
  <c r="DH33" i="12"/>
  <c r="CZ31" i="12"/>
  <c r="CZ32" i="12"/>
  <c r="CZ33" i="12"/>
  <c r="CR31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5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1" i="7"/>
  <c r="CO32" i="7"/>
  <c r="CO33" i="7"/>
  <c r="CG31" i="7"/>
  <c r="CG33" i="7"/>
  <c r="CG32" i="7"/>
  <c r="DV31" i="6"/>
  <c r="G11" i="65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9" s="1"/>
  <c r="DM32" i="5"/>
  <c r="CR32" i="5"/>
  <c r="DA31" i="5"/>
  <c r="DR32" i="35"/>
  <c r="CX32" i="35"/>
  <c r="CD32" i="35"/>
  <c r="DO33" i="34"/>
  <c r="CU33" i="34"/>
  <c r="CA33" i="34"/>
  <c r="CT31" i="34"/>
  <c r="DD33" i="33"/>
  <c r="DT31" i="33"/>
  <c r="CF31" i="33"/>
  <c r="CO33" i="32"/>
  <c r="DQ32" i="32"/>
  <c r="CC32" i="32"/>
  <c r="DM31" i="31"/>
  <c r="I36" i="65" s="1"/>
  <c r="DW33" i="30"/>
  <c r="CH33" i="30"/>
  <c r="CX31" i="30"/>
  <c r="CE31" i="30"/>
  <c r="CJ33" i="29"/>
  <c r="CI32" i="29"/>
  <c r="CN31" i="29"/>
  <c r="C34" i="65" s="1"/>
  <c r="DQ33" i="28"/>
  <c r="CR33" i="28"/>
  <c r="CB31" i="28"/>
  <c r="CC33" i="27"/>
  <c r="CH32" i="27"/>
  <c r="DI31" i="27"/>
  <c r="CT31" i="26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9" s="1"/>
  <c r="BY33" i="6"/>
  <c r="BY32" i="6"/>
  <c r="BY31" i="6"/>
  <c r="O4" i="59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R31" i="35"/>
  <c r="CJ32" i="35"/>
  <c r="CJ33" i="35"/>
  <c r="CB32" i="35"/>
  <c r="CB33" i="35"/>
  <c r="DQ31" i="34"/>
  <c r="DQ33" i="34"/>
  <c r="DQ32" i="34"/>
  <c r="DI31" i="34"/>
  <c r="DI32" i="34"/>
  <c r="CS31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1" i="33"/>
  <c r="CT33" i="33"/>
  <c r="CL31" i="33"/>
  <c r="CL33" i="33"/>
  <c r="CL32" i="33"/>
  <c r="CD31" i="33"/>
  <c r="CD33" i="33"/>
  <c r="DS32" i="32"/>
  <c r="DS31" i="32"/>
  <c r="I37" i="65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65" s="1"/>
  <c r="DM32" i="30"/>
  <c r="CO33" i="30"/>
  <c r="CO31" i="30"/>
  <c r="E35" i="64" s="1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F33" i="65" s="1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9" s="1"/>
  <c r="DP31" i="27"/>
  <c r="DP33" i="27"/>
  <c r="DP32" i="27"/>
  <c r="DH31" i="27"/>
  <c r="DH32" i="27"/>
  <c r="CZ32" i="27"/>
  <c r="CZ31" i="27"/>
  <c r="CR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1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8" i="65" s="1"/>
  <c r="DT33" i="23"/>
  <c r="DL33" i="23"/>
  <c r="DL32" i="23"/>
  <c r="CV31" i="23"/>
  <c r="CV33" i="23"/>
  <c r="CN31" i="23"/>
  <c r="C28" i="65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O31" i="22"/>
  <c r="E27" i="64" s="1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F25" i="65" s="1"/>
  <c r="DO32" i="20"/>
  <c r="CY33" i="20"/>
  <c r="CY32" i="20"/>
  <c r="CQ33" i="20"/>
  <c r="CQ31" i="20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R31" i="19"/>
  <c r="CJ33" i="19"/>
  <c r="CJ31" i="19"/>
  <c r="CJ32" i="19"/>
  <c r="CB33" i="19"/>
  <c r="CB31" i="19"/>
  <c r="CB32" i="19"/>
  <c r="DQ32" i="18"/>
  <c r="DQ33" i="18"/>
  <c r="DQ31" i="18"/>
  <c r="DI32" i="18"/>
  <c r="DI33" i="18"/>
  <c r="L23" i="65" s="1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1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65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O31" i="14"/>
  <c r="E19" i="64" s="1"/>
  <c r="CG33" i="14"/>
  <c r="CG31" i="14"/>
  <c r="CG32" i="14"/>
  <c r="DV33" i="13"/>
  <c r="DV31" i="13"/>
  <c r="DV32" i="13"/>
  <c r="DN33" i="13"/>
  <c r="DN32" i="13"/>
  <c r="DN31" i="13"/>
  <c r="DF33" i="13"/>
  <c r="DF32" i="13"/>
  <c r="DF31" i="13"/>
  <c r="CX32" i="13"/>
  <c r="CX33" i="13"/>
  <c r="CX31" i="13"/>
  <c r="B18" i="65" s="1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9" s="1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2" i="10"/>
  <c r="CK33" i="10"/>
  <c r="CK31" i="10"/>
  <c r="CK32" i="10"/>
  <c r="CC33" i="10"/>
  <c r="CC31" i="10"/>
  <c r="CC32" i="10"/>
  <c r="BY31" i="12"/>
  <c r="O10" i="59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CO31" i="31"/>
  <c r="E36" i="64" s="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F31" i="65" s="1"/>
  <c r="CS31" i="26"/>
  <c r="DS33" i="25"/>
  <c r="CA32" i="25"/>
  <c r="CA31" i="25"/>
  <c r="Q23" i="59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9" s="1"/>
  <c r="CJ33" i="20"/>
  <c r="CI32" i="20"/>
  <c r="CA31" i="20"/>
  <c r="Q18" i="59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9" s="1"/>
  <c r="CW33" i="5"/>
  <c r="CN32" i="5"/>
  <c r="DQ31" i="5"/>
  <c r="H10" i="65" s="1"/>
  <c r="CK33" i="35"/>
  <c r="DN32" i="35"/>
  <c r="DA31" i="35"/>
  <c r="CP33" i="34"/>
  <c r="DJ31" i="34"/>
  <c r="DG32" i="33"/>
  <c r="DP31" i="33"/>
  <c r="G38" i="65" s="1"/>
  <c r="CU31" i="33"/>
  <c r="CB31" i="33"/>
  <c r="DE33" i="32"/>
  <c r="DM32" i="32"/>
  <c r="CR32" i="32"/>
  <c r="CE31" i="32"/>
  <c r="CD32" i="31"/>
  <c r="CN31" i="31"/>
  <c r="C36" i="65" s="1"/>
  <c r="DR33" i="30"/>
  <c r="CX33" i="30"/>
  <c r="CA33" i="30"/>
  <c r="DE32" i="30"/>
  <c r="DO31" i="30"/>
  <c r="CU31" i="30"/>
  <c r="DV33" i="29"/>
  <c r="CI31" i="29"/>
  <c r="DI33" i="28"/>
  <c r="L33" i="65" s="1"/>
  <c r="DM32" i="28"/>
  <c r="DP31" i="28"/>
  <c r="G33" i="65" s="1"/>
  <c r="CQ31" i="28"/>
  <c r="DU33" i="27"/>
  <c r="CK32" i="26"/>
  <c r="DP33" i="25"/>
  <c r="CR33" i="25"/>
  <c r="DT32" i="25"/>
  <c r="CV32" i="25"/>
  <c r="CS32" i="24"/>
  <c r="DL31" i="23"/>
  <c r="CO33" i="22"/>
  <c r="DB32" i="22"/>
  <c r="BZ31" i="22"/>
  <c r="P20" i="59" s="1"/>
  <c r="CN33" i="21"/>
  <c r="DN31" i="21"/>
  <c r="DU33" i="20"/>
  <c r="DW32" i="20"/>
  <c r="CA32" i="20"/>
  <c r="BZ33" i="19"/>
  <c r="DU31" i="19"/>
  <c r="DN32" i="18"/>
  <c r="DK31" i="18"/>
  <c r="DK33" i="17"/>
  <c r="CN31" i="17"/>
  <c r="C22" i="65" s="1"/>
  <c r="CJ33" i="16"/>
  <c r="DT31" i="16"/>
  <c r="DI33" i="15"/>
  <c r="CD31" i="14"/>
  <c r="CJ32" i="13"/>
  <c r="DL32" i="12"/>
  <c r="DH32" i="11"/>
  <c r="CN31" i="9"/>
  <c r="C14" i="65" s="1"/>
  <c r="CO32" i="8"/>
  <c r="BH33" i="13"/>
  <c r="C17" i="62" s="1"/>
  <c r="BH33" i="21"/>
  <c r="C25" i="62" s="1"/>
  <c r="BH33" i="29"/>
  <c r="C33" i="62" s="1"/>
  <c r="BY33" i="34"/>
  <c r="BY32" i="34"/>
  <c r="BY33" i="26"/>
  <c r="BY32" i="26"/>
  <c r="BY33" i="18"/>
  <c r="BY32" i="18"/>
  <c r="BY33" i="10"/>
  <c r="BY32" i="10"/>
  <c r="BZ33" i="33"/>
  <c r="BZ31" i="33"/>
  <c r="P31" i="59" s="1"/>
  <c r="BZ32" i="17"/>
  <c r="BZ31" i="17"/>
  <c r="P15" i="59" s="1"/>
  <c r="BZ33" i="9"/>
  <c r="BZ32" i="9"/>
  <c r="BZ31" i="9"/>
  <c r="P7" i="59" s="1"/>
  <c r="DV33" i="33"/>
  <c r="DV31" i="33"/>
  <c r="DN33" i="33"/>
  <c r="DN31" i="33"/>
  <c r="K38" i="65" s="1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65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CQ33" i="24"/>
  <c r="CI31" i="24"/>
  <c r="CI32" i="24"/>
  <c r="CA31" i="24"/>
  <c r="Q22" i="59" s="1"/>
  <c r="CA32" i="24"/>
  <c r="CA33" i="24"/>
  <c r="DP33" i="23"/>
  <c r="DP32" i="23"/>
  <c r="DP31" i="23"/>
  <c r="CR32" i="23"/>
  <c r="CR31" i="23"/>
  <c r="CJ32" i="23"/>
  <c r="CJ33" i="23"/>
  <c r="DI31" i="22"/>
  <c r="DI33" i="22"/>
  <c r="L27" i="65" s="1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DL33" i="19"/>
  <c r="DL32" i="19"/>
  <c r="DD31" i="19"/>
  <c r="DD33" i="19"/>
  <c r="CV31" i="19"/>
  <c r="CV33" i="19"/>
  <c r="CN31" i="19"/>
  <c r="C24" i="65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O31" i="18"/>
  <c r="E23" i="64" s="1"/>
  <c r="CG32" i="18"/>
  <c r="CG31" i="18"/>
  <c r="DV32" i="17"/>
  <c r="DV31" i="17"/>
  <c r="DN31" i="17"/>
  <c r="K22" i="65" s="1"/>
  <c r="DN33" i="17"/>
  <c r="DN32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9" s="1"/>
  <c r="CA32" i="16"/>
  <c r="CA33" i="16"/>
  <c r="DH33" i="15"/>
  <c r="DH31" i="15"/>
  <c r="DH32" i="15"/>
  <c r="CR33" i="15"/>
  <c r="CR31" i="15"/>
  <c r="CR32" i="15"/>
  <c r="CB33" i="15"/>
  <c r="CB31" i="15"/>
  <c r="CB32" i="15"/>
  <c r="DQ31" i="14"/>
  <c r="DQ32" i="14"/>
  <c r="DI31" i="14"/>
  <c r="DI33" i="14"/>
  <c r="DA31" i="14"/>
  <c r="DA32" i="14"/>
  <c r="DA33" i="14"/>
  <c r="CS31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65" s="1"/>
  <c r="DD32" i="11"/>
  <c r="DD33" i="11"/>
  <c r="DD31" i="11"/>
  <c r="CV32" i="11"/>
  <c r="CV31" i="11"/>
  <c r="CV33" i="11"/>
  <c r="CN32" i="11"/>
  <c r="CN33" i="11"/>
  <c r="CN31" i="11"/>
  <c r="C16" i="65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1" i="10"/>
  <c r="E15" i="64" s="1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CR31" i="31"/>
  <c r="DQ33" i="30"/>
  <c r="CC32" i="30"/>
  <c r="DR32" i="29"/>
  <c r="DB32" i="29"/>
  <c r="CT31" i="29"/>
  <c r="CH31" i="28"/>
  <c r="CU32" i="27"/>
  <c r="CF32" i="27"/>
  <c r="DM32" i="26"/>
  <c r="CJ32" i="26"/>
  <c r="DT31" i="26"/>
  <c r="CB31" i="26"/>
  <c r="CH33" i="25"/>
  <c r="CS31" i="25"/>
  <c r="DO33" i="24"/>
  <c r="CL33" i="24"/>
  <c r="CQ31" i="23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9" s="1"/>
  <c r="BZ33" i="16"/>
  <c r="BZ32" i="8"/>
  <c r="BZ31" i="8"/>
  <c r="P6" i="59" s="1"/>
  <c r="BZ33" i="8"/>
  <c r="DT31" i="34"/>
  <c r="DT33" i="34"/>
  <c r="DL31" i="34"/>
  <c r="J39" i="65" s="1"/>
  <c r="DL33" i="34"/>
  <c r="DD31" i="34"/>
  <c r="DD33" i="34"/>
  <c r="CV31" i="34"/>
  <c r="N39" i="64" s="1"/>
  <c r="CV33" i="34"/>
  <c r="CN31" i="34"/>
  <c r="C39" i="65" s="1"/>
  <c r="CN33" i="34"/>
  <c r="CF31" i="34"/>
  <c r="CF33" i="34"/>
  <c r="DP33" i="30"/>
  <c r="DP31" i="30"/>
  <c r="G35" i="65" s="1"/>
  <c r="DH33" i="30"/>
  <c r="DH31" i="30"/>
  <c r="CZ33" i="30"/>
  <c r="CZ31" i="30"/>
  <c r="CR33" i="30"/>
  <c r="CR31" i="30"/>
  <c r="CJ33" i="30"/>
  <c r="CJ31" i="30"/>
  <c r="CB33" i="30"/>
  <c r="CB31" i="30"/>
  <c r="DQ32" i="29"/>
  <c r="DQ33" i="29"/>
  <c r="DQ31" i="29"/>
  <c r="DI32" i="29"/>
  <c r="DI33" i="29"/>
  <c r="CS32" i="29"/>
  <c r="CS31" i="29"/>
  <c r="CK32" i="29"/>
  <c r="CK33" i="29"/>
  <c r="DB32" i="28"/>
  <c r="DB31" i="28"/>
  <c r="DB33" i="28"/>
  <c r="CT31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65" s="1"/>
  <c r="CP31" i="24"/>
  <c r="CP33" i="24"/>
  <c r="CH31" i="24"/>
  <c r="CH32" i="24"/>
  <c r="CH33" i="24"/>
  <c r="DW32" i="23"/>
  <c r="DW31" i="23"/>
  <c r="DO32" i="23"/>
  <c r="DO33" i="23"/>
  <c r="DO31" i="23"/>
  <c r="DG32" i="23"/>
  <c r="DG33" i="23"/>
  <c r="CY32" i="23"/>
  <c r="CY33" i="23"/>
  <c r="CI32" i="23"/>
  <c r="CI31" i="23"/>
  <c r="CI33" i="23"/>
  <c r="CA32" i="23"/>
  <c r="CA33" i="23"/>
  <c r="CZ31" i="22"/>
  <c r="CZ33" i="22"/>
  <c r="CR31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1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I22" i="65" s="1"/>
  <c r="DM33" i="17"/>
  <c r="DE31" i="17"/>
  <c r="DE32" i="17"/>
  <c r="DE33" i="17"/>
  <c r="CW31" i="17"/>
  <c r="CW32" i="17"/>
  <c r="CO32" i="17"/>
  <c r="CO31" i="17"/>
  <c r="E22" i="64" s="1"/>
  <c r="CO33" i="17"/>
  <c r="CG31" i="17"/>
  <c r="CG32" i="17"/>
  <c r="CG33" i="17"/>
  <c r="DV32" i="16"/>
  <c r="DV33" i="16"/>
  <c r="DV31" i="16"/>
  <c r="DN32" i="16"/>
  <c r="DN31" i="16"/>
  <c r="K21" i="65" s="1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65" s="1"/>
  <c r="DG33" i="15"/>
  <c r="DG31" i="15"/>
  <c r="CY33" i="15"/>
  <c r="CY32" i="15"/>
  <c r="CY31" i="15"/>
  <c r="CQ33" i="15"/>
  <c r="CQ31" i="15"/>
  <c r="CQ32" i="15"/>
  <c r="CI33" i="15"/>
  <c r="CI32" i="15"/>
  <c r="CI31" i="15"/>
  <c r="CA33" i="15"/>
  <c r="CA31" i="15"/>
  <c r="Q13" i="59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1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65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O31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CQ33" i="7"/>
  <c r="CI31" i="7"/>
  <c r="CI32" i="7"/>
  <c r="CI33" i="7"/>
  <c r="CA33" i="7"/>
  <c r="CA31" i="7"/>
  <c r="Q5" i="59" s="1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O24" i="59" s="1"/>
  <c r="BY31" i="13"/>
  <c r="O11" i="59" s="1"/>
  <c r="CX33" i="5"/>
  <c r="CL33" i="5"/>
  <c r="DV31" i="5"/>
  <c r="DT33" i="35"/>
  <c r="CU33" i="35"/>
  <c r="DS32" i="35"/>
  <c r="CF31" i="35"/>
  <c r="CO32" i="34"/>
  <c r="CO31" i="34"/>
  <c r="E39" i="64" s="1"/>
  <c r="DM33" i="33"/>
  <c r="BZ32" i="33"/>
  <c r="CW31" i="33"/>
  <c r="DV33" i="32"/>
  <c r="DJ33" i="32"/>
  <c r="CI33" i="32"/>
  <c r="CT31" i="32"/>
  <c r="CH31" i="32"/>
  <c r="DS33" i="31"/>
  <c r="CQ32" i="31"/>
  <c r="CE32" i="31"/>
  <c r="DP31" i="31"/>
  <c r="G36" i="65" s="1"/>
  <c r="CQ31" i="31"/>
  <c r="CC33" i="30"/>
  <c r="DA32" i="30"/>
  <c r="CB32" i="30"/>
  <c r="CC31" i="29"/>
  <c r="DS32" i="28"/>
  <c r="DW32" i="27"/>
  <c r="CE32" i="27"/>
  <c r="DU33" i="26"/>
  <c r="CN31" i="26"/>
  <c r="C31" i="65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CZ33" i="15"/>
  <c r="DQ33" i="14"/>
  <c r="CJ31" i="14"/>
  <c r="DQ31" i="13"/>
  <c r="DJ31" i="12"/>
  <c r="DD32" i="10"/>
  <c r="DU33" i="9"/>
  <c r="DN31" i="8"/>
  <c r="BS34" i="16"/>
  <c r="BZ32" i="28"/>
  <c r="BZ31" i="28"/>
  <c r="P26" i="59" s="1"/>
  <c r="BZ31" i="20"/>
  <c r="P18" i="59" s="1"/>
  <c r="BZ32" i="20"/>
  <c r="BZ32" i="12"/>
  <c r="BZ31" i="12"/>
  <c r="P10" i="59" s="1"/>
  <c r="BZ33" i="12"/>
  <c r="DP33" i="34"/>
  <c r="DP31" i="34"/>
  <c r="G39" i="65" s="1"/>
  <c r="DH33" i="34"/>
  <c r="DH31" i="34"/>
  <c r="CZ33" i="34"/>
  <c r="CZ31" i="34"/>
  <c r="CR33" i="34"/>
  <c r="CR31" i="34"/>
  <c r="CJ33" i="34"/>
  <c r="CJ31" i="34"/>
  <c r="CB33" i="34"/>
  <c r="CB31" i="34"/>
  <c r="DT31" i="30"/>
  <c r="DT33" i="30"/>
  <c r="DL31" i="30"/>
  <c r="DL33" i="30"/>
  <c r="DD31" i="30"/>
  <c r="DD33" i="30"/>
  <c r="CV31" i="30"/>
  <c r="CV33" i="30"/>
  <c r="CN31" i="30"/>
  <c r="C35" i="65" s="1"/>
  <c r="CN33" i="30"/>
  <c r="CF31" i="30"/>
  <c r="CF33" i="30"/>
  <c r="DU31" i="29"/>
  <c r="F34" i="65" s="1"/>
  <c r="DU33" i="29"/>
  <c r="DU32" i="29"/>
  <c r="CO32" i="29"/>
  <c r="CO31" i="29"/>
  <c r="E34" i="64" s="1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9" s="1"/>
  <c r="CA32" i="27"/>
  <c r="CZ32" i="26"/>
  <c r="CZ31" i="26"/>
  <c r="CZ33" i="26"/>
  <c r="CR31" i="26"/>
  <c r="CR33" i="26"/>
  <c r="DQ32" i="25"/>
  <c r="DQ31" i="25"/>
  <c r="DI32" i="25"/>
  <c r="DI33" i="25"/>
  <c r="L30" i="65" s="1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J27" i="65" s="1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1" i="21"/>
  <c r="E26" i="64" s="1"/>
  <c r="CO33" i="21"/>
  <c r="CG31" i="21"/>
  <c r="CG32" i="21"/>
  <c r="CG33" i="21"/>
  <c r="DV31" i="20"/>
  <c r="DV32" i="20"/>
  <c r="DV33" i="20"/>
  <c r="DN31" i="20"/>
  <c r="K25" i="65" s="1"/>
  <c r="DN33" i="20"/>
  <c r="DN32" i="20"/>
  <c r="CX31" i="20"/>
  <c r="B25" i="65" s="1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G23" i="65" s="1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1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T31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65" s="1"/>
  <c r="DT33" i="14"/>
  <c r="DL31" i="14"/>
  <c r="DL32" i="14"/>
  <c r="DD31" i="14"/>
  <c r="DD33" i="14"/>
  <c r="DD32" i="14"/>
  <c r="CN31" i="14"/>
  <c r="C19" i="65" s="1"/>
  <c r="CN32" i="14"/>
  <c r="CF31" i="14"/>
  <c r="CF32" i="14"/>
  <c r="CF33" i="14"/>
  <c r="DU32" i="13"/>
  <c r="DU31" i="13"/>
  <c r="DU33" i="13"/>
  <c r="DM32" i="13"/>
  <c r="DM31" i="13"/>
  <c r="I18" i="65" s="1"/>
  <c r="DM33" i="13"/>
  <c r="DE32" i="13"/>
  <c r="DE31" i="13"/>
  <c r="DE33" i="13"/>
  <c r="CW32" i="13"/>
  <c r="CW31" i="13"/>
  <c r="CO32" i="13"/>
  <c r="CO31" i="13"/>
  <c r="E18" i="64" s="1"/>
  <c r="CO33" i="13"/>
  <c r="CG32" i="13"/>
  <c r="CG33" i="13"/>
  <c r="CG31" i="13"/>
  <c r="DV32" i="12"/>
  <c r="DV33" i="12"/>
  <c r="DV31" i="12"/>
  <c r="DN32" i="12"/>
  <c r="DN31" i="12"/>
  <c r="K17" i="65" s="1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F16" i="65" s="1"/>
  <c r="DO33" i="11"/>
  <c r="DO32" i="11"/>
  <c r="DG31" i="11"/>
  <c r="DG33" i="11"/>
  <c r="DG32" i="11"/>
  <c r="CY31" i="11"/>
  <c r="CY33" i="11"/>
  <c r="CY32" i="11"/>
  <c r="CQ31" i="11"/>
  <c r="CQ33" i="11"/>
  <c r="CQ32" i="11"/>
  <c r="CI31" i="11"/>
  <c r="CI33" i="11"/>
  <c r="CA31" i="11"/>
  <c r="Q9" i="59" s="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DI32" i="9"/>
  <c r="DI31" i="9"/>
  <c r="DI33" i="9"/>
  <c r="L14" i="65" s="1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5" s="1"/>
  <c r="CN33" i="6"/>
  <c r="CF32" i="6"/>
  <c r="CF31" i="6"/>
  <c r="CF33" i="6"/>
  <c r="BY31" i="33"/>
  <c r="O31" i="59" s="1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65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F29" i="65" s="1"/>
  <c r="CT31" i="24"/>
  <c r="DS33" i="23"/>
  <c r="DC31" i="23"/>
  <c r="CB31" i="23"/>
  <c r="DI32" i="22"/>
  <c r="CK32" i="22"/>
  <c r="CN31" i="22"/>
  <c r="C27" i="65" s="1"/>
  <c r="CS32" i="21"/>
  <c r="CT31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CQ32" i="9"/>
  <c r="CI33" i="9"/>
  <c r="CI31" i="9"/>
  <c r="CI32" i="9"/>
  <c r="CA33" i="9"/>
  <c r="CA31" i="9"/>
  <c r="Q7" i="59" s="1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H12" i="65" s="1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65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DG31" i="8"/>
  <c r="DG32" i="8"/>
  <c r="DG33" i="8"/>
  <c r="CY31" i="8"/>
  <c r="CY32" i="8"/>
  <c r="CI32" i="8"/>
  <c r="CI31" i="8"/>
  <c r="CI33" i="8"/>
  <c r="CA32" i="8"/>
  <c r="CA33" i="8"/>
  <c r="CA31" i="8"/>
  <c r="Q6" i="59" s="1"/>
  <c r="DP31" i="7"/>
  <c r="G12" i="65" s="1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L11" i="65" s="1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5" s="1"/>
  <c r="CN32" i="7"/>
  <c r="CF33" i="7"/>
  <c r="CF31" i="7"/>
  <c r="CF32" i="7"/>
  <c r="DU32" i="6"/>
  <c r="DU33" i="6"/>
  <c r="DU31" i="6"/>
  <c r="F11" i="65" s="1"/>
  <c r="DM31" i="6"/>
  <c r="I11" i="65" s="1"/>
  <c r="DM32" i="6"/>
  <c r="DM33" i="6"/>
  <c r="DE31" i="6"/>
  <c r="DE33" i="6"/>
  <c r="DE32" i="6"/>
  <c r="CO32" i="6"/>
  <c r="CO33" i="6"/>
  <c r="CO31" i="6"/>
  <c r="CG32" i="6"/>
  <c r="CG33" i="6"/>
  <c r="CG31" i="6"/>
  <c r="DB33" i="9"/>
  <c r="DB32" i="9"/>
  <c r="CY33" i="8"/>
  <c r="CQ31" i="8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L24" i="64" s="1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DJ35" i="33"/>
  <c r="DJ37" i="33"/>
  <c r="DJ36" i="33"/>
  <c r="DB35" i="33"/>
  <c r="DB37" i="33"/>
  <c r="DB36" i="33"/>
  <c r="DI37" i="21"/>
  <c r="DI36" i="21"/>
  <c r="DI35" i="21"/>
  <c r="L26" i="64" s="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L22" i="64" s="1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62" s="1"/>
  <c r="BI33" i="34"/>
  <c r="H38" i="62" s="1"/>
  <c r="BI33" i="32"/>
  <c r="H36" i="62" s="1"/>
  <c r="BI33" i="30"/>
  <c r="H34" i="62" s="1"/>
  <c r="BI33" i="28"/>
  <c r="H32" i="62" s="1"/>
  <c r="BI33" i="26"/>
  <c r="H30" i="62" s="1"/>
  <c r="BI33" i="24"/>
  <c r="H28" i="62" s="1"/>
  <c r="BI33" i="22"/>
  <c r="H26" i="62" s="1"/>
  <c r="BI33" i="20"/>
  <c r="H24" i="62" s="1"/>
  <c r="BI33" i="18"/>
  <c r="H22" i="62" s="1"/>
  <c r="BI33" i="16"/>
  <c r="H20" i="62" s="1"/>
  <c r="BI33" i="14"/>
  <c r="H18" i="62" s="1"/>
  <c r="BI33" i="12"/>
  <c r="H16" i="62" s="1"/>
  <c r="BI33" i="10"/>
  <c r="H14" i="62" s="1"/>
  <c r="BI33" i="8"/>
  <c r="H12" i="62" s="1"/>
  <c r="BI33" i="6"/>
  <c r="H10" i="62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63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63" s="1"/>
  <c r="BP34" i="8"/>
  <c r="BO33" i="8"/>
  <c r="D12" i="63" s="1"/>
  <c r="BO33" i="26"/>
  <c r="D30" i="63" s="1"/>
  <c r="BP34" i="24"/>
  <c r="BP35" i="13"/>
  <c r="BO33" i="9"/>
  <c r="D13" i="63" s="1"/>
  <c r="BO35" i="9"/>
  <c r="BO34" i="8"/>
  <c r="BP35" i="24"/>
  <c r="BQ35" i="13"/>
  <c r="BO33" i="30"/>
  <c r="D34" i="63" s="1"/>
  <c r="BQ35" i="28"/>
  <c r="BQ35" i="22"/>
  <c r="BP35" i="15"/>
  <c r="BQ35" i="14"/>
  <c r="BP34" i="13"/>
  <c r="BO35" i="23"/>
  <c r="BQ35" i="30"/>
  <c r="BO34" i="23"/>
  <c r="BP34" i="22"/>
  <c r="BO34" i="14"/>
  <c r="BO33" i="34"/>
  <c r="D38" i="63" s="1"/>
  <c r="BO33" i="24"/>
  <c r="D28" i="63" s="1"/>
  <c r="BO34" i="22"/>
  <c r="BO33" i="14"/>
  <c r="D18" i="63" s="1"/>
  <c r="BP34" i="30"/>
  <c r="BO33" i="25"/>
  <c r="D29" i="63" s="1"/>
  <c r="BO33" i="22"/>
  <c r="D26" i="63" s="1"/>
  <c r="BO33" i="10"/>
  <c r="D14" i="63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63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63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63" s="1"/>
  <c r="BQ33" i="34"/>
  <c r="H38" i="63" s="1"/>
  <c r="BQ33" i="32"/>
  <c r="H36" i="63" s="1"/>
  <c r="BQ33" i="30"/>
  <c r="H34" i="63" s="1"/>
  <c r="BQ33" i="28"/>
  <c r="H32" i="63" s="1"/>
  <c r="BQ33" i="26"/>
  <c r="H30" i="63" s="1"/>
  <c r="BQ33" i="24"/>
  <c r="H28" i="63" s="1"/>
  <c r="BQ33" i="22"/>
  <c r="H26" i="63" s="1"/>
  <c r="BQ33" i="20"/>
  <c r="H24" i="63" s="1"/>
  <c r="BQ33" i="18"/>
  <c r="H22" i="63" s="1"/>
  <c r="BQ33" i="16"/>
  <c r="H20" i="63" s="1"/>
  <c r="BQ33" i="14"/>
  <c r="H18" i="63" s="1"/>
  <c r="BQ33" i="12"/>
  <c r="H16" i="63" s="1"/>
  <c r="BQ33" i="10"/>
  <c r="H14" i="63" s="1"/>
  <c r="BQ33" i="8"/>
  <c r="H12" i="63" s="1"/>
  <c r="BQ33" i="6"/>
  <c r="H10" i="63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H39" i="65" l="1"/>
  <c r="M39" i="65"/>
  <c r="I39" i="65"/>
  <c r="F39" i="65"/>
  <c r="K39" i="65"/>
  <c r="L39" i="64"/>
  <c r="B39" i="65"/>
  <c r="J38" i="65"/>
  <c r="B38" i="65"/>
  <c r="I38" i="65"/>
  <c r="H38" i="65"/>
  <c r="L38" i="64"/>
  <c r="M38" i="65"/>
  <c r="G37" i="65"/>
  <c r="B37" i="65"/>
  <c r="L37" i="65"/>
  <c r="F37" i="65"/>
  <c r="M37" i="65"/>
  <c r="L37" i="64"/>
  <c r="J36" i="65"/>
  <c r="F36" i="65"/>
  <c r="M36" i="65"/>
  <c r="L36" i="64"/>
  <c r="B36" i="65"/>
  <c r="F35" i="65"/>
  <c r="L35" i="65"/>
  <c r="B35" i="65"/>
  <c r="J35" i="65"/>
  <c r="M35" i="65"/>
  <c r="K35" i="65"/>
  <c r="L35" i="64"/>
  <c r="G34" i="65"/>
  <c r="B34" i="65"/>
  <c r="H34" i="65"/>
  <c r="L34" i="64"/>
  <c r="L34" i="65"/>
  <c r="M34" i="65"/>
  <c r="M33" i="65"/>
  <c r="H33" i="65"/>
  <c r="L33" i="64"/>
  <c r="F32" i="65"/>
  <c r="M32" i="65"/>
  <c r="L32" i="64"/>
  <c r="G32" i="65"/>
  <c r="H32" i="65"/>
  <c r="I32" i="65"/>
  <c r="B32" i="65"/>
  <c r="M31" i="65"/>
  <c r="B31" i="65"/>
  <c r="L31" i="64"/>
  <c r="K31" i="65"/>
  <c r="L31" i="65"/>
  <c r="H31" i="65"/>
  <c r="G31" i="65"/>
  <c r="J31" i="65"/>
  <c r="I30" i="65"/>
  <c r="G30" i="65"/>
  <c r="B30" i="65"/>
  <c r="M30" i="65"/>
  <c r="H30" i="65"/>
  <c r="L30" i="64"/>
  <c r="J29" i="65"/>
  <c r="L29" i="64"/>
  <c r="K30" i="65"/>
  <c r="M29" i="65"/>
  <c r="H29" i="65"/>
  <c r="I29" i="65"/>
  <c r="L28" i="64"/>
  <c r="J28" i="65"/>
  <c r="M28" i="65"/>
  <c r="H28" i="65"/>
  <c r="F28" i="65"/>
  <c r="L28" i="65"/>
  <c r="I28" i="65"/>
  <c r="K29" i="65"/>
  <c r="G28" i="65"/>
  <c r="B27" i="65"/>
  <c r="M27" i="65"/>
  <c r="K27" i="65"/>
  <c r="L27" i="64"/>
  <c r="I27" i="65"/>
  <c r="G27" i="65"/>
  <c r="H27" i="65"/>
  <c r="H26" i="65"/>
  <c r="J26" i="65"/>
  <c r="G26" i="65"/>
  <c r="I26" i="65"/>
  <c r="L26" i="65"/>
  <c r="M26" i="65"/>
  <c r="K26" i="65"/>
  <c r="L25" i="64"/>
  <c r="L25" i="65"/>
  <c r="I25" i="65"/>
  <c r="G25" i="65"/>
  <c r="M25" i="65"/>
  <c r="H25" i="65"/>
  <c r="K24" i="65"/>
  <c r="B24" i="65"/>
  <c r="J24" i="65"/>
  <c r="F24" i="65"/>
  <c r="M24" i="65"/>
  <c r="I24" i="65"/>
  <c r="G24" i="65"/>
  <c r="H24" i="65"/>
  <c r="L24" i="65"/>
  <c r="H23" i="65"/>
  <c r="M23" i="65"/>
  <c r="I23" i="65"/>
  <c r="K23" i="65"/>
  <c r="L23" i="64"/>
  <c r="L22" i="65"/>
  <c r="B22" i="65"/>
  <c r="M22" i="65"/>
  <c r="H22" i="65"/>
  <c r="J22" i="65"/>
  <c r="G22" i="65"/>
  <c r="F21" i="65"/>
  <c r="E14" i="64"/>
  <c r="E13" i="64"/>
  <c r="E12" i="64"/>
  <c r="E12" i="65" s="1"/>
  <c r="E10" i="65"/>
  <c r="L21" i="65"/>
  <c r="B21" i="65"/>
  <c r="J21" i="65"/>
  <c r="M21" i="65"/>
  <c r="H21" i="65"/>
  <c r="G21" i="65"/>
  <c r="L20" i="64"/>
  <c r="J20" i="65"/>
  <c r="G20" i="65"/>
  <c r="I20" i="65"/>
  <c r="B20" i="65"/>
  <c r="M20" i="65"/>
  <c r="K20" i="65"/>
  <c r="H20" i="65"/>
  <c r="L20" i="65"/>
  <c r="J19" i="65"/>
  <c r="L19" i="64"/>
  <c r="I19" i="65"/>
  <c r="M19" i="65"/>
  <c r="B19" i="65"/>
  <c r="L19" i="65"/>
  <c r="H19" i="65"/>
  <c r="K18" i="65"/>
  <c r="J18" i="65"/>
  <c r="G18" i="65"/>
  <c r="M18" i="65"/>
  <c r="F18" i="65"/>
  <c r="L18" i="64"/>
  <c r="H18" i="65"/>
  <c r="L18" i="65"/>
  <c r="L17" i="65"/>
  <c r="G17" i="65"/>
  <c r="F17" i="65"/>
  <c r="H17" i="65"/>
  <c r="B17" i="65"/>
  <c r="M17" i="65"/>
  <c r="I17" i="65"/>
  <c r="L17" i="64"/>
  <c r="J17" i="65"/>
  <c r="M16" i="65"/>
  <c r="B16" i="65"/>
  <c r="L16" i="65"/>
  <c r="K16" i="65"/>
  <c r="I16" i="65"/>
  <c r="G16" i="65"/>
  <c r="H16" i="65"/>
  <c r="G15" i="65"/>
  <c r="J15" i="65"/>
  <c r="H15" i="65"/>
  <c r="I15" i="65"/>
  <c r="M15" i="65"/>
  <c r="B15" i="65"/>
  <c r="L15" i="64"/>
  <c r="K15" i="65"/>
  <c r="L15" i="65"/>
  <c r="F15" i="65"/>
  <c r="M14" i="65"/>
  <c r="B14" i="65"/>
  <c r="I14" i="65"/>
  <c r="F14" i="65"/>
  <c r="J14" i="65"/>
  <c r="L14" i="64"/>
  <c r="H14" i="65"/>
  <c r="K13" i="65"/>
  <c r="L13" i="64"/>
  <c r="M13" i="65"/>
  <c r="J13" i="65"/>
  <c r="F13" i="65"/>
  <c r="G13" i="65"/>
  <c r="B13" i="65"/>
  <c r="H13" i="65"/>
  <c r="M12" i="65"/>
  <c r="L12" i="65"/>
  <c r="I12" i="65"/>
  <c r="K12" i="65"/>
  <c r="J12" i="65"/>
  <c r="F12" i="65"/>
  <c r="L12" i="64"/>
  <c r="H11" i="65"/>
  <c r="B11" i="65"/>
  <c r="L11" i="64"/>
  <c r="J11" i="65"/>
  <c r="M11" i="65"/>
  <c r="K11" i="65"/>
  <c r="M10" i="65"/>
  <c r="G10" i="65"/>
  <c r="J10" i="65"/>
  <c r="L10" i="64"/>
  <c r="K10" i="65"/>
  <c r="B10" i="65"/>
  <c r="L10" i="65"/>
  <c r="BB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L44" i="65" l="1"/>
  <c r="L43" i="65"/>
  <c r="L42" i="65"/>
  <c r="L41" i="65"/>
  <c r="B19" i="41"/>
  <c r="L41" i="64"/>
  <c r="L42" i="64"/>
  <c r="L43" i="64"/>
  <c r="L44" i="64"/>
  <c r="H45" i="46"/>
  <c r="H45" i="47"/>
  <c r="H45" i="48"/>
  <c r="H45" i="49"/>
  <c r="H45" i="50"/>
  <c r="H45" i="51"/>
  <c r="H45" i="52"/>
  <c r="H45" i="53"/>
  <c r="H45" i="54"/>
  <c r="H45" i="55"/>
  <c r="H45" i="56"/>
  <c r="H45" i="45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8" i="52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8" i="51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8" i="50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8" i="49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8" i="48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G8" i="47"/>
  <c r="F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Q72" i="1" l="1"/>
  <c r="N32" i="59" l="1"/>
  <c r="N33" i="59"/>
  <c r="N31" i="59"/>
  <c r="N30" i="59"/>
  <c r="N29" i="59"/>
  <c r="N28" i="59"/>
  <c r="N27" i="59"/>
  <c r="N26" i="59"/>
  <c r="N25" i="59"/>
  <c r="N24" i="59"/>
  <c r="N23" i="59"/>
  <c r="N22" i="59"/>
  <c r="N21" i="59"/>
  <c r="N20" i="59"/>
  <c r="N19" i="59"/>
  <c r="N18" i="59"/>
  <c r="N17" i="59"/>
  <c r="N16" i="59"/>
  <c r="N15" i="59"/>
  <c r="N14" i="59"/>
  <c r="N13" i="59"/>
  <c r="N12" i="59"/>
  <c r="N11" i="59"/>
  <c r="N10" i="59"/>
  <c r="N9" i="59"/>
  <c r="N8" i="59"/>
  <c r="N7" i="59"/>
  <c r="N6" i="59"/>
  <c r="N5" i="59"/>
  <c r="N4" i="59"/>
  <c r="N3" i="59"/>
  <c r="F9" i="63" l="1"/>
  <c r="Z8" i="32"/>
  <c r="AH8" i="32"/>
  <c r="AO8" i="32"/>
  <c r="Z10" i="32"/>
  <c r="AH10" i="32"/>
  <c r="AO10" i="32"/>
  <c r="BI6" i="86" l="1"/>
  <c r="BJ6" i="86"/>
  <c r="BV6" i="86"/>
  <c r="BW6" i="86"/>
  <c r="BY6" i="86"/>
  <c r="CP6" i="86"/>
  <c r="DH6" i="86"/>
  <c r="W725" i="44" l="1"/>
  <c r="W726" i="44"/>
  <c r="W727" i="44"/>
  <c r="W728" i="44"/>
  <c r="W729" i="44"/>
  <c r="W730" i="44"/>
  <c r="W731" i="44"/>
  <c r="W732" i="44"/>
  <c r="W733" i="44"/>
  <c r="W734" i="44"/>
  <c r="W735" i="44"/>
  <c r="W736" i="44"/>
  <c r="W737" i="44"/>
  <c r="W738" i="44"/>
  <c r="W739" i="44"/>
  <c r="W740" i="44"/>
  <c r="W741" i="44"/>
  <c r="W742" i="44"/>
  <c r="W743" i="44"/>
  <c r="W744" i="44"/>
  <c r="W745" i="44"/>
  <c r="W746" i="44"/>
  <c r="W747" i="44"/>
  <c r="W724" i="44"/>
  <c r="W701" i="44"/>
  <c r="W702" i="44"/>
  <c r="W703" i="44"/>
  <c r="W704" i="44"/>
  <c r="W705" i="44"/>
  <c r="W706" i="44"/>
  <c r="W707" i="44"/>
  <c r="W708" i="44"/>
  <c r="W709" i="44"/>
  <c r="W710" i="44"/>
  <c r="W711" i="44"/>
  <c r="W712" i="44"/>
  <c r="W713" i="44"/>
  <c r="W714" i="44"/>
  <c r="W715" i="44"/>
  <c r="W716" i="44"/>
  <c r="W717" i="44"/>
  <c r="W718" i="44"/>
  <c r="W719" i="44"/>
  <c r="W720" i="44"/>
  <c r="W721" i="44"/>
  <c r="W722" i="44"/>
  <c r="W723" i="44"/>
  <c r="W700" i="44"/>
  <c r="W677" i="44"/>
  <c r="W678" i="44"/>
  <c r="W679" i="44"/>
  <c r="W680" i="44"/>
  <c r="W681" i="44"/>
  <c r="W682" i="44"/>
  <c r="W683" i="44"/>
  <c r="W684" i="44"/>
  <c r="W685" i="44"/>
  <c r="W686" i="44"/>
  <c r="W687" i="44"/>
  <c r="W688" i="44"/>
  <c r="W689" i="44"/>
  <c r="W690" i="44"/>
  <c r="W691" i="44"/>
  <c r="W692" i="44"/>
  <c r="W693" i="44"/>
  <c r="W694" i="44"/>
  <c r="W695" i="44"/>
  <c r="W696" i="44"/>
  <c r="W697" i="44"/>
  <c r="W698" i="44"/>
  <c r="W699" i="44"/>
  <c r="W676" i="44"/>
  <c r="W653" i="44"/>
  <c r="W654" i="44"/>
  <c r="W655" i="44"/>
  <c r="W656" i="44"/>
  <c r="W657" i="44"/>
  <c r="W658" i="44"/>
  <c r="W659" i="44"/>
  <c r="W660" i="44"/>
  <c r="W661" i="44"/>
  <c r="W662" i="44"/>
  <c r="W663" i="44"/>
  <c r="W664" i="44"/>
  <c r="W665" i="44"/>
  <c r="W666" i="44"/>
  <c r="W667" i="44"/>
  <c r="W668" i="44"/>
  <c r="W669" i="44"/>
  <c r="W670" i="44"/>
  <c r="W671" i="44"/>
  <c r="W672" i="44"/>
  <c r="W673" i="44"/>
  <c r="W674" i="44"/>
  <c r="W675" i="44"/>
  <c r="W652" i="44"/>
  <c r="W629" i="44"/>
  <c r="W630" i="44"/>
  <c r="W631" i="44"/>
  <c r="W632" i="44"/>
  <c r="W633" i="44"/>
  <c r="W634" i="44"/>
  <c r="W635" i="44"/>
  <c r="W636" i="44"/>
  <c r="W637" i="44"/>
  <c r="W638" i="44"/>
  <c r="W639" i="44"/>
  <c r="W640" i="44"/>
  <c r="W641" i="44"/>
  <c r="W642" i="44"/>
  <c r="W643" i="44"/>
  <c r="W644" i="44"/>
  <c r="W645" i="44"/>
  <c r="W646" i="44"/>
  <c r="W647" i="44"/>
  <c r="W648" i="44"/>
  <c r="W649" i="44"/>
  <c r="W650" i="44"/>
  <c r="W651" i="44"/>
  <c r="W628" i="44"/>
  <c r="W605" i="44"/>
  <c r="W606" i="44"/>
  <c r="W607" i="44"/>
  <c r="W608" i="44"/>
  <c r="W609" i="44"/>
  <c r="W610" i="44"/>
  <c r="W611" i="44"/>
  <c r="W612" i="44"/>
  <c r="W613" i="44"/>
  <c r="W614" i="44"/>
  <c r="W615" i="44"/>
  <c r="W616" i="44"/>
  <c r="W617" i="44"/>
  <c r="W618" i="44"/>
  <c r="W619" i="44"/>
  <c r="W620" i="44"/>
  <c r="W621" i="44"/>
  <c r="W622" i="44"/>
  <c r="W623" i="44"/>
  <c r="W624" i="44"/>
  <c r="W625" i="44"/>
  <c r="W626" i="44"/>
  <c r="W627" i="44"/>
  <c r="W604" i="44"/>
  <c r="W581" i="44"/>
  <c r="W582" i="44"/>
  <c r="W583" i="44"/>
  <c r="W584" i="44"/>
  <c r="W585" i="44"/>
  <c r="W586" i="44"/>
  <c r="W587" i="44"/>
  <c r="W588" i="44"/>
  <c r="W589" i="44"/>
  <c r="W590" i="44"/>
  <c r="W591" i="44"/>
  <c r="W592" i="44"/>
  <c r="W593" i="44"/>
  <c r="W594" i="44"/>
  <c r="W595" i="44"/>
  <c r="W596" i="44"/>
  <c r="W597" i="44"/>
  <c r="W598" i="44"/>
  <c r="W599" i="44"/>
  <c r="W600" i="44"/>
  <c r="W601" i="44"/>
  <c r="W602" i="44"/>
  <c r="W603" i="44"/>
  <c r="W580" i="44"/>
  <c r="W557" i="44"/>
  <c r="W558" i="44"/>
  <c r="W559" i="44"/>
  <c r="W560" i="44"/>
  <c r="W561" i="44"/>
  <c r="W562" i="44"/>
  <c r="W563" i="44"/>
  <c r="W564" i="44"/>
  <c r="W565" i="44"/>
  <c r="W566" i="44"/>
  <c r="W567" i="44"/>
  <c r="W568" i="44"/>
  <c r="W569" i="44"/>
  <c r="W570" i="44"/>
  <c r="W571" i="44"/>
  <c r="W572" i="44"/>
  <c r="W573" i="44"/>
  <c r="W574" i="44"/>
  <c r="W575" i="44"/>
  <c r="W576" i="44"/>
  <c r="W577" i="44"/>
  <c r="W578" i="44"/>
  <c r="W579" i="44"/>
  <c r="W556" i="44"/>
  <c r="W533" i="44"/>
  <c r="W534" i="44"/>
  <c r="W535" i="44"/>
  <c r="W536" i="44"/>
  <c r="W537" i="44"/>
  <c r="W538" i="44"/>
  <c r="W539" i="44"/>
  <c r="W540" i="44"/>
  <c r="W541" i="44"/>
  <c r="W542" i="44"/>
  <c r="W543" i="44"/>
  <c r="W544" i="44"/>
  <c r="W545" i="44"/>
  <c r="W546" i="44"/>
  <c r="W547" i="44"/>
  <c r="W548" i="44"/>
  <c r="W549" i="44"/>
  <c r="W550" i="44"/>
  <c r="W551" i="44"/>
  <c r="W552" i="44"/>
  <c r="W553" i="44"/>
  <c r="W554" i="44"/>
  <c r="W555" i="44"/>
  <c r="W532" i="44"/>
  <c r="W509" i="44"/>
  <c r="W510" i="44"/>
  <c r="W511" i="44"/>
  <c r="W512" i="44"/>
  <c r="W513" i="44"/>
  <c r="W514" i="44"/>
  <c r="W515" i="44"/>
  <c r="W516" i="44"/>
  <c r="W517" i="44"/>
  <c r="W518" i="44"/>
  <c r="W519" i="44"/>
  <c r="W520" i="44"/>
  <c r="W521" i="44"/>
  <c r="W522" i="44"/>
  <c r="W523" i="44"/>
  <c r="W524" i="44"/>
  <c r="W525" i="44"/>
  <c r="W526" i="44"/>
  <c r="W527" i="44"/>
  <c r="W528" i="44"/>
  <c r="W529" i="44"/>
  <c r="W530" i="44"/>
  <c r="W531" i="44"/>
  <c r="W508" i="44"/>
  <c r="W485" i="44"/>
  <c r="W486" i="44"/>
  <c r="W487" i="44"/>
  <c r="W488" i="44"/>
  <c r="W489" i="44"/>
  <c r="W490" i="44"/>
  <c r="W491" i="44"/>
  <c r="W492" i="44"/>
  <c r="W493" i="44"/>
  <c r="W494" i="44"/>
  <c r="W495" i="44"/>
  <c r="W496" i="44"/>
  <c r="W497" i="44"/>
  <c r="W498" i="44"/>
  <c r="W499" i="44"/>
  <c r="W500" i="44"/>
  <c r="W501" i="44"/>
  <c r="W502" i="44"/>
  <c r="W503" i="44"/>
  <c r="W504" i="44"/>
  <c r="W505" i="44"/>
  <c r="W506" i="44"/>
  <c r="W507" i="44"/>
  <c r="W484" i="44"/>
  <c r="W461" i="44"/>
  <c r="W462" i="44"/>
  <c r="W463" i="44"/>
  <c r="W464" i="44"/>
  <c r="W465" i="44"/>
  <c r="W466" i="44"/>
  <c r="W467" i="44"/>
  <c r="W468" i="44"/>
  <c r="W469" i="44"/>
  <c r="W470" i="44"/>
  <c r="W471" i="44"/>
  <c r="W472" i="44"/>
  <c r="W473" i="44"/>
  <c r="W474" i="44"/>
  <c r="W475" i="44"/>
  <c r="W476" i="44"/>
  <c r="W477" i="44"/>
  <c r="W478" i="44"/>
  <c r="W479" i="44"/>
  <c r="W480" i="44"/>
  <c r="W481" i="44"/>
  <c r="W482" i="44"/>
  <c r="W483" i="44"/>
  <c r="W460" i="44"/>
  <c r="W437" i="44"/>
  <c r="W438" i="44"/>
  <c r="W439" i="44"/>
  <c r="W440" i="44"/>
  <c r="W441" i="44"/>
  <c r="W442" i="44"/>
  <c r="W443" i="44"/>
  <c r="W444" i="44"/>
  <c r="W445" i="44"/>
  <c r="W446" i="44"/>
  <c r="W447" i="44"/>
  <c r="W448" i="44"/>
  <c r="W449" i="44"/>
  <c r="W450" i="44"/>
  <c r="W451" i="44"/>
  <c r="W452" i="44"/>
  <c r="W453" i="44"/>
  <c r="W454" i="44"/>
  <c r="W455" i="44"/>
  <c r="W456" i="44"/>
  <c r="W457" i="44"/>
  <c r="W458" i="44"/>
  <c r="W459" i="44"/>
  <c r="W436" i="44"/>
  <c r="W413" i="44"/>
  <c r="W414" i="44"/>
  <c r="W415" i="44"/>
  <c r="W416" i="44"/>
  <c r="W417" i="44"/>
  <c r="W418" i="44"/>
  <c r="W419" i="44"/>
  <c r="W420" i="44"/>
  <c r="W421" i="44"/>
  <c r="W422" i="44"/>
  <c r="W423" i="44"/>
  <c r="W424" i="44"/>
  <c r="W425" i="44"/>
  <c r="W426" i="44"/>
  <c r="W427" i="44"/>
  <c r="W428" i="44"/>
  <c r="W429" i="44"/>
  <c r="W430" i="44"/>
  <c r="W431" i="44"/>
  <c r="W432" i="44"/>
  <c r="W433" i="44"/>
  <c r="W434" i="44"/>
  <c r="W435" i="44"/>
  <c r="W412" i="44"/>
  <c r="W389" i="44"/>
  <c r="W390" i="44"/>
  <c r="W391" i="44"/>
  <c r="W392" i="44"/>
  <c r="W393" i="44"/>
  <c r="W394" i="44"/>
  <c r="W395" i="44"/>
  <c r="W396" i="44"/>
  <c r="W397" i="44"/>
  <c r="W398" i="44"/>
  <c r="W399" i="44"/>
  <c r="W400" i="44"/>
  <c r="W401" i="44"/>
  <c r="W402" i="44"/>
  <c r="W403" i="44"/>
  <c r="W404" i="44"/>
  <c r="W405" i="44"/>
  <c r="W406" i="44"/>
  <c r="W407" i="44"/>
  <c r="W408" i="44"/>
  <c r="W409" i="44"/>
  <c r="W410" i="44"/>
  <c r="W411" i="44"/>
  <c r="V725" i="44"/>
  <c r="V726" i="44"/>
  <c r="V727" i="44"/>
  <c r="V728" i="44"/>
  <c r="V729" i="44"/>
  <c r="V730" i="44"/>
  <c r="V731" i="44"/>
  <c r="V732" i="44"/>
  <c r="V733" i="44"/>
  <c r="V734" i="44"/>
  <c r="V735" i="44"/>
  <c r="V736" i="44"/>
  <c r="V737" i="44"/>
  <c r="V738" i="44"/>
  <c r="V739" i="44"/>
  <c r="V740" i="44"/>
  <c r="V741" i="44"/>
  <c r="V742" i="44"/>
  <c r="V743" i="44"/>
  <c r="V744" i="44"/>
  <c r="V745" i="44"/>
  <c r="V746" i="44"/>
  <c r="V747" i="44"/>
  <c r="V724" i="44"/>
  <c r="V701" i="44"/>
  <c r="V702" i="44"/>
  <c r="V703" i="44"/>
  <c r="V704" i="44"/>
  <c r="V705" i="44"/>
  <c r="V706" i="44"/>
  <c r="V707" i="44"/>
  <c r="V708" i="44"/>
  <c r="V709" i="44"/>
  <c r="V710" i="44"/>
  <c r="V711" i="44"/>
  <c r="V712" i="44"/>
  <c r="V713" i="44"/>
  <c r="V714" i="44"/>
  <c r="V715" i="44"/>
  <c r="V716" i="44"/>
  <c r="V717" i="44"/>
  <c r="V718" i="44"/>
  <c r="V719" i="44"/>
  <c r="V720" i="44"/>
  <c r="V721" i="44"/>
  <c r="V722" i="44"/>
  <c r="V723" i="44"/>
  <c r="V700" i="44"/>
  <c r="V677" i="44"/>
  <c r="V678" i="44"/>
  <c r="V679" i="44"/>
  <c r="V680" i="44"/>
  <c r="V681" i="44"/>
  <c r="V682" i="44"/>
  <c r="V683" i="44"/>
  <c r="V684" i="44"/>
  <c r="V685" i="44"/>
  <c r="V686" i="44"/>
  <c r="V687" i="44"/>
  <c r="V688" i="44"/>
  <c r="V689" i="44"/>
  <c r="V690" i="44"/>
  <c r="V691" i="44"/>
  <c r="V692" i="44"/>
  <c r="V693" i="44"/>
  <c r="V694" i="44"/>
  <c r="V695" i="44"/>
  <c r="V696" i="44"/>
  <c r="V697" i="44"/>
  <c r="V698" i="44"/>
  <c r="V699" i="44"/>
  <c r="V676" i="44"/>
  <c r="V653" i="44"/>
  <c r="V654" i="44"/>
  <c r="V655" i="44"/>
  <c r="V656" i="44"/>
  <c r="V657" i="44"/>
  <c r="V658" i="44"/>
  <c r="V659" i="44"/>
  <c r="V660" i="44"/>
  <c r="V661" i="44"/>
  <c r="V662" i="44"/>
  <c r="V663" i="44"/>
  <c r="V664" i="44"/>
  <c r="V665" i="44"/>
  <c r="V666" i="44"/>
  <c r="V667" i="44"/>
  <c r="V668" i="44"/>
  <c r="V669" i="44"/>
  <c r="V670" i="44"/>
  <c r="V671" i="44"/>
  <c r="V672" i="44"/>
  <c r="V673" i="44"/>
  <c r="V674" i="44"/>
  <c r="V675" i="44"/>
  <c r="V652" i="44"/>
  <c r="V629" i="44"/>
  <c r="V630" i="44"/>
  <c r="V631" i="44"/>
  <c r="V632" i="44"/>
  <c r="V633" i="44"/>
  <c r="V634" i="44"/>
  <c r="V635" i="44"/>
  <c r="V636" i="44"/>
  <c r="V637" i="44"/>
  <c r="V638" i="44"/>
  <c r="V639" i="44"/>
  <c r="V640" i="44"/>
  <c r="V641" i="44"/>
  <c r="V642" i="44"/>
  <c r="V643" i="44"/>
  <c r="V644" i="44"/>
  <c r="V645" i="44"/>
  <c r="V646" i="44"/>
  <c r="V647" i="44"/>
  <c r="V648" i="44"/>
  <c r="V649" i="44"/>
  <c r="V650" i="44"/>
  <c r="V651" i="44"/>
  <c r="V628" i="44"/>
  <c r="V605" i="44"/>
  <c r="V606" i="44"/>
  <c r="V607" i="44"/>
  <c r="V608" i="44"/>
  <c r="V609" i="44"/>
  <c r="V610" i="44"/>
  <c r="V611" i="44"/>
  <c r="V612" i="44"/>
  <c r="V613" i="44"/>
  <c r="V614" i="44"/>
  <c r="V615" i="44"/>
  <c r="V616" i="44"/>
  <c r="V617" i="44"/>
  <c r="V618" i="44"/>
  <c r="V619" i="44"/>
  <c r="V620" i="44"/>
  <c r="V621" i="44"/>
  <c r="V622" i="44"/>
  <c r="V623" i="44"/>
  <c r="V624" i="44"/>
  <c r="V625" i="44"/>
  <c r="V626" i="44"/>
  <c r="V627" i="44"/>
  <c r="V604" i="44"/>
  <c r="V581" i="44"/>
  <c r="V582" i="44"/>
  <c r="V583" i="44"/>
  <c r="V584" i="44"/>
  <c r="V585" i="44"/>
  <c r="V586" i="44"/>
  <c r="V587" i="44"/>
  <c r="V588" i="44"/>
  <c r="V589" i="44"/>
  <c r="V590" i="44"/>
  <c r="V591" i="44"/>
  <c r="V592" i="44"/>
  <c r="V593" i="44"/>
  <c r="V594" i="44"/>
  <c r="V595" i="44"/>
  <c r="V596" i="44"/>
  <c r="V597" i="44"/>
  <c r="V598" i="44"/>
  <c r="V599" i="44"/>
  <c r="V600" i="44"/>
  <c r="V601" i="44"/>
  <c r="V602" i="44"/>
  <c r="V603" i="44"/>
  <c r="V580" i="44"/>
  <c r="V557" i="44"/>
  <c r="V558" i="44"/>
  <c r="V559" i="44"/>
  <c r="V560" i="44"/>
  <c r="V561" i="44"/>
  <c r="V562" i="44"/>
  <c r="V563" i="44"/>
  <c r="V564" i="44"/>
  <c r="V565" i="44"/>
  <c r="V566" i="44"/>
  <c r="V567" i="44"/>
  <c r="V568" i="44"/>
  <c r="V569" i="44"/>
  <c r="V570" i="44"/>
  <c r="V571" i="44"/>
  <c r="V572" i="44"/>
  <c r="V573" i="44"/>
  <c r="V574" i="44"/>
  <c r="V575" i="44"/>
  <c r="V576" i="44"/>
  <c r="V577" i="44"/>
  <c r="V578" i="44"/>
  <c r="V579" i="44"/>
  <c r="V556" i="44"/>
  <c r="V533" i="44"/>
  <c r="V534" i="44"/>
  <c r="V535" i="44"/>
  <c r="V536" i="44"/>
  <c r="V537" i="44"/>
  <c r="V538" i="44"/>
  <c r="V539" i="44"/>
  <c r="V540" i="44"/>
  <c r="V541" i="44"/>
  <c r="V542" i="44"/>
  <c r="V543" i="44"/>
  <c r="V544" i="44"/>
  <c r="V545" i="44"/>
  <c r="V546" i="44"/>
  <c r="V547" i="44"/>
  <c r="V548" i="44"/>
  <c r="V549" i="44"/>
  <c r="V550" i="44"/>
  <c r="V551" i="44"/>
  <c r="V552" i="44"/>
  <c r="V553" i="44"/>
  <c r="V554" i="44"/>
  <c r="V555" i="44"/>
  <c r="V532" i="44"/>
  <c r="V509" i="44"/>
  <c r="V510" i="44"/>
  <c r="V511" i="44"/>
  <c r="V512" i="44"/>
  <c r="V513" i="44"/>
  <c r="V514" i="44"/>
  <c r="V515" i="44"/>
  <c r="V516" i="44"/>
  <c r="V517" i="44"/>
  <c r="V518" i="44"/>
  <c r="V519" i="44"/>
  <c r="V520" i="44"/>
  <c r="V521" i="44"/>
  <c r="V522" i="44"/>
  <c r="V523" i="44"/>
  <c r="V524" i="44"/>
  <c r="V525" i="44"/>
  <c r="V526" i="44"/>
  <c r="V527" i="44"/>
  <c r="V528" i="44"/>
  <c r="V529" i="44"/>
  <c r="V530" i="44"/>
  <c r="V531" i="44"/>
  <c r="V508" i="44"/>
  <c r="V485" i="44"/>
  <c r="V486" i="44"/>
  <c r="V487" i="44"/>
  <c r="V488" i="44"/>
  <c r="V489" i="44"/>
  <c r="V490" i="44"/>
  <c r="V491" i="44"/>
  <c r="V492" i="44"/>
  <c r="V493" i="44"/>
  <c r="V494" i="44"/>
  <c r="V495" i="44"/>
  <c r="V496" i="44"/>
  <c r="V497" i="44"/>
  <c r="V498" i="44"/>
  <c r="V499" i="44"/>
  <c r="V500" i="44"/>
  <c r="V501" i="44"/>
  <c r="V502" i="44"/>
  <c r="V503" i="44"/>
  <c r="V504" i="44"/>
  <c r="V505" i="44"/>
  <c r="V506" i="44"/>
  <c r="V507" i="44"/>
  <c r="V484" i="44"/>
  <c r="V461" i="44"/>
  <c r="V462" i="44"/>
  <c r="V463" i="44"/>
  <c r="V464" i="44"/>
  <c r="V465" i="44"/>
  <c r="V466" i="44"/>
  <c r="V467" i="44"/>
  <c r="V468" i="44"/>
  <c r="V469" i="44"/>
  <c r="V470" i="44"/>
  <c r="V471" i="44"/>
  <c r="V472" i="44"/>
  <c r="V473" i="44"/>
  <c r="V474" i="44"/>
  <c r="V475" i="44"/>
  <c r="V476" i="44"/>
  <c r="V477" i="44"/>
  <c r="V478" i="44"/>
  <c r="V479" i="44"/>
  <c r="V480" i="44"/>
  <c r="V481" i="44"/>
  <c r="V482" i="44"/>
  <c r="V483" i="44"/>
  <c r="V460" i="44"/>
  <c r="V437" i="44"/>
  <c r="V438" i="44"/>
  <c r="V439" i="44"/>
  <c r="V440" i="44"/>
  <c r="V441" i="44"/>
  <c r="V442" i="44"/>
  <c r="V443" i="44"/>
  <c r="V444" i="44"/>
  <c r="V445" i="44"/>
  <c r="V446" i="44"/>
  <c r="V447" i="44"/>
  <c r="V448" i="44"/>
  <c r="V449" i="44"/>
  <c r="V450" i="44"/>
  <c r="V451" i="44"/>
  <c r="V452" i="44"/>
  <c r="V453" i="44"/>
  <c r="V454" i="44"/>
  <c r="V455" i="44"/>
  <c r="V456" i="44"/>
  <c r="V457" i="44"/>
  <c r="V458" i="44"/>
  <c r="V459" i="44"/>
  <c r="V436" i="44"/>
  <c r="V413" i="44"/>
  <c r="V414" i="44"/>
  <c r="V415" i="44"/>
  <c r="V416" i="44"/>
  <c r="V417" i="44"/>
  <c r="V418" i="44"/>
  <c r="V419" i="44"/>
  <c r="V420" i="44"/>
  <c r="V421" i="44"/>
  <c r="V422" i="44"/>
  <c r="V423" i="44"/>
  <c r="V424" i="44"/>
  <c r="V425" i="44"/>
  <c r="V426" i="44"/>
  <c r="V427" i="44"/>
  <c r="V428" i="44"/>
  <c r="V429" i="44"/>
  <c r="V430" i="44"/>
  <c r="V431" i="44"/>
  <c r="V432" i="44"/>
  <c r="V433" i="44"/>
  <c r="V434" i="44"/>
  <c r="V435" i="44"/>
  <c r="V412" i="44"/>
  <c r="V389" i="44"/>
  <c r="V390" i="44"/>
  <c r="V391" i="44"/>
  <c r="V392" i="44"/>
  <c r="V393" i="44"/>
  <c r="V394" i="44"/>
  <c r="V395" i="44"/>
  <c r="V396" i="44"/>
  <c r="V397" i="44"/>
  <c r="V398" i="44"/>
  <c r="V399" i="44"/>
  <c r="V400" i="44"/>
  <c r="V401" i="44"/>
  <c r="V402" i="44"/>
  <c r="V403" i="44"/>
  <c r="V404" i="44"/>
  <c r="V405" i="44"/>
  <c r="V406" i="44"/>
  <c r="V407" i="44"/>
  <c r="V408" i="44"/>
  <c r="V409" i="44"/>
  <c r="V410" i="44"/>
  <c r="V411" i="44"/>
  <c r="W388" i="44"/>
  <c r="W365" i="44"/>
  <c r="W366" i="44"/>
  <c r="W367" i="44"/>
  <c r="W368" i="44"/>
  <c r="W369" i="44"/>
  <c r="W370" i="44"/>
  <c r="W371" i="44"/>
  <c r="W372" i="44"/>
  <c r="W373" i="44"/>
  <c r="W374" i="44"/>
  <c r="W375" i="44"/>
  <c r="W376" i="44"/>
  <c r="W377" i="44"/>
  <c r="W378" i="44"/>
  <c r="W379" i="44"/>
  <c r="W380" i="44"/>
  <c r="W381" i="44"/>
  <c r="W382" i="44"/>
  <c r="W383" i="44"/>
  <c r="W384" i="44"/>
  <c r="W385" i="44"/>
  <c r="W386" i="44"/>
  <c r="W387" i="44"/>
  <c r="W364" i="44"/>
  <c r="W341" i="44"/>
  <c r="W342" i="44"/>
  <c r="W343" i="44"/>
  <c r="W344" i="44"/>
  <c r="W345" i="44"/>
  <c r="W346" i="44"/>
  <c r="W347" i="44"/>
  <c r="W348" i="44"/>
  <c r="W349" i="44"/>
  <c r="W350" i="44"/>
  <c r="W351" i="44"/>
  <c r="W352" i="44"/>
  <c r="W353" i="44"/>
  <c r="W354" i="44"/>
  <c r="W355" i="44"/>
  <c r="W356" i="44"/>
  <c r="W357" i="44"/>
  <c r="W358" i="44"/>
  <c r="W359" i="44"/>
  <c r="W360" i="44"/>
  <c r="W361" i="44"/>
  <c r="W362" i="44"/>
  <c r="W363" i="44"/>
  <c r="W340" i="44"/>
  <c r="W317" i="44"/>
  <c r="W318" i="44"/>
  <c r="W319" i="44"/>
  <c r="W320" i="44"/>
  <c r="W321" i="44"/>
  <c r="W322" i="44"/>
  <c r="W323" i="44"/>
  <c r="W324" i="44"/>
  <c r="W325" i="44"/>
  <c r="W326" i="44"/>
  <c r="W327" i="44"/>
  <c r="W328" i="44"/>
  <c r="W329" i="44"/>
  <c r="W330" i="44"/>
  <c r="W331" i="44"/>
  <c r="W332" i="44"/>
  <c r="W333" i="44"/>
  <c r="W334" i="44"/>
  <c r="W335" i="44"/>
  <c r="W336" i="44"/>
  <c r="W337" i="44"/>
  <c r="W338" i="44"/>
  <c r="W339" i="44"/>
  <c r="W316" i="44"/>
  <c r="W293" i="44"/>
  <c r="W294" i="44"/>
  <c r="W295" i="44"/>
  <c r="W296" i="44"/>
  <c r="W297" i="44"/>
  <c r="W298" i="44"/>
  <c r="W299" i="44"/>
  <c r="W300" i="44"/>
  <c r="W301" i="44"/>
  <c r="W302" i="44"/>
  <c r="W303" i="44"/>
  <c r="W304" i="44"/>
  <c r="W305" i="44"/>
  <c r="W306" i="44"/>
  <c r="W307" i="44"/>
  <c r="W308" i="44"/>
  <c r="W309" i="44"/>
  <c r="W310" i="44"/>
  <c r="W311" i="44"/>
  <c r="W312" i="44"/>
  <c r="W313" i="44"/>
  <c r="W314" i="44"/>
  <c r="W315" i="44"/>
  <c r="W292" i="44"/>
  <c r="W269" i="44"/>
  <c r="W270" i="44"/>
  <c r="W271" i="44"/>
  <c r="W272" i="44"/>
  <c r="W273" i="44"/>
  <c r="W274" i="44"/>
  <c r="W275" i="44"/>
  <c r="W276" i="44"/>
  <c r="W277" i="44"/>
  <c r="W278" i="44"/>
  <c r="W279" i="44"/>
  <c r="W280" i="44"/>
  <c r="W281" i="44"/>
  <c r="W282" i="44"/>
  <c r="W283" i="44"/>
  <c r="W284" i="44"/>
  <c r="W285" i="44"/>
  <c r="W286" i="44"/>
  <c r="W287" i="44"/>
  <c r="W288" i="44"/>
  <c r="W289" i="44"/>
  <c r="W290" i="44"/>
  <c r="W291" i="44"/>
  <c r="W268" i="44"/>
  <c r="W245" i="44"/>
  <c r="W246" i="44"/>
  <c r="W247" i="44"/>
  <c r="W248" i="44"/>
  <c r="W249" i="44"/>
  <c r="W250" i="44"/>
  <c r="W251" i="44"/>
  <c r="W252" i="44"/>
  <c r="W253" i="44"/>
  <c r="W254" i="44"/>
  <c r="W255" i="44"/>
  <c r="W256" i="44"/>
  <c r="W257" i="44"/>
  <c r="W258" i="44"/>
  <c r="W259" i="44"/>
  <c r="W260" i="44"/>
  <c r="W261" i="44"/>
  <c r="W262" i="44"/>
  <c r="W263" i="44"/>
  <c r="W264" i="44"/>
  <c r="W265" i="44"/>
  <c r="W266" i="44"/>
  <c r="W267" i="44"/>
  <c r="W244" i="44"/>
  <c r="W221" i="44"/>
  <c r="W222" i="44"/>
  <c r="W223" i="44"/>
  <c r="W224" i="44"/>
  <c r="W225" i="44"/>
  <c r="W226" i="44"/>
  <c r="W227" i="44"/>
  <c r="W228" i="44"/>
  <c r="W229" i="44"/>
  <c r="W230" i="44"/>
  <c r="W231" i="44"/>
  <c r="W232" i="44"/>
  <c r="W233" i="44"/>
  <c r="W234" i="44"/>
  <c r="W235" i="44"/>
  <c r="W236" i="44"/>
  <c r="W237" i="44"/>
  <c r="W238" i="44"/>
  <c r="W239" i="44"/>
  <c r="W240" i="44"/>
  <c r="W241" i="44"/>
  <c r="W242" i="44"/>
  <c r="W243" i="44"/>
  <c r="W220" i="44"/>
  <c r="W197" i="44"/>
  <c r="W198" i="44"/>
  <c r="W199" i="44"/>
  <c r="W200" i="44"/>
  <c r="W201" i="44"/>
  <c r="W202" i="44"/>
  <c r="W203" i="44"/>
  <c r="W204" i="44"/>
  <c r="W205" i="44"/>
  <c r="W206" i="44"/>
  <c r="W207" i="44"/>
  <c r="W208" i="44"/>
  <c r="W209" i="44"/>
  <c r="W210" i="44"/>
  <c r="W211" i="44"/>
  <c r="W212" i="44"/>
  <c r="W213" i="44"/>
  <c r="W214" i="44"/>
  <c r="W215" i="44"/>
  <c r="W216" i="44"/>
  <c r="W217" i="44"/>
  <c r="W218" i="44"/>
  <c r="W219" i="44"/>
  <c r="W196" i="44"/>
  <c r="W173" i="44"/>
  <c r="W174" i="44"/>
  <c r="W175" i="44"/>
  <c r="W176" i="44"/>
  <c r="W177" i="44"/>
  <c r="W178" i="44"/>
  <c r="W179" i="44"/>
  <c r="W180" i="44"/>
  <c r="W181" i="44"/>
  <c r="W182" i="44"/>
  <c r="W183" i="44"/>
  <c r="W184" i="44"/>
  <c r="W185" i="44"/>
  <c r="W186" i="44"/>
  <c r="W187" i="44"/>
  <c r="W188" i="44"/>
  <c r="W189" i="44"/>
  <c r="W190" i="44"/>
  <c r="W191" i="44"/>
  <c r="W192" i="44"/>
  <c r="W193" i="44"/>
  <c r="W194" i="44"/>
  <c r="W195" i="44"/>
  <c r="W172" i="44"/>
  <c r="W149" i="44"/>
  <c r="W150" i="44"/>
  <c r="W151" i="44"/>
  <c r="W152" i="44"/>
  <c r="W153" i="44"/>
  <c r="W154" i="44"/>
  <c r="W155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48" i="44"/>
  <c r="W125" i="44"/>
  <c r="W126" i="44"/>
  <c r="W127" i="44"/>
  <c r="W128" i="44"/>
  <c r="W129" i="44"/>
  <c r="W130" i="44"/>
  <c r="W131" i="44"/>
  <c r="W132" i="44"/>
  <c r="W133" i="44"/>
  <c r="W134" i="44"/>
  <c r="W135" i="44"/>
  <c r="W136" i="44"/>
  <c r="W137" i="44"/>
  <c r="W138" i="44"/>
  <c r="W139" i="44"/>
  <c r="W140" i="44"/>
  <c r="W141" i="44"/>
  <c r="W142" i="44"/>
  <c r="W143" i="44"/>
  <c r="W144" i="44"/>
  <c r="W145" i="44"/>
  <c r="W146" i="44"/>
  <c r="W147" i="44"/>
  <c r="W124" i="44"/>
  <c r="W101" i="44"/>
  <c r="W102" i="44"/>
  <c r="W103" i="44"/>
  <c r="W104" i="44"/>
  <c r="W105" i="44"/>
  <c r="W106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0" i="44"/>
  <c r="W121" i="44"/>
  <c r="W122" i="44"/>
  <c r="W123" i="44"/>
  <c r="W100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76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1" i="44"/>
  <c r="W72" i="44"/>
  <c r="W73" i="44"/>
  <c r="W74" i="44"/>
  <c r="W75" i="44"/>
  <c r="W52" i="44"/>
  <c r="W29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5" i="44"/>
  <c r="W46" i="44"/>
  <c r="W47" i="44"/>
  <c r="W48" i="44"/>
  <c r="W49" i="44"/>
  <c r="W50" i="44"/>
  <c r="W51" i="44"/>
  <c r="W28" i="44"/>
  <c r="W5" i="44"/>
  <c r="W6" i="44"/>
  <c r="W7" i="44"/>
  <c r="W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W21" i="44"/>
  <c r="W22" i="44"/>
  <c r="W23" i="44"/>
  <c r="W24" i="44"/>
  <c r="W25" i="44"/>
  <c r="W26" i="44"/>
  <c r="W4" i="44"/>
  <c r="V388" i="44"/>
  <c r="V365" i="44"/>
  <c r="V366" i="44"/>
  <c r="V367" i="44"/>
  <c r="V368" i="44"/>
  <c r="V369" i="44"/>
  <c r="V370" i="44"/>
  <c r="V371" i="44"/>
  <c r="V372" i="44"/>
  <c r="V373" i="44"/>
  <c r="V374" i="44"/>
  <c r="V375" i="44"/>
  <c r="V376" i="44"/>
  <c r="V377" i="44"/>
  <c r="V378" i="44"/>
  <c r="V379" i="44"/>
  <c r="V380" i="44"/>
  <c r="V381" i="44"/>
  <c r="V382" i="44"/>
  <c r="V383" i="44"/>
  <c r="V384" i="44"/>
  <c r="V385" i="44"/>
  <c r="V386" i="44"/>
  <c r="V387" i="44"/>
  <c r="V364" i="44"/>
  <c r="V341" i="44"/>
  <c r="V342" i="44"/>
  <c r="V343" i="44"/>
  <c r="V344" i="44"/>
  <c r="V345" i="44"/>
  <c r="V346" i="44"/>
  <c r="V347" i="44"/>
  <c r="V348" i="44"/>
  <c r="V349" i="44"/>
  <c r="V350" i="44"/>
  <c r="V351" i="44"/>
  <c r="V352" i="44"/>
  <c r="V353" i="44"/>
  <c r="V354" i="44"/>
  <c r="V355" i="44"/>
  <c r="V356" i="44"/>
  <c r="V357" i="44"/>
  <c r="V358" i="44"/>
  <c r="V359" i="44"/>
  <c r="V360" i="44"/>
  <c r="V361" i="44"/>
  <c r="V362" i="44"/>
  <c r="V363" i="44"/>
  <c r="V340" i="44"/>
  <c r="V317" i="44"/>
  <c r="V318" i="44"/>
  <c r="V319" i="44"/>
  <c r="V320" i="44"/>
  <c r="V321" i="44"/>
  <c r="V322" i="44"/>
  <c r="V323" i="44"/>
  <c r="V324" i="44"/>
  <c r="V325" i="44"/>
  <c r="V326" i="44"/>
  <c r="V327" i="44"/>
  <c r="V328" i="44"/>
  <c r="V329" i="44"/>
  <c r="V330" i="44"/>
  <c r="V331" i="44"/>
  <c r="V332" i="44"/>
  <c r="V333" i="44"/>
  <c r="V334" i="44"/>
  <c r="V335" i="44"/>
  <c r="V336" i="44"/>
  <c r="V337" i="44"/>
  <c r="V338" i="44"/>
  <c r="V339" i="44"/>
  <c r="V316" i="44"/>
  <c r="V293" i="44"/>
  <c r="V294" i="44"/>
  <c r="V295" i="44"/>
  <c r="V296" i="44"/>
  <c r="V297" i="44"/>
  <c r="V298" i="44"/>
  <c r="V299" i="44"/>
  <c r="V300" i="44"/>
  <c r="V301" i="44"/>
  <c r="V302" i="44"/>
  <c r="V303" i="44"/>
  <c r="V304" i="44"/>
  <c r="V305" i="44"/>
  <c r="V306" i="44"/>
  <c r="V307" i="44"/>
  <c r="V308" i="44"/>
  <c r="V309" i="44"/>
  <c r="V310" i="44"/>
  <c r="V311" i="44"/>
  <c r="V312" i="44"/>
  <c r="V313" i="44"/>
  <c r="V314" i="44"/>
  <c r="V315" i="44"/>
  <c r="V292" i="44"/>
  <c r="V269" i="44"/>
  <c r="V270" i="44"/>
  <c r="V271" i="44"/>
  <c r="V272" i="44"/>
  <c r="V273" i="44"/>
  <c r="V274" i="44"/>
  <c r="V275" i="44"/>
  <c r="V276" i="44"/>
  <c r="V277" i="44"/>
  <c r="V278" i="44"/>
  <c r="V279" i="44"/>
  <c r="V280" i="44"/>
  <c r="V281" i="44"/>
  <c r="V282" i="44"/>
  <c r="V283" i="44"/>
  <c r="V284" i="44"/>
  <c r="V285" i="44"/>
  <c r="V286" i="44"/>
  <c r="V287" i="44"/>
  <c r="V288" i="44"/>
  <c r="V289" i="44"/>
  <c r="V290" i="44"/>
  <c r="V291" i="44"/>
  <c r="V268" i="44"/>
  <c r="V245" i="44"/>
  <c r="V246" i="44"/>
  <c r="V247" i="44"/>
  <c r="V248" i="44"/>
  <c r="V249" i="44"/>
  <c r="V250" i="44"/>
  <c r="V251" i="44"/>
  <c r="V252" i="44"/>
  <c r="V253" i="44"/>
  <c r="V254" i="44"/>
  <c r="V255" i="44"/>
  <c r="V256" i="44"/>
  <c r="V257" i="44"/>
  <c r="V258" i="44"/>
  <c r="V259" i="44"/>
  <c r="V260" i="44"/>
  <c r="V261" i="44"/>
  <c r="V262" i="44"/>
  <c r="V263" i="44"/>
  <c r="V264" i="44"/>
  <c r="V265" i="44"/>
  <c r="V266" i="44"/>
  <c r="V267" i="44"/>
  <c r="V244" i="44"/>
  <c r="V221" i="44"/>
  <c r="V222" i="44"/>
  <c r="V223" i="44"/>
  <c r="V224" i="44"/>
  <c r="V225" i="44"/>
  <c r="V226" i="44"/>
  <c r="V227" i="44"/>
  <c r="V228" i="44"/>
  <c r="V229" i="44"/>
  <c r="V230" i="44"/>
  <c r="V231" i="44"/>
  <c r="V232" i="44"/>
  <c r="V233" i="44"/>
  <c r="V234" i="44"/>
  <c r="V235" i="44"/>
  <c r="V236" i="44"/>
  <c r="V237" i="44"/>
  <c r="V238" i="44"/>
  <c r="V239" i="44"/>
  <c r="V240" i="44"/>
  <c r="V241" i="44"/>
  <c r="V242" i="44"/>
  <c r="V243" i="44"/>
  <c r="V220" i="44"/>
  <c r="V197" i="44"/>
  <c r="V198" i="44"/>
  <c r="V199" i="44"/>
  <c r="V200" i="44"/>
  <c r="V201" i="44"/>
  <c r="V202" i="44"/>
  <c r="V203" i="44"/>
  <c r="V204" i="44"/>
  <c r="V205" i="44"/>
  <c r="V206" i="44"/>
  <c r="V207" i="44"/>
  <c r="V208" i="44"/>
  <c r="V209" i="44"/>
  <c r="V210" i="44"/>
  <c r="V211" i="44"/>
  <c r="V212" i="44"/>
  <c r="V213" i="44"/>
  <c r="V214" i="44"/>
  <c r="V215" i="44"/>
  <c r="V216" i="44"/>
  <c r="V217" i="44"/>
  <c r="V218" i="44"/>
  <c r="V219" i="44"/>
  <c r="V196" i="44"/>
  <c r="V173" i="44"/>
  <c r="V174" i="44"/>
  <c r="V175" i="44"/>
  <c r="V176" i="44"/>
  <c r="V177" i="44"/>
  <c r="V178" i="44"/>
  <c r="V179" i="44"/>
  <c r="V180" i="44"/>
  <c r="V181" i="44"/>
  <c r="V182" i="44"/>
  <c r="V183" i="44"/>
  <c r="V184" i="44"/>
  <c r="V185" i="44"/>
  <c r="V186" i="44"/>
  <c r="V187" i="44"/>
  <c r="V188" i="44"/>
  <c r="V189" i="44"/>
  <c r="V190" i="44"/>
  <c r="V191" i="44"/>
  <c r="V192" i="44"/>
  <c r="V193" i="44"/>
  <c r="V194" i="44"/>
  <c r="V195" i="44"/>
  <c r="V172" i="44"/>
  <c r="V149" i="44"/>
  <c r="V150" i="44"/>
  <c r="V151" i="44"/>
  <c r="V152" i="44"/>
  <c r="V153" i="44"/>
  <c r="V154" i="44"/>
  <c r="V155" i="44"/>
  <c r="V156" i="44"/>
  <c r="V157" i="44"/>
  <c r="V158" i="44"/>
  <c r="V159" i="44"/>
  <c r="V160" i="44"/>
  <c r="V161" i="44"/>
  <c r="V162" i="44"/>
  <c r="V163" i="44"/>
  <c r="V164" i="44"/>
  <c r="V165" i="44"/>
  <c r="V166" i="44"/>
  <c r="V167" i="44"/>
  <c r="V168" i="44"/>
  <c r="V169" i="44"/>
  <c r="V170" i="44"/>
  <c r="V171" i="44"/>
  <c r="V148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V137" i="44"/>
  <c r="V138" i="44"/>
  <c r="V139" i="44"/>
  <c r="V140" i="44"/>
  <c r="V141" i="44"/>
  <c r="V142" i="44"/>
  <c r="V143" i="44"/>
  <c r="V144" i="44"/>
  <c r="V145" i="44"/>
  <c r="V146" i="44"/>
  <c r="V147" i="44"/>
  <c r="V124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V117" i="44"/>
  <c r="V118" i="44"/>
  <c r="V119" i="44"/>
  <c r="V120" i="44"/>
  <c r="V121" i="44"/>
  <c r="V122" i="44"/>
  <c r="V123" i="44"/>
  <c r="V100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8" i="44"/>
  <c r="V99" i="44"/>
  <c r="V76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52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28" i="44"/>
  <c r="V5" i="44"/>
  <c r="V6" i="44"/>
  <c r="V7" i="44"/>
  <c r="V8" i="44"/>
  <c r="V9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V22" i="44"/>
  <c r="V23" i="44"/>
  <c r="V24" i="44"/>
  <c r="V25" i="44"/>
  <c r="V26" i="44"/>
  <c r="V27" i="44"/>
  <c r="V4" i="44"/>
  <c r="K7" i="44"/>
  <c r="W748" i="44" l="1"/>
  <c r="W750" i="44"/>
  <c r="W751" i="44"/>
  <c r="W749" i="44"/>
  <c r="V748" i="44"/>
  <c r="V750" i="44"/>
  <c r="V751" i="44"/>
  <c r="V749" i="44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4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E20" i="65"/>
  <c r="D39" i="64"/>
  <c r="D39" i="65" s="1"/>
  <c r="D31" i="65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3" i="65" s="1"/>
  <c r="D12" i="64"/>
  <c r="O39" i="64"/>
  <c r="O39" i="65" s="1"/>
  <c r="O38" i="64"/>
  <c r="O37" i="64"/>
  <c r="O36" i="64"/>
  <c r="O35" i="64"/>
  <c r="O34" i="64"/>
  <c r="O33" i="64"/>
  <c r="O32" i="64"/>
  <c r="O31" i="64"/>
  <c r="O31" i="65" s="1"/>
  <c r="O30" i="64"/>
  <c r="O29" i="64"/>
  <c r="O28" i="64"/>
  <c r="O27" i="64"/>
  <c r="O26" i="64"/>
  <c r="O26" i="65" s="1"/>
  <c r="O25" i="64"/>
  <c r="O24" i="64"/>
  <c r="O23" i="64"/>
  <c r="O22" i="64"/>
  <c r="O21" i="64"/>
  <c r="O20" i="64"/>
  <c r="O19" i="64"/>
  <c r="O18" i="64"/>
  <c r="O17" i="64"/>
  <c r="O16" i="64"/>
  <c r="O15" i="64"/>
  <c r="O13" i="65"/>
  <c r="AG18" i="58"/>
  <c r="AG17" i="58"/>
  <c r="AG16" i="58"/>
  <c r="AG15" i="58"/>
  <c r="AG14" i="58"/>
  <c r="AG13" i="58"/>
  <c r="AG12" i="58"/>
  <c r="AG11" i="58"/>
  <c r="AF18" i="58"/>
  <c r="AF17" i="58"/>
  <c r="AF16" i="58"/>
  <c r="AF15" i="58"/>
  <c r="AF14" i="58"/>
  <c r="AF13" i="58"/>
  <c r="AF12" i="58"/>
  <c r="AF11" i="58"/>
  <c r="AE18" i="58"/>
  <c r="AE17" i="58"/>
  <c r="AE16" i="58"/>
  <c r="AE15" i="58"/>
  <c r="AE14" i="58"/>
  <c r="AE13" i="58"/>
  <c r="AE12" i="58"/>
  <c r="AE11" i="58"/>
  <c r="AG20" i="58"/>
  <c r="AG19" i="58"/>
  <c r="AG21" i="58"/>
  <c r="AF21" i="58"/>
  <c r="AF20" i="58"/>
  <c r="AF19" i="58"/>
  <c r="AE20" i="58"/>
  <c r="AE19" i="58"/>
  <c r="AE21" i="58"/>
  <c r="AD21" i="58"/>
  <c r="AD20" i="58"/>
  <c r="AD19" i="58"/>
  <c r="AD18" i="58"/>
  <c r="AD17" i="58"/>
  <c r="AD16" i="58"/>
  <c r="AD15" i="58"/>
  <c r="AD14" i="58"/>
  <c r="AD13" i="58"/>
  <c r="AD12" i="58"/>
  <c r="AD11" i="58"/>
  <c r="AC18" i="58"/>
  <c r="AC17" i="58"/>
  <c r="AC16" i="58"/>
  <c r="AC15" i="58"/>
  <c r="AC14" i="58"/>
  <c r="AC13" i="58"/>
  <c r="AC12" i="58"/>
  <c r="AC11" i="58"/>
  <c r="AB18" i="58"/>
  <c r="AB17" i="58"/>
  <c r="AB16" i="58"/>
  <c r="AB15" i="58"/>
  <c r="AB14" i="58"/>
  <c r="AB13" i="58"/>
  <c r="AB12" i="58"/>
  <c r="AB11" i="58"/>
  <c r="AA18" i="58"/>
  <c r="AA17" i="58"/>
  <c r="AA16" i="58"/>
  <c r="AA15" i="58"/>
  <c r="AA14" i="58"/>
  <c r="AA13" i="58"/>
  <c r="AA12" i="58"/>
  <c r="AA11" i="58"/>
  <c r="Z17" i="58"/>
  <c r="Z16" i="58"/>
  <c r="Z15" i="58"/>
  <c r="Z14" i="58"/>
  <c r="Z13" i="58"/>
  <c r="Z12" i="58"/>
  <c r="Z11" i="58"/>
  <c r="Z18" i="58"/>
  <c r="AC21" i="58"/>
  <c r="AC20" i="58"/>
  <c r="AC19" i="58"/>
  <c r="AB21" i="58"/>
  <c r="AB20" i="58"/>
  <c r="AB19" i="58"/>
  <c r="AA19" i="58"/>
  <c r="AA20" i="58"/>
  <c r="AA21" i="58"/>
  <c r="Z20" i="58"/>
  <c r="Z19" i="58"/>
  <c r="Z21" i="58"/>
  <c r="W21" i="58"/>
  <c r="V21" i="58"/>
  <c r="V20" i="58"/>
  <c r="V19" i="58"/>
  <c r="W20" i="58"/>
  <c r="W19" i="58"/>
  <c r="W18" i="58"/>
  <c r="W17" i="58"/>
  <c r="V18" i="58"/>
  <c r="V17" i="58"/>
  <c r="V16" i="58"/>
  <c r="V15" i="58"/>
  <c r="W16" i="58"/>
  <c r="W15" i="58"/>
  <c r="W14" i="58"/>
  <c r="V14" i="58"/>
  <c r="V13" i="58"/>
  <c r="W13" i="58"/>
  <c r="W12" i="58"/>
  <c r="V12" i="58"/>
  <c r="V11" i="58"/>
  <c r="W11" i="58"/>
  <c r="W10" i="58"/>
  <c r="U21" i="58"/>
  <c r="U20" i="58"/>
  <c r="U19" i="58"/>
  <c r="U18" i="58"/>
  <c r="U17" i="58"/>
  <c r="U16" i="58"/>
  <c r="U15" i="58"/>
  <c r="U14" i="58"/>
  <c r="U13" i="58"/>
  <c r="U12" i="58"/>
  <c r="U11" i="58"/>
  <c r="T19" i="58"/>
  <c r="T18" i="58"/>
  <c r="T17" i="58"/>
  <c r="T16" i="58"/>
  <c r="T15" i="58"/>
  <c r="T14" i="58"/>
  <c r="T13" i="58"/>
  <c r="T12" i="58"/>
  <c r="T11" i="58"/>
  <c r="T20" i="58"/>
  <c r="T21" i="58"/>
  <c r="S21" i="58"/>
  <c r="S20" i="58"/>
  <c r="S19" i="58"/>
  <c r="S18" i="58"/>
  <c r="S17" i="58"/>
  <c r="S16" i="58"/>
  <c r="S15" i="58"/>
  <c r="S14" i="58"/>
  <c r="S13" i="58"/>
  <c r="S12" i="58"/>
  <c r="S11" i="58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8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8" i="55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8" i="54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8" i="53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8" i="52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9" i="45"/>
  <c r="F8" i="45"/>
  <c r="E44" i="64" l="1"/>
  <c r="E41" i="64"/>
  <c r="E42" i="64"/>
  <c r="E43" i="64"/>
  <c r="O41" i="64"/>
  <c r="AO10" i="12"/>
  <c r="D43" i="46" l="1"/>
  <c r="D39" i="46" s="1"/>
  <c r="E43" i="46"/>
  <c r="E39" i="46" s="1"/>
  <c r="F43" i="46"/>
  <c r="F42" i="46" s="1"/>
  <c r="D43" i="47"/>
  <c r="D39" i="47" s="1"/>
  <c r="E43" i="47"/>
  <c r="E39" i="47" s="1"/>
  <c r="F43" i="47"/>
  <c r="F39" i="47" s="1"/>
  <c r="D43" i="48"/>
  <c r="D39" i="48" s="1"/>
  <c r="E43" i="48"/>
  <c r="E39" i="48" s="1"/>
  <c r="F43" i="48"/>
  <c r="F39" i="48" s="1"/>
  <c r="D43" i="49"/>
  <c r="D39" i="49" s="1"/>
  <c r="E43" i="49"/>
  <c r="E39" i="49" s="1"/>
  <c r="F43" i="49"/>
  <c r="F39" i="49" s="1"/>
  <c r="D43" i="50"/>
  <c r="D39" i="50" s="1"/>
  <c r="E43" i="50"/>
  <c r="E39" i="50" s="1"/>
  <c r="F43" i="50"/>
  <c r="F39" i="50" s="1"/>
  <c r="D43" i="51"/>
  <c r="D39" i="51" s="1"/>
  <c r="E43" i="51"/>
  <c r="E39" i="51" s="1"/>
  <c r="F43" i="51"/>
  <c r="F39" i="51" s="1"/>
  <c r="D43" i="52"/>
  <c r="D39" i="52" s="1"/>
  <c r="E43" i="52"/>
  <c r="E42" i="52" s="1"/>
  <c r="F43" i="52"/>
  <c r="F39" i="52" s="1"/>
  <c r="D43" i="53"/>
  <c r="D39" i="53" s="1"/>
  <c r="E43" i="53"/>
  <c r="E39" i="53" s="1"/>
  <c r="F43" i="53"/>
  <c r="F40" i="53" s="1"/>
  <c r="D43" i="54"/>
  <c r="D39" i="54" s="1"/>
  <c r="E43" i="54"/>
  <c r="E40" i="54" s="1"/>
  <c r="F43" i="54"/>
  <c r="F39" i="54" s="1"/>
  <c r="D43" i="55"/>
  <c r="D39" i="55" s="1"/>
  <c r="E43" i="55"/>
  <c r="E39" i="55" s="1"/>
  <c r="F43" i="55"/>
  <c r="F39" i="55" s="1"/>
  <c r="D43" i="56"/>
  <c r="D39" i="56" s="1"/>
  <c r="E43" i="56"/>
  <c r="E39" i="56" s="1"/>
  <c r="F43" i="56"/>
  <c r="F39" i="56" s="1"/>
  <c r="D43" i="45"/>
  <c r="D39" i="45" s="1"/>
  <c r="E43" i="45"/>
  <c r="E39" i="45" s="1"/>
  <c r="F43" i="45"/>
  <c r="F41" i="45" s="1"/>
  <c r="C43" i="46"/>
  <c r="C41" i="46" s="1"/>
  <c r="C43" i="47"/>
  <c r="C42" i="47" s="1"/>
  <c r="C43" i="48"/>
  <c r="C42" i="48" s="1"/>
  <c r="C43" i="49"/>
  <c r="C39" i="49" s="1"/>
  <c r="C43" i="50"/>
  <c r="C39" i="50" s="1"/>
  <c r="C43" i="51"/>
  <c r="C42" i="51" s="1"/>
  <c r="C43" i="52"/>
  <c r="C42" i="52" s="1"/>
  <c r="C43" i="53"/>
  <c r="C42" i="53" s="1"/>
  <c r="C43" i="54"/>
  <c r="C39" i="54" s="1"/>
  <c r="C43" i="55"/>
  <c r="C42" i="55" s="1"/>
  <c r="C43" i="56"/>
  <c r="C41" i="56" s="1"/>
  <c r="C43" i="45"/>
  <c r="C39" i="45" s="1"/>
  <c r="C39" i="55" l="1"/>
  <c r="C41" i="54"/>
  <c r="C40" i="55"/>
  <c r="C41" i="55"/>
  <c r="C42" i="56"/>
  <c r="E41" i="52"/>
  <c r="E40" i="52"/>
  <c r="C40" i="49"/>
  <c r="C42" i="49"/>
  <c r="C41" i="49"/>
  <c r="C39" i="51"/>
  <c r="C40" i="51"/>
  <c r="E42" i="53"/>
  <c r="E41" i="53"/>
  <c r="E40" i="53"/>
  <c r="D42" i="53"/>
  <c r="C39" i="53"/>
  <c r="C41" i="53"/>
  <c r="C40" i="53"/>
  <c r="C40" i="48"/>
  <c r="E39" i="54"/>
  <c r="E42" i="54"/>
  <c r="E41" i="54"/>
  <c r="C40" i="54"/>
  <c r="C42" i="54"/>
  <c r="E42" i="50"/>
  <c r="E41" i="50"/>
  <c r="E40" i="50"/>
  <c r="D42" i="50"/>
  <c r="C41" i="50"/>
  <c r="C42" i="50"/>
  <c r="C40" i="50"/>
  <c r="E42" i="55"/>
  <c r="E40" i="55"/>
  <c r="E41" i="55"/>
  <c r="E42" i="56"/>
  <c r="E41" i="56"/>
  <c r="E40" i="56"/>
  <c r="C39" i="56"/>
  <c r="C40" i="56"/>
  <c r="E39" i="52"/>
  <c r="C39" i="52"/>
  <c r="C40" i="52"/>
  <c r="C41" i="52"/>
  <c r="E42" i="49"/>
  <c r="E41" i="49"/>
  <c r="E40" i="49"/>
  <c r="E42" i="51"/>
  <c r="E40" i="51"/>
  <c r="E41" i="51"/>
  <c r="C41" i="51"/>
  <c r="E40" i="45"/>
  <c r="E42" i="45"/>
  <c r="E41" i="45"/>
  <c r="C40" i="45"/>
  <c r="C41" i="45"/>
  <c r="C42" i="45"/>
  <c r="E42" i="46"/>
  <c r="E41" i="46"/>
  <c r="E40" i="46"/>
  <c r="C40" i="46"/>
  <c r="C42" i="46"/>
  <c r="C39" i="46"/>
  <c r="E42" i="48"/>
  <c r="E41" i="48"/>
  <c r="E40" i="48"/>
  <c r="D41" i="48"/>
  <c r="C39" i="48"/>
  <c r="C41" i="48"/>
  <c r="D42" i="46"/>
  <c r="D41" i="53"/>
  <c r="D42" i="51"/>
  <c r="D41" i="50"/>
  <c r="D41" i="56"/>
  <c r="D42" i="54"/>
  <c r="D42" i="48"/>
  <c r="D42" i="49"/>
  <c r="D42" i="56"/>
  <c r="D42" i="45"/>
  <c r="D41" i="51"/>
  <c r="D42" i="52"/>
  <c r="D41" i="55"/>
  <c r="D41" i="54"/>
  <c r="D41" i="52"/>
  <c r="D41" i="49"/>
  <c r="D41" i="46"/>
  <c r="D40" i="45"/>
  <c r="D40" i="56"/>
  <c r="D40" i="55"/>
  <c r="D40" i="54"/>
  <c r="D40" i="53"/>
  <c r="D40" i="52"/>
  <c r="D40" i="51"/>
  <c r="D40" i="50"/>
  <c r="D40" i="49"/>
  <c r="D40" i="48"/>
  <c r="D40" i="46"/>
  <c r="D41" i="45"/>
  <c r="D42" i="55"/>
  <c r="E42" i="47"/>
  <c r="E40" i="47"/>
  <c r="E41" i="47"/>
  <c r="D40" i="47"/>
  <c r="D42" i="47"/>
  <c r="D41" i="47"/>
  <c r="C39" i="47"/>
  <c r="C41" i="47"/>
  <c r="C40" i="47"/>
  <c r="F40" i="56"/>
  <c r="F41" i="56"/>
  <c r="F42" i="56"/>
  <c r="F41" i="55"/>
  <c r="F40" i="55"/>
  <c r="F42" i="55"/>
  <c r="F41" i="54"/>
  <c r="F40" i="54"/>
  <c r="F42" i="54"/>
  <c r="F41" i="53"/>
  <c r="F42" i="53"/>
  <c r="F39" i="53"/>
  <c r="F40" i="52"/>
  <c r="F41" i="52"/>
  <c r="F42" i="52"/>
  <c r="F41" i="51"/>
  <c r="F40" i="51"/>
  <c r="F42" i="51"/>
  <c r="F41" i="50"/>
  <c r="F40" i="50"/>
  <c r="F42" i="50"/>
  <c r="F41" i="49"/>
  <c r="F40" i="49"/>
  <c r="F42" i="49"/>
  <c r="F40" i="48"/>
  <c r="F41" i="48"/>
  <c r="F42" i="48"/>
  <c r="F41" i="47"/>
  <c r="F42" i="47"/>
  <c r="F40" i="47"/>
  <c r="F41" i="46"/>
  <c r="F39" i="46"/>
  <c r="F40" i="46"/>
  <c r="F40" i="45"/>
  <c r="F42" i="45"/>
  <c r="F39" i="45"/>
  <c r="L9" i="54"/>
  <c r="L10" i="54"/>
  <c r="L11" i="54"/>
  <c r="L13" i="54"/>
  <c r="L14" i="54"/>
  <c r="L15" i="54"/>
  <c r="L16" i="54"/>
  <c r="L18" i="54"/>
  <c r="L19" i="54"/>
  <c r="L20" i="54"/>
  <c r="L22" i="54"/>
  <c r="L23" i="54"/>
  <c r="L24" i="54"/>
  <c r="L25" i="54"/>
  <c r="L27" i="54"/>
  <c r="L28" i="54"/>
  <c r="L29" i="54"/>
  <c r="L30" i="54"/>
  <c r="L32" i="54"/>
  <c r="L33" i="54"/>
  <c r="L34" i="54"/>
  <c r="L35" i="54"/>
  <c r="L37" i="54"/>
  <c r="L38" i="54"/>
  <c r="L9" i="55"/>
  <c r="L10" i="55"/>
  <c r="L12" i="55"/>
  <c r="L13" i="55"/>
  <c r="L14" i="55"/>
  <c r="L15" i="55"/>
  <c r="L17" i="55"/>
  <c r="L18" i="55"/>
  <c r="L19" i="55"/>
  <c r="L21" i="55"/>
  <c r="L22" i="55"/>
  <c r="L23" i="55"/>
  <c r="L25" i="55"/>
  <c r="L26" i="55"/>
  <c r="L27" i="55"/>
  <c r="L28" i="55"/>
  <c r="L30" i="55"/>
  <c r="L31" i="55"/>
  <c r="L32" i="55"/>
  <c r="L33" i="55"/>
  <c r="L34" i="55"/>
  <c r="L36" i="55"/>
  <c r="L37" i="55"/>
  <c r="L38" i="55"/>
  <c r="L9" i="56"/>
  <c r="L11" i="56"/>
  <c r="L12" i="56"/>
  <c r="L13" i="56"/>
  <c r="L14" i="56"/>
  <c r="L16" i="56"/>
  <c r="L17" i="56"/>
  <c r="L18" i="56"/>
  <c r="L19" i="56"/>
  <c r="L20" i="56"/>
  <c r="L21" i="56"/>
  <c r="L22" i="56"/>
  <c r="L23" i="56"/>
  <c r="L25" i="56"/>
  <c r="L26" i="56"/>
  <c r="L27" i="56"/>
  <c r="L28" i="56"/>
  <c r="L30" i="56"/>
  <c r="L31" i="56"/>
  <c r="L32" i="56"/>
  <c r="L33" i="56"/>
  <c r="L34" i="56"/>
  <c r="L35" i="56"/>
  <c r="L36" i="56"/>
  <c r="L37" i="56"/>
  <c r="L38" i="56"/>
  <c r="L9" i="53"/>
  <c r="L10" i="53"/>
  <c r="L11" i="53"/>
  <c r="L12" i="53"/>
  <c r="L13" i="53"/>
  <c r="L14" i="53"/>
  <c r="L15" i="53"/>
  <c r="L16" i="53"/>
  <c r="L18" i="53"/>
  <c r="L19" i="53"/>
  <c r="L20" i="53"/>
  <c r="L22" i="53"/>
  <c r="L23" i="53"/>
  <c r="L24" i="53"/>
  <c r="L25" i="53"/>
  <c r="L27" i="53"/>
  <c r="L28" i="53"/>
  <c r="L29" i="53"/>
  <c r="L31" i="53"/>
  <c r="L32" i="53"/>
  <c r="L33" i="53"/>
  <c r="L34" i="53"/>
  <c r="L35" i="53"/>
  <c r="L37" i="53"/>
  <c r="L38" i="53"/>
  <c r="L8" i="54"/>
  <c r="L8" i="55"/>
  <c r="L8" i="56"/>
  <c r="L8" i="53"/>
  <c r="L9" i="45"/>
  <c r="L10" i="45"/>
  <c r="L11" i="45"/>
  <c r="L12" i="45"/>
  <c r="L14" i="45"/>
  <c r="L15" i="45"/>
  <c r="L16" i="45"/>
  <c r="L17" i="45"/>
  <c r="L19" i="45"/>
  <c r="L20" i="45"/>
  <c r="L22" i="45"/>
  <c r="L23" i="45"/>
  <c r="L24" i="45"/>
  <c r="L26" i="45"/>
  <c r="L27" i="45"/>
  <c r="L28" i="45"/>
  <c r="L30" i="45"/>
  <c r="L31" i="45"/>
  <c r="L32" i="45"/>
  <c r="L33" i="45"/>
  <c r="L35" i="45"/>
  <c r="L36" i="45"/>
  <c r="L37" i="45"/>
  <c r="L38" i="45"/>
  <c r="L9" i="47"/>
  <c r="L10" i="47"/>
  <c r="L11" i="47"/>
  <c r="L12" i="47"/>
  <c r="L13" i="47"/>
  <c r="L15" i="47"/>
  <c r="L16" i="47"/>
  <c r="L17" i="47"/>
  <c r="L19" i="47"/>
  <c r="L20" i="47"/>
  <c r="L21" i="47"/>
  <c r="L22" i="47"/>
  <c r="L23" i="47"/>
  <c r="L24" i="47"/>
  <c r="L26" i="47"/>
  <c r="L27" i="47"/>
  <c r="L28" i="47"/>
  <c r="L30" i="47"/>
  <c r="L31" i="47"/>
  <c r="L32" i="47"/>
  <c r="L34" i="47"/>
  <c r="L35" i="47"/>
  <c r="L36" i="47"/>
  <c r="L37" i="47"/>
  <c r="L38" i="47"/>
  <c r="L9" i="48"/>
  <c r="L10" i="48"/>
  <c r="L11" i="48"/>
  <c r="L12" i="48"/>
  <c r="L14" i="48"/>
  <c r="L15" i="48"/>
  <c r="L16" i="48"/>
  <c r="L17" i="48"/>
  <c r="L19" i="48"/>
  <c r="L20" i="48"/>
  <c r="L21" i="48"/>
  <c r="L23" i="48"/>
  <c r="L24" i="48"/>
  <c r="L25" i="48"/>
  <c r="L26" i="48"/>
  <c r="L28" i="48"/>
  <c r="L29" i="48"/>
  <c r="L30" i="48"/>
  <c r="L31" i="48"/>
  <c r="L33" i="48"/>
  <c r="L34" i="48"/>
  <c r="L35" i="48"/>
  <c r="L36" i="48"/>
  <c r="L38" i="48"/>
  <c r="L9" i="49"/>
  <c r="L11" i="49"/>
  <c r="L12" i="49"/>
  <c r="L13" i="49"/>
  <c r="L15" i="49"/>
  <c r="L16" i="49"/>
  <c r="L17" i="49"/>
  <c r="L18" i="49"/>
  <c r="L20" i="49"/>
  <c r="L21" i="49"/>
  <c r="L23" i="49"/>
  <c r="L24" i="49"/>
  <c r="L25" i="49"/>
  <c r="L27" i="49"/>
  <c r="L28" i="49"/>
  <c r="L29" i="49"/>
  <c r="L30" i="49"/>
  <c r="L32" i="49"/>
  <c r="L33" i="49"/>
  <c r="L34" i="49"/>
  <c r="L35" i="49"/>
  <c r="L37" i="49"/>
  <c r="L38" i="49"/>
  <c r="L9" i="50"/>
  <c r="L10" i="50"/>
  <c r="L11" i="50"/>
  <c r="L13" i="50"/>
  <c r="L14" i="50"/>
  <c r="L15" i="50"/>
  <c r="L16" i="50"/>
  <c r="L18" i="50"/>
  <c r="L19" i="50"/>
  <c r="L20" i="50"/>
  <c r="L22" i="50"/>
  <c r="L23" i="50"/>
  <c r="L24" i="50"/>
  <c r="L25" i="50"/>
  <c r="L27" i="50"/>
  <c r="L28" i="50"/>
  <c r="L29" i="50"/>
  <c r="L31" i="50"/>
  <c r="L32" i="50"/>
  <c r="L33" i="50"/>
  <c r="L34" i="50"/>
  <c r="L36" i="50"/>
  <c r="L37" i="50"/>
  <c r="L38" i="50"/>
  <c r="L9" i="51"/>
  <c r="L11" i="51"/>
  <c r="L12" i="51"/>
  <c r="L13" i="51"/>
  <c r="L15" i="51"/>
  <c r="L16" i="51"/>
  <c r="L17" i="51"/>
  <c r="L18" i="51"/>
  <c r="L19" i="51"/>
  <c r="L20" i="51"/>
  <c r="L21" i="51"/>
  <c r="L23" i="51"/>
  <c r="L24" i="51"/>
  <c r="L25" i="51"/>
  <c r="L27" i="51"/>
  <c r="L28" i="51"/>
  <c r="L29" i="51"/>
  <c r="L31" i="51"/>
  <c r="L32" i="51"/>
  <c r="L33" i="51"/>
  <c r="L34" i="51"/>
  <c r="L36" i="51"/>
  <c r="L37" i="51"/>
  <c r="L38" i="51"/>
  <c r="L9" i="52"/>
  <c r="L11" i="52"/>
  <c r="L12" i="52"/>
  <c r="L13" i="52"/>
  <c r="L15" i="52"/>
  <c r="L16" i="52"/>
  <c r="L17" i="52"/>
  <c r="L18" i="52"/>
  <c r="L20" i="52"/>
  <c r="L21" i="52"/>
  <c r="L23" i="52"/>
  <c r="L24" i="52"/>
  <c r="L25" i="52"/>
  <c r="L26" i="52"/>
  <c r="L28" i="52"/>
  <c r="L29" i="52"/>
  <c r="L30" i="52"/>
  <c r="L31" i="52"/>
  <c r="L33" i="52"/>
  <c r="L34" i="52"/>
  <c r="L35" i="52"/>
  <c r="L36" i="52"/>
  <c r="L38" i="52"/>
  <c r="L9" i="46"/>
  <c r="L10" i="46"/>
  <c r="L11" i="46"/>
  <c r="L12" i="46"/>
  <c r="L14" i="46"/>
  <c r="L15" i="46"/>
  <c r="L16" i="46"/>
  <c r="L17" i="46"/>
  <c r="L18" i="46"/>
  <c r="L19" i="46"/>
  <c r="L20" i="46"/>
  <c r="L21" i="46"/>
  <c r="L23" i="46"/>
  <c r="L24" i="46"/>
  <c r="L25" i="46"/>
  <c r="L27" i="46"/>
  <c r="L28" i="46"/>
  <c r="L29" i="46"/>
  <c r="L31" i="46"/>
  <c r="L32" i="46"/>
  <c r="L33" i="46"/>
  <c r="L34" i="46"/>
  <c r="L36" i="46"/>
  <c r="L37" i="46"/>
  <c r="L38" i="46"/>
  <c r="L8" i="49"/>
  <c r="L8" i="50"/>
  <c r="L8" i="51"/>
  <c r="L8" i="52"/>
  <c r="G9" i="46" l="1"/>
  <c r="G10" i="46"/>
  <c r="G11" i="46"/>
  <c r="G12" i="46"/>
  <c r="G13" i="46"/>
  <c r="L13" i="46" s="1"/>
  <c r="G14" i="46"/>
  <c r="G15" i="46"/>
  <c r="G16" i="46"/>
  <c r="G17" i="46"/>
  <c r="G18" i="46"/>
  <c r="G19" i="46"/>
  <c r="G20" i="46"/>
  <c r="G21" i="46"/>
  <c r="G22" i="46"/>
  <c r="L22" i="46" s="1"/>
  <c r="G23" i="46"/>
  <c r="G24" i="46"/>
  <c r="G25" i="46"/>
  <c r="G26" i="46"/>
  <c r="L26" i="46" s="1"/>
  <c r="G27" i="46"/>
  <c r="G28" i="46"/>
  <c r="G29" i="46"/>
  <c r="G30" i="46"/>
  <c r="L30" i="46" s="1"/>
  <c r="G31" i="46"/>
  <c r="G32" i="46"/>
  <c r="G33" i="46"/>
  <c r="G34" i="46"/>
  <c r="G35" i="46"/>
  <c r="L35" i="46" s="1"/>
  <c r="G36" i="46"/>
  <c r="G37" i="46"/>
  <c r="G38" i="46"/>
  <c r="G9" i="47"/>
  <c r="G10" i="47"/>
  <c r="G11" i="47"/>
  <c r="G12" i="47"/>
  <c r="G13" i="47"/>
  <c r="G14" i="47"/>
  <c r="L14" i="47" s="1"/>
  <c r="G15" i="47"/>
  <c r="G16" i="47"/>
  <c r="G17" i="47"/>
  <c r="G18" i="47"/>
  <c r="L18" i="47" s="1"/>
  <c r="G19" i="47"/>
  <c r="G20" i="47"/>
  <c r="G21" i="47"/>
  <c r="G22" i="47"/>
  <c r="G23" i="47"/>
  <c r="G24" i="47"/>
  <c r="G25" i="47"/>
  <c r="L25" i="47" s="1"/>
  <c r="G26" i="47"/>
  <c r="G27" i="47"/>
  <c r="G28" i="47"/>
  <c r="G29" i="47"/>
  <c r="L29" i="47" s="1"/>
  <c r="G30" i="47"/>
  <c r="G31" i="47"/>
  <c r="G32" i="47"/>
  <c r="G33" i="47"/>
  <c r="L33" i="47" s="1"/>
  <c r="G34" i="47"/>
  <c r="G35" i="47"/>
  <c r="G36" i="47"/>
  <c r="G37" i="47"/>
  <c r="G38" i="47"/>
  <c r="G9" i="48"/>
  <c r="G10" i="48"/>
  <c r="G11" i="48"/>
  <c r="G12" i="48"/>
  <c r="G13" i="48"/>
  <c r="L13" i="48" s="1"/>
  <c r="G14" i="48"/>
  <c r="G15" i="48"/>
  <c r="G16" i="48"/>
  <c r="G17" i="48"/>
  <c r="G18" i="48"/>
  <c r="L18" i="48" s="1"/>
  <c r="G19" i="48"/>
  <c r="G20" i="48"/>
  <c r="G21" i="48"/>
  <c r="G22" i="48"/>
  <c r="L22" i="48" s="1"/>
  <c r="G23" i="48"/>
  <c r="G24" i="48"/>
  <c r="G25" i="48"/>
  <c r="G26" i="48"/>
  <c r="G27" i="48"/>
  <c r="L27" i="48" s="1"/>
  <c r="G28" i="48"/>
  <c r="G29" i="48"/>
  <c r="G30" i="48"/>
  <c r="G31" i="48"/>
  <c r="G32" i="48"/>
  <c r="L32" i="48" s="1"/>
  <c r="G33" i="48"/>
  <c r="G34" i="48"/>
  <c r="G35" i="48"/>
  <c r="G36" i="48"/>
  <c r="G37" i="48"/>
  <c r="L37" i="48" s="1"/>
  <c r="G38" i="48"/>
  <c r="G9" i="49"/>
  <c r="G10" i="49"/>
  <c r="L10" i="49" s="1"/>
  <c r="G11" i="49"/>
  <c r="G12" i="49"/>
  <c r="G13" i="49"/>
  <c r="G14" i="49"/>
  <c r="L14" i="49" s="1"/>
  <c r="G15" i="49"/>
  <c r="G16" i="49"/>
  <c r="G17" i="49"/>
  <c r="G18" i="49"/>
  <c r="G19" i="49"/>
  <c r="L19" i="49" s="1"/>
  <c r="G20" i="49"/>
  <c r="G21" i="49"/>
  <c r="G22" i="49"/>
  <c r="L22" i="49" s="1"/>
  <c r="G23" i="49"/>
  <c r="G24" i="49"/>
  <c r="G25" i="49"/>
  <c r="G26" i="49"/>
  <c r="L26" i="49" s="1"/>
  <c r="G27" i="49"/>
  <c r="G28" i="49"/>
  <c r="G29" i="49"/>
  <c r="G30" i="49"/>
  <c r="G31" i="49"/>
  <c r="L31" i="49" s="1"/>
  <c r="G32" i="49"/>
  <c r="G33" i="49"/>
  <c r="G34" i="49"/>
  <c r="G35" i="49"/>
  <c r="G36" i="49"/>
  <c r="L36" i="49" s="1"/>
  <c r="G37" i="49"/>
  <c r="G38" i="49"/>
  <c r="G9" i="50"/>
  <c r="G10" i="50"/>
  <c r="G11" i="50"/>
  <c r="G12" i="50"/>
  <c r="L12" i="50" s="1"/>
  <c r="G13" i="50"/>
  <c r="G14" i="50"/>
  <c r="G15" i="50"/>
  <c r="G16" i="50"/>
  <c r="G17" i="50"/>
  <c r="L17" i="50" s="1"/>
  <c r="G18" i="50"/>
  <c r="G19" i="50"/>
  <c r="G20" i="50"/>
  <c r="G21" i="50"/>
  <c r="L21" i="50" s="1"/>
  <c r="G22" i="50"/>
  <c r="G23" i="50"/>
  <c r="G24" i="50"/>
  <c r="G25" i="50"/>
  <c r="G26" i="50"/>
  <c r="L26" i="50" s="1"/>
  <c r="G27" i="50"/>
  <c r="G28" i="50"/>
  <c r="G29" i="50"/>
  <c r="G30" i="50"/>
  <c r="L30" i="50" s="1"/>
  <c r="G31" i="50"/>
  <c r="G32" i="50"/>
  <c r="G33" i="50"/>
  <c r="G34" i="50"/>
  <c r="G35" i="50"/>
  <c r="L35" i="50" s="1"/>
  <c r="G36" i="50"/>
  <c r="G37" i="50"/>
  <c r="G38" i="50"/>
  <c r="G9" i="51"/>
  <c r="G10" i="51"/>
  <c r="L10" i="51" s="1"/>
  <c r="G11" i="51"/>
  <c r="G12" i="51"/>
  <c r="G13" i="51"/>
  <c r="G14" i="51"/>
  <c r="L14" i="51" s="1"/>
  <c r="G15" i="51"/>
  <c r="G16" i="51"/>
  <c r="G17" i="51"/>
  <c r="G18" i="51"/>
  <c r="G19" i="51"/>
  <c r="G20" i="51"/>
  <c r="G21" i="51"/>
  <c r="G22" i="51"/>
  <c r="L22" i="51" s="1"/>
  <c r="G23" i="51"/>
  <c r="G24" i="51"/>
  <c r="G25" i="51"/>
  <c r="G26" i="51"/>
  <c r="L26" i="51" s="1"/>
  <c r="G27" i="51"/>
  <c r="G28" i="51"/>
  <c r="G29" i="51"/>
  <c r="G30" i="51"/>
  <c r="L30" i="51" s="1"/>
  <c r="G31" i="51"/>
  <c r="G32" i="51"/>
  <c r="G33" i="51"/>
  <c r="G34" i="51"/>
  <c r="G35" i="51"/>
  <c r="L35" i="51" s="1"/>
  <c r="G36" i="51"/>
  <c r="G37" i="51"/>
  <c r="G38" i="51"/>
  <c r="G9" i="52"/>
  <c r="G10" i="52"/>
  <c r="L10" i="52" s="1"/>
  <c r="G11" i="52"/>
  <c r="G12" i="52"/>
  <c r="G13" i="52"/>
  <c r="G14" i="52"/>
  <c r="L14" i="52" s="1"/>
  <c r="G15" i="52"/>
  <c r="G16" i="52"/>
  <c r="G17" i="52"/>
  <c r="G18" i="52"/>
  <c r="G19" i="52"/>
  <c r="L19" i="52" s="1"/>
  <c r="G20" i="52"/>
  <c r="G21" i="52"/>
  <c r="G22" i="52"/>
  <c r="L22" i="52" s="1"/>
  <c r="G23" i="52"/>
  <c r="G24" i="52"/>
  <c r="G25" i="52"/>
  <c r="G26" i="52"/>
  <c r="G27" i="52"/>
  <c r="L27" i="52" s="1"/>
  <c r="G28" i="52"/>
  <c r="G29" i="52"/>
  <c r="G30" i="52"/>
  <c r="G31" i="52"/>
  <c r="G32" i="52"/>
  <c r="L32" i="52" s="1"/>
  <c r="G33" i="52"/>
  <c r="G34" i="52"/>
  <c r="G35" i="52"/>
  <c r="G36" i="52"/>
  <c r="G37" i="52"/>
  <c r="L37" i="52" s="1"/>
  <c r="G38" i="52"/>
  <c r="G9" i="53"/>
  <c r="I9" i="53"/>
  <c r="G10" i="53"/>
  <c r="I10" i="53"/>
  <c r="G11" i="53"/>
  <c r="I11" i="53"/>
  <c r="G12" i="53"/>
  <c r="I12" i="53"/>
  <c r="G13" i="53"/>
  <c r="I13" i="53"/>
  <c r="G14" i="53"/>
  <c r="I14" i="53"/>
  <c r="G15" i="53"/>
  <c r="I15" i="53"/>
  <c r="G16" i="53"/>
  <c r="I16" i="53"/>
  <c r="G17" i="53"/>
  <c r="L17" i="53" s="1"/>
  <c r="I17" i="53"/>
  <c r="G18" i="53"/>
  <c r="I18" i="53"/>
  <c r="G19" i="53"/>
  <c r="I19" i="53"/>
  <c r="G20" i="53"/>
  <c r="I20" i="53"/>
  <c r="G21" i="53"/>
  <c r="L21" i="53" s="1"/>
  <c r="I21" i="53"/>
  <c r="G22" i="53"/>
  <c r="I22" i="53"/>
  <c r="G23" i="53"/>
  <c r="I23" i="53"/>
  <c r="G24" i="53"/>
  <c r="I24" i="53"/>
  <c r="G25" i="53"/>
  <c r="I25" i="53"/>
  <c r="G26" i="53"/>
  <c r="L26" i="53" s="1"/>
  <c r="I26" i="53"/>
  <c r="G27" i="53"/>
  <c r="I27" i="53"/>
  <c r="G28" i="53"/>
  <c r="I28" i="53"/>
  <c r="G29" i="53"/>
  <c r="I29" i="53"/>
  <c r="G30" i="53"/>
  <c r="L30" i="53" s="1"/>
  <c r="I30" i="53"/>
  <c r="G31" i="53"/>
  <c r="I31" i="53"/>
  <c r="G32" i="53"/>
  <c r="I32" i="53"/>
  <c r="G33" i="53"/>
  <c r="I33" i="53"/>
  <c r="G34" i="53"/>
  <c r="I34" i="53"/>
  <c r="G35" i="53"/>
  <c r="I35" i="53"/>
  <c r="G36" i="53"/>
  <c r="L36" i="53" s="1"/>
  <c r="I36" i="53"/>
  <c r="G37" i="53"/>
  <c r="I37" i="53"/>
  <c r="G38" i="53"/>
  <c r="I38" i="53"/>
  <c r="G9" i="54"/>
  <c r="I9" i="54"/>
  <c r="G10" i="54"/>
  <c r="I10" i="54"/>
  <c r="G11" i="54"/>
  <c r="I11" i="54"/>
  <c r="G12" i="54"/>
  <c r="L12" i="54" s="1"/>
  <c r="I12" i="54"/>
  <c r="G13" i="54"/>
  <c r="I13" i="54"/>
  <c r="G14" i="54"/>
  <c r="I14" i="54"/>
  <c r="G15" i="54"/>
  <c r="I15" i="54"/>
  <c r="G16" i="54"/>
  <c r="I16" i="54"/>
  <c r="G17" i="54"/>
  <c r="L17" i="54" s="1"/>
  <c r="I17" i="54"/>
  <c r="G18" i="54"/>
  <c r="I18" i="54"/>
  <c r="G19" i="54"/>
  <c r="I19" i="54"/>
  <c r="G20" i="54"/>
  <c r="I20" i="54"/>
  <c r="G21" i="54"/>
  <c r="L21" i="54" s="1"/>
  <c r="I21" i="54"/>
  <c r="G22" i="54"/>
  <c r="I22" i="54"/>
  <c r="G23" i="54"/>
  <c r="I23" i="54"/>
  <c r="G24" i="54"/>
  <c r="I24" i="54"/>
  <c r="G25" i="54"/>
  <c r="I25" i="54"/>
  <c r="G26" i="54"/>
  <c r="L26" i="54" s="1"/>
  <c r="I26" i="54"/>
  <c r="G27" i="54"/>
  <c r="I27" i="54"/>
  <c r="G28" i="54"/>
  <c r="I28" i="54"/>
  <c r="G29" i="54"/>
  <c r="I29" i="54"/>
  <c r="G30" i="54"/>
  <c r="I30" i="54"/>
  <c r="G31" i="54"/>
  <c r="L31" i="54" s="1"/>
  <c r="I31" i="54"/>
  <c r="G32" i="54"/>
  <c r="I32" i="54"/>
  <c r="G33" i="54"/>
  <c r="I33" i="54"/>
  <c r="G34" i="54"/>
  <c r="I34" i="54"/>
  <c r="G35" i="54"/>
  <c r="I35" i="54"/>
  <c r="G36" i="54"/>
  <c r="L36" i="54" s="1"/>
  <c r="I36" i="54"/>
  <c r="G37" i="54"/>
  <c r="I37" i="54"/>
  <c r="G38" i="54"/>
  <c r="I38" i="54"/>
  <c r="G9" i="55"/>
  <c r="I9" i="55"/>
  <c r="G10" i="55"/>
  <c r="I10" i="55"/>
  <c r="G11" i="55"/>
  <c r="L11" i="55" s="1"/>
  <c r="I11" i="55"/>
  <c r="G12" i="55"/>
  <c r="I12" i="55"/>
  <c r="G13" i="55"/>
  <c r="I13" i="55"/>
  <c r="G14" i="55"/>
  <c r="I14" i="55"/>
  <c r="G15" i="55"/>
  <c r="I15" i="55"/>
  <c r="G16" i="55"/>
  <c r="L16" i="55" s="1"/>
  <c r="I16" i="55"/>
  <c r="G17" i="55"/>
  <c r="I17" i="55"/>
  <c r="G18" i="55"/>
  <c r="I18" i="55"/>
  <c r="G19" i="55"/>
  <c r="I19" i="55"/>
  <c r="G20" i="55"/>
  <c r="L20" i="55" s="1"/>
  <c r="I20" i="55"/>
  <c r="G21" i="55"/>
  <c r="I21" i="55"/>
  <c r="G22" i="55"/>
  <c r="I22" i="55"/>
  <c r="G23" i="55"/>
  <c r="I23" i="55"/>
  <c r="G24" i="55"/>
  <c r="L24" i="55" s="1"/>
  <c r="I24" i="55"/>
  <c r="G25" i="55"/>
  <c r="I25" i="55"/>
  <c r="G26" i="55"/>
  <c r="I26" i="55"/>
  <c r="G27" i="55"/>
  <c r="I27" i="55"/>
  <c r="G28" i="55"/>
  <c r="I28" i="55"/>
  <c r="G29" i="55"/>
  <c r="L29" i="55" s="1"/>
  <c r="I29" i="55"/>
  <c r="G30" i="55"/>
  <c r="I30" i="55"/>
  <c r="G31" i="55"/>
  <c r="I31" i="55"/>
  <c r="G32" i="55"/>
  <c r="I32" i="55"/>
  <c r="G33" i="55"/>
  <c r="I33" i="55"/>
  <c r="G34" i="55"/>
  <c r="I34" i="55"/>
  <c r="G35" i="55"/>
  <c r="L35" i="55" s="1"/>
  <c r="I35" i="55"/>
  <c r="G36" i="55"/>
  <c r="I36" i="55"/>
  <c r="G37" i="55"/>
  <c r="I37" i="55"/>
  <c r="G38" i="55"/>
  <c r="I38" i="55"/>
  <c r="G9" i="56"/>
  <c r="I9" i="56"/>
  <c r="G10" i="56"/>
  <c r="L10" i="56" s="1"/>
  <c r="I10" i="56"/>
  <c r="G11" i="56"/>
  <c r="I11" i="56"/>
  <c r="G12" i="56"/>
  <c r="I12" i="56"/>
  <c r="G13" i="56"/>
  <c r="I13" i="56"/>
  <c r="G14" i="56"/>
  <c r="I14" i="56"/>
  <c r="G15" i="56"/>
  <c r="L15" i="56" s="1"/>
  <c r="I15" i="56"/>
  <c r="G16" i="56"/>
  <c r="I16" i="56"/>
  <c r="G17" i="56"/>
  <c r="I17" i="56"/>
  <c r="G18" i="56"/>
  <c r="I18" i="56"/>
  <c r="G19" i="56"/>
  <c r="I19" i="56"/>
  <c r="G20" i="56"/>
  <c r="I20" i="56"/>
  <c r="G21" i="56"/>
  <c r="I21" i="56"/>
  <c r="G22" i="56"/>
  <c r="I22" i="56"/>
  <c r="G23" i="56"/>
  <c r="I23" i="56"/>
  <c r="G24" i="56"/>
  <c r="L24" i="56" s="1"/>
  <c r="I24" i="56"/>
  <c r="G25" i="56"/>
  <c r="I25" i="56"/>
  <c r="G26" i="56"/>
  <c r="I26" i="56"/>
  <c r="G27" i="56"/>
  <c r="I27" i="56"/>
  <c r="G28" i="56"/>
  <c r="I28" i="56"/>
  <c r="G29" i="56"/>
  <c r="L29" i="56" s="1"/>
  <c r="I29" i="56"/>
  <c r="G30" i="56"/>
  <c r="I30" i="56"/>
  <c r="G31" i="56"/>
  <c r="I31" i="56"/>
  <c r="G32" i="56"/>
  <c r="I32" i="56"/>
  <c r="G33" i="56"/>
  <c r="I33" i="56"/>
  <c r="G34" i="56"/>
  <c r="I34" i="56"/>
  <c r="G35" i="56"/>
  <c r="I35" i="56"/>
  <c r="G36" i="56"/>
  <c r="I36" i="56"/>
  <c r="G37" i="56"/>
  <c r="I37" i="56"/>
  <c r="G38" i="56"/>
  <c r="I38" i="56"/>
  <c r="I8" i="53"/>
  <c r="I8" i="54"/>
  <c r="I8" i="55"/>
  <c r="I8" i="56"/>
  <c r="G8" i="46"/>
  <c r="L8" i="46" s="1"/>
  <c r="L8" i="47"/>
  <c r="G8" i="48"/>
  <c r="L8" i="48" s="1"/>
  <c r="G8" i="49"/>
  <c r="G8" i="50"/>
  <c r="G8" i="51"/>
  <c r="G8" i="52"/>
  <c r="G8" i="53"/>
  <c r="G8" i="54"/>
  <c r="G8" i="55"/>
  <c r="G8" i="5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G9" i="45"/>
  <c r="G10" i="45"/>
  <c r="G11" i="45"/>
  <c r="G12" i="45"/>
  <c r="G13" i="45"/>
  <c r="L13" i="45" s="1"/>
  <c r="G14" i="45"/>
  <c r="G15" i="45"/>
  <c r="G16" i="45"/>
  <c r="G17" i="45"/>
  <c r="G18" i="45"/>
  <c r="L18" i="45" s="1"/>
  <c r="G19" i="45"/>
  <c r="G20" i="45"/>
  <c r="G21" i="45"/>
  <c r="L21" i="45" s="1"/>
  <c r="G22" i="45"/>
  <c r="G23" i="45"/>
  <c r="G24" i="45"/>
  <c r="G25" i="45"/>
  <c r="L25" i="45" s="1"/>
  <c r="G26" i="45"/>
  <c r="G27" i="45"/>
  <c r="G28" i="45"/>
  <c r="G29" i="45"/>
  <c r="L29" i="45" s="1"/>
  <c r="G30" i="45"/>
  <c r="G31" i="45"/>
  <c r="G32" i="45"/>
  <c r="G33" i="45"/>
  <c r="G34" i="45"/>
  <c r="L34" i="45" s="1"/>
  <c r="G35" i="45"/>
  <c r="G36" i="45"/>
  <c r="G37" i="45"/>
  <c r="G38" i="45"/>
  <c r="G8" i="45"/>
  <c r="L8" i="45" s="1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9" i="3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7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7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7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29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29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29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3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9" i="3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F31" i="1"/>
  <c r="F30" i="1"/>
  <c r="F29" i="1"/>
  <c r="F28" i="1"/>
  <c r="D39" i="80" l="1"/>
  <c r="D10" i="80"/>
  <c r="E21" i="79"/>
  <c r="H21" i="79" s="1"/>
  <c r="E20" i="79"/>
  <c r="H20" i="79" s="1"/>
  <c r="H19" i="79"/>
  <c r="E19" i="79"/>
  <c r="E17" i="79"/>
  <c r="H17" i="79" s="1"/>
  <c r="E16" i="79"/>
  <c r="H16" i="79" s="1"/>
  <c r="E12" i="79"/>
  <c r="H12" i="79" s="1"/>
  <c r="H11" i="79"/>
  <c r="E11" i="79"/>
  <c r="E10" i="79"/>
  <c r="H10" i="79" s="1"/>
  <c r="H5" i="79"/>
  <c r="D14" i="78"/>
  <c r="F7" i="78"/>
  <c r="F42" i="77"/>
  <c r="G40" i="77"/>
  <c r="D15" i="80" s="1"/>
  <c r="B39" i="77"/>
  <c r="D19" i="80" s="1"/>
  <c r="F5" i="77"/>
  <c r="S4" i="59" l="1"/>
  <c r="R5" i="59"/>
  <c r="T5" i="59"/>
  <c r="T4" i="59"/>
  <c r="S5" i="59"/>
  <c r="AI87" i="1"/>
  <c r="AK87" i="1"/>
  <c r="R4" i="59" l="1"/>
  <c r="R3" i="59"/>
  <c r="T3" i="59"/>
  <c r="S3" i="59"/>
  <c r="AC32" i="24"/>
  <c r="F3" i="2"/>
  <c r="O58" i="1" s="1"/>
  <c r="E3" i="2"/>
  <c r="N58" i="1" s="1"/>
  <c r="D3" i="2"/>
  <c r="M58" i="1" s="1"/>
  <c r="C3" i="2"/>
  <c r="L58" i="1" s="1"/>
  <c r="B42" i="65" l="1"/>
  <c r="B44" i="65"/>
  <c r="B43" i="65"/>
  <c r="B41" i="65"/>
  <c r="H42" i="65"/>
  <c r="H44" i="65"/>
  <c r="H41" i="65"/>
  <c r="H43" i="65"/>
  <c r="M7" i="75"/>
  <c r="M8" i="75"/>
  <c r="M6" i="75"/>
  <c r="H45" i="69" l="1"/>
  <c r="C9" i="71" l="1"/>
  <c r="DH7" i="86"/>
  <c r="DH8" i="86"/>
  <c r="DH9" i="86"/>
  <c r="DH10" i="86"/>
  <c r="DH11" i="86"/>
  <c r="DH12" i="86"/>
  <c r="DH13" i="86"/>
  <c r="DH14" i="86"/>
  <c r="DH15" i="86"/>
  <c r="DH16" i="86"/>
  <c r="DH17" i="86"/>
  <c r="DH18" i="86"/>
  <c r="DH19" i="86"/>
  <c r="DH20" i="86"/>
  <c r="DH21" i="86"/>
  <c r="DH22" i="86"/>
  <c r="DH23" i="86"/>
  <c r="DH24" i="86"/>
  <c r="DH25" i="86"/>
  <c r="DH26" i="86"/>
  <c r="DH27" i="86"/>
  <c r="DH28" i="86"/>
  <c r="DH29" i="86"/>
  <c r="DH30" i="86"/>
  <c r="DH31" i="86"/>
  <c r="DH32" i="86"/>
  <c r="DH33" i="86"/>
  <c r="DH34" i="86"/>
  <c r="DH35" i="86"/>
  <c r="DH36" i="86"/>
  <c r="CP7" i="86"/>
  <c r="CP8" i="86"/>
  <c r="CP9" i="86"/>
  <c r="CP10" i="86"/>
  <c r="CP11" i="86"/>
  <c r="CP12" i="86"/>
  <c r="CP13" i="86"/>
  <c r="CP14" i="86"/>
  <c r="CP15" i="86"/>
  <c r="CP16" i="86"/>
  <c r="CP17" i="86"/>
  <c r="CP18" i="86"/>
  <c r="CP19" i="86"/>
  <c r="CP20" i="86"/>
  <c r="CP21" i="86"/>
  <c r="CP22" i="86"/>
  <c r="CP23" i="86"/>
  <c r="CP24" i="86"/>
  <c r="CP25" i="86"/>
  <c r="CP26" i="86"/>
  <c r="CP27" i="86"/>
  <c r="CP28" i="86"/>
  <c r="CP29" i="86"/>
  <c r="CP30" i="86"/>
  <c r="CP31" i="86"/>
  <c r="CP32" i="86"/>
  <c r="CP33" i="86"/>
  <c r="CP34" i="86"/>
  <c r="CP35" i="86"/>
  <c r="CP36" i="86"/>
  <c r="BY7" i="86"/>
  <c r="BY8" i="86"/>
  <c r="BY9" i="86"/>
  <c r="BY10" i="86"/>
  <c r="BY11" i="86"/>
  <c r="BY12" i="86"/>
  <c r="BY13" i="86"/>
  <c r="BY14" i="86"/>
  <c r="BY15" i="86"/>
  <c r="BY16" i="86"/>
  <c r="BY17" i="86"/>
  <c r="BY18" i="86"/>
  <c r="BY19" i="86"/>
  <c r="BY20" i="86"/>
  <c r="BY21" i="86"/>
  <c r="BY22" i="86"/>
  <c r="BY23" i="86"/>
  <c r="BY24" i="86"/>
  <c r="BY25" i="86"/>
  <c r="BY26" i="86"/>
  <c r="BY27" i="86"/>
  <c r="BY28" i="86"/>
  <c r="BY29" i="86"/>
  <c r="BY30" i="86"/>
  <c r="BY31" i="86"/>
  <c r="BY32" i="86"/>
  <c r="BY33" i="86"/>
  <c r="BY34" i="86"/>
  <c r="BY35" i="86"/>
  <c r="BY36" i="86"/>
  <c r="BW7" i="86"/>
  <c r="BW8" i="86"/>
  <c r="BW9" i="86"/>
  <c r="BW10" i="86"/>
  <c r="BW11" i="86"/>
  <c r="BW12" i="86"/>
  <c r="BW13" i="86"/>
  <c r="BW14" i="86"/>
  <c r="BW15" i="86"/>
  <c r="BW16" i="86"/>
  <c r="BW17" i="86"/>
  <c r="BW18" i="86"/>
  <c r="BW19" i="86"/>
  <c r="BW20" i="86"/>
  <c r="BW21" i="86"/>
  <c r="BW22" i="86"/>
  <c r="BW23" i="86"/>
  <c r="BW24" i="86"/>
  <c r="BW25" i="86"/>
  <c r="BW26" i="86"/>
  <c r="BW27" i="86"/>
  <c r="BW28" i="86"/>
  <c r="BW29" i="86"/>
  <c r="BW30" i="86"/>
  <c r="BW31" i="86"/>
  <c r="BW32" i="86"/>
  <c r="BW33" i="86"/>
  <c r="BW34" i="86"/>
  <c r="BW35" i="86"/>
  <c r="BW36" i="86"/>
  <c r="BV7" i="86"/>
  <c r="BV8" i="86"/>
  <c r="BV9" i="86"/>
  <c r="BV10" i="86"/>
  <c r="BV11" i="86"/>
  <c r="BV12" i="86"/>
  <c r="BV13" i="86"/>
  <c r="BV14" i="86"/>
  <c r="BV15" i="86"/>
  <c r="BV16" i="86"/>
  <c r="BV17" i="86"/>
  <c r="BV18" i="86"/>
  <c r="BV19" i="86"/>
  <c r="BV20" i="86"/>
  <c r="BV21" i="86"/>
  <c r="BV22" i="86"/>
  <c r="BV23" i="86"/>
  <c r="BV24" i="86"/>
  <c r="BV25" i="86"/>
  <c r="BV26" i="86"/>
  <c r="BV27" i="86"/>
  <c r="BV28" i="86"/>
  <c r="BV29" i="86"/>
  <c r="BV30" i="86"/>
  <c r="BV31" i="86"/>
  <c r="BV32" i="86"/>
  <c r="BV33" i="86"/>
  <c r="BV34" i="86"/>
  <c r="BV35" i="86"/>
  <c r="BV36" i="86"/>
  <c r="BJ7" i="86"/>
  <c r="BJ8" i="86"/>
  <c r="BJ9" i="86"/>
  <c r="BJ10" i="86"/>
  <c r="BJ11" i="86"/>
  <c r="BJ12" i="86"/>
  <c r="BJ13" i="86"/>
  <c r="BJ14" i="86"/>
  <c r="BJ15" i="86"/>
  <c r="BJ16" i="86"/>
  <c r="BJ17" i="86"/>
  <c r="BJ18" i="86"/>
  <c r="BJ19" i="86"/>
  <c r="BJ20" i="86"/>
  <c r="BJ21" i="86"/>
  <c r="BJ22" i="86"/>
  <c r="BJ23" i="86"/>
  <c r="BJ24" i="86"/>
  <c r="BJ25" i="86"/>
  <c r="BJ26" i="86"/>
  <c r="BJ27" i="86"/>
  <c r="BJ28" i="86"/>
  <c r="BJ29" i="86"/>
  <c r="BJ30" i="86"/>
  <c r="BJ31" i="86"/>
  <c r="BJ32" i="86"/>
  <c r="BJ33" i="86"/>
  <c r="BJ34" i="86"/>
  <c r="BJ35" i="86"/>
  <c r="BJ36" i="86"/>
  <c r="BI7" i="86"/>
  <c r="BI8" i="86"/>
  <c r="BI9" i="86"/>
  <c r="BI10" i="86"/>
  <c r="BI11" i="86"/>
  <c r="BI12" i="86"/>
  <c r="BI13" i="86"/>
  <c r="BI14" i="86"/>
  <c r="BI15" i="86"/>
  <c r="BI16" i="86"/>
  <c r="BI17" i="86"/>
  <c r="BI18" i="86"/>
  <c r="BI19" i="86"/>
  <c r="BI20" i="86"/>
  <c r="BI21" i="86"/>
  <c r="BI22" i="86"/>
  <c r="BI23" i="86"/>
  <c r="BI24" i="86"/>
  <c r="BI25" i="86"/>
  <c r="BI26" i="86"/>
  <c r="BI27" i="86"/>
  <c r="BI28" i="86"/>
  <c r="BI29" i="86"/>
  <c r="BI30" i="86"/>
  <c r="BI31" i="86"/>
  <c r="BI32" i="86"/>
  <c r="BI33" i="86"/>
  <c r="BI34" i="86"/>
  <c r="BI35" i="86"/>
  <c r="BI36" i="86"/>
  <c r="AV6" i="86"/>
  <c r="AW7" i="86"/>
  <c r="AW8" i="86"/>
  <c r="AW9" i="86"/>
  <c r="AW10" i="86"/>
  <c r="AW11" i="86"/>
  <c r="AW12" i="86"/>
  <c r="AW13" i="86"/>
  <c r="AW14" i="86"/>
  <c r="AW15" i="86"/>
  <c r="AW16" i="86"/>
  <c r="AW17" i="86"/>
  <c r="AW18" i="86"/>
  <c r="AW19" i="86"/>
  <c r="AW20" i="86"/>
  <c r="AW21" i="86"/>
  <c r="AW22" i="86"/>
  <c r="AW23" i="86"/>
  <c r="AW24" i="86"/>
  <c r="AW25" i="86"/>
  <c r="AW26" i="86"/>
  <c r="AW27" i="86"/>
  <c r="AW28" i="86"/>
  <c r="AW29" i="86"/>
  <c r="AW30" i="86"/>
  <c r="AW31" i="86"/>
  <c r="AW32" i="86"/>
  <c r="AW33" i="86"/>
  <c r="AW34" i="86"/>
  <c r="AW35" i="86"/>
  <c r="AW36" i="86"/>
  <c r="AW6" i="86"/>
  <c r="AV7" i="86"/>
  <c r="AV8" i="86"/>
  <c r="AV9" i="86"/>
  <c r="AV10" i="86"/>
  <c r="AV11" i="86"/>
  <c r="AV12" i="86"/>
  <c r="AV13" i="86"/>
  <c r="AV14" i="86"/>
  <c r="AV15" i="86"/>
  <c r="AV16" i="86"/>
  <c r="AV17" i="86"/>
  <c r="AV18" i="86"/>
  <c r="AV19" i="86"/>
  <c r="AV20" i="86"/>
  <c r="AV21" i="86"/>
  <c r="AV22" i="86"/>
  <c r="AV23" i="86"/>
  <c r="AV24" i="86"/>
  <c r="AV25" i="86"/>
  <c r="AV26" i="86"/>
  <c r="AV27" i="86"/>
  <c r="AV28" i="86"/>
  <c r="AV29" i="86"/>
  <c r="AV30" i="86"/>
  <c r="AV31" i="86"/>
  <c r="AV32" i="86"/>
  <c r="AV33" i="86"/>
  <c r="AV34" i="86"/>
  <c r="AV35" i="86"/>
  <c r="AV36" i="86"/>
  <c r="M8" i="86"/>
  <c r="M9" i="86"/>
  <c r="M11" i="86"/>
  <c r="M12" i="86"/>
  <c r="M13" i="86"/>
  <c r="M14" i="86"/>
  <c r="M15" i="86"/>
  <c r="M16" i="86"/>
  <c r="M18" i="86"/>
  <c r="M19" i="86"/>
  <c r="M20" i="86"/>
  <c r="M21" i="86"/>
  <c r="M22" i="86"/>
  <c r="M23" i="86"/>
  <c r="M24" i="86"/>
  <c r="M25" i="86"/>
  <c r="M26" i="86"/>
  <c r="M27" i="86"/>
  <c r="M29" i="86"/>
  <c r="M30" i="86"/>
  <c r="M31" i="86"/>
  <c r="M32" i="86"/>
  <c r="M33" i="86"/>
  <c r="M34" i="86"/>
  <c r="M35" i="86"/>
  <c r="M36" i="86"/>
  <c r="L7" i="86"/>
  <c r="L8" i="86"/>
  <c r="L9" i="86"/>
  <c r="L11" i="86"/>
  <c r="L12" i="86"/>
  <c r="L13" i="86"/>
  <c r="L14" i="86"/>
  <c r="L15" i="86"/>
  <c r="L16" i="86"/>
  <c r="L18" i="86"/>
  <c r="L19" i="86"/>
  <c r="L20" i="86"/>
  <c r="L21" i="86"/>
  <c r="L22" i="86"/>
  <c r="L23" i="86"/>
  <c r="L24" i="86"/>
  <c r="L25" i="86"/>
  <c r="L26" i="86"/>
  <c r="L27" i="86"/>
  <c r="L29" i="86"/>
  <c r="L30" i="86"/>
  <c r="L32" i="86"/>
  <c r="L33" i="86"/>
  <c r="L34" i="86"/>
  <c r="L35" i="86"/>
  <c r="L36" i="86"/>
  <c r="K7" i="86"/>
  <c r="M7" i="86" s="1"/>
  <c r="K8" i="86"/>
  <c r="K9" i="86"/>
  <c r="K10" i="86"/>
  <c r="L10" i="86" s="1"/>
  <c r="K11" i="86"/>
  <c r="K12" i="86"/>
  <c r="K13" i="86"/>
  <c r="K14" i="86"/>
  <c r="K15" i="86"/>
  <c r="K16" i="86"/>
  <c r="K17" i="86"/>
  <c r="M17" i="86" s="1"/>
  <c r="K18" i="86"/>
  <c r="K19" i="86"/>
  <c r="K20" i="86"/>
  <c r="K21" i="86"/>
  <c r="K22" i="86"/>
  <c r="K23" i="86"/>
  <c r="K24" i="86"/>
  <c r="K25" i="86"/>
  <c r="K26" i="86"/>
  <c r="K27" i="86"/>
  <c r="K28" i="86"/>
  <c r="M28" i="86" s="1"/>
  <c r="K29" i="86"/>
  <c r="K30" i="86"/>
  <c r="K31" i="86"/>
  <c r="L31" i="86" s="1"/>
  <c r="K32" i="86"/>
  <c r="K33" i="86"/>
  <c r="K34" i="86"/>
  <c r="K35" i="86"/>
  <c r="K36" i="86"/>
  <c r="K6" i="86"/>
  <c r="L6" i="86" s="1"/>
  <c r="L28" i="86" l="1"/>
  <c r="L17" i="86"/>
  <c r="M10" i="86"/>
  <c r="M6" i="86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62" l="1"/>
  <c r="BZ3" i="7"/>
  <c r="BZ2" i="7"/>
  <c r="F14" i="62"/>
  <c r="CJ49" i="7"/>
  <c r="CJ49" i="6"/>
  <c r="E32" i="13" l="1"/>
  <c r="AR32" i="32" l="1"/>
  <c r="BU32" i="29" l="1"/>
  <c r="BU33" i="29" s="1"/>
  <c r="BU35" i="29" l="1"/>
  <c r="BU34" i="29"/>
  <c r="BU36" i="29" s="1"/>
  <c r="B33" i="71" s="1"/>
  <c r="G39" i="63"/>
  <c r="G38" i="63"/>
  <c r="G37" i="63"/>
  <c r="G36" i="63"/>
  <c r="G35" i="63"/>
  <c r="G34" i="63"/>
  <c r="G33" i="63"/>
  <c r="G32" i="63"/>
  <c r="G31" i="63"/>
  <c r="G30" i="63"/>
  <c r="G29" i="63"/>
  <c r="G28" i="63"/>
  <c r="G27" i="63"/>
  <c r="G26" i="63"/>
  <c r="G24" i="63"/>
  <c r="G23" i="63"/>
  <c r="G22" i="63"/>
  <c r="G21" i="63"/>
  <c r="G20" i="63"/>
  <c r="G19" i="63"/>
  <c r="G18" i="63"/>
  <c r="G17" i="63"/>
  <c r="G16" i="63"/>
  <c r="G15" i="63"/>
  <c r="G14" i="63"/>
  <c r="G13" i="63"/>
  <c r="G11" i="63"/>
  <c r="G10" i="63"/>
  <c r="F39" i="63"/>
  <c r="F38" i="63"/>
  <c r="F37" i="63"/>
  <c r="F36" i="63"/>
  <c r="F35" i="63"/>
  <c r="F34" i="63"/>
  <c r="F33" i="63"/>
  <c r="F32" i="63"/>
  <c r="F31" i="63"/>
  <c r="F30" i="63"/>
  <c r="F29" i="63"/>
  <c r="F28" i="63"/>
  <c r="F27" i="63"/>
  <c r="F26" i="63"/>
  <c r="F24" i="63"/>
  <c r="F23" i="63"/>
  <c r="F22" i="63"/>
  <c r="F21" i="63"/>
  <c r="F20" i="63"/>
  <c r="F19" i="63"/>
  <c r="F18" i="63"/>
  <c r="F17" i="63"/>
  <c r="F16" i="63"/>
  <c r="F15" i="63"/>
  <c r="F14" i="63"/>
  <c r="F13" i="63"/>
  <c r="F11" i="63"/>
  <c r="F10" i="63"/>
  <c r="G9" i="63"/>
  <c r="G39" i="62"/>
  <c r="G38" i="62"/>
  <c r="G37" i="62"/>
  <c r="G36" i="62"/>
  <c r="G35" i="62"/>
  <c r="G34" i="62"/>
  <c r="G33" i="62"/>
  <c r="G32" i="62"/>
  <c r="G31" i="62"/>
  <c r="G30" i="62"/>
  <c r="G29" i="62"/>
  <c r="G28" i="62"/>
  <c r="G27" i="62"/>
  <c r="G26" i="62"/>
  <c r="G24" i="62"/>
  <c r="G23" i="62"/>
  <c r="G22" i="62"/>
  <c r="G21" i="62"/>
  <c r="G20" i="62"/>
  <c r="G19" i="62"/>
  <c r="G18" i="62"/>
  <c r="G17" i="62"/>
  <c r="G16" i="62"/>
  <c r="G15" i="62"/>
  <c r="G13" i="62"/>
  <c r="G11" i="62"/>
  <c r="G10" i="62"/>
  <c r="F39" i="62"/>
  <c r="F38" i="62"/>
  <c r="F37" i="62"/>
  <c r="F36" i="62"/>
  <c r="F35" i="62"/>
  <c r="F34" i="62"/>
  <c r="F33" i="62"/>
  <c r="F32" i="62"/>
  <c r="F31" i="62"/>
  <c r="F30" i="62"/>
  <c r="F29" i="62"/>
  <c r="F28" i="62"/>
  <c r="F27" i="62"/>
  <c r="F26" i="62"/>
  <c r="F24" i="62"/>
  <c r="F23" i="62"/>
  <c r="F22" i="62"/>
  <c r="F21" i="62"/>
  <c r="F20" i="62"/>
  <c r="F19" i="62"/>
  <c r="F18" i="62"/>
  <c r="F17" i="62"/>
  <c r="F16" i="62"/>
  <c r="F15" i="62"/>
  <c r="F13" i="62"/>
  <c r="F11" i="62"/>
  <c r="F10" i="62"/>
  <c r="G9" i="62"/>
  <c r="F9" i="62"/>
  <c r="G40" i="62" l="1"/>
  <c r="G42" i="62"/>
  <c r="G41" i="62"/>
  <c r="F42" i="62"/>
  <c r="F41" i="62"/>
  <c r="F40" i="62"/>
  <c r="J7" i="75"/>
  <c r="J6" i="75"/>
  <c r="BZ3" i="5" l="1"/>
  <c r="BZ2" i="5"/>
  <c r="BX3" i="5"/>
  <c r="BX2" i="5"/>
  <c r="DN2" i="5" s="1"/>
  <c r="CJ49" i="19"/>
  <c r="CJ49" i="15"/>
  <c r="K39" i="63"/>
  <c r="K38" i="63"/>
  <c r="K37" i="63"/>
  <c r="K36" i="63"/>
  <c r="K35" i="63"/>
  <c r="K34" i="63"/>
  <c r="K33" i="63"/>
  <c r="K32" i="63"/>
  <c r="K31" i="63"/>
  <c r="K30" i="63"/>
  <c r="K29" i="63"/>
  <c r="K28" i="63"/>
  <c r="K27" i="63"/>
  <c r="K26" i="63"/>
  <c r="K25" i="63"/>
  <c r="K24" i="63"/>
  <c r="K23" i="63"/>
  <c r="K22" i="63"/>
  <c r="K21" i="63"/>
  <c r="K20" i="63"/>
  <c r="K19" i="63"/>
  <c r="K18" i="63"/>
  <c r="K17" i="63"/>
  <c r="K16" i="63"/>
  <c r="K15" i="63"/>
  <c r="K14" i="63"/>
  <c r="K13" i="63"/>
  <c r="K12" i="63"/>
  <c r="K11" i="63"/>
  <c r="K10" i="63"/>
  <c r="K9" i="63"/>
  <c r="K39" i="62"/>
  <c r="K38" i="62"/>
  <c r="K36" i="62"/>
  <c r="K35" i="62"/>
  <c r="K34" i="62"/>
  <c r="K33" i="62"/>
  <c r="K32" i="62"/>
  <c r="K31" i="62"/>
  <c r="K30" i="62"/>
  <c r="K29" i="62"/>
  <c r="K28" i="62"/>
  <c r="K27" i="62"/>
  <c r="K26" i="62"/>
  <c r="K25" i="62"/>
  <c r="K24" i="62"/>
  <c r="K23" i="62"/>
  <c r="K22" i="62"/>
  <c r="K21" i="62"/>
  <c r="K20" i="62"/>
  <c r="K19" i="62"/>
  <c r="K18" i="62"/>
  <c r="K17" i="62"/>
  <c r="K16" i="62"/>
  <c r="K15" i="62"/>
  <c r="K14" i="62"/>
  <c r="K13" i="62"/>
  <c r="K12" i="62"/>
  <c r="K11" i="62"/>
  <c r="K10" i="62"/>
  <c r="K9" i="62"/>
  <c r="G6" i="75"/>
  <c r="G11" i="75" s="1"/>
  <c r="D6" i="75"/>
  <c r="F11" i="75" s="1"/>
  <c r="J8" i="75"/>
  <c r="G8" i="75"/>
  <c r="G13" i="75" s="1"/>
  <c r="D8" i="75"/>
  <c r="F13" i="75" s="1"/>
  <c r="G7" i="75"/>
  <c r="G12" i="75" s="1"/>
  <c r="D7" i="75"/>
  <c r="F12" i="75" s="1"/>
  <c r="K40" i="62" l="1"/>
  <c r="K41" i="62"/>
  <c r="K42" i="62"/>
  <c r="H13" i="75"/>
  <c r="C13" i="75" s="1"/>
  <c r="H11" i="75"/>
  <c r="H12" i="75"/>
  <c r="C12" i="75" s="1"/>
  <c r="D13" i="75" l="1"/>
  <c r="D12" i="75"/>
  <c r="C11" i="75"/>
  <c r="D11" i="75" s="1"/>
  <c r="U32" i="27" l="1"/>
  <c r="U33" i="27" s="1"/>
  <c r="U25" i="59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73"/>
  <c r="A757" i="44"/>
  <c r="C753" i="44"/>
  <c r="C752" i="44"/>
  <c r="A2" i="44"/>
  <c r="A752" i="44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U36" i="34" s="1"/>
  <c r="AE34" i="26"/>
  <c r="AE34" i="18"/>
  <c r="AE34" i="10"/>
  <c r="AU36" i="10" s="1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E36" i="6" s="1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AU36" i="35"/>
  <c r="D754" i="44"/>
  <c r="A756" i="44"/>
  <c r="A753" i="44"/>
  <c r="B754" i="44"/>
  <c r="AU36" i="33" l="1"/>
  <c r="AU36" i="31"/>
  <c r="AU36" i="29"/>
  <c r="AU36" i="28"/>
  <c r="AU36" i="26"/>
  <c r="AU36" i="25"/>
  <c r="AU36" i="15"/>
  <c r="AU36" i="14"/>
  <c r="AU36" i="12"/>
  <c r="AE36" i="7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44"/>
  <c r="M16" i="44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73" s="1"/>
  <c r="GL32" i="5"/>
  <c r="HG32" i="5" l="1"/>
  <c r="F8" i="74" s="1"/>
  <c r="I8" i="74"/>
  <c r="HI32" i="5"/>
  <c r="H8" i="74" s="1"/>
  <c r="HF32" i="5"/>
  <c r="E8" i="74" s="1"/>
  <c r="HE32" i="5"/>
  <c r="D8" i="74" s="1"/>
  <c r="HD32" i="5"/>
  <c r="C8" i="74" s="1"/>
  <c r="HC32" i="5"/>
  <c r="B8" i="74" s="1"/>
  <c r="HH32" i="5"/>
  <c r="G8" i="74" s="1"/>
  <c r="GU32" i="5"/>
  <c r="F8" i="73" s="1"/>
  <c r="GV32" i="5"/>
  <c r="G8" i="73" s="1"/>
  <c r="GW32" i="5"/>
  <c r="H8" i="73" s="1"/>
  <c r="GS32" i="5"/>
  <c r="D8" i="73" s="1"/>
  <c r="GQ32" i="5"/>
  <c r="B8" i="73" s="1"/>
  <c r="GR32" i="5"/>
  <c r="C8" i="73" s="1"/>
  <c r="GT32" i="5"/>
  <c r="E8" i="73" s="1"/>
  <c r="GJ32" i="5"/>
  <c r="G8" i="72" s="1"/>
  <c r="GK32" i="5"/>
  <c r="H8" i="72" s="1"/>
  <c r="GG32" i="5"/>
  <c r="D8" i="72" s="1"/>
  <c r="GE32" i="5"/>
  <c r="B8" i="72" s="1"/>
  <c r="GH32" i="5"/>
  <c r="E8" i="72" s="1"/>
  <c r="GF32" i="5"/>
  <c r="C8" i="72" s="1"/>
  <c r="I8" i="72"/>
  <c r="GI32" i="5"/>
  <c r="F8" i="72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8" i="14"/>
  <c r="CJ48" i="16"/>
  <c r="CJ48" i="17"/>
  <c r="CJ48" i="18"/>
  <c r="CJ48" i="19"/>
  <c r="CJ48" i="20"/>
  <c r="CJ48" i="21"/>
  <c r="CJ48" i="22"/>
  <c r="CJ48" i="23"/>
  <c r="CJ48" i="24"/>
  <c r="CJ48" i="25"/>
  <c r="CJ48" i="26"/>
  <c r="CJ48" i="27"/>
  <c r="CJ48" i="28"/>
  <c r="CJ48" i="29"/>
  <c r="CJ48" i="30"/>
  <c r="CJ48" i="31"/>
  <c r="CJ48" i="32"/>
  <c r="CJ48" i="33"/>
  <c r="CJ48" i="34"/>
  <c r="CJ48" i="35"/>
  <c r="CJ48" i="15"/>
  <c r="CJ49" i="14"/>
  <c r="CJ49" i="13"/>
  <c r="CJ49" i="12"/>
  <c r="CJ49" i="11"/>
  <c r="CJ49" i="10"/>
  <c r="CJ49" i="9"/>
  <c r="CJ49" i="8"/>
  <c r="H41" i="62" l="1"/>
  <c r="H40" i="62"/>
  <c r="H42" i="62"/>
  <c r="GU40" i="5"/>
  <c r="F8" i="69" s="1"/>
  <c r="GS40" i="5"/>
  <c r="D8" i="69" s="1"/>
  <c r="GQ40" i="5"/>
  <c r="B8" i="69" s="1"/>
  <c r="GX40" i="5"/>
  <c r="I8" i="69" s="1"/>
  <c r="GW40" i="5"/>
  <c r="H8" i="69" s="1"/>
  <c r="GV40" i="5"/>
  <c r="G8" i="69" s="1"/>
  <c r="GR40" i="5"/>
  <c r="C8" i="69" s="1"/>
  <c r="GT40" i="5"/>
  <c r="E8" i="69" s="1"/>
  <c r="CG41" i="6"/>
  <c r="CG42" i="6"/>
  <c r="CG43" i="6"/>
  <c r="CG44" i="6"/>
  <c r="CG45" i="6"/>
  <c r="CG46" i="6"/>
  <c r="CG47" i="6"/>
  <c r="CG40" i="6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1" i="8"/>
  <c r="CG41" i="9" s="1"/>
  <c r="CJ42" i="8"/>
  <c r="CG42" i="9" s="1"/>
  <c r="CJ43" i="8"/>
  <c r="CG43" i="9" s="1"/>
  <c r="CJ44" i="8"/>
  <c r="CG44" i="9" s="1"/>
  <c r="CJ45" i="8"/>
  <c r="CG45" i="9" s="1"/>
  <c r="CJ46" i="8"/>
  <c r="CG46" i="9" s="1"/>
  <c r="CJ47" i="8"/>
  <c r="CG47" i="9" s="1"/>
  <c r="CJ41" i="9"/>
  <c r="CG41" i="10" s="1"/>
  <c r="CJ42" i="9"/>
  <c r="CG42" i="10" s="1"/>
  <c r="CJ43" i="9"/>
  <c r="CG43" i="10" s="1"/>
  <c r="CJ44" i="9"/>
  <c r="CG44" i="10" s="1"/>
  <c r="CJ45" i="9"/>
  <c r="CG45" i="10" s="1"/>
  <c r="CJ46" i="9"/>
  <c r="CG46" i="10" s="1"/>
  <c r="CJ47" i="9"/>
  <c r="CG47" i="10" s="1"/>
  <c r="CJ41" i="10"/>
  <c r="CG41" i="11" s="1"/>
  <c r="CJ42" i="10"/>
  <c r="CG42" i="11" s="1"/>
  <c r="CJ43" i="10"/>
  <c r="CG43" i="11" s="1"/>
  <c r="CJ44" i="10"/>
  <c r="CG44" i="11" s="1"/>
  <c r="CJ45" i="10"/>
  <c r="CG45" i="11" s="1"/>
  <c r="CJ46" i="10"/>
  <c r="CG46" i="11" s="1"/>
  <c r="CJ47" i="10"/>
  <c r="CG47" i="11" s="1"/>
  <c r="CJ41" i="11"/>
  <c r="CG41" i="12" s="1"/>
  <c r="CJ42" i="11"/>
  <c r="CG42" i="12" s="1"/>
  <c r="CJ43" i="11"/>
  <c r="CG43" i="12" s="1"/>
  <c r="CJ44" i="11"/>
  <c r="CG44" i="12" s="1"/>
  <c r="CJ45" i="11"/>
  <c r="CG45" i="12" s="1"/>
  <c r="CJ46" i="11"/>
  <c r="CG46" i="12" s="1"/>
  <c r="CJ47" i="11"/>
  <c r="CG47" i="12" s="1"/>
  <c r="CJ41" i="12"/>
  <c r="CG41" i="13" s="1"/>
  <c r="CJ42" i="12"/>
  <c r="CG42" i="13" s="1"/>
  <c r="CJ43" i="12"/>
  <c r="CG43" i="13" s="1"/>
  <c r="CJ44" i="12"/>
  <c r="CG44" i="13" s="1"/>
  <c r="CJ45" i="12"/>
  <c r="CG45" i="13" s="1"/>
  <c r="CJ46" i="12"/>
  <c r="CG46" i="13" s="1"/>
  <c r="CJ47" i="12"/>
  <c r="CG47" i="13" s="1"/>
  <c r="CJ41" i="13"/>
  <c r="CG41" i="14" s="1"/>
  <c r="CJ42" i="13"/>
  <c r="CG42" i="14" s="1"/>
  <c r="CJ43" i="13"/>
  <c r="CG43" i="14" s="1"/>
  <c r="CJ44" i="13"/>
  <c r="CG44" i="14" s="1"/>
  <c r="CJ45" i="13"/>
  <c r="CG45" i="14" s="1"/>
  <c r="CJ46" i="13"/>
  <c r="CG46" i="14" s="1"/>
  <c r="CJ47" i="13"/>
  <c r="CG47" i="14" s="1"/>
  <c r="CJ41" i="14"/>
  <c r="CG41" i="15" s="1"/>
  <c r="CJ42" i="14"/>
  <c r="CG42" i="15" s="1"/>
  <c r="CJ43" i="14"/>
  <c r="CG43" i="15" s="1"/>
  <c r="CJ44" i="14"/>
  <c r="CG44" i="15" s="1"/>
  <c r="CJ45" i="14"/>
  <c r="CG45" i="15" s="1"/>
  <c r="CJ46" i="14"/>
  <c r="CG46" i="15" s="1"/>
  <c r="CJ47" i="14"/>
  <c r="CG47" i="15" s="1"/>
  <c r="CJ41" i="15"/>
  <c r="CJ42" i="15"/>
  <c r="CJ43" i="15"/>
  <c r="CJ44" i="15"/>
  <c r="CJ45" i="15"/>
  <c r="CJ46" i="15"/>
  <c r="CJ47" i="15"/>
  <c r="CJ41" i="16"/>
  <c r="CJ42" i="16"/>
  <c r="CJ43" i="16"/>
  <c r="CJ44" i="16"/>
  <c r="CJ45" i="16"/>
  <c r="CJ46" i="16"/>
  <c r="CJ47" i="16"/>
  <c r="CJ41" i="17"/>
  <c r="CG41" i="18" s="1"/>
  <c r="CJ42" i="17"/>
  <c r="CG42" i="18" s="1"/>
  <c r="CJ43" i="17"/>
  <c r="CG43" i="18" s="1"/>
  <c r="CJ44" i="17"/>
  <c r="CG44" i="18" s="1"/>
  <c r="CJ45" i="17"/>
  <c r="CG45" i="18" s="1"/>
  <c r="CJ46" i="17"/>
  <c r="CG46" i="18" s="1"/>
  <c r="CJ47" i="17"/>
  <c r="CG47" i="18" s="1"/>
  <c r="CJ41" i="18"/>
  <c r="CG41" i="19" s="1"/>
  <c r="CJ42" i="18"/>
  <c r="CG42" i="19" s="1"/>
  <c r="CJ43" i="18"/>
  <c r="CG43" i="19" s="1"/>
  <c r="CJ44" i="18"/>
  <c r="CG44" i="19" s="1"/>
  <c r="CJ45" i="18"/>
  <c r="CG45" i="19" s="1"/>
  <c r="CJ46" i="18"/>
  <c r="CG46" i="19" s="1"/>
  <c r="CJ47" i="18"/>
  <c r="CG47" i="19" s="1"/>
  <c r="CJ41" i="19"/>
  <c r="CG41" i="20" s="1"/>
  <c r="CJ42" i="19"/>
  <c r="CG42" i="20" s="1"/>
  <c r="CJ43" i="19"/>
  <c r="CG43" i="20" s="1"/>
  <c r="CJ44" i="19"/>
  <c r="CG44" i="20" s="1"/>
  <c r="CJ45" i="19"/>
  <c r="CG45" i="20" s="1"/>
  <c r="CJ46" i="19"/>
  <c r="CG46" i="20" s="1"/>
  <c r="CJ47" i="19"/>
  <c r="CG47" i="20" s="1"/>
  <c r="CJ41" i="20"/>
  <c r="CG41" i="21" s="1"/>
  <c r="CJ42" i="20"/>
  <c r="CG42" i="21" s="1"/>
  <c r="CJ43" i="20"/>
  <c r="CG43" i="21" s="1"/>
  <c r="CJ44" i="20"/>
  <c r="CG44" i="21" s="1"/>
  <c r="CJ45" i="20"/>
  <c r="CG45" i="21" s="1"/>
  <c r="CJ46" i="20"/>
  <c r="CG46" i="21" s="1"/>
  <c r="CJ47" i="20"/>
  <c r="CG47" i="21" s="1"/>
  <c r="CJ41" i="21"/>
  <c r="CG41" i="22" s="1"/>
  <c r="CJ42" i="21"/>
  <c r="CG42" i="22" s="1"/>
  <c r="CJ43" i="21"/>
  <c r="CG43" i="22" s="1"/>
  <c r="CJ44" i="21"/>
  <c r="CG44" i="22" s="1"/>
  <c r="CJ45" i="21"/>
  <c r="CG45" i="22" s="1"/>
  <c r="CJ46" i="21"/>
  <c r="CG46" i="22" s="1"/>
  <c r="CJ47" i="21"/>
  <c r="CG47" i="22" s="1"/>
  <c r="CJ41" i="22"/>
  <c r="CG41" i="23" s="1"/>
  <c r="CJ42" i="22"/>
  <c r="CG42" i="23" s="1"/>
  <c r="CJ43" i="22"/>
  <c r="CG43" i="23" s="1"/>
  <c r="CJ44" i="22"/>
  <c r="CG44" i="23" s="1"/>
  <c r="CJ45" i="22"/>
  <c r="CG45" i="23" s="1"/>
  <c r="CJ46" i="22"/>
  <c r="CG46" i="23" s="1"/>
  <c r="CJ47" i="22"/>
  <c r="CG47" i="23" s="1"/>
  <c r="CJ41" i="23"/>
  <c r="CG41" i="24" s="1"/>
  <c r="CJ42" i="23"/>
  <c r="CG42" i="24" s="1"/>
  <c r="CJ43" i="23"/>
  <c r="CG43" i="24" s="1"/>
  <c r="CJ44" i="23"/>
  <c r="CG44" i="24" s="1"/>
  <c r="CJ45" i="23"/>
  <c r="CG45" i="24" s="1"/>
  <c r="CJ46" i="23"/>
  <c r="CG46" i="24" s="1"/>
  <c r="CJ47" i="23"/>
  <c r="CG47" i="24" s="1"/>
  <c r="CJ41" i="24"/>
  <c r="CG41" i="25" s="1"/>
  <c r="CJ42" i="24"/>
  <c r="CG42" i="25" s="1"/>
  <c r="CJ43" i="24"/>
  <c r="CG43" i="25" s="1"/>
  <c r="CJ44" i="24"/>
  <c r="CG44" i="25" s="1"/>
  <c r="CJ45" i="24"/>
  <c r="CG45" i="25" s="1"/>
  <c r="CJ46" i="24"/>
  <c r="CG46" i="25" s="1"/>
  <c r="CJ47" i="24"/>
  <c r="CG47" i="25" s="1"/>
  <c r="CJ41" i="25"/>
  <c r="CG41" i="26" s="1"/>
  <c r="CJ42" i="25"/>
  <c r="CG42" i="26" s="1"/>
  <c r="CJ43" i="25"/>
  <c r="CG43" i="26" s="1"/>
  <c r="CJ44" i="25"/>
  <c r="CG44" i="26" s="1"/>
  <c r="CJ45" i="25"/>
  <c r="CG45" i="26" s="1"/>
  <c r="CJ46" i="25"/>
  <c r="CG46" i="26" s="1"/>
  <c r="CJ47" i="25"/>
  <c r="CG47" i="26" s="1"/>
  <c r="CJ41" i="26"/>
  <c r="CG41" i="27" s="1"/>
  <c r="CJ42" i="26"/>
  <c r="CG42" i="27" s="1"/>
  <c r="CJ43" i="26"/>
  <c r="CG43" i="27" s="1"/>
  <c r="CJ44" i="26"/>
  <c r="CG44" i="27" s="1"/>
  <c r="CJ45" i="26"/>
  <c r="CG45" i="27" s="1"/>
  <c r="CJ46" i="26"/>
  <c r="CG46" i="27" s="1"/>
  <c r="CJ47" i="26"/>
  <c r="CG47" i="27" s="1"/>
  <c r="CJ41" i="27"/>
  <c r="CG41" i="28" s="1"/>
  <c r="CJ42" i="27"/>
  <c r="CG42" i="28" s="1"/>
  <c r="CJ43" i="27"/>
  <c r="CG43" i="28" s="1"/>
  <c r="CJ44" i="27"/>
  <c r="CG44" i="28" s="1"/>
  <c r="CJ45" i="27"/>
  <c r="CG45" i="28" s="1"/>
  <c r="CJ46" i="27"/>
  <c r="CG46" i="28" s="1"/>
  <c r="CJ47" i="27"/>
  <c r="CG47" i="28" s="1"/>
  <c r="CJ41" i="28"/>
  <c r="CG41" i="29" s="1"/>
  <c r="CJ42" i="28"/>
  <c r="CG42" i="29" s="1"/>
  <c r="CJ43" i="28"/>
  <c r="CG43" i="29" s="1"/>
  <c r="CJ44" i="28"/>
  <c r="CG44" i="29" s="1"/>
  <c r="CJ45" i="28"/>
  <c r="CG45" i="29" s="1"/>
  <c r="CJ46" i="28"/>
  <c r="CG46" i="29" s="1"/>
  <c r="CJ47" i="28"/>
  <c r="CG47" i="29" s="1"/>
  <c r="CJ41" i="29"/>
  <c r="CG41" i="30" s="1"/>
  <c r="CJ42" i="29"/>
  <c r="CG42" i="30" s="1"/>
  <c r="CJ43" i="29"/>
  <c r="CG43" i="30" s="1"/>
  <c r="CJ44" i="29"/>
  <c r="CG44" i="30" s="1"/>
  <c r="CJ45" i="29"/>
  <c r="CG45" i="30" s="1"/>
  <c r="CJ46" i="29"/>
  <c r="CG46" i="30" s="1"/>
  <c r="CJ47" i="29"/>
  <c r="CG47" i="30" s="1"/>
  <c r="CJ41" i="30"/>
  <c r="CG41" i="31" s="1"/>
  <c r="CJ42" i="30"/>
  <c r="CG42" i="31" s="1"/>
  <c r="CJ43" i="30"/>
  <c r="CG43" i="31" s="1"/>
  <c r="CJ44" i="30"/>
  <c r="CG44" i="31" s="1"/>
  <c r="CJ45" i="30"/>
  <c r="CG45" i="31" s="1"/>
  <c r="CJ46" i="30"/>
  <c r="CG46" i="31" s="1"/>
  <c r="CJ47" i="30"/>
  <c r="CG47" i="31" s="1"/>
  <c r="CJ41" i="31"/>
  <c r="CG41" i="32" s="1"/>
  <c r="CJ42" i="31"/>
  <c r="CG42" i="32" s="1"/>
  <c r="CJ43" i="31"/>
  <c r="CG43" i="32" s="1"/>
  <c r="CJ44" i="31"/>
  <c r="CG44" i="32" s="1"/>
  <c r="CJ45" i="31"/>
  <c r="CG45" i="32" s="1"/>
  <c r="CJ46" i="31"/>
  <c r="CG46" i="32" s="1"/>
  <c r="CJ47" i="31"/>
  <c r="CG47" i="32" s="1"/>
  <c r="CJ41" i="32"/>
  <c r="CG41" i="33" s="1"/>
  <c r="CJ42" i="32"/>
  <c r="CG42" i="33" s="1"/>
  <c r="CJ43" i="32"/>
  <c r="CG43" i="33" s="1"/>
  <c r="CJ44" i="32"/>
  <c r="CG44" i="33" s="1"/>
  <c r="CJ45" i="32"/>
  <c r="CG45" i="33" s="1"/>
  <c r="CJ46" i="32"/>
  <c r="CG46" i="33" s="1"/>
  <c r="CJ47" i="32"/>
  <c r="CG47" i="33" s="1"/>
  <c r="CJ41" i="33"/>
  <c r="CG41" i="34" s="1"/>
  <c r="CJ42" i="33"/>
  <c r="CG42" i="34" s="1"/>
  <c r="CJ43" i="33"/>
  <c r="CG43" i="34" s="1"/>
  <c r="CJ44" i="33"/>
  <c r="CG44" i="34" s="1"/>
  <c r="CJ45" i="33"/>
  <c r="CG45" i="34" s="1"/>
  <c r="CJ46" i="33"/>
  <c r="CG46" i="34" s="1"/>
  <c r="CJ47" i="33"/>
  <c r="CG47" i="34" s="1"/>
  <c r="CJ41" i="34"/>
  <c r="CG41" i="35" s="1"/>
  <c r="CJ42" i="34"/>
  <c r="CG42" i="35" s="1"/>
  <c r="CJ43" i="34"/>
  <c r="CG43" i="35" s="1"/>
  <c r="CJ44" i="34"/>
  <c r="CG44" i="35" s="1"/>
  <c r="CJ45" i="34"/>
  <c r="CG45" i="35" s="1"/>
  <c r="CJ46" i="34"/>
  <c r="CG46" i="35" s="1"/>
  <c r="CJ47" i="34"/>
  <c r="CG47" i="35" s="1"/>
  <c r="CJ41" i="35"/>
  <c r="CJ42" i="35"/>
  <c r="CJ43" i="35"/>
  <c r="CJ44" i="35"/>
  <c r="CJ45" i="35"/>
  <c r="CJ46" i="35"/>
  <c r="CJ47" i="35"/>
  <c r="CJ41" i="7"/>
  <c r="CG41" i="8" s="1"/>
  <c r="CJ42" i="7"/>
  <c r="CG42" i="8" s="1"/>
  <c r="CJ43" i="7"/>
  <c r="CG43" i="8" s="1"/>
  <c r="CJ44" i="7"/>
  <c r="CG44" i="8" s="1"/>
  <c r="CJ45" i="7"/>
  <c r="CG45" i="8" s="1"/>
  <c r="CJ46" i="7"/>
  <c r="CG46" i="8" s="1"/>
  <c r="CJ47" i="7"/>
  <c r="CG47" i="8" s="1"/>
  <c r="CJ40" i="6"/>
  <c r="CG40" i="7" s="1"/>
  <c r="CJ40" i="8"/>
  <c r="CG40" i="9" s="1"/>
  <c r="CJ40" i="9"/>
  <c r="CG40" i="10" s="1"/>
  <c r="CJ40" i="10"/>
  <c r="CG40" i="11" s="1"/>
  <c r="CJ40" i="11"/>
  <c r="CG40" i="12" s="1"/>
  <c r="CJ40" i="12"/>
  <c r="CG40" i="13" s="1"/>
  <c r="CJ40" i="13"/>
  <c r="CG40" i="14" s="1"/>
  <c r="CJ40" i="14"/>
  <c r="CG40" i="15" s="1"/>
  <c r="CJ40" i="15"/>
  <c r="CJ40" i="16"/>
  <c r="CJ40" i="17"/>
  <c r="CJ40" i="18"/>
  <c r="CG40" i="19" s="1"/>
  <c r="CJ40" i="19"/>
  <c r="CG40" i="20" s="1"/>
  <c r="CJ40" i="20"/>
  <c r="CG40" i="21" s="1"/>
  <c r="CJ40" i="21"/>
  <c r="CG40" i="22" s="1"/>
  <c r="CJ40" i="22"/>
  <c r="CG40" i="23" s="1"/>
  <c r="CJ40" i="23"/>
  <c r="CG40" i="24" s="1"/>
  <c r="CJ40" i="24"/>
  <c r="CG40" i="25" s="1"/>
  <c r="CJ40" i="25"/>
  <c r="CG40" i="26" s="1"/>
  <c r="CJ40" i="26"/>
  <c r="CG40" i="27" s="1"/>
  <c r="CJ40" i="27"/>
  <c r="CG40" i="28" s="1"/>
  <c r="CJ40" i="28"/>
  <c r="CG40" i="29" s="1"/>
  <c r="CJ40" i="29"/>
  <c r="CG40" i="30" s="1"/>
  <c r="CJ40" i="30"/>
  <c r="CG40" i="31" s="1"/>
  <c r="CJ40" i="31"/>
  <c r="CG40" i="32" s="1"/>
  <c r="CJ40" i="32"/>
  <c r="CG40" i="33" s="1"/>
  <c r="CJ40" i="33"/>
  <c r="CG40" i="34" s="1"/>
  <c r="CJ40" i="34"/>
  <c r="CG40" i="35" s="1"/>
  <c r="CJ40" i="35"/>
  <c r="CJ40" i="7"/>
  <c r="CG40" i="8" s="1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71" l="1"/>
  <c r="D9" i="71"/>
  <c r="CG40" i="17"/>
  <c r="CA40" i="17" s="1"/>
  <c r="CG47" i="17"/>
  <c r="CA46" i="15"/>
  <c r="CG46" i="16"/>
  <c r="CA46" i="16" s="1"/>
  <c r="HI19" i="17"/>
  <c r="CG40" i="18"/>
  <c r="CG46" i="17"/>
  <c r="CA45" i="15"/>
  <c r="CG45" i="16"/>
  <c r="CA45" i="16" s="1"/>
  <c r="CG40" i="16"/>
  <c r="CA40" i="16" s="1"/>
  <c r="CA40" i="15"/>
  <c r="CG44" i="17"/>
  <c r="CG42" i="17"/>
  <c r="CG41" i="16"/>
  <c r="CA41" i="16" s="1"/>
  <c r="CA41" i="15"/>
  <c r="CG41" i="17"/>
  <c r="CG45" i="17"/>
  <c r="CA44" i="15"/>
  <c r="CG44" i="16"/>
  <c r="CA44" i="16" s="1"/>
  <c r="CG43" i="16"/>
  <c r="CA43" i="16" s="1"/>
  <c r="CA43" i="15"/>
  <c r="CG43" i="17"/>
  <c r="CA42" i="15"/>
  <c r="CG42" i="16"/>
  <c r="CA42" i="16" s="1"/>
  <c r="CA47" i="15"/>
  <c r="CG47" i="16"/>
  <c r="CA47" i="16" s="1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Z32" i="35"/>
  <c r="Z34" i="35" s="1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BW42" i="16" l="1"/>
  <c r="BW41" i="16"/>
  <c r="BW40" i="16"/>
  <c r="BW40" i="15"/>
  <c r="BW41" i="15"/>
  <c r="HA17" i="8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AH29" i="17" s="1"/>
  <c r="GX24" i="14"/>
  <c r="HA24" i="14"/>
  <c r="GX12" i="9"/>
  <c r="HA12" i="9"/>
  <c r="GX31" i="18"/>
  <c r="HA31" i="18"/>
  <c r="HA17" i="13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GX21" i="35"/>
  <c r="HA21" i="35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J9" i="35"/>
  <c r="HM9" i="35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J29" i="35"/>
  <c r="HM29" i="35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J21" i="35"/>
  <c r="HM21" i="35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GX29" i="35"/>
  <c r="HA29" i="35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GX17" i="35"/>
  <c r="HA17" i="35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BW42" i="15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L29" i="35"/>
  <c r="GO29" i="35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HA17" i="1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J17" i="35"/>
  <c r="HM17" i="35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L21" i="35"/>
  <c r="GO21" i="35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GX9" i="35"/>
  <c r="HA9" i="35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3" i="35"/>
  <c r="Z35" i="35"/>
  <c r="AO32" i="34" l="1"/>
  <c r="AO34" i="34" s="1"/>
  <c r="AH32" i="34"/>
  <c r="AO35" i="34"/>
  <c r="Z32" i="34"/>
  <c r="AH9" i="33"/>
  <c r="AH32" i="33" s="1"/>
  <c r="AO32" i="33"/>
  <c r="AO35" i="33" s="1"/>
  <c r="AO9" i="33"/>
  <c r="Z9" i="33"/>
  <c r="Z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3" i="33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GL32" i="35"/>
  <c r="GF32" i="35" s="1"/>
  <c r="C38" i="72" s="1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AO33" i="34" l="1"/>
  <c r="Z33" i="34"/>
  <c r="Z35" i="34"/>
  <c r="Z34" i="34"/>
  <c r="AH33" i="34"/>
  <c r="AH35" i="34"/>
  <c r="AH34" i="34"/>
  <c r="Z33" i="33"/>
  <c r="Z34" i="33"/>
  <c r="Z35" i="33"/>
  <c r="AH33" i="33"/>
  <c r="AH35" i="33"/>
  <c r="AH34" i="33"/>
  <c r="AO34" i="33"/>
  <c r="Z35" i="29"/>
  <c r="Z33" i="29"/>
  <c r="Z34" i="29"/>
  <c r="AH33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GE32" i="35"/>
  <c r="B38" i="72" s="1"/>
  <c r="Z35" i="7"/>
  <c r="GK32" i="35"/>
  <c r="H38" i="72" s="1"/>
  <c r="AO35" i="7"/>
  <c r="AO33" i="7"/>
  <c r="AO34" i="21"/>
  <c r="Z35" i="21"/>
  <c r="Z33" i="21"/>
  <c r="Z34" i="21"/>
  <c r="AO34" i="17"/>
  <c r="AO35" i="17"/>
  <c r="Z33" i="8"/>
  <c r="Z35" i="8"/>
  <c r="Z34" i="8"/>
  <c r="AO34" i="9"/>
  <c r="GG32" i="35"/>
  <c r="D38" i="72" s="1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GH32" i="35"/>
  <c r="E38" i="72" s="1"/>
  <c r="Z33" i="20"/>
  <c r="AH35" i="7"/>
  <c r="AH34" i="7"/>
  <c r="AH33" i="7"/>
  <c r="I38" i="72"/>
  <c r="GI32" i="35"/>
  <c r="F38" i="72" s="1"/>
  <c r="GJ32" i="35"/>
  <c r="G38" i="72" s="1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41" l="1"/>
  <c r="D12" i="41"/>
  <c r="H21" i="58" l="1"/>
  <c r="AF18" i="41"/>
  <c r="AF17" i="41"/>
  <c r="AF16" i="41"/>
  <c r="AF15" i="41"/>
  <c r="AF14" i="41"/>
  <c r="AF13" i="41"/>
  <c r="AF1" i="41" s="1"/>
  <c r="AF12" i="41"/>
  <c r="AF11" i="41"/>
  <c r="AF10" i="41"/>
  <c r="AF9" i="41"/>
  <c r="AF8" i="41"/>
  <c r="AF7" i="41"/>
  <c r="AF6" i="41"/>
  <c r="AF5" i="41"/>
  <c r="AF4" i="41"/>
  <c r="AE18" i="41"/>
  <c r="AE17" i="41"/>
  <c r="AE16" i="41"/>
  <c r="AE15" i="41"/>
  <c r="AE14" i="41"/>
  <c r="AE13" i="41"/>
  <c r="AE1" i="41" s="1"/>
  <c r="AE12" i="41"/>
  <c r="AE11" i="41"/>
  <c r="AE10" i="41"/>
  <c r="AE9" i="41"/>
  <c r="AE8" i="41"/>
  <c r="AE7" i="41"/>
  <c r="AE6" i="41"/>
  <c r="AE5" i="41"/>
  <c r="AE4" i="41"/>
  <c r="AD18" i="41"/>
  <c r="AD17" i="41"/>
  <c r="AD16" i="41"/>
  <c r="AD15" i="41"/>
  <c r="AD14" i="41"/>
  <c r="AD13" i="41"/>
  <c r="AD1" i="41" s="1"/>
  <c r="AD12" i="41"/>
  <c r="AD11" i="41"/>
  <c r="AD10" i="41"/>
  <c r="AD9" i="41"/>
  <c r="AD8" i="41"/>
  <c r="AD7" i="41"/>
  <c r="AD6" i="41"/>
  <c r="AD5" i="41"/>
  <c r="AD4" i="41"/>
  <c r="AC18" i="41"/>
  <c r="AC17" i="41"/>
  <c r="AC16" i="41"/>
  <c r="AC15" i="41"/>
  <c r="AC14" i="41"/>
  <c r="AC13" i="41"/>
  <c r="AC1" i="41" s="1"/>
  <c r="AC12" i="41"/>
  <c r="AC11" i="41"/>
  <c r="AC10" i="41"/>
  <c r="AC9" i="41"/>
  <c r="AC8" i="41"/>
  <c r="AC7" i="41"/>
  <c r="AC6" i="41"/>
  <c r="AC5" i="41"/>
  <c r="AC4" i="41"/>
  <c r="AB18" i="41"/>
  <c r="AB17" i="41"/>
  <c r="AB16" i="41"/>
  <c r="AB15" i="41"/>
  <c r="AB14" i="41"/>
  <c r="AB13" i="41"/>
  <c r="AB1" i="41" s="1"/>
  <c r="AB12" i="41"/>
  <c r="AB11" i="41"/>
  <c r="AB10" i="41"/>
  <c r="AB9" i="41"/>
  <c r="AB8" i="41"/>
  <c r="AB7" i="41"/>
  <c r="AB6" i="41"/>
  <c r="AB5" i="41"/>
  <c r="AB4" i="41"/>
  <c r="AA18" i="41"/>
  <c r="AA17" i="41"/>
  <c r="AA16" i="41"/>
  <c r="AA15" i="41"/>
  <c r="AA14" i="41"/>
  <c r="AA13" i="41"/>
  <c r="AA1" i="41" s="1"/>
  <c r="AA12" i="41"/>
  <c r="AA11" i="41"/>
  <c r="AA10" i="41"/>
  <c r="AA9" i="41"/>
  <c r="AA8" i="41"/>
  <c r="AA7" i="41"/>
  <c r="AA6" i="41"/>
  <c r="AA5" i="41"/>
  <c r="AA4" i="41"/>
  <c r="Z18" i="41"/>
  <c r="Z17" i="41"/>
  <c r="Z16" i="41"/>
  <c r="Z15" i="41"/>
  <c r="Z14" i="41"/>
  <c r="Z13" i="41"/>
  <c r="Z1" i="41" s="1"/>
  <c r="Z12" i="41"/>
  <c r="Z11" i="41"/>
  <c r="Z10" i="41"/>
  <c r="Z9" i="41"/>
  <c r="Z8" i="41"/>
  <c r="Z7" i="41"/>
  <c r="Z6" i="41"/>
  <c r="Z5" i="41"/>
  <c r="Z4" i="41"/>
  <c r="Y18" i="41"/>
  <c r="Y17" i="41"/>
  <c r="Y16" i="41"/>
  <c r="Y15" i="41"/>
  <c r="Y14" i="41"/>
  <c r="Y13" i="41"/>
  <c r="Y1" i="41" s="1"/>
  <c r="Y12" i="41"/>
  <c r="Y11" i="41"/>
  <c r="Y10" i="41"/>
  <c r="Y9" i="41"/>
  <c r="Y8" i="41"/>
  <c r="Y7" i="41"/>
  <c r="Y6" i="41"/>
  <c r="Y5" i="41"/>
  <c r="Y4" i="41"/>
  <c r="X18" i="41"/>
  <c r="X17" i="41"/>
  <c r="X16" i="41"/>
  <c r="X15" i="41"/>
  <c r="X14" i="41"/>
  <c r="X13" i="41"/>
  <c r="X1" i="41" s="1"/>
  <c r="X12" i="41"/>
  <c r="X11" i="41"/>
  <c r="X10" i="41"/>
  <c r="X9" i="41"/>
  <c r="X8" i="41"/>
  <c r="X7" i="41"/>
  <c r="X6" i="41"/>
  <c r="X5" i="41"/>
  <c r="X4" i="41"/>
  <c r="W18" i="41"/>
  <c r="W17" i="41"/>
  <c r="W16" i="41"/>
  <c r="W15" i="41"/>
  <c r="W14" i="41"/>
  <c r="W13" i="41"/>
  <c r="W1" i="41" s="1"/>
  <c r="W12" i="41"/>
  <c r="W11" i="41"/>
  <c r="W10" i="41"/>
  <c r="W9" i="41"/>
  <c r="W8" i="41"/>
  <c r="W7" i="41"/>
  <c r="W6" i="41"/>
  <c r="W5" i="41"/>
  <c r="W4" i="41"/>
  <c r="V18" i="41"/>
  <c r="V17" i="41"/>
  <c r="V16" i="41"/>
  <c r="V15" i="41"/>
  <c r="V14" i="41"/>
  <c r="V13" i="41"/>
  <c r="V1" i="41" s="1"/>
  <c r="V12" i="41"/>
  <c r="V11" i="41"/>
  <c r="V10" i="41"/>
  <c r="V9" i="41"/>
  <c r="V8" i="41"/>
  <c r="V7" i="41"/>
  <c r="V6" i="41"/>
  <c r="V5" i="41"/>
  <c r="V4" i="41"/>
  <c r="U18" i="41"/>
  <c r="U17" i="41"/>
  <c r="U16" i="41"/>
  <c r="U15" i="41"/>
  <c r="U14" i="41"/>
  <c r="U13" i="41"/>
  <c r="U1" i="41" s="1"/>
  <c r="U12" i="41"/>
  <c r="U11" i="41"/>
  <c r="U10" i="41"/>
  <c r="U9" i="41"/>
  <c r="U8" i="41"/>
  <c r="U7" i="41"/>
  <c r="U6" i="41"/>
  <c r="U5" i="41"/>
  <c r="U4" i="41"/>
  <c r="T6" i="41"/>
  <c r="S6" i="41"/>
  <c r="R6" i="41"/>
  <c r="Q6" i="41"/>
  <c r="P6" i="41"/>
  <c r="O6" i="41"/>
  <c r="N6" i="41"/>
  <c r="M6" i="41"/>
  <c r="L6" i="41"/>
  <c r="K6" i="41"/>
  <c r="J6" i="41"/>
  <c r="I6" i="41"/>
  <c r="H6" i="41"/>
  <c r="G6" i="41"/>
  <c r="F6" i="41"/>
  <c r="E6" i="41"/>
  <c r="D6" i="41"/>
  <c r="C6" i="41"/>
  <c r="T18" i="41"/>
  <c r="T17" i="41"/>
  <c r="T16" i="41"/>
  <c r="T15" i="41"/>
  <c r="T14" i="41"/>
  <c r="T13" i="41"/>
  <c r="T1" i="41" s="1"/>
  <c r="T12" i="41"/>
  <c r="T11" i="41"/>
  <c r="T10" i="41"/>
  <c r="T9" i="41"/>
  <c r="T8" i="41"/>
  <c r="T7" i="41"/>
  <c r="T5" i="41"/>
  <c r="T4" i="41"/>
  <c r="S18" i="41"/>
  <c r="S17" i="41"/>
  <c r="S16" i="41"/>
  <c r="S15" i="41"/>
  <c r="S14" i="41"/>
  <c r="S13" i="41"/>
  <c r="S1" i="41" s="1"/>
  <c r="S12" i="41"/>
  <c r="S11" i="41"/>
  <c r="S10" i="41"/>
  <c r="S9" i="41"/>
  <c r="S8" i="41"/>
  <c r="S7" i="41"/>
  <c r="S5" i="41"/>
  <c r="S4" i="41"/>
  <c r="R18" i="41"/>
  <c r="R17" i="41"/>
  <c r="R16" i="41"/>
  <c r="R15" i="41"/>
  <c r="R14" i="41"/>
  <c r="R13" i="41"/>
  <c r="R1" i="41" s="1"/>
  <c r="R12" i="41"/>
  <c r="R11" i="41"/>
  <c r="R10" i="41"/>
  <c r="R9" i="41"/>
  <c r="R8" i="41"/>
  <c r="R7" i="41"/>
  <c r="R5" i="41"/>
  <c r="R4" i="41"/>
  <c r="Q18" i="41"/>
  <c r="Q17" i="41"/>
  <c r="Q16" i="41"/>
  <c r="Q15" i="41"/>
  <c r="Q14" i="41"/>
  <c r="Q13" i="41"/>
  <c r="Q1" i="41" s="1"/>
  <c r="Q12" i="41"/>
  <c r="Q11" i="41"/>
  <c r="Q10" i="41"/>
  <c r="Q9" i="41"/>
  <c r="Q8" i="41"/>
  <c r="Q7" i="41"/>
  <c r="Q5" i="41"/>
  <c r="Q4" i="41"/>
  <c r="P18" i="41"/>
  <c r="P17" i="41"/>
  <c r="P16" i="41"/>
  <c r="P15" i="41"/>
  <c r="P14" i="41"/>
  <c r="P13" i="41"/>
  <c r="P1" i="41" s="1"/>
  <c r="P12" i="41"/>
  <c r="P11" i="41"/>
  <c r="P10" i="41"/>
  <c r="P9" i="41"/>
  <c r="P8" i="41"/>
  <c r="P7" i="41"/>
  <c r="P5" i="41"/>
  <c r="P4" i="41"/>
  <c r="O18" i="41"/>
  <c r="O17" i="41"/>
  <c r="O16" i="41"/>
  <c r="O15" i="41"/>
  <c r="O14" i="41"/>
  <c r="O13" i="41"/>
  <c r="O1" i="41" s="1"/>
  <c r="O12" i="41"/>
  <c r="O11" i="41"/>
  <c r="O10" i="41"/>
  <c r="O9" i="41"/>
  <c r="O8" i="41"/>
  <c r="O7" i="41"/>
  <c r="O5" i="41"/>
  <c r="O4" i="41"/>
  <c r="N18" i="41"/>
  <c r="N17" i="41"/>
  <c r="N16" i="41"/>
  <c r="N15" i="41"/>
  <c r="N14" i="41"/>
  <c r="N13" i="41"/>
  <c r="N1" i="41" s="1"/>
  <c r="N12" i="41"/>
  <c r="N11" i="41"/>
  <c r="N10" i="41"/>
  <c r="N9" i="41"/>
  <c r="N8" i="41"/>
  <c r="N7" i="41"/>
  <c r="N5" i="41"/>
  <c r="N4" i="41"/>
  <c r="M18" i="41"/>
  <c r="M17" i="41"/>
  <c r="M16" i="41"/>
  <c r="M15" i="41"/>
  <c r="M14" i="41"/>
  <c r="M13" i="41"/>
  <c r="M1" i="41" s="1"/>
  <c r="M12" i="41"/>
  <c r="M11" i="41"/>
  <c r="M10" i="41"/>
  <c r="M9" i="41"/>
  <c r="M8" i="41"/>
  <c r="M7" i="41"/>
  <c r="M5" i="41"/>
  <c r="M4" i="41"/>
  <c r="L18" i="41"/>
  <c r="L17" i="41"/>
  <c r="L16" i="41"/>
  <c r="L15" i="41"/>
  <c r="L14" i="41"/>
  <c r="L13" i="41"/>
  <c r="L1" i="41" s="1"/>
  <c r="L12" i="41"/>
  <c r="L11" i="41"/>
  <c r="L10" i="41"/>
  <c r="L9" i="41"/>
  <c r="L8" i="41"/>
  <c r="L7" i="41"/>
  <c r="L5" i="41"/>
  <c r="L4" i="41"/>
  <c r="K18" i="41"/>
  <c r="K17" i="41"/>
  <c r="K16" i="41"/>
  <c r="K15" i="41"/>
  <c r="K14" i="41"/>
  <c r="K13" i="41"/>
  <c r="K1" i="41" s="1"/>
  <c r="K12" i="41"/>
  <c r="K11" i="41"/>
  <c r="K10" i="41"/>
  <c r="K9" i="41"/>
  <c r="K8" i="41"/>
  <c r="K7" i="41"/>
  <c r="K5" i="41"/>
  <c r="K4" i="41"/>
  <c r="J18" i="41"/>
  <c r="J17" i="41"/>
  <c r="J16" i="41"/>
  <c r="J15" i="41"/>
  <c r="J14" i="41"/>
  <c r="J13" i="41"/>
  <c r="J1" i="41" s="1"/>
  <c r="J12" i="41"/>
  <c r="J11" i="41"/>
  <c r="J10" i="41"/>
  <c r="J9" i="41"/>
  <c r="J8" i="41"/>
  <c r="J7" i="41"/>
  <c r="J5" i="41"/>
  <c r="J4" i="41"/>
  <c r="I18" i="41"/>
  <c r="I17" i="41"/>
  <c r="I16" i="41"/>
  <c r="I15" i="41"/>
  <c r="I14" i="41"/>
  <c r="I13" i="41"/>
  <c r="I1" i="41" s="1"/>
  <c r="I12" i="41"/>
  <c r="I11" i="41"/>
  <c r="I10" i="41"/>
  <c r="I9" i="41"/>
  <c r="I8" i="41"/>
  <c r="I7" i="41"/>
  <c r="I5" i="41"/>
  <c r="I4" i="41"/>
  <c r="H18" i="41"/>
  <c r="H17" i="41"/>
  <c r="H16" i="41"/>
  <c r="H15" i="41"/>
  <c r="H14" i="41"/>
  <c r="H13" i="41"/>
  <c r="H1" i="41" s="1"/>
  <c r="H12" i="41"/>
  <c r="H11" i="41"/>
  <c r="H10" i="41"/>
  <c r="H9" i="41"/>
  <c r="H8" i="41"/>
  <c r="H7" i="41"/>
  <c r="H5" i="41"/>
  <c r="H4" i="41"/>
  <c r="G18" i="41"/>
  <c r="G17" i="41"/>
  <c r="G16" i="41"/>
  <c r="G15" i="41"/>
  <c r="G14" i="41"/>
  <c r="G13" i="41"/>
  <c r="G1" i="41" s="1"/>
  <c r="G12" i="41"/>
  <c r="G11" i="41"/>
  <c r="G10" i="41"/>
  <c r="G9" i="41"/>
  <c r="G8" i="41"/>
  <c r="G7" i="41"/>
  <c r="G5" i="41"/>
  <c r="G4" i="41"/>
  <c r="F18" i="41"/>
  <c r="F17" i="41"/>
  <c r="F16" i="41"/>
  <c r="F15" i="41"/>
  <c r="F14" i="41"/>
  <c r="F13" i="41"/>
  <c r="F1" i="41" s="1"/>
  <c r="F12" i="41"/>
  <c r="F11" i="41"/>
  <c r="F10" i="41"/>
  <c r="F9" i="41"/>
  <c r="F8" i="41"/>
  <c r="F7" i="41"/>
  <c r="F5" i="41"/>
  <c r="F4" i="41"/>
  <c r="E18" i="41"/>
  <c r="E17" i="41"/>
  <c r="E16" i="41"/>
  <c r="E15" i="41"/>
  <c r="E14" i="41"/>
  <c r="E13" i="41"/>
  <c r="E1" i="41" s="1"/>
  <c r="E12" i="41"/>
  <c r="E11" i="41"/>
  <c r="E10" i="41"/>
  <c r="E9" i="41"/>
  <c r="E8" i="41"/>
  <c r="E5" i="41"/>
  <c r="E7" i="41"/>
  <c r="E4" i="41"/>
  <c r="D18" i="41"/>
  <c r="D17" i="41"/>
  <c r="D16" i="41"/>
  <c r="D15" i="41"/>
  <c r="D14" i="41"/>
  <c r="D13" i="41"/>
  <c r="D1" i="41" s="1"/>
  <c r="D11" i="41"/>
  <c r="D10" i="41"/>
  <c r="D8" i="41"/>
  <c r="D7" i="41"/>
  <c r="D5" i="41"/>
  <c r="D4" i="41"/>
  <c r="C18" i="41"/>
  <c r="C17" i="41"/>
  <c r="C16" i="41"/>
  <c r="C15" i="41"/>
  <c r="C14" i="41"/>
  <c r="C13" i="41"/>
  <c r="C1" i="41" s="1"/>
  <c r="C12" i="41"/>
  <c r="C11" i="41"/>
  <c r="C10" i="41"/>
  <c r="C9" i="41"/>
  <c r="C8" i="41"/>
  <c r="C7" i="41"/>
  <c r="C5" i="41"/>
  <c r="C4" i="41"/>
  <c r="B1" i="41"/>
  <c r="B3" i="41"/>
  <c r="C3" i="41" s="1"/>
  <c r="D3" i="41" s="1"/>
  <c r="E3" i="41" s="1"/>
  <c r="F3" i="41" s="1"/>
  <c r="G3" i="41" s="1"/>
  <c r="H3" i="41" s="1"/>
  <c r="I3" i="41" s="1"/>
  <c r="J3" i="41" l="1"/>
  <c r="I2" i="41"/>
  <c r="K3" i="41" l="1"/>
  <c r="J2" i="41"/>
  <c r="O116" i="44"/>
  <c r="P116" i="44"/>
  <c r="Q116" i="44" s="1"/>
  <c r="O117" i="44"/>
  <c r="P117" i="44"/>
  <c r="O118" i="44"/>
  <c r="P118" i="44"/>
  <c r="Q118" i="44" s="1"/>
  <c r="O119" i="44"/>
  <c r="P119" i="44"/>
  <c r="O120" i="44"/>
  <c r="P120" i="44"/>
  <c r="Q120" i="44" s="1"/>
  <c r="O190" i="44"/>
  <c r="P190" i="44"/>
  <c r="Q190" i="44" s="1"/>
  <c r="O191" i="44"/>
  <c r="P191" i="44"/>
  <c r="O192" i="44"/>
  <c r="P192" i="44"/>
  <c r="Q192" i="44" s="1"/>
  <c r="I56" i="1"/>
  <c r="V72" i="1"/>
  <c r="U72" i="1"/>
  <c r="L63" i="1"/>
  <c r="L62" i="1"/>
  <c r="L61" i="1"/>
  <c r="D53" i="70"/>
  <c r="D54" i="70"/>
  <c r="D52" i="70"/>
  <c r="C53" i="70"/>
  <c r="C54" i="70"/>
  <c r="C52" i="70"/>
  <c r="B53" i="70"/>
  <c r="B54" i="70"/>
  <c r="E54" i="70" s="1"/>
  <c r="B52" i="70"/>
  <c r="E52" i="70" s="1"/>
  <c r="L3" i="41" l="1"/>
  <c r="K2" i="41"/>
  <c r="F53" i="70"/>
  <c r="F52" i="70"/>
  <c r="G52" i="70" s="1"/>
  <c r="H52" i="70" s="1"/>
  <c r="E53" i="70"/>
  <c r="F54" i="70"/>
  <c r="G54" i="70" s="1"/>
  <c r="H54" i="70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9" s="1"/>
  <c r="AC34" i="24"/>
  <c r="AC35" i="24"/>
  <c r="AY33" i="28"/>
  <c r="AY34" i="28"/>
  <c r="AY35" i="28"/>
  <c r="AP33" i="33"/>
  <c r="AP34" i="33"/>
  <c r="AP35" i="33"/>
  <c r="B32" i="5"/>
  <c r="E32" i="5"/>
  <c r="M3" i="41" l="1"/>
  <c r="L2" i="41"/>
  <c r="G53" i="70"/>
  <c r="H53" i="70" s="1"/>
  <c r="B35" i="5"/>
  <c r="B34" i="5"/>
  <c r="B33" i="5"/>
  <c r="E35" i="5"/>
  <c r="F9" i="61" s="1"/>
  <c r="E33" i="5"/>
  <c r="G7" i="42" s="1"/>
  <c r="E34" i="5"/>
  <c r="B463" i="42" l="1"/>
  <c r="N3" i="41"/>
  <c r="M2" i="41"/>
  <c r="BY37" i="86"/>
  <c r="O3" i="41" l="1"/>
  <c r="N2" i="41"/>
  <c r="J40" i="70"/>
  <c r="J39" i="70"/>
  <c r="J38" i="70"/>
  <c r="G40" i="70"/>
  <c r="G45" i="70" s="1"/>
  <c r="D40" i="70"/>
  <c r="F45" i="70" s="1"/>
  <c r="G39" i="70"/>
  <c r="G44" i="70" s="1"/>
  <c r="D39" i="70"/>
  <c r="F44" i="70" s="1"/>
  <c r="G38" i="70"/>
  <c r="G43" i="70" s="1"/>
  <c r="D38" i="70"/>
  <c r="F43" i="70" s="1"/>
  <c r="P747" i="44"/>
  <c r="Q747" i="44" s="1"/>
  <c r="O747" i="44"/>
  <c r="N747" i="44"/>
  <c r="U747" i="44" s="1"/>
  <c r="M747" i="44"/>
  <c r="K747" i="44"/>
  <c r="J747" i="44"/>
  <c r="I747" i="44"/>
  <c r="H747" i="44"/>
  <c r="G747" i="44"/>
  <c r="T747" i="44" s="1"/>
  <c r="F747" i="44"/>
  <c r="S747" i="44" s="1"/>
  <c r="E747" i="44"/>
  <c r="R747" i="44" s="1"/>
  <c r="D747" i="44"/>
  <c r="P746" i="44"/>
  <c r="Q746" i="44" s="1"/>
  <c r="O746" i="44"/>
  <c r="N746" i="44"/>
  <c r="U746" i="44" s="1"/>
  <c r="M746" i="44"/>
  <c r="K746" i="44"/>
  <c r="J746" i="44"/>
  <c r="I746" i="44"/>
  <c r="H746" i="44"/>
  <c r="G746" i="44"/>
  <c r="T746" i="44" s="1"/>
  <c r="F746" i="44"/>
  <c r="S746" i="44" s="1"/>
  <c r="E746" i="44"/>
  <c r="R746" i="44" s="1"/>
  <c r="D746" i="44"/>
  <c r="P745" i="44"/>
  <c r="Q745" i="44" s="1"/>
  <c r="O745" i="44"/>
  <c r="N745" i="44"/>
  <c r="U745" i="44" s="1"/>
  <c r="M745" i="44"/>
  <c r="K745" i="44"/>
  <c r="J745" i="44"/>
  <c r="I745" i="44"/>
  <c r="H745" i="44"/>
  <c r="G745" i="44"/>
  <c r="T745" i="44" s="1"/>
  <c r="F745" i="44"/>
  <c r="S745" i="44" s="1"/>
  <c r="E745" i="44"/>
  <c r="R745" i="44" s="1"/>
  <c r="D745" i="44"/>
  <c r="P744" i="44"/>
  <c r="Q744" i="44" s="1"/>
  <c r="O744" i="44"/>
  <c r="N744" i="44"/>
  <c r="U744" i="44" s="1"/>
  <c r="M744" i="44"/>
  <c r="K744" i="44"/>
  <c r="J744" i="44"/>
  <c r="I744" i="44"/>
  <c r="H744" i="44"/>
  <c r="G744" i="44"/>
  <c r="T744" i="44" s="1"/>
  <c r="F744" i="44"/>
  <c r="S744" i="44" s="1"/>
  <c r="E744" i="44"/>
  <c r="R744" i="44" s="1"/>
  <c r="D744" i="44"/>
  <c r="P743" i="44"/>
  <c r="Q743" i="44" s="1"/>
  <c r="O743" i="44"/>
  <c r="N743" i="44"/>
  <c r="U743" i="44" s="1"/>
  <c r="M743" i="44"/>
  <c r="K743" i="44"/>
  <c r="J743" i="44"/>
  <c r="I743" i="44"/>
  <c r="H743" i="44"/>
  <c r="G743" i="44"/>
  <c r="T743" i="44" s="1"/>
  <c r="F743" i="44"/>
  <c r="S743" i="44" s="1"/>
  <c r="E743" i="44"/>
  <c r="R743" i="44" s="1"/>
  <c r="D743" i="44"/>
  <c r="P742" i="44"/>
  <c r="Q742" i="44" s="1"/>
  <c r="O742" i="44"/>
  <c r="N742" i="44"/>
  <c r="U742" i="44" s="1"/>
  <c r="M742" i="44"/>
  <c r="K742" i="44"/>
  <c r="J742" i="44"/>
  <c r="I742" i="44"/>
  <c r="H742" i="44"/>
  <c r="G742" i="44"/>
  <c r="T742" i="44" s="1"/>
  <c r="F742" i="44"/>
  <c r="S742" i="44" s="1"/>
  <c r="E742" i="44"/>
  <c r="R742" i="44" s="1"/>
  <c r="D742" i="44"/>
  <c r="P741" i="44"/>
  <c r="Q741" i="44" s="1"/>
  <c r="O741" i="44"/>
  <c r="N741" i="44"/>
  <c r="U741" i="44" s="1"/>
  <c r="M741" i="44"/>
  <c r="K741" i="44"/>
  <c r="J741" i="44"/>
  <c r="I741" i="44"/>
  <c r="H741" i="44"/>
  <c r="G741" i="44"/>
  <c r="T741" i="44" s="1"/>
  <c r="F741" i="44"/>
  <c r="S741" i="44" s="1"/>
  <c r="E741" i="44"/>
  <c r="R741" i="44" s="1"/>
  <c r="D741" i="44"/>
  <c r="P740" i="44"/>
  <c r="Q740" i="44" s="1"/>
  <c r="O740" i="44"/>
  <c r="N740" i="44"/>
  <c r="U740" i="44" s="1"/>
  <c r="M740" i="44"/>
  <c r="K740" i="44"/>
  <c r="J740" i="44"/>
  <c r="I740" i="44"/>
  <c r="H740" i="44"/>
  <c r="G740" i="44"/>
  <c r="F740" i="44"/>
  <c r="E740" i="44"/>
  <c r="D740" i="44"/>
  <c r="S740" i="44" s="1"/>
  <c r="P739" i="44"/>
  <c r="Q739" i="44" s="1"/>
  <c r="O739" i="44"/>
  <c r="N739" i="44"/>
  <c r="U739" i="44" s="1"/>
  <c r="M739" i="44"/>
  <c r="K739" i="44"/>
  <c r="J739" i="44"/>
  <c r="I739" i="44"/>
  <c r="H739" i="44"/>
  <c r="G739" i="44"/>
  <c r="F739" i="44"/>
  <c r="E739" i="44"/>
  <c r="D739" i="44"/>
  <c r="T739" i="44" s="1"/>
  <c r="P738" i="44"/>
  <c r="Q738" i="44" s="1"/>
  <c r="O738" i="44"/>
  <c r="N738" i="44"/>
  <c r="U738" i="44" s="1"/>
  <c r="M738" i="44"/>
  <c r="K738" i="44"/>
  <c r="J738" i="44"/>
  <c r="I738" i="44"/>
  <c r="H738" i="44"/>
  <c r="G738" i="44"/>
  <c r="F738" i="44"/>
  <c r="E738" i="44"/>
  <c r="D738" i="44"/>
  <c r="R738" i="44" s="1"/>
  <c r="P737" i="44"/>
  <c r="Q737" i="44" s="1"/>
  <c r="O737" i="44"/>
  <c r="N737" i="44"/>
  <c r="U737" i="44" s="1"/>
  <c r="M737" i="44"/>
  <c r="K737" i="44"/>
  <c r="J737" i="44"/>
  <c r="I737" i="44"/>
  <c r="H737" i="44"/>
  <c r="G737" i="44"/>
  <c r="F737" i="44"/>
  <c r="E737" i="44"/>
  <c r="D737" i="44"/>
  <c r="P736" i="44"/>
  <c r="Q736" i="44" s="1"/>
  <c r="O736" i="44"/>
  <c r="N736" i="44"/>
  <c r="U736" i="44" s="1"/>
  <c r="M736" i="44"/>
  <c r="K736" i="44"/>
  <c r="J736" i="44"/>
  <c r="I736" i="44"/>
  <c r="H736" i="44"/>
  <c r="G736" i="44"/>
  <c r="F736" i="44"/>
  <c r="E736" i="44"/>
  <c r="D736" i="44"/>
  <c r="R736" i="44" s="1"/>
  <c r="P735" i="44"/>
  <c r="Q735" i="44" s="1"/>
  <c r="O735" i="44"/>
  <c r="N735" i="44"/>
  <c r="U735" i="44" s="1"/>
  <c r="M735" i="44"/>
  <c r="K735" i="44"/>
  <c r="J735" i="44"/>
  <c r="I735" i="44"/>
  <c r="H735" i="44"/>
  <c r="G735" i="44"/>
  <c r="F735" i="44"/>
  <c r="E735" i="44"/>
  <c r="D735" i="44"/>
  <c r="P734" i="44"/>
  <c r="Q734" i="44" s="1"/>
  <c r="O734" i="44"/>
  <c r="N734" i="44"/>
  <c r="U734" i="44" s="1"/>
  <c r="M734" i="44"/>
  <c r="K734" i="44"/>
  <c r="J734" i="44"/>
  <c r="I734" i="44"/>
  <c r="H734" i="44"/>
  <c r="G734" i="44"/>
  <c r="F734" i="44"/>
  <c r="E734" i="44"/>
  <c r="D734" i="44"/>
  <c r="P733" i="44"/>
  <c r="Q733" i="44" s="1"/>
  <c r="O733" i="44"/>
  <c r="N733" i="44"/>
  <c r="U733" i="44" s="1"/>
  <c r="M733" i="44"/>
  <c r="K733" i="44"/>
  <c r="J733" i="44"/>
  <c r="I733" i="44"/>
  <c r="H733" i="44"/>
  <c r="G733" i="44"/>
  <c r="F733" i="44"/>
  <c r="E733" i="44"/>
  <c r="D733" i="44"/>
  <c r="P732" i="44"/>
  <c r="Q732" i="44" s="1"/>
  <c r="O732" i="44"/>
  <c r="N732" i="44"/>
  <c r="U732" i="44" s="1"/>
  <c r="M732" i="44"/>
  <c r="K732" i="44"/>
  <c r="J732" i="44"/>
  <c r="I732" i="44"/>
  <c r="H732" i="44"/>
  <c r="G732" i="44"/>
  <c r="F732" i="44"/>
  <c r="E732" i="44"/>
  <c r="D732" i="44"/>
  <c r="S732" i="44" s="1"/>
  <c r="P731" i="44"/>
  <c r="O731" i="44"/>
  <c r="N731" i="44"/>
  <c r="U731" i="44" s="1"/>
  <c r="M731" i="44"/>
  <c r="K731" i="44"/>
  <c r="J731" i="44"/>
  <c r="I731" i="44"/>
  <c r="H731" i="44"/>
  <c r="G731" i="44"/>
  <c r="F731" i="44"/>
  <c r="E731" i="44"/>
  <c r="D731" i="44"/>
  <c r="P730" i="44"/>
  <c r="Q730" i="44" s="1"/>
  <c r="O730" i="44"/>
  <c r="N730" i="44"/>
  <c r="U730" i="44" s="1"/>
  <c r="M730" i="44"/>
  <c r="K730" i="44"/>
  <c r="J730" i="44"/>
  <c r="I730" i="44"/>
  <c r="H730" i="44"/>
  <c r="G730" i="44"/>
  <c r="F730" i="44"/>
  <c r="E730" i="44"/>
  <c r="D730" i="44"/>
  <c r="R730" i="44" s="1"/>
  <c r="P729" i="44"/>
  <c r="O729" i="44"/>
  <c r="N729" i="44"/>
  <c r="U729" i="44" s="1"/>
  <c r="M729" i="44"/>
  <c r="K729" i="44"/>
  <c r="J729" i="44"/>
  <c r="I729" i="44"/>
  <c r="H729" i="44"/>
  <c r="G729" i="44"/>
  <c r="F729" i="44"/>
  <c r="E729" i="44"/>
  <c r="D729" i="44"/>
  <c r="P728" i="44"/>
  <c r="Q728" i="44" s="1"/>
  <c r="O728" i="44"/>
  <c r="N728" i="44"/>
  <c r="U728" i="44" s="1"/>
  <c r="M728" i="44"/>
  <c r="K728" i="44"/>
  <c r="J728" i="44"/>
  <c r="I728" i="44"/>
  <c r="H728" i="44"/>
  <c r="G728" i="44"/>
  <c r="F728" i="44"/>
  <c r="E728" i="44"/>
  <c r="D728" i="44"/>
  <c r="S728" i="44" s="1"/>
  <c r="P727" i="44"/>
  <c r="O727" i="44"/>
  <c r="N727" i="44"/>
  <c r="U727" i="44" s="1"/>
  <c r="M727" i="44"/>
  <c r="K727" i="44"/>
  <c r="J727" i="44"/>
  <c r="I727" i="44"/>
  <c r="H727" i="44"/>
  <c r="G727" i="44"/>
  <c r="F727" i="44"/>
  <c r="E727" i="44"/>
  <c r="D727" i="44"/>
  <c r="P726" i="44"/>
  <c r="Q726" i="44" s="1"/>
  <c r="O726" i="44"/>
  <c r="N726" i="44"/>
  <c r="U726" i="44" s="1"/>
  <c r="M726" i="44"/>
  <c r="K726" i="44"/>
  <c r="J726" i="44"/>
  <c r="I726" i="44"/>
  <c r="H726" i="44"/>
  <c r="G726" i="44"/>
  <c r="F726" i="44"/>
  <c r="E726" i="44"/>
  <c r="D726" i="44"/>
  <c r="R726" i="44" s="1"/>
  <c r="P725" i="44"/>
  <c r="Q725" i="44" s="1"/>
  <c r="O725" i="44"/>
  <c r="N725" i="44"/>
  <c r="U725" i="44" s="1"/>
  <c r="M725" i="44"/>
  <c r="K725" i="44"/>
  <c r="J725" i="44"/>
  <c r="I725" i="44"/>
  <c r="H725" i="44"/>
  <c r="G725" i="44"/>
  <c r="F725" i="44"/>
  <c r="E725" i="44"/>
  <c r="D725" i="44"/>
  <c r="P724" i="44"/>
  <c r="Q724" i="44" s="1"/>
  <c r="O724" i="44"/>
  <c r="N724" i="44"/>
  <c r="U724" i="44" s="1"/>
  <c r="M724" i="44"/>
  <c r="K724" i="44"/>
  <c r="J724" i="44"/>
  <c r="I724" i="44"/>
  <c r="H724" i="44"/>
  <c r="G724" i="44"/>
  <c r="F724" i="44"/>
  <c r="E724" i="44"/>
  <c r="D724" i="44"/>
  <c r="S724" i="44" s="1"/>
  <c r="P723" i="44"/>
  <c r="O723" i="44"/>
  <c r="N723" i="44"/>
  <c r="M723" i="44"/>
  <c r="K723" i="44"/>
  <c r="J723" i="44"/>
  <c r="I723" i="44"/>
  <c r="H723" i="44"/>
  <c r="G723" i="44"/>
  <c r="F723" i="44"/>
  <c r="E723" i="44"/>
  <c r="D723" i="44"/>
  <c r="P722" i="44"/>
  <c r="Q722" i="44" s="1"/>
  <c r="O722" i="44"/>
  <c r="N722" i="44"/>
  <c r="U722" i="44" s="1"/>
  <c r="M722" i="44"/>
  <c r="K722" i="44"/>
  <c r="J722" i="44"/>
  <c r="I722" i="44"/>
  <c r="H722" i="44"/>
  <c r="G722" i="44"/>
  <c r="F722" i="44"/>
  <c r="E722" i="44"/>
  <c r="D722" i="44"/>
  <c r="S722" i="44" s="1"/>
  <c r="P721" i="44"/>
  <c r="O721" i="44"/>
  <c r="N721" i="44"/>
  <c r="U721" i="44" s="1"/>
  <c r="M721" i="44"/>
  <c r="K721" i="44"/>
  <c r="J721" i="44"/>
  <c r="I721" i="44"/>
  <c r="H721" i="44"/>
  <c r="G721" i="44"/>
  <c r="F721" i="44"/>
  <c r="E721" i="44"/>
  <c r="D721" i="44"/>
  <c r="P720" i="44"/>
  <c r="Q720" i="44" s="1"/>
  <c r="O720" i="44"/>
  <c r="N720" i="44"/>
  <c r="U720" i="44" s="1"/>
  <c r="M720" i="44"/>
  <c r="K720" i="44"/>
  <c r="J720" i="44"/>
  <c r="I720" i="44"/>
  <c r="H720" i="44"/>
  <c r="G720" i="44"/>
  <c r="F720" i="44"/>
  <c r="E720" i="44"/>
  <c r="D720" i="44"/>
  <c r="P719" i="44"/>
  <c r="O719" i="44"/>
  <c r="N719" i="44"/>
  <c r="M719" i="44"/>
  <c r="K719" i="44"/>
  <c r="J719" i="44"/>
  <c r="I719" i="44"/>
  <c r="H719" i="44"/>
  <c r="G719" i="44"/>
  <c r="F719" i="44"/>
  <c r="E719" i="44"/>
  <c r="D719" i="44"/>
  <c r="P718" i="44"/>
  <c r="Q718" i="44" s="1"/>
  <c r="O718" i="44"/>
  <c r="N718" i="44"/>
  <c r="U718" i="44" s="1"/>
  <c r="M718" i="44"/>
  <c r="K718" i="44"/>
  <c r="J718" i="44"/>
  <c r="I718" i="44"/>
  <c r="H718" i="44"/>
  <c r="G718" i="44"/>
  <c r="F718" i="44"/>
  <c r="E718" i="44"/>
  <c r="D718" i="44"/>
  <c r="P717" i="44"/>
  <c r="O717" i="44"/>
  <c r="N717" i="44"/>
  <c r="U717" i="44" s="1"/>
  <c r="M717" i="44"/>
  <c r="K717" i="44"/>
  <c r="J717" i="44"/>
  <c r="I717" i="44"/>
  <c r="H717" i="44"/>
  <c r="G717" i="44"/>
  <c r="F717" i="44"/>
  <c r="E717" i="44"/>
  <c r="D717" i="44"/>
  <c r="P716" i="44"/>
  <c r="Q716" i="44" s="1"/>
  <c r="O716" i="44"/>
  <c r="N716" i="44"/>
  <c r="U716" i="44" s="1"/>
  <c r="M716" i="44"/>
  <c r="K716" i="44"/>
  <c r="J716" i="44"/>
  <c r="I716" i="44"/>
  <c r="H716" i="44"/>
  <c r="G716" i="44"/>
  <c r="F716" i="44"/>
  <c r="E716" i="44"/>
  <c r="D716" i="44"/>
  <c r="S716" i="44" s="1"/>
  <c r="P715" i="44"/>
  <c r="O715" i="44"/>
  <c r="N715" i="44"/>
  <c r="M715" i="44"/>
  <c r="K715" i="44"/>
  <c r="J715" i="44"/>
  <c r="I715" i="44"/>
  <c r="H715" i="44"/>
  <c r="G715" i="44"/>
  <c r="F715" i="44"/>
  <c r="E715" i="44"/>
  <c r="D715" i="44"/>
  <c r="P714" i="44"/>
  <c r="Q714" i="44" s="1"/>
  <c r="O714" i="44"/>
  <c r="N714" i="44"/>
  <c r="U714" i="44" s="1"/>
  <c r="M714" i="44"/>
  <c r="K714" i="44"/>
  <c r="J714" i="44"/>
  <c r="I714" i="44"/>
  <c r="H714" i="44"/>
  <c r="G714" i="44"/>
  <c r="F714" i="44"/>
  <c r="E714" i="44"/>
  <c r="D714" i="44"/>
  <c r="P713" i="44"/>
  <c r="O713" i="44"/>
  <c r="N713" i="44"/>
  <c r="U713" i="44" s="1"/>
  <c r="M713" i="44"/>
  <c r="K713" i="44"/>
  <c r="J713" i="44"/>
  <c r="I713" i="44"/>
  <c r="H713" i="44"/>
  <c r="G713" i="44"/>
  <c r="F713" i="44"/>
  <c r="E713" i="44"/>
  <c r="D713" i="44"/>
  <c r="P712" i="44"/>
  <c r="Q712" i="44" s="1"/>
  <c r="O712" i="44"/>
  <c r="N712" i="44"/>
  <c r="U712" i="44" s="1"/>
  <c r="M712" i="44"/>
  <c r="K712" i="44"/>
  <c r="J712" i="44"/>
  <c r="I712" i="44"/>
  <c r="H712" i="44"/>
  <c r="G712" i="44"/>
  <c r="F712" i="44"/>
  <c r="E712" i="44"/>
  <c r="D712" i="44"/>
  <c r="R712" i="44" s="1"/>
  <c r="P711" i="44"/>
  <c r="O711" i="44"/>
  <c r="N711" i="44"/>
  <c r="M711" i="44"/>
  <c r="K711" i="44"/>
  <c r="J711" i="44"/>
  <c r="I711" i="44"/>
  <c r="H711" i="44"/>
  <c r="G711" i="44"/>
  <c r="F711" i="44"/>
  <c r="E711" i="44"/>
  <c r="D711" i="44"/>
  <c r="P710" i="44"/>
  <c r="Q710" i="44" s="1"/>
  <c r="O710" i="44"/>
  <c r="N710" i="44"/>
  <c r="U710" i="44" s="1"/>
  <c r="M710" i="44"/>
  <c r="K710" i="44"/>
  <c r="J710" i="44"/>
  <c r="I710" i="44"/>
  <c r="H710" i="44"/>
  <c r="G710" i="44"/>
  <c r="F710" i="44"/>
  <c r="E710" i="44"/>
  <c r="D710" i="44"/>
  <c r="S710" i="44" s="1"/>
  <c r="P709" i="44"/>
  <c r="Q709" i="44" s="1"/>
  <c r="O709" i="44"/>
  <c r="N709" i="44"/>
  <c r="U709" i="44" s="1"/>
  <c r="M709" i="44"/>
  <c r="K709" i="44"/>
  <c r="J709" i="44"/>
  <c r="I709" i="44"/>
  <c r="H709" i="44"/>
  <c r="G709" i="44"/>
  <c r="F709" i="44"/>
  <c r="E709" i="44"/>
  <c r="D709" i="44"/>
  <c r="P708" i="44"/>
  <c r="Q708" i="44" s="1"/>
  <c r="O708" i="44"/>
  <c r="N708" i="44"/>
  <c r="U708" i="44" s="1"/>
  <c r="M708" i="44"/>
  <c r="K708" i="44"/>
  <c r="J708" i="44"/>
  <c r="I708" i="44"/>
  <c r="H708" i="44"/>
  <c r="G708" i="44"/>
  <c r="F708" i="44"/>
  <c r="E708" i="44"/>
  <c r="D708" i="44"/>
  <c r="P707" i="44"/>
  <c r="O707" i="44"/>
  <c r="N707" i="44"/>
  <c r="M707" i="44"/>
  <c r="K707" i="44"/>
  <c r="J707" i="44"/>
  <c r="I707" i="44"/>
  <c r="H707" i="44"/>
  <c r="G707" i="44"/>
  <c r="F707" i="44"/>
  <c r="E707" i="44"/>
  <c r="D707" i="44"/>
  <c r="P706" i="44"/>
  <c r="Q706" i="44" s="1"/>
  <c r="O706" i="44"/>
  <c r="N706" i="44"/>
  <c r="U706" i="44" s="1"/>
  <c r="M706" i="44"/>
  <c r="K706" i="44"/>
  <c r="J706" i="44"/>
  <c r="I706" i="44"/>
  <c r="H706" i="44"/>
  <c r="G706" i="44"/>
  <c r="F706" i="44"/>
  <c r="E706" i="44"/>
  <c r="D706" i="44"/>
  <c r="P705" i="44"/>
  <c r="Q705" i="44" s="1"/>
  <c r="O705" i="44"/>
  <c r="N705" i="44"/>
  <c r="U705" i="44" s="1"/>
  <c r="M705" i="44"/>
  <c r="K705" i="44"/>
  <c r="J705" i="44"/>
  <c r="I705" i="44"/>
  <c r="H705" i="44"/>
  <c r="G705" i="44"/>
  <c r="F705" i="44"/>
  <c r="E705" i="44"/>
  <c r="D705" i="44"/>
  <c r="P704" i="44"/>
  <c r="Q704" i="44" s="1"/>
  <c r="O704" i="44"/>
  <c r="N704" i="44"/>
  <c r="U704" i="44" s="1"/>
  <c r="M704" i="44"/>
  <c r="K704" i="44"/>
  <c r="J704" i="44"/>
  <c r="I704" i="44"/>
  <c r="H704" i="44"/>
  <c r="G704" i="44"/>
  <c r="F704" i="44"/>
  <c r="E704" i="44"/>
  <c r="D704" i="44"/>
  <c r="R704" i="44" s="1"/>
  <c r="P703" i="44"/>
  <c r="O703" i="44"/>
  <c r="N703" i="44"/>
  <c r="M703" i="44"/>
  <c r="K703" i="44"/>
  <c r="J703" i="44"/>
  <c r="I703" i="44"/>
  <c r="H703" i="44"/>
  <c r="G703" i="44"/>
  <c r="F703" i="44"/>
  <c r="E703" i="44"/>
  <c r="D703" i="44"/>
  <c r="P702" i="44"/>
  <c r="Q702" i="44" s="1"/>
  <c r="O702" i="44"/>
  <c r="N702" i="44"/>
  <c r="U702" i="44" s="1"/>
  <c r="M702" i="44"/>
  <c r="K702" i="44"/>
  <c r="J702" i="44"/>
  <c r="I702" i="44"/>
  <c r="H702" i="44"/>
  <c r="G702" i="44"/>
  <c r="F702" i="44"/>
  <c r="E702" i="44"/>
  <c r="D702" i="44"/>
  <c r="P701" i="44"/>
  <c r="O701" i="44"/>
  <c r="N701" i="44"/>
  <c r="U701" i="44" s="1"/>
  <c r="M701" i="44"/>
  <c r="K701" i="44"/>
  <c r="J701" i="44"/>
  <c r="I701" i="44"/>
  <c r="H701" i="44"/>
  <c r="G701" i="44"/>
  <c r="F701" i="44"/>
  <c r="E701" i="44"/>
  <c r="D701" i="44"/>
  <c r="P700" i="44"/>
  <c r="Q700" i="44" s="1"/>
  <c r="O700" i="44"/>
  <c r="N700" i="44"/>
  <c r="U700" i="44" s="1"/>
  <c r="M700" i="44"/>
  <c r="K700" i="44"/>
  <c r="J700" i="44"/>
  <c r="I700" i="44"/>
  <c r="H700" i="44"/>
  <c r="G700" i="44"/>
  <c r="F700" i="44"/>
  <c r="E700" i="44"/>
  <c r="D700" i="44"/>
  <c r="S700" i="44" s="1"/>
  <c r="P699" i="44"/>
  <c r="O699" i="44"/>
  <c r="N699" i="44"/>
  <c r="M699" i="44"/>
  <c r="K699" i="44"/>
  <c r="J699" i="44"/>
  <c r="I699" i="44"/>
  <c r="H699" i="44"/>
  <c r="G699" i="44"/>
  <c r="F699" i="44"/>
  <c r="E699" i="44"/>
  <c r="D699" i="44"/>
  <c r="P698" i="44"/>
  <c r="Q698" i="44" s="1"/>
  <c r="O698" i="44"/>
  <c r="N698" i="44"/>
  <c r="U698" i="44" s="1"/>
  <c r="M698" i="44"/>
  <c r="K698" i="44"/>
  <c r="J698" i="44"/>
  <c r="I698" i="44"/>
  <c r="H698" i="44"/>
  <c r="G698" i="44"/>
  <c r="F698" i="44"/>
  <c r="E698" i="44"/>
  <c r="D698" i="44"/>
  <c r="T698" i="44" s="1"/>
  <c r="P697" i="44"/>
  <c r="Q697" i="44" s="1"/>
  <c r="O697" i="44"/>
  <c r="N697" i="44"/>
  <c r="U697" i="44" s="1"/>
  <c r="M697" i="44"/>
  <c r="K697" i="44"/>
  <c r="J697" i="44"/>
  <c r="I697" i="44"/>
  <c r="H697" i="44"/>
  <c r="G697" i="44"/>
  <c r="F697" i="44"/>
  <c r="E697" i="44"/>
  <c r="D697" i="44"/>
  <c r="P696" i="44"/>
  <c r="Q696" i="44" s="1"/>
  <c r="O696" i="44"/>
  <c r="N696" i="44"/>
  <c r="U696" i="44" s="1"/>
  <c r="M696" i="44"/>
  <c r="K696" i="44"/>
  <c r="J696" i="44"/>
  <c r="I696" i="44"/>
  <c r="H696" i="44"/>
  <c r="G696" i="44"/>
  <c r="F696" i="44"/>
  <c r="E696" i="44"/>
  <c r="D696" i="44"/>
  <c r="T696" i="44" s="1"/>
  <c r="P695" i="44"/>
  <c r="O695" i="44"/>
  <c r="N695" i="44"/>
  <c r="M695" i="44"/>
  <c r="K695" i="44"/>
  <c r="J695" i="44"/>
  <c r="I695" i="44"/>
  <c r="H695" i="44"/>
  <c r="G695" i="44"/>
  <c r="F695" i="44"/>
  <c r="E695" i="44"/>
  <c r="D695" i="44"/>
  <c r="P694" i="44"/>
  <c r="Q694" i="44" s="1"/>
  <c r="O694" i="44"/>
  <c r="N694" i="44"/>
  <c r="U694" i="44" s="1"/>
  <c r="M694" i="44"/>
  <c r="K694" i="44"/>
  <c r="J694" i="44"/>
  <c r="I694" i="44"/>
  <c r="H694" i="44"/>
  <c r="G694" i="44"/>
  <c r="F694" i="44"/>
  <c r="E694" i="44"/>
  <c r="D694" i="44"/>
  <c r="P693" i="44"/>
  <c r="Q693" i="44" s="1"/>
  <c r="O693" i="44"/>
  <c r="N693" i="44"/>
  <c r="U693" i="44" s="1"/>
  <c r="M693" i="44"/>
  <c r="K693" i="44"/>
  <c r="J693" i="44"/>
  <c r="I693" i="44"/>
  <c r="H693" i="44"/>
  <c r="G693" i="44"/>
  <c r="F693" i="44"/>
  <c r="E693" i="44"/>
  <c r="D693" i="44"/>
  <c r="P692" i="44"/>
  <c r="Q692" i="44" s="1"/>
  <c r="O692" i="44"/>
  <c r="N692" i="44"/>
  <c r="U692" i="44" s="1"/>
  <c r="M692" i="44"/>
  <c r="K692" i="44"/>
  <c r="J692" i="44"/>
  <c r="I692" i="44"/>
  <c r="H692" i="44"/>
  <c r="G692" i="44"/>
  <c r="F692" i="44"/>
  <c r="E692" i="44"/>
  <c r="D692" i="44"/>
  <c r="P691" i="44"/>
  <c r="O691" i="44"/>
  <c r="N691" i="44"/>
  <c r="M691" i="44"/>
  <c r="K691" i="44"/>
  <c r="J691" i="44"/>
  <c r="I691" i="44"/>
  <c r="H691" i="44"/>
  <c r="G691" i="44"/>
  <c r="F691" i="44"/>
  <c r="E691" i="44"/>
  <c r="D691" i="44"/>
  <c r="P690" i="44"/>
  <c r="Q690" i="44" s="1"/>
  <c r="O690" i="44"/>
  <c r="N690" i="44"/>
  <c r="U690" i="44" s="1"/>
  <c r="M690" i="44"/>
  <c r="K690" i="44"/>
  <c r="J690" i="44"/>
  <c r="I690" i="44"/>
  <c r="H690" i="44"/>
  <c r="G690" i="44"/>
  <c r="F690" i="44"/>
  <c r="E690" i="44"/>
  <c r="D690" i="44"/>
  <c r="P689" i="44"/>
  <c r="Q689" i="44" s="1"/>
  <c r="O689" i="44"/>
  <c r="N689" i="44"/>
  <c r="U689" i="44" s="1"/>
  <c r="M689" i="44"/>
  <c r="K689" i="44"/>
  <c r="J689" i="44"/>
  <c r="I689" i="44"/>
  <c r="H689" i="44"/>
  <c r="G689" i="44"/>
  <c r="F689" i="44"/>
  <c r="E689" i="44"/>
  <c r="D689" i="44"/>
  <c r="P688" i="44"/>
  <c r="Q688" i="44" s="1"/>
  <c r="O688" i="44"/>
  <c r="N688" i="44"/>
  <c r="U688" i="44" s="1"/>
  <c r="M688" i="44"/>
  <c r="K688" i="44"/>
  <c r="J688" i="44"/>
  <c r="I688" i="44"/>
  <c r="H688" i="44"/>
  <c r="G688" i="44"/>
  <c r="F688" i="44"/>
  <c r="E688" i="44"/>
  <c r="D688" i="44"/>
  <c r="S688" i="44" s="1"/>
  <c r="P687" i="44"/>
  <c r="O687" i="44"/>
  <c r="N687" i="44"/>
  <c r="M687" i="44"/>
  <c r="K687" i="44"/>
  <c r="J687" i="44"/>
  <c r="I687" i="44"/>
  <c r="H687" i="44"/>
  <c r="G687" i="44"/>
  <c r="F687" i="44"/>
  <c r="E687" i="44"/>
  <c r="D687" i="44"/>
  <c r="P686" i="44"/>
  <c r="Q686" i="44" s="1"/>
  <c r="O686" i="44"/>
  <c r="N686" i="44"/>
  <c r="U686" i="44" s="1"/>
  <c r="M686" i="44"/>
  <c r="K686" i="44"/>
  <c r="J686" i="44"/>
  <c r="I686" i="44"/>
  <c r="H686" i="44"/>
  <c r="G686" i="44"/>
  <c r="F686" i="44"/>
  <c r="E686" i="44"/>
  <c r="D686" i="44"/>
  <c r="P685" i="44"/>
  <c r="Q685" i="44" s="1"/>
  <c r="O685" i="44"/>
  <c r="N685" i="44"/>
  <c r="U685" i="44" s="1"/>
  <c r="M685" i="44"/>
  <c r="K685" i="44"/>
  <c r="J685" i="44"/>
  <c r="I685" i="44"/>
  <c r="H685" i="44"/>
  <c r="G685" i="44"/>
  <c r="F685" i="44"/>
  <c r="E685" i="44"/>
  <c r="D685" i="44"/>
  <c r="P684" i="44"/>
  <c r="Q684" i="44" s="1"/>
  <c r="O684" i="44"/>
  <c r="N684" i="44"/>
  <c r="U684" i="44" s="1"/>
  <c r="M684" i="44"/>
  <c r="K684" i="44"/>
  <c r="J684" i="44"/>
  <c r="I684" i="44"/>
  <c r="H684" i="44"/>
  <c r="G684" i="44"/>
  <c r="F684" i="44"/>
  <c r="E684" i="44"/>
  <c r="D684" i="44"/>
  <c r="P683" i="44"/>
  <c r="O683" i="44"/>
  <c r="N683" i="44"/>
  <c r="M683" i="44"/>
  <c r="K683" i="44"/>
  <c r="J683" i="44"/>
  <c r="I683" i="44"/>
  <c r="H683" i="44"/>
  <c r="G683" i="44"/>
  <c r="F683" i="44"/>
  <c r="E683" i="44"/>
  <c r="D683" i="44"/>
  <c r="P682" i="44"/>
  <c r="Q682" i="44" s="1"/>
  <c r="O682" i="44"/>
  <c r="N682" i="44"/>
  <c r="U682" i="44" s="1"/>
  <c r="M682" i="44"/>
  <c r="K682" i="44"/>
  <c r="J682" i="44"/>
  <c r="I682" i="44"/>
  <c r="H682" i="44"/>
  <c r="G682" i="44"/>
  <c r="F682" i="44"/>
  <c r="E682" i="44"/>
  <c r="D682" i="44"/>
  <c r="T682" i="44" s="1"/>
  <c r="P681" i="44"/>
  <c r="Q681" i="44" s="1"/>
  <c r="O681" i="44"/>
  <c r="N681" i="44"/>
  <c r="U681" i="44" s="1"/>
  <c r="M681" i="44"/>
  <c r="K681" i="44"/>
  <c r="J681" i="44"/>
  <c r="I681" i="44"/>
  <c r="H681" i="44"/>
  <c r="G681" i="44"/>
  <c r="F681" i="44"/>
  <c r="E681" i="44"/>
  <c r="D681" i="44"/>
  <c r="P680" i="44"/>
  <c r="Q680" i="44" s="1"/>
  <c r="O680" i="44"/>
  <c r="N680" i="44"/>
  <c r="U680" i="44" s="1"/>
  <c r="M680" i="44"/>
  <c r="K680" i="44"/>
  <c r="J680" i="44"/>
  <c r="I680" i="44"/>
  <c r="H680" i="44"/>
  <c r="G680" i="44"/>
  <c r="F680" i="44"/>
  <c r="E680" i="44"/>
  <c r="D680" i="44"/>
  <c r="T680" i="44" s="1"/>
  <c r="P679" i="44"/>
  <c r="O679" i="44"/>
  <c r="N679" i="44"/>
  <c r="M679" i="44"/>
  <c r="K679" i="44"/>
  <c r="J679" i="44"/>
  <c r="I679" i="44"/>
  <c r="H679" i="44"/>
  <c r="G679" i="44"/>
  <c r="F679" i="44"/>
  <c r="E679" i="44"/>
  <c r="D679" i="44"/>
  <c r="R679" i="44" s="1"/>
  <c r="P678" i="44"/>
  <c r="Q678" i="44" s="1"/>
  <c r="O678" i="44"/>
  <c r="N678" i="44"/>
  <c r="U678" i="44" s="1"/>
  <c r="M678" i="44"/>
  <c r="K678" i="44"/>
  <c r="J678" i="44"/>
  <c r="I678" i="44"/>
  <c r="H678" i="44"/>
  <c r="G678" i="44"/>
  <c r="F678" i="44"/>
  <c r="E678" i="44"/>
  <c r="D678" i="44"/>
  <c r="T678" i="44" s="1"/>
  <c r="P677" i="44"/>
  <c r="Q677" i="44" s="1"/>
  <c r="O677" i="44"/>
  <c r="N677" i="44"/>
  <c r="U677" i="44" s="1"/>
  <c r="M677" i="44"/>
  <c r="K677" i="44"/>
  <c r="J677" i="44"/>
  <c r="I677" i="44"/>
  <c r="H677" i="44"/>
  <c r="G677" i="44"/>
  <c r="F677" i="44"/>
  <c r="E677" i="44"/>
  <c r="D677" i="44"/>
  <c r="P676" i="44"/>
  <c r="Q676" i="44" s="1"/>
  <c r="O676" i="44"/>
  <c r="N676" i="44"/>
  <c r="U676" i="44" s="1"/>
  <c r="M676" i="44"/>
  <c r="K676" i="44"/>
  <c r="J676" i="44"/>
  <c r="I676" i="44"/>
  <c r="H676" i="44"/>
  <c r="G676" i="44"/>
  <c r="F676" i="44"/>
  <c r="E676" i="44"/>
  <c r="D676" i="44"/>
  <c r="T676" i="44" s="1"/>
  <c r="P675" i="44"/>
  <c r="O675" i="44"/>
  <c r="N675" i="44"/>
  <c r="M675" i="44"/>
  <c r="K675" i="44"/>
  <c r="J675" i="44"/>
  <c r="I675" i="44"/>
  <c r="H675" i="44"/>
  <c r="G675" i="44"/>
  <c r="F675" i="44"/>
  <c r="E675" i="44"/>
  <c r="D675" i="44"/>
  <c r="P674" i="44"/>
  <c r="Q674" i="44" s="1"/>
  <c r="O674" i="44"/>
  <c r="N674" i="44"/>
  <c r="U674" i="44" s="1"/>
  <c r="M674" i="44"/>
  <c r="K674" i="44"/>
  <c r="J674" i="44"/>
  <c r="I674" i="44"/>
  <c r="H674" i="44"/>
  <c r="G674" i="44"/>
  <c r="F674" i="44"/>
  <c r="E674" i="44"/>
  <c r="D674" i="44"/>
  <c r="P673" i="44"/>
  <c r="O673" i="44"/>
  <c r="N673" i="44"/>
  <c r="U673" i="44" s="1"/>
  <c r="M673" i="44"/>
  <c r="K673" i="44"/>
  <c r="J673" i="44"/>
  <c r="I673" i="44"/>
  <c r="H673" i="44"/>
  <c r="G673" i="44"/>
  <c r="F673" i="44"/>
  <c r="E673" i="44"/>
  <c r="D673" i="44"/>
  <c r="P672" i="44"/>
  <c r="Q672" i="44" s="1"/>
  <c r="O672" i="44"/>
  <c r="N672" i="44"/>
  <c r="U672" i="44" s="1"/>
  <c r="M672" i="44"/>
  <c r="K672" i="44"/>
  <c r="J672" i="44"/>
  <c r="I672" i="44"/>
  <c r="H672" i="44"/>
  <c r="G672" i="44"/>
  <c r="F672" i="44"/>
  <c r="E672" i="44"/>
  <c r="D672" i="44"/>
  <c r="T672" i="44" s="1"/>
  <c r="P671" i="44"/>
  <c r="O671" i="44"/>
  <c r="N671" i="44"/>
  <c r="M671" i="44"/>
  <c r="K671" i="44"/>
  <c r="J671" i="44"/>
  <c r="I671" i="44"/>
  <c r="H671" i="44"/>
  <c r="G671" i="44"/>
  <c r="F671" i="44"/>
  <c r="E671" i="44"/>
  <c r="D671" i="44"/>
  <c r="P670" i="44"/>
  <c r="Q670" i="44" s="1"/>
  <c r="O670" i="44"/>
  <c r="N670" i="44"/>
  <c r="U670" i="44" s="1"/>
  <c r="M670" i="44"/>
  <c r="K670" i="44"/>
  <c r="J670" i="44"/>
  <c r="I670" i="44"/>
  <c r="H670" i="44"/>
  <c r="G670" i="44"/>
  <c r="F670" i="44"/>
  <c r="E670" i="44"/>
  <c r="D670" i="44"/>
  <c r="R670" i="44" s="1"/>
  <c r="P669" i="44"/>
  <c r="O669" i="44"/>
  <c r="N669" i="44"/>
  <c r="U669" i="44" s="1"/>
  <c r="M669" i="44"/>
  <c r="K669" i="44"/>
  <c r="J669" i="44"/>
  <c r="I669" i="44"/>
  <c r="H669" i="44"/>
  <c r="G669" i="44"/>
  <c r="F669" i="44"/>
  <c r="E669" i="44"/>
  <c r="D669" i="44"/>
  <c r="P668" i="44"/>
  <c r="Q668" i="44" s="1"/>
  <c r="O668" i="44"/>
  <c r="N668" i="44"/>
  <c r="U668" i="44" s="1"/>
  <c r="M668" i="44"/>
  <c r="K668" i="44"/>
  <c r="J668" i="44"/>
  <c r="I668" i="44"/>
  <c r="H668" i="44"/>
  <c r="G668" i="44"/>
  <c r="F668" i="44"/>
  <c r="E668" i="44"/>
  <c r="D668" i="44"/>
  <c r="P667" i="44"/>
  <c r="O667" i="44"/>
  <c r="N667" i="44"/>
  <c r="M667" i="44"/>
  <c r="K667" i="44"/>
  <c r="J667" i="44"/>
  <c r="I667" i="44"/>
  <c r="H667" i="44"/>
  <c r="G667" i="44"/>
  <c r="F667" i="44"/>
  <c r="E667" i="44"/>
  <c r="D667" i="44"/>
  <c r="P666" i="44"/>
  <c r="Q666" i="44" s="1"/>
  <c r="O666" i="44"/>
  <c r="N666" i="44"/>
  <c r="U666" i="44" s="1"/>
  <c r="M666" i="44"/>
  <c r="K666" i="44"/>
  <c r="J666" i="44"/>
  <c r="I666" i="44"/>
  <c r="H666" i="44"/>
  <c r="G666" i="44"/>
  <c r="F666" i="44"/>
  <c r="E666" i="44"/>
  <c r="D666" i="44"/>
  <c r="P665" i="44"/>
  <c r="O665" i="44"/>
  <c r="N665" i="44"/>
  <c r="U665" i="44" s="1"/>
  <c r="M665" i="44"/>
  <c r="K665" i="44"/>
  <c r="J665" i="44"/>
  <c r="I665" i="44"/>
  <c r="H665" i="44"/>
  <c r="G665" i="44"/>
  <c r="F665" i="44"/>
  <c r="E665" i="44"/>
  <c r="D665" i="44"/>
  <c r="P664" i="44"/>
  <c r="Q664" i="44" s="1"/>
  <c r="O664" i="44"/>
  <c r="N664" i="44"/>
  <c r="U664" i="44" s="1"/>
  <c r="M664" i="44"/>
  <c r="K664" i="44"/>
  <c r="J664" i="44"/>
  <c r="I664" i="44"/>
  <c r="H664" i="44"/>
  <c r="G664" i="44"/>
  <c r="F664" i="44"/>
  <c r="E664" i="44"/>
  <c r="D664" i="44"/>
  <c r="T664" i="44" s="1"/>
  <c r="P663" i="44"/>
  <c r="O663" i="44"/>
  <c r="N663" i="44"/>
  <c r="M663" i="44"/>
  <c r="K663" i="44"/>
  <c r="J663" i="44"/>
  <c r="I663" i="44"/>
  <c r="H663" i="44"/>
  <c r="G663" i="44"/>
  <c r="F663" i="44"/>
  <c r="E663" i="44"/>
  <c r="D663" i="44"/>
  <c r="P662" i="44"/>
  <c r="Q662" i="44" s="1"/>
  <c r="O662" i="44"/>
  <c r="N662" i="44"/>
  <c r="U662" i="44" s="1"/>
  <c r="M662" i="44"/>
  <c r="K662" i="44"/>
  <c r="J662" i="44"/>
  <c r="I662" i="44"/>
  <c r="H662" i="44"/>
  <c r="G662" i="44"/>
  <c r="F662" i="44"/>
  <c r="E662" i="44"/>
  <c r="D662" i="44"/>
  <c r="P661" i="44"/>
  <c r="Q661" i="44" s="1"/>
  <c r="O661" i="44"/>
  <c r="N661" i="44"/>
  <c r="U661" i="44" s="1"/>
  <c r="M661" i="44"/>
  <c r="K661" i="44"/>
  <c r="J661" i="44"/>
  <c r="I661" i="44"/>
  <c r="H661" i="44"/>
  <c r="G661" i="44"/>
  <c r="F661" i="44"/>
  <c r="E661" i="44"/>
  <c r="D661" i="44"/>
  <c r="P660" i="44"/>
  <c r="Q660" i="44" s="1"/>
  <c r="O660" i="44"/>
  <c r="N660" i="44"/>
  <c r="U660" i="44" s="1"/>
  <c r="M660" i="44"/>
  <c r="K660" i="44"/>
  <c r="J660" i="44"/>
  <c r="I660" i="44"/>
  <c r="H660" i="44"/>
  <c r="G660" i="44"/>
  <c r="F660" i="44"/>
  <c r="E660" i="44"/>
  <c r="D660" i="44"/>
  <c r="P659" i="44"/>
  <c r="O659" i="44"/>
  <c r="N659" i="44"/>
  <c r="M659" i="44"/>
  <c r="K659" i="44"/>
  <c r="J659" i="44"/>
  <c r="I659" i="44"/>
  <c r="H659" i="44"/>
  <c r="G659" i="44"/>
  <c r="F659" i="44"/>
  <c r="E659" i="44"/>
  <c r="D659" i="44"/>
  <c r="P658" i="44"/>
  <c r="Q658" i="44" s="1"/>
  <c r="O658" i="44"/>
  <c r="N658" i="44"/>
  <c r="U658" i="44" s="1"/>
  <c r="M658" i="44"/>
  <c r="K658" i="44"/>
  <c r="J658" i="44"/>
  <c r="I658" i="44"/>
  <c r="H658" i="44"/>
  <c r="G658" i="44"/>
  <c r="F658" i="44"/>
  <c r="E658" i="44"/>
  <c r="D658" i="44"/>
  <c r="R658" i="44" s="1"/>
  <c r="P657" i="44"/>
  <c r="Q657" i="44" s="1"/>
  <c r="O657" i="44"/>
  <c r="N657" i="44"/>
  <c r="U657" i="44" s="1"/>
  <c r="M657" i="44"/>
  <c r="K657" i="44"/>
  <c r="J657" i="44"/>
  <c r="I657" i="44"/>
  <c r="H657" i="44"/>
  <c r="G657" i="44"/>
  <c r="F657" i="44"/>
  <c r="E657" i="44"/>
  <c r="D657" i="44"/>
  <c r="P656" i="44"/>
  <c r="Q656" i="44" s="1"/>
  <c r="O656" i="44"/>
  <c r="N656" i="44"/>
  <c r="U656" i="44" s="1"/>
  <c r="M656" i="44"/>
  <c r="K656" i="44"/>
  <c r="J656" i="44"/>
  <c r="I656" i="44"/>
  <c r="H656" i="44"/>
  <c r="G656" i="44"/>
  <c r="F656" i="44"/>
  <c r="E656" i="44"/>
  <c r="D656" i="44"/>
  <c r="T656" i="44" s="1"/>
  <c r="P655" i="44"/>
  <c r="O655" i="44"/>
  <c r="N655" i="44"/>
  <c r="M655" i="44"/>
  <c r="K655" i="44"/>
  <c r="J655" i="44"/>
  <c r="I655" i="44"/>
  <c r="H655" i="44"/>
  <c r="G655" i="44"/>
  <c r="F655" i="44"/>
  <c r="E655" i="44"/>
  <c r="D655" i="44"/>
  <c r="P654" i="44"/>
  <c r="Q654" i="44" s="1"/>
  <c r="O654" i="44"/>
  <c r="N654" i="44"/>
  <c r="U654" i="44" s="1"/>
  <c r="M654" i="44"/>
  <c r="K654" i="44"/>
  <c r="J654" i="44"/>
  <c r="I654" i="44"/>
  <c r="H654" i="44"/>
  <c r="G654" i="44"/>
  <c r="F654" i="44"/>
  <c r="E654" i="44"/>
  <c r="D654" i="44"/>
  <c r="R654" i="44" s="1"/>
  <c r="P653" i="44"/>
  <c r="Q653" i="44" s="1"/>
  <c r="O653" i="44"/>
  <c r="N653" i="44"/>
  <c r="U653" i="44" s="1"/>
  <c r="M653" i="44"/>
  <c r="K653" i="44"/>
  <c r="J653" i="44"/>
  <c r="I653" i="44"/>
  <c r="H653" i="44"/>
  <c r="G653" i="44"/>
  <c r="F653" i="44"/>
  <c r="E653" i="44"/>
  <c r="D653" i="44"/>
  <c r="P652" i="44"/>
  <c r="Q652" i="44" s="1"/>
  <c r="O652" i="44"/>
  <c r="N652" i="44"/>
  <c r="U652" i="44" s="1"/>
  <c r="M652" i="44"/>
  <c r="K652" i="44"/>
  <c r="J652" i="44"/>
  <c r="I652" i="44"/>
  <c r="H652" i="44"/>
  <c r="G652" i="44"/>
  <c r="F652" i="44"/>
  <c r="E652" i="44"/>
  <c r="D652" i="44"/>
  <c r="P651" i="44"/>
  <c r="O651" i="44"/>
  <c r="N651" i="44"/>
  <c r="M651" i="44"/>
  <c r="K651" i="44"/>
  <c r="J651" i="44"/>
  <c r="I651" i="44"/>
  <c r="H651" i="44"/>
  <c r="G651" i="44"/>
  <c r="F651" i="44"/>
  <c r="E651" i="44"/>
  <c r="D651" i="44"/>
  <c r="P650" i="44"/>
  <c r="Q650" i="44" s="1"/>
  <c r="O650" i="44"/>
  <c r="N650" i="44"/>
  <c r="U650" i="44" s="1"/>
  <c r="M650" i="44"/>
  <c r="K650" i="44"/>
  <c r="J650" i="44"/>
  <c r="I650" i="44"/>
  <c r="H650" i="44"/>
  <c r="G650" i="44"/>
  <c r="F650" i="44"/>
  <c r="E650" i="44"/>
  <c r="D650" i="44"/>
  <c r="R650" i="44" s="1"/>
  <c r="P649" i="44"/>
  <c r="Q649" i="44" s="1"/>
  <c r="O649" i="44"/>
  <c r="N649" i="44"/>
  <c r="U649" i="44" s="1"/>
  <c r="M649" i="44"/>
  <c r="K649" i="44"/>
  <c r="J649" i="44"/>
  <c r="I649" i="44"/>
  <c r="H649" i="44"/>
  <c r="G649" i="44"/>
  <c r="F649" i="44"/>
  <c r="E649" i="44"/>
  <c r="D649" i="44"/>
  <c r="P648" i="44"/>
  <c r="Q648" i="44" s="1"/>
  <c r="O648" i="44"/>
  <c r="N648" i="44"/>
  <c r="U648" i="44" s="1"/>
  <c r="M648" i="44"/>
  <c r="K648" i="44"/>
  <c r="J648" i="44"/>
  <c r="I648" i="44"/>
  <c r="H648" i="44"/>
  <c r="G648" i="44"/>
  <c r="F648" i="44"/>
  <c r="E648" i="44"/>
  <c r="D648" i="44"/>
  <c r="R648" i="44" s="1"/>
  <c r="P647" i="44"/>
  <c r="O647" i="44"/>
  <c r="N647" i="44"/>
  <c r="M647" i="44"/>
  <c r="K647" i="44"/>
  <c r="J647" i="44"/>
  <c r="I647" i="44"/>
  <c r="H647" i="44"/>
  <c r="G647" i="44"/>
  <c r="F647" i="44"/>
  <c r="E647" i="44"/>
  <c r="D647" i="44"/>
  <c r="P646" i="44"/>
  <c r="Q646" i="44" s="1"/>
  <c r="O646" i="44"/>
  <c r="N646" i="44"/>
  <c r="U646" i="44" s="1"/>
  <c r="M646" i="44"/>
  <c r="K646" i="44"/>
  <c r="J646" i="44"/>
  <c r="I646" i="44"/>
  <c r="H646" i="44"/>
  <c r="G646" i="44"/>
  <c r="F646" i="44"/>
  <c r="E646" i="44"/>
  <c r="D646" i="44"/>
  <c r="S646" i="44" s="1"/>
  <c r="P645" i="44"/>
  <c r="O645" i="44"/>
  <c r="N645" i="44"/>
  <c r="U645" i="44" s="1"/>
  <c r="M645" i="44"/>
  <c r="K645" i="44"/>
  <c r="J645" i="44"/>
  <c r="I645" i="44"/>
  <c r="H645" i="44"/>
  <c r="G645" i="44"/>
  <c r="F645" i="44"/>
  <c r="E645" i="44"/>
  <c r="D645" i="44"/>
  <c r="P644" i="44"/>
  <c r="Q644" i="44" s="1"/>
  <c r="O644" i="44"/>
  <c r="N644" i="44"/>
  <c r="U644" i="44" s="1"/>
  <c r="M644" i="44"/>
  <c r="K644" i="44"/>
  <c r="J644" i="44"/>
  <c r="I644" i="44"/>
  <c r="H644" i="44"/>
  <c r="G644" i="44"/>
  <c r="F644" i="44"/>
  <c r="E644" i="44"/>
  <c r="D644" i="44"/>
  <c r="R644" i="44" s="1"/>
  <c r="P643" i="44"/>
  <c r="O643" i="44"/>
  <c r="N643" i="44"/>
  <c r="M643" i="44"/>
  <c r="K643" i="44"/>
  <c r="J643" i="44"/>
  <c r="I643" i="44"/>
  <c r="H643" i="44"/>
  <c r="G643" i="44"/>
  <c r="F643" i="44"/>
  <c r="E643" i="44"/>
  <c r="D643" i="44"/>
  <c r="P642" i="44"/>
  <c r="Q642" i="44" s="1"/>
  <c r="O642" i="44"/>
  <c r="N642" i="44"/>
  <c r="U642" i="44" s="1"/>
  <c r="M642" i="44"/>
  <c r="K642" i="44"/>
  <c r="J642" i="44"/>
  <c r="I642" i="44"/>
  <c r="H642" i="44"/>
  <c r="G642" i="44"/>
  <c r="F642" i="44"/>
  <c r="E642" i="44"/>
  <c r="D642" i="44"/>
  <c r="P641" i="44"/>
  <c r="O641" i="44"/>
  <c r="N641" i="44"/>
  <c r="U641" i="44" s="1"/>
  <c r="M641" i="44"/>
  <c r="K641" i="44"/>
  <c r="J641" i="44"/>
  <c r="I641" i="44"/>
  <c r="H641" i="44"/>
  <c r="G641" i="44"/>
  <c r="F641" i="44"/>
  <c r="E641" i="44"/>
  <c r="D641" i="44"/>
  <c r="P640" i="44"/>
  <c r="Q640" i="44" s="1"/>
  <c r="O640" i="44"/>
  <c r="N640" i="44"/>
  <c r="U640" i="44" s="1"/>
  <c r="M640" i="44"/>
  <c r="K640" i="44"/>
  <c r="J640" i="44"/>
  <c r="I640" i="44"/>
  <c r="H640" i="44"/>
  <c r="G640" i="44"/>
  <c r="F640" i="44"/>
  <c r="E640" i="44"/>
  <c r="D640" i="44"/>
  <c r="P639" i="44"/>
  <c r="O639" i="44"/>
  <c r="N639" i="44"/>
  <c r="M639" i="44"/>
  <c r="K639" i="44"/>
  <c r="J639" i="44"/>
  <c r="I639" i="44"/>
  <c r="H639" i="44"/>
  <c r="G639" i="44"/>
  <c r="F639" i="44"/>
  <c r="E639" i="44"/>
  <c r="D639" i="44"/>
  <c r="P638" i="44"/>
  <c r="Q638" i="44" s="1"/>
  <c r="O638" i="44"/>
  <c r="N638" i="44"/>
  <c r="U638" i="44" s="1"/>
  <c r="M638" i="44"/>
  <c r="K638" i="44"/>
  <c r="J638" i="44"/>
  <c r="I638" i="44"/>
  <c r="H638" i="44"/>
  <c r="G638" i="44"/>
  <c r="F638" i="44"/>
  <c r="E638" i="44"/>
  <c r="D638" i="44"/>
  <c r="R638" i="44" s="1"/>
  <c r="P637" i="44"/>
  <c r="Q637" i="44" s="1"/>
  <c r="O637" i="44"/>
  <c r="N637" i="44"/>
  <c r="U637" i="44" s="1"/>
  <c r="M637" i="44"/>
  <c r="K637" i="44"/>
  <c r="J637" i="44"/>
  <c r="I637" i="44"/>
  <c r="H637" i="44"/>
  <c r="G637" i="44"/>
  <c r="F637" i="44"/>
  <c r="E637" i="44"/>
  <c r="D637" i="44"/>
  <c r="P636" i="44"/>
  <c r="Q636" i="44" s="1"/>
  <c r="O636" i="44"/>
  <c r="N636" i="44"/>
  <c r="U636" i="44" s="1"/>
  <c r="M636" i="44"/>
  <c r="K636" i="44"/>
  <c r="J636" i="44"/>
  <c r="I636" i="44"/>
  <c r="H636" i="44"/>
  <c r="G636" i="44"/>
  <c r="F636" i="44"/>
  <c r="E636" i="44"/>
  <c r="D636" i="44"/>
  <c r="R636" i="44" s="1"/>
  <c r="P635" i="44"/>
  <c r="O635" i="44"/>
  <c r="N635" i="44"/>
  <c r="M635" i="44"/>
  <c r="K635" i="44"/>
  <c r="J635" i="44"/>
  <c r="I635" i="44"/>
  <c r="H635" i="44"/>
  <c r="G635" i="44"/>
  <c r="F635" i="44"/>
  <c r="E635" i="44"/>
  <c r="D635" i="44"/>
  <c r="P634" i="44"/>
  <c r="Q634" i="44" s="1"/>
  <c r="O634" i="44"/>
  <c r="N634" i="44"/>
  <c r="U634" i="44" s="1"/>
  <c r="M634" i="44"/>
  <c r="K634" i="44"/>
  <c r="J634" i="44"/>
  <c r="I634" i="44"/>
  <c r="H634" i="44"/>
  <c r="G634" i="44"/>
  <c r="F634" i="44"/>
  <c r="E634" i="44"/>
  <c r="D634" i="44"/>
  <c r="S634" i="44" s="1"/>
  <c r="P633" i="44"/>
  <c r="Q633" i="44" s="1"/>
  <c r="O633" i="44"/>
  <c r="N633" i="44"/>
  <c r="U633" i="44" s="1"/>
  <c r="M633" i="44"/>
  <c r="K633" i="44"/>
  <c r="J633" i="44"/>
  <c r="I633" i="44"/>
  <c r="H633" i="44"/>
  <c r="G633" i="44"/>
  <c r="F633" i="44"/>
  <c r="E633" i="44"/>
  <c r="D633" i="44"/>
  <c r="P632" i="44"/>
  <c r="Q632" i="44" s="1"/>
  <c r="O632" i="44"/>
  <c r="N632" i="44"/>
  <c r="U632" i="44" s="1"/>
  <c r="M632" i="44"/>
  <c r="K632" i="44"/>
  <c r="J632" i="44"/>
  <c r="I632" i="44"/>
  <c r="H632" i="44"/>
  <c r="G632" i="44"/>
  <c r="F632" i="44"/>
  <c r="E632" i="44"/>
  <c r="D632" i="44"/>
  <c r="R632" i="44" s="1"/>
  <c r="P631" i="44"/>
  <c r="O631" i="44"/>
  <c r="N631" i="44"/>
  <c r="M631" i="44"/>
  <c r="K631" i="44"/>
  <c r="J631" i="44"/>
  <c r="I631" i="44"/>
  <c r="H631" i="44"/>
  <c r="G631" i="44"/>
  <c r="F631" i="44"/>
  <c r="E631" i="44"/>
  <c r="D631" i="44"/>
  <c r="P630" i="44"/>
  <c r="Q630" i="44" s="1"/>
  <c r="O630" i="44"/>
  <c r="N630" i="44"/>
  <c r="U630" i="44" s="1"/>
  <c r="M630" i="44"/>
  <c r="K630" i="44"/>
  <c r="J630" i="44"/>
  <c r="I630" i="44"/>
  <c r="H630" i="44"/>
  <c r="G630" i="44"/>
  <c r="F630" i="44"/>
  <c r="E630" i="44"/>
  <c r="D630" i="44"/>
  <c r="P629" i="44"/>
  <c r="O629" i="44"/>
  <c r="N629" i="44"/>
  <c r="U629" i="44" s="1"/>
  <c r="M629" i="44"/>
  <c r="K629" i="44"/>
  <c r="J629" i="44"/>
  <c r="I629" i="44"/>
  <c r="H629" i="44"/>
  <c r="G629" i="44"/>
  <c r="F629" i="44"/>
  <c r="E629" i="44"/>
  <c r="D629" i="44"/>
  <c r="P628" i="44"/>
  <c r="Q628" i="44" s="1"/>
  <c r="O628" i="44"/>
  <c r="N628" i="44"/>
  <c r="U628" i="44" s="1"/>
  <c r="M628" i="44"/>
  <c r="K628" i="44"/>
  <c r="J628" i="44"/>
  <c r="I628" i="44"/>
  <c r="H628" i="44"/>
  <c r="G628" i="44"/>
  <c r="F628" i="44"/>
  <c r="E628" i="44"/>
  <c r="D628" i="44"/>
  <c r="R628" i="44" s="1"/>
  <c r="P627" i="44"/>
  <c r="O627" i="44"/>
  <c r="N627" i="44"/>
  <c r="M627" i="44"/>
  <c r="K627" i="44"/>
  <c r="J627" i="44"/>
  <c r="I627" i="44"/>
  <c r="H627" i="44"/>
  <c r="G627" i="44"/>
  <c r="F627" i="44"/>
  <c r="E627" i="44"/>
  <c r="D627" i="44"/>
  <c r="P626" i="44"/>
  <c r="Q626" i="44" s="1"/>
  <c r="O626" i="44"/>
  <c r="N626" i="44"/>
  <c r="U626" i="44" s="1"/>
  <c r="M626" i="44"/>
  <c r="K626" i="44"/>
  <c r="J626" i="44"/>
  <c r="I626" i="44"/>
  <c r="H626" i="44"/>
  <c r="G626" i="44"/>
  <c r="F626" i="44"/>
  <c r="E626" i="44"/>
  <c r="D626" i="44"/>
  <c r="S626" i="44" s="1"/>
  <c r="P625" i="44"/>
  <c r="Q625" i="44" s="1"/>
  <c r="O625" i="44"/>
  <c r="N625" i="44"/>
  <c r="U625" i="44" s="1"/>
  <c r="M625" i="44"/>
  <c r="K625" i="44"/>
  <c r="J625" i="44"/>
  <c r="I625" i="44"/>
  <c r="H625" i="44"/>
  <c r="G625" i="44"/>
  <c r="F625" i="44"/>
  <c r="E625" i="44"/>
  <c r="D625" i="44"/>
  <c r="P624" i="44"/>
  <c r="Q624" i="44" s="1"/>
  <c r="O624" i="44"/>
  <c r="N624" i="44"/>
  <c r="U624" i="44" s="1"/>
  <c r="M624" i="44"/>
  <c r="K624" i="44"/>
  <c r="J624" i="44"/>
  <c r="I624" i="44"/>
  <c r="H624" i="44"/>
  <c r="G624" i="44"/>
  <c r="F624" i="44"/>
  <c r="E624" i="44"/>
  <c r="D624" i="44"/>
  <c r="P623" i="44"/>
  <c r="O623" i="44"/>
  <c r="N623" i="44"/>
  <c r="M623" i="44"/>
  <c r="K623" i="44"/>
  <c r="J623" i="44"/>
  <c r="I623" i="44"/>
  <c r="H623" i="44"/>
  <c r="G623" i="44"/>
  <c r="F623" i="44"/>
  <c r="E623" i="44"/>
  <c r="D623" i="44"/>
  <c r="P622" i="44"/>
  <c r="Q622" i="44" s="1"/>
  <c r="O622" i="44"/>
  <c r="N622" i="44"/>
  <c r="U622" i="44" s="1"/>
  <c r="M622" i="44"/>
  <c r="K622" i="44"/>
  <c r="J622" i="44"/>
  <c r="I622" i="44"/>
  <c r="H622" i="44"/>
  <c r="G622" i="44"/>
  <c r="F622" i="44"/>
  <c r="E622" i="44"/>
  <c r="D622" i="44"/>
  <c r="T622" i="44" s="1"/>
  <c r="P621" i="44"/>
  <c r="Q621" i="44" s="1"/>
  <c r="O621" i="44"/>
  <c r="N621" i="44"/>
  <c r="U621" i="44" s="1"/>
  <c r="M621" i="44"/>
  <c r="K621" i="44"/>
  <c r="J621" i="44"/>
  <c r="I621" i="44"/>
  <c r="H621" i="44"/>
  <c r="G621" i="44"/>
  <c r="F621" i="44"/>
  <c r="E621" i="44"/>
  <c r="D621" i="44"/>
  <c r="P620" i="44"/>
  <c r="Q620" i="44" s="1"/>
  <c r="O620" i="44"/>
  <c r="N620" i="44"/>
  <c r="U620" i="44" s="1"/>
  <c r="M620" i="44"/>
  <c r="K620" i="44"/>
  <c r="J620" i="44"/>
  <c r="I620" i="44"/>
  <c r="H620" i="44"/>
  <c r="G620" i="44"/>
  <c r="F620" i="44"/>
  <c r="E620" i="44"/>
  <c r="D620" i="44"/>
  <c r="R620" i="44" s="1"/>
  <c r="P619" i="44"/>
  <c r="O619" i="44"/>
  <c r="N619" i="44"/>
  <c r="M619" i="44"/>
  <c r="K619" i="44"/>
  <c r="J619" i="44"/>
  <c r="I619" i="44"/>
  <c r="H619" i="44"/>
  <c r="G619" i="44"/>
  <c r="F619" i="44"/>
  <c r="E619" i="44"/>
  <c r="D619" i="44"/>
  <c r="P618" i="44"/>
  <c r="Q618" i="44" s="1"/>
  <c r="O618" i="44"/>
  <c r="N618" i="44"/>
  <c r="U618" i="44" s="1"/>
  <c r="M618" i="44"/>
  <c r="K618" i="44"/>
  <c r="J618" i="44"/>
  <c r="I618" i="44"/>
  <c r="H618" i="44"/>
  <c r="G618" i="44"/>
  <c r="F618" i="44"/>
  <c r="E618" i="44"/>
  <c r="D618" i="44"/>
  <c r="S618" i="44" s="1"/>
  <c r="P617" i="44"/>
  <c r="Q617" i="44" s="1"/>
  <c r="O617" i="44"/>
  <c r="N617" i="44"/>
  <c r="U617" i="44" s="1"/>
  <c r="M617" i="44"/>
  <c r="K617" i="44"/>
  <c r="J617" i="44"/>
  <c r="I617" i="44"/>
  <c r="H617" i="44"/>
  <c r="G617" i="44"/>
  <c r="F617" i="44"/>
  <c r="E617" i="44"/>
  <c r="D617" i="44"/>
  <c r="P616" i="44"/>
  <c r="Q616" i="44" s="1"/>
  <c r="O616" i="44"/>
  <c r="N616" i="44"/>
  <c r="U616" i="44" s="1"/>
  <c r="M616" i="44"/>
  <c r="K616" i="44"/>
  <c r="J616" i="44"/>
  <c r="I616" i="44"/>
  <c r="H616" i="44"/>
  <c r="G616" i="44"/>
  <c r="F616" i="44"/>
  <c r="E616" i="44"/>
  <c r="D616" i="44"/>
  <c r="P615" i="44"/>
  <c r="O615" i="44"/>
  <c r="N615" i="44"/>
  <c r="M615" i="44"/>
  <c r="K615" i="44"/>
  <c r="J615" i="44"/>
  <c r="I615" i="44"/>
  <c r="H615" i="44"/>
  <c r="G615" i="44"/>
  <c r="F615" i="44"/>
  <c r="E615" i="44"/>
  <c r="D615" i="44"/>
  <c r="P614" i="44"/>
  <c r="Q614" i="44" s="1"/>
  <c r="O614" i="44"/>
  <c r="N614" i="44"/>
  <c r="U614" i="44" s="1"/>
  <c r="M614" i="44"/>
  <c r="K614" i="44"/>
  <c r="J614" i="44"/>
  <c r="I614" i="44"/>
  <c r="H614" i="44"/>
  <c r="G614" i="44"/>
  <c r="F614" i="44"/>
  <c r="E614" i="44"/>
  <c r="D614" i="44"/>
  <c r="P613" i="44"/>
  <c r="O613" i="44"/>
  <c r="N613" i="44"/>
  <c r="U613" i="44" s="1"/>
  <c r="M613" i="44"/>
  <c r="K613" i="44"/>
  <c r="J613" i="44"/>
  <c r="I613" i="44"/>
  <c r="H613" i="44"/>
  <c r="G613" i="44"/>
  <c r="F613" i="44"/>
  <c r="E613" i="44"/>
  <c r="D613" i="44"/>
  <c r="P612" i="44"/>
  <c r="Q612" i="44" s="1"/>
  <c r="O612" i="44"/>
  <c r="N612" i="44"/>
  <c r="U612" i="44" s="1"/>
  <c r="M612" i="44"/>
  <c r="K612" i="44"/>
  <c r="J612" i="44"/>
  <c r="I612" i="44"/>
  <c r="H612" i="44"/>
  <c r="G612" i="44"/>
  <c r="F612" i="44"/>
  <c r="E612" i="44"/>
  <c r="D612" i="44"/>
  <c r="T612" i="44" s="1"/>
  <c r="P611" i="44"/>
  <c r="O611" i="44"/>
  <c r="N611" i="44"/>
  <c r="M611" i="44"/>
  <c r="K611" i="44"/>
  <c r="J611" i="44"/>
  <c r="I611" i="44"/>
  <c r="H611" i="44"/>
  <c r="G611" i="44"/>
  <c r="F611" i="44"/>
  <c r="E611" i="44"/>
  <c r="D611" i="44"/>
  <c r="P610" i="44"/>
  <c r="Q610" i="44" s="1"/>
  <c r="O610" i="44"/>
  <c r="N610" i="44"/>
  <c r="U610" i="44" s="1"/>
  <c r="M610" i="44"/>
  <c r="K610" i="44"/>
  <c r="J610" i="44"/>
  <c r="I610" i="44"/>
  <c r="H610" i="44"/>
  <c r="G610" i="44"/>
  <c r="F610" i="44"/>
  <c r="E610" i="44"/>
  <c r="D610" i="44"/>
  <c r="S610" i="44" s="1"/>
  <c r="P609" i="44"/>
  <c r="O609" i="44"/>
  <c r="N609" i="44"/>
  <c r="U609" i="44" s="1"/>
  <c r="M609" i="44"/>
  <c r="K609" i="44"/>
  <c r="J609" i="44"/>
  <c r="I609" i="44"/>
  <c r="H609" i="44"/>
  <c r="G609" i="44"/>
  <c r="F609" i="44"/>
  <c r="E609" i="44"/>
  <c r="D609" i="44"/>
  <c r="P608" i="44"/>
  <c r="Q608" i="44" s="1"/>
  <c r="O608" i="44"/>
  <c r="N608" i="44"/>
  <c r="U608" i="44" s="1"/>
  <c r="M608" i="44"/>
  <c r="K608" i="44"/>
  <c r="J608" i="44"/>
  <c r="I608" i="44"/>
  <c r="H608" i="44"/>
  <c r="G608" i="44"/>
  <c r="F608" i="44"/>
  <c r="E608" i="44"/>
  <c r="D608" i="44"/>
  <c r="T608" i="44" s="1"/>
  <c r="P607" i="44"/>
  <c r="O607" i="44"/>
  <c r="N607" i="44"/>
  <c r="M607" i="44"/>
  <c r="K607" i="44"/>
  <c r="J607" i="44"/>
  <c r="I607" i="44"/>
  <c r="H607" i="44"/>
  <c r="G607" i="44"/>
  <c r="F607" i="44"/>
  <c r="E607" i="44"/>
  <c r="D607" i="44"/>
  <c r="P606" i="44"/>
  <c r="Q606" i="44" s="1"/>
  <c r="O606" i="44"/>
  <c r="N606" i="44"/>
  <c r="U606" i="44" s="1"/>
  <c r="M606" i="44"/>
  <c r="K606" i="44"/>
  <c r="J606" i="44"/>
  <c r="I606" i="44"/>
  <c r="H606" i="44"/>
  <c r="G606" i="44"/>
  <c r="F606" i="44"/>
  <c r="E606" i="44"/>
  <c r="D606" i="44"/>
  <c r="P605" i="44"/>
  <c r="O605" i="44"/>
  <c r="N605" i="44"/>
  <c r="U605" i="44" s="1"/>
  <c r="M605" i="44"/>
  <c r="K605" i="44"/>
  <c r="J605" i="44"/>
  <c r="I605" i="44"/>
  <c r="H605" i="44"/>
  <c r="G605" i="44"/>
  <c r="F605" i="44"/>
  <c r="E605" i="44"/>
  <c r="D605" i="44"/>
  <c r="P604" i="44"/>
  <c r="Q604" i="44" s="1"/>
  <c r="O604" i="44"/>
  <c r="N604" i="44"/>
  <c r="U604" i="44" s="1"/>
  <c r="M604" i="44"/>
  <c r="K604" i="44"/>
  <c r="J604" i="44"/>
  <c r="I604" i="44"/>
  <c r="H604" i="44"/>
  <c r="G604" i="44"/>
  <c r="F604" i="44"/>
  <c r="E604" i="44"/>
  <c r="D604" i="44"/>
  <c r="T604" i="44" s="1"/>
  <c r="P603" i="44"/>
  <c r="O603" i="44"/>
  <c r="N603" i="44"/>
  <c r="M603" i="44"/>
  <c r="K603" i="44"/>
  <c r="J603" i="44"/>
  <c r="I603" i="44"/>
  <c r="H603" i="44"/>
  <c r="G603" i="44"/>
  <c r="F603" i="44"/>
  <c r="E603" i="44"/>
  <c r="D603" i="44"/>
  <c r="P602" i="44"/>
  <c r="Q602" i="44" s="1"/>
  <c r="O602" i="44"/>
  <c r="N602" i="44"/>
  <c r="U602" i="44" s="1"/>
  <c r="M602" i="44"/>
  <c r="K602" i="44"/>
  <c r="J602" i="44"/>
  <c r="I602" i="44"/>
  <c r="H602" i="44"/>
  <c r="G602" i="44"/>
  <c r="F602" i="44"/>
  <c r="E602" i="44"/>
  <c r="D602" i="44"/>
  <c r="T602" i="44" s="1"/>
  <c r="P601" i="44"/>
  <c r="Q601" i="44" s="1"/>
  <c r="O601" i="44"/>
  <c r="N601" i="44"/>
  <c r="U601" i="44" s="1"/>
  <c r="M601" i="44"/>
  <c r="K601" i="44"/>
  <c r="J601" i="44"/>
  <c r="I601" i="44"/>
  <c r="H601" i="44"/>
  <c r="G601" i="44"/>
  <c r="F601" i="44"/>
  <c r="E601" i="44"/>
  <c r="D601" i="44"/>
  <c r="P600" i="44"/>
  <c r="Q600" i="44" s="1"/>
  <c r="O600" i="44"/>
  <c r="N600" i="44"/>
  <c r="U600" i="44" s="1"/>
  <c r="M600" i="44"/>
  <c r="K600" i="44"/>
  <c r="J600" i="44"/>
  <c r="I600" i="44"/>
  <c r="H600" i="44"/>
  <c r="G600" i="44"/>
  <c r="F600" i="44"/>
  <c r="E600" i="44"/>
  <c r="D600" i="44"/>
  <c r="R600" i="44" s="1"/>
  <c r="P599" i="44"/>
  <c r="O599" i="44"/>
  <c r="N599" i="44"/>
  <c r="M599" i="44"/>
  <c r="K599" i="44"/>
  <c r="J599" i="44"/>
  <c r="I599" i="44"/>
  <c r="H599" i="44"/>
  <c r="G599" i="44"/>
  <c r="F599" i="44"/>
  <c r="E599" i="44"/>
  <c r="D599" i="44"/>
  <c r="P598" i="44"/>
  <c r="Q598" i="44" s="1"/>
  <c r="O598" i="44"/>
  <c r="N598" i="44"/>
  <c r="U598" i="44" s="1"/>
  <c r="M598" i="44"/>
  <c r="K598" i="44"/>
  <c r="J598" i="44"/>
  <c r="I598" i="44"/>
  <c r="H598" i="44"/>
  <c r="G598" i="44"/>
  <c r="F598" i="44"/>
  <c r="E598" i="44"/>
  <c r="D598" i="44"/>
  <c r="P597" i="44"/>
  <c r="Q597" i="44" s="1"/>
  <c r="O597" i="44"/>
  <c r="N597" i="44"/>
  <c r="U597" i="44" s="1"/>
  <c r="M597" i="44"/>
  <c r="K597" i="44"/>
  <c r="J597" i="44"/>
  <c r="I597" i="44"/>
  <c r="H597" i="44"/>
  <c r="G597" i="44"/>
  <c r="F597" i="44"/>
  <c r="E597" i="44"/>
  <c r="D597" i="44"/>
  <c r="P596" i="44"/>
  <c r="Q596" i="44" s="1"/>
  <c r="O596" i="44"/>
  <c r="N596" i="44"/>
  <c r="U596" i="44" s="1"/>
  <c r="M596" i="44"/>
  <c r="K596" i="44"/>
  <c r="J596" i="44"/>
  <c r="I596" i="44"/>
  <c r="H596" i="44"/>
  <c r="G596" i="44"/>
  <c r="F596" i="44"/>
  <c r="E596" i="44"/>
  <c r="D596" i="44"/>
  <c r="R596" i="44" s="1"/>
  <c r="P595" i="44"/>
  <c r="O595" i="44"/>
  <c r="N595" i="44"/>
  <c r="M595" i="44"/>
  <c r="K595" i="44"/>
  <c r="J595" i="44"/>
  <c r="I595" i="44"/>
  <c r="H595" i="44"/>
  <c r="G595" i="44"/>
  <c r="F595" i="44"/>
  <c r="E595" i="44"/>
  <c r="D595" i="44"/>
  <c r="P594" i="44"/>
  <c r="Q594" i="44" s="1"/>
  <c r="O594" i="44"/>
  <c r="N594" i="44"/>
  <c r="U594" i="44" s="1"/>
  <c r="M594" i="44"/>
  <c r="K594" i="44"/>
  <c r="J594" i="44"/>
  <c r="I594" i="44"/>
  <c r="H594" i="44"/>
  <c r="G594" i="44"/>
  <c r="F594" i="44"/>
  <c r="E594" i="44"/>
  <c r="D594" i="44"/>
  <c r="S594" i="44" s="1"/>
  <c r="P593" i="44"/>
  <c r="O593" i="44"/>
  <c r="N593" i="44"/>
  <c r="U593" i="44" s="1"/>
  <c r="M593" i="44"/>
  <c r="K593" i="44"/>
  <c r="J593" i="44"/>
  <c r="I593" i="44"/>
  <c r="H593" i="44"/>
  <c r="G593" i="44"/>
  <c r="F593" i="44"/>
  <c r="E593" i="44"/>
  <c r="D593" i="44"/>
  <c r="P592" i="44"/>
  <c r="Q592" i="44" s="1"/>
  <c r="O592" i="44"/>
  <c r="N592" i="44"/>
  <c r="U592" i="44" s="1"/>
  <c r="M592" i="44"/>
  <c r="K592" i="44"/>
  <c r="J592" i="44"/>
  <c r="I592" i="44"/>
  <c r="H592" i="44"/>
  <c r="G592" i="44"/>
  <c r="F592" i="44"/>
  <c r="E592" i="44"/>
  <c r="D592" i="44"/>
  <c r="P591" i="44"/>
  <c r="O591" i="44"/>
  <c r="N591" i="44"/>
  <c r="M591" i="44"/>
  <c r="K591" i="44"/>
  <c r="J591" i="44"/>
  <c r="I591" i="44"/>
  <c r="H591" i="44"/>
  <c r="G591" i="44"/>
  <c r="F591" i="44"/>
  <c r="E591" i="44"/>
  <c r="D591" i="44"/>
  <c r="P590" i="44"/>
  <c r="Q590" i="44" s="1"/>
  <c r="O590" i="44"/>
  <c r="N590" i="44"/>
  <c r="U590" i="44" s="1"/>
  <c r="M590" i="44"/>
  <c r="K590" i="44"/>
  <c r="J590" i="44"/>
  <c r="I590" i="44"/>
  <c r="H590" i="44"/>
  <c r="G590" i="44"/>
  <c r="F590" i="44"/>
  <c r="E590" i="44"/>
  <c r="D590" i="44"/>
  <c r="P589" i="44"/>
  <c r="Q589" i="44" s="1"/>
  <c r="O589" i="44"/>
  <c r="N589" i="44"/>
  <c r="U589" i="44" s="1"/>
  <c r="M589" i="44"/>
  <c r="K589" i="44"/>
  <c r="J589" i="44"/>
  <c r="I589" i="44"/>
  <c r="H589" i="44"/>
  <c r="G589" i="44"/>
  <c r="F589" i="44"/>
  <c r="E589" i="44"/>
  <c r="D589" i="44"/>
  <c r="P588" i="44"/>
  <c r="Q588" i="44" s="1"/>
  <c r="O588" i="44"/>
  <c r="N588" i="44"/>
  <c r="U588" i="44" s="1"/>
  <c r="M588" i="44"/>
  <c r="K588" i="44"/>
  <c r="J588" i="44"/>
  <c r="I588" i="44"/>
  <c r="H588" i="44"/>
  <c r="G588" i="44"/>
  <c r="F588" i="44"/>
  <c r="E588" i="44"/>
  <c r="D588" i="44"/>
  <c r="P587" i="44"/>
  <c r="O587" i="44"/>
  <c r="N587" i="44"/>
  <c r="M587" i="44"/>
  <c r="K587" i="44"/>
  <c r="J587" i="44"/>
  <c r="I587" i="44"/>
  <c r="H587" i="44"/>
  <c r="G587" i="44"/>
  <c r="F587" i="44"/>
  <c r="E587" i="44"/>
  <c r="D587" i="44"/>
  <c r="P586" i="44"/>
  <c r="Q586" i="44" s="1"/>
  <c r="O586" i="44"/>
  <c r="N586" i="44"/>
  <c r="U586" i="44" s="1"/>
  <c r="M586" i="44"/>
  <c r="K586" i="44"/>
  <c r="J586" i="44"/>
  <c r="I586" i="44"/>
  <c r="H586" i="44"/>
  <c r="G586" i="44"/>
  <c r="F586" i="44"/>
  <c r="E586" i="44"/>
  <c r="D586" i="44"/>
  <c r="T586" i="44" s="1"/>
  <c r="P585" i="44"/>
  <c r="Q585" i="44" s="1"/>
  <c r="O585" i="44"/>
  <c r="N585" i="44"/>
  <c r="U585" i="44" s="1"/>
  <c r="M585" i="44"/>
  <c r="K585" i="44"/>
  <c r="J585" i="44"/>
  <c r="I585" i="44"/>
  <c r="H585" i="44"/>
  <c r="G585" i="44"/>
  <c r="F585" i="44"/>
  <c r="E585" i="44"/>
  <c r="D585" i="44"/>
  <c r="P584" i="44"/>
  <c r="Q584" i="44" s="1"/>
  <c r="O584" i="44"/>
  <c r="N584" i="44"/>
  <c r="U584" i="44" s="1"/>
  <c r="M584" i="44"/>
  <c r="K584" i="44"/>
  <c r="J584" i="44"/>
  <c r="I584" i="44"/>
  <c r="H584" i="44"/>
  <c r="G584" i="44"/>
  <c r="F584" i="44"/>
  <c r="E584" i="44"/>
  <c r="D584" i="44"/>
  <c r="R584" i="44" s="1"/>
  <c r="P583" i="44"/>
  <c r="O583" i="44"/>
  <c r="N583" i="44"/>
  <c r="M583" i="44"/>
  <c r="K583" i="44"/>
  <c r="J583" i="44"/>
  <c r="I583" i="44"/>
  <c r="H583" i="44"/>
  <c r="G583" i="44"/>
  <c r="F583" i="44"/>
  <c r="E583" i="44"/>
  <c r="D583" i="44"/>
  <c r="P582" i="44"/>
  <c r="Q582" i="44" s="1"/>
  <c r="O582" i="44"/>
  <c r="N582" i="44"/>
  <c r="U582" i="44" s="1"/>
  <c r="M582" i="44"/>
  <c r="K582" i="44"/>
  <c r="J582" i="44"/>
  <c r="I582" i="44"/>
  <c r="H582" i="44"/>
  <c r="G582" i="44"/>
  <c r="F582" i="44"/>
  <c r="E582" i="44"/>
  <c r="D582" i="44"/>
  <c r="P581" i="44"/>
  <c r="Q581" i="44" s="1"/>
  <c r="O581" i="44"/>
  <c r="N581" i="44"/>
  <c r="U581" i="44" s="1"/>
  <c r="M581" i="44"/>
  <c r="K581" i="44"/>
  <c r="J581" i="44"/>
  <c r="I581" i="44"/>
  <c r="H581" i="44"/>
  <c r="G581" i="44"/>
  <c r="F581" i="44"/>
  <c r="E581" i="44"/>
  <c r="D581" i="44"/>
  <c r="P580" i="44"/>
  <c r="Q580" i="44" s="1"/>
  <c r="O580" i="44"/>
  <c r="N580" i="44"/>
  <c r="U580" i="44" s="1"/>
  <c r="M580" i="44"/>
  <c r="K580" i="44"/>
  <c r="J580" i="44"/>
  <c r="I580" i="44"/>
  <c r="H580" i="44"/>
  <c r="G580" i="44"/>
  <c r="F580" i="44"/>
  <c r="E580" i="44"/>
  <c r="D580" i="44"/>
  <c r="R580" i="44" s="1"/>
  <c r="P579" i="44"/>
  <c r="O579" i="44"/>
  <c r="N579" i="44"/>
  <c r="M579" i="44"/>
  <c r="K579" i="44"/>
  <c r="J579" i="44"/>
  <c r="I579" i="44"/>
  <c r="H579" i="44"/>
  <c r="G579" i="44"/>
  <c r="F579" i="44"/>
  <c r="E579" i="44"/>
  <c r="D579" i="44"/>
  <c r="P578" i="44"/>
  <c r="Q578" i="44" s="1"/>
  <c r="O578" i="44"/>
  <c r="N578" i="44"/>
  <c r="U578" i="44" s="1"/>
  <c r="M578" i="44"/>
  <c r="K578" i="44"/>
  <c r="J578" i="44"/>
  <c r="I578" i="44"/>
  <c r="H578" i="44"/>
  <c r="G578" i="44"/>
  <c r="F578" i="44"/>
  <c r="E578" i="44"/>
  <c r="D578" i="44"/>
  <c r="P577" i="44"/>
  <c r="Q577" i="44" s="1"/>
  <c r="O577" i="44"/>
  <c r="N577" i="44"/>
  <c r="U577" i="44" s="1"/>
  <c r="M577" i="44"/>
  <c r="K577" i="44"/>
  <c r="J577" i="44"/>
  <c r="I577" i="44"/>
  <c r="H577" i="44"/>
  <c r="G577" i="44"/>
  <c r="F577" i="44"/>
  <c r="E577" i="44"/>
  <c r="D577" i="44"/>
  <c r="P576" i="44"/>
  <c r="Q576" i="44" s="1"/>
  <c r="O576" i="44"/>
  <c r="N576" i="44"/>
  <c r="U576" i="44" s="1"/>
  <c r="M576" i="44"/>
  <c r="K576" i="44"/>
  <c r="J576" i="44"/>
  <c r="I576" i="44"/>
  <c r="H576" i="44"/>
  <c r="G576" i="44"/>
  <c r="F576" i="44"/>
  <c r="E576" i="44"/>
  <c r="D576" i="44"/>
  <c r="S576" i="44" s="1"/>
  <c r="P575" i="44"/>
  <c r="O575" i="44"/>
  <c r="N575" i="44"/>
  <c r="M575" i="44"/>
  <c r="K575" i="44"/>
  <c r="J575" i="44"/>
  <c r="I575" i="44"/>
  <c r="H575" i="44"/>
  <c r="G575" i="44"/>
  <c r="F575" i="44"/>
  <c r="E575" i="44"/>
  <c r="D575" i="44"/>
  <c r="P574" i="44"/>
  <c r="Q574" i="44" s="1"/>
  <c r="O574" i="44"/>
  <c r="N574" i="44"/>
  <c r="U574" i="44" s="1"/>
  <c r="M574" i="44"/>
  <c r="K574" i="44"/>
  <c r="J574" i="44"/>
  <c r="I574" i="44"/>
  <c r="H574" i="44"/>
  <c r="G574" i="44"/>
  <c r="F574" i="44"/>
  <c r="E574" i="44"/>
  <c r="D574" i="44"/>
  <c r="S574" i="44" s="1"/>
  <c r="P573" i="44"/>
  <c r="O573" i="44"/>
  <c r="N573" i="44"/>
  <c r="U573" i="44" s="1"/>
  <c r="M573" i="44"/>
  <c r="K573" i="44"/>
  <c r="J573" i="44"/>
  <c r="I573" i="44"/>
  <c r="H573" i="44"/>
  <c r="G573" i="44"/>
  <c r="F573" i="44"/>
  <c r="E573" i="44"/>
  <c r="D573" i="44"/>
  <c r="P572" i="44"/>
  <c r="Q572" i="44" s="1"/>
  <c r="O572" i="44"/>
  <c r="N572" i="44"/>
  <c r="U572" i="44" s="1"/>
  <c r="M572" i="44"/>
  <c r="K572" i="44"/>
  <c r="J572" i="44"/>
  <c r="I572" i="44"/>
  <c r="H572" i="44"/>
  <c r="G572" i="44"/>
  <c r="F572" i="44"/>
  <c r="E572" i="44"/>
  <c r="D572" i="44"/>
  <c r="P571" i="44"/>
  <c r="O571" i="44"/>
  <c r="N571" i="44"/>
  <c r="M571" i="44"/>
  <c r="K571" i="44"/>
  <c r="J571" i="44"/>
  <c r="I571" i="44"/>
  <c r="H571" i="44"/>
  <c r="G571" i="44"/>
  <c r="F571" i="44"/>
  <c r="E571" i="44"/>
  <c r="D571" i="44"/>
  <c r="P570" i="44"/>
  <c r="Q570" i="44" s="1"/>
  <c r="O570" i="44"/>
  <c r="N570" i="44"/>
  <c r="U570" i="44" s="1"/>
  <c r="M570" i="44"/>
  <c r="K570" i="44"/>
  <c r="J570" i="44"/>
  <c r="I570" i="44"/>
  <c r="H570" i="44"/>
  <c r="G570" i="44"/>
  <c r="F570" i="44"/>
  <c r="E570" i="44"/>
  <c r="D570" i="44"/>
  <c r="R570" i="44" s="1"/>
  <c r="P569" i="44"/>
  <c r="O569" i="44"/>
  <c r="N569" i="44"/>
  <c r="U569" i="44" s="1"/>
  <c r="M569" i="44"/>
  <c r="K569" i="44"/>
  <c r="J569" i="44"/>
  <c r="I569" i="44"/>
  <c r="H569" i="44"/>
  <c r="G569" i="44"/>
  <c r="F569" i="44"/>
  <c r="E569" i="44"/>
  <c r="D569" i="44"/>
  <c r="P568" i="44"/>
  <c r="Q568" i="44" s="1"/>
  <c r="O568" i="44"/>
  <c r="N568" i="44"/>
  <c r="U568" i="44" s="1"/>
  <c r="M568" i="44"/>
  <c r="K568" i="44"/>
  <c r="J568" i="44"/>
  <c r="I568" i="44"/>
  <c r="H568" i="44"/>
  <c r="G568" i="44"/>
  <c r="F568" i="44"/>
  <c r="E568" i="44"/>
  <c r="D568" i="44"/>
  <c r="S568" i="44" s="1"/>
  <c r="P567" i="44"/>
  <c r="O567" i="44"/>
  <c r="N567" i="44"/>
  <c r="M567" i="44"/>
  <c r="K567" i="44"/>
  <c r="J567" i="44"/>
  <c r="I567" i="44"/>
  <c r="H567" i="44"/>
  <c r="G567" i="44"/>
  <c r="F567" i="44"/>
  <c r="E567" i="44"/>
  <c r="D567" i="44"/>
  <c r="P566" i="44"/>
  <c r="Q566" i="44" s="1"/>
  <c r="O566" i="44"/>
  <c r="N566" i="44"/>
  <c r="U566" i="44" s="1"/>
  <c r="M566" i="44"/>
  <c r="K566" i="44"/>
  <c r="J566" i="44"/>
  <c r="I566" i="44"/>
  <c r="H566" i="44"/>
  <c r="G566" i="44"/>
  <c r="F566" i="44"/>
  <c r="E566" i="44"/>
  <c r="D566" i="44"/>
  <c r="P565" i="44"/>
  <c r="O565" i="44"/>
  <c r="N565" i="44"/>
  <c r="U565" i="44" s="1"/>
  <c r="M565" i="44"/>
  <c r="K565" i="44"/>
  <c r="J565" i="44"/>
  <c r="I565" i="44"/>
  <c r="H565" i="44"/>
  <c r="G565" i="44"/>
  <c r="F565" i="44"/>
  <c r="E565" i="44"/>
  <c r="D565" i="44"/>
  <c r="P564" i="44"/>
  <c r="Q564" i="44" s="1"/>
  <c r="O564" i="44"/>
  <c r="N564" i="44"/>
  <c r="U564" i="44" s="1"/>
  <c r="M564" i="44"/>
  <c r="K564" i="44"/>
  <c r="J564" i="44"/>
  <c r="I564" i="44"/>
  <c r="H564" i="44"/>
  <c r="G564" i="44"/>
  <c r="F564" i="44"/>
  <c r="E564" i="44"/>
  <c r="D564" i="44"/>
  <c r="R564" i="44" s="1"/>
  <c r="P563" i="44"/>
  <c r="O563" i="44"/>
  <c r="N563" i="44"/>
  <c r="M563" i="44"/>
  <c r="K563" i="44"/>
  <c r="J563" i="44"/>
  <c r="I563" i="44"/>
  <c r="H563" i="44"/>
  <c r="G563" i="44"/>
  <c r="F563" i="44"/>
  <c r="E563" i="44"/>
  <c r="D563" i="44"/>
  <c r="P562" i="44"/>
  <c r="Q562" i="44" s="1"/>
  <c r="O562" i="44"/>
  <c r="N562" i="44"/>
  <c r="U562" i="44" s="1"/>
  <c r="M562" i="44"/>
  <c r="K562" i="44"/>
  <c r="J562" i="44"/>
  <c r="I562" i="44"/>
  <c r="H562" i="44"/>
  <c r="G562" i="44"/>
  <c r="F562" i="44"/>
  <c r="E562" i="44"/>
  <c r="D562" i="44"/>
  <c r="T562" i="44" s="1"/>
  <c r="P561" i="44"/>
  <c r="O561" i="44"/>
  <c r="N561" i="44"/>
  <c r="U561" i="44" s="1"/>
  <c r="M561" i="44"/>
  <c r="K561" i="44"/>
  <c r="J561" i="44"/>
  <c r="I561" i="44"/>
  <c r="H561" i="44"/>
  <c r="G561" i="44"/>
  <c r="F561" i="44"/>
  <c r="E561" i="44"/>
  <c r="D561" i="44"/>
  <c r="P560" i="44"/>
  <c r="Q560" i="44" s="1"/>
  <c r="O560" i="44"/>
  <c r="N560" i="44"/>
  <c r="U560" i="44" s="1"/>
  <c r="M560" i="44"/>
  <c r="K560" i="44"/>
  <c r="J560" i="44"/>
  <c r="I560" i="44"/>
  <c r="H560" i="44"/>
  <c r="G560" i="44"/>
  <c r="F560" i="44"/>
  <c r="E560" i="44"/>
  <c r="D560" i="44"/>
  <c r="P559" i="44"/>
  <c r="O559" i="44"/>
  <c r="N559" i="44"/>
  <c r="M559" i="44"/>
  <c r="K559" i="44"/>
  <c r="J559" i="44"/>
  <c r="I559" i="44"/>
  <c r="H559" i="44"/>
  <c r="G559" i="44"/>
  <c r="F559" i="44"/>
  <c r="E559" i="44"/>
  <c r="D559" i="44"/>
  <c r="P558" i="44"/>
  <c r="Q558" i="44" s="1"/>
  <c r="O558" i="44"/>
  <c r="N558" i="44"/>
  <c r="U558" i="44" s="1"/>
  <c r="M558" i="44"/>
  <c r="K558" i="44"/>
  <c r="J558" i="44"/>
  <c r="I558" i="44"/>
  <c r="H558" i="44"/>
  <c r="G558" i="44"/>
  <c r="F558" i="44"/>
  <c r="E558" i="44"/>
  <c r="D558" i="44"/>
  <c r="T558" i="44" s="1"/>
  <c r="P557" i="44"/>
  <c r="Q557" i="44" s="1"/>
  <c r="O557" i="44"/>
  <c r="N557" i="44"/>
  <c r="U557" i="44" s="1"/>
  <c r="M557" i="44"/>
  <c r="K557" i="44"/>
  <c r="J557" i="44"/>
  <c r="I557" i="44"/>
  <c r="H557" i="44"/>
  <c r="G557" i="44"/>
  <c r="F557" i="44"/>
  <c r="E557" i="44"/>
  <c r="D557" i="44"/>
  <c r="P556" i="44"/>
  <c r="Q556" i="44" s="1"/>
  <c r="O556" i="44"/>
  <c r="N556" i="44"/>
  <c r="U556" i="44" s="1"/>
  <c r="M556" i="44"/>
  <c r="K556" i="44"/>
  <c r="J556" i="44"/>
  <c r="I556" i="44"/>
  <c r="H556" i="44"/>
  <c r="G556" i="44"/>
  <c r="F556" i="44"/>
  <c r="E556" i="44"/>
  <c r="D556" i="44"/>
  <c r="R556" i="44" s="1"/>
  <c r="P555" i="44"/>
  <c r="O555" i="44"/>
  <c r="N555" i="44"/>
  <c r="M555" i="44"/>
  <c r="K555" i="44"/>
  <c r="J555" i="44"/>
  <c r="I555" i="44"/>
  <c r="H555" i="44"/>
  <c r="G555" i="44"/>
  <c r="F555" i="44"/>
  <c r="E555" i="44"/>
  <c r="D555" i="44"/>
  <c r="P554" i="44"/>
  <c r="Q554" i="44" s="1"/>
  <c r="O554" i="44"/>
  <c r="N554" i="44"/>
  <c r="U554" i="44" s="1"/>
  <c r="M554" i="44"/>
  <c r="K554" i="44"/>
  <c r="J554" i="44"/>
  <c r="I554" i="44"/>
  <c r="H554" i="44"/>
  <c r="G554" i="44"/>
  <c r="F554" i="44"/>
  <c r="E554" i="44"/>
  <c r="D554" i="44"/>
  <c r="P553" i="44"/>
  <c r="Q553" i="44" s="1"/>
  <c r="O553" i="44"/>
  <c r="N553" i="44"/>
  <c r="U553" i="44" s="1"/>
  <c r="M553" i="44"/>
  <c r="K553" i="44"/>
  <c r="J553" i="44"/>
  <c r="I553" i="44"/>
  <c r="H553" i="44"/>
  <c r="G553" i="44"/>
  <c r="F553" i="44"/>
  <c r="E553" i="44"/>
  <c r="D553" i="44"/>
  <c r="P552" i="44"/>
  <c r="Q552" i="44" s="1"/>
  <c r="O552" i="44"/>
  <c r="N552" i="44"/>
  <c r="U552" i="44" s="1"/>
  <c r="M552" i="44"/>
  <c r="K552" i="44"/>
  <c r="J552" i="44"/>
  <c r="I552" i="44"/>
  <c r="H552" i="44"/>
  <c r="G552" i="44"/>
  <c r="F552" i="44"/>
  <c r="E552" i="44"/>
  <c r="D552" i="44"/>
  <c r="P551" i="44"/>
  <c r="O551" i="44"/>
  <c r="N551" i="44"/>
  <c r="M551" i="44"/>
  <c r="K551" i="44"/>
  <c r="J551" i="44"/>
  <c r="I551" i="44"/>
  <c r="H551" i="44"/>
  <c r="G551" i="44"/>
  <c r="F551" i="44"/>
  <c r="E551" i="44"/>
  <c r="D551" i="44"/>
  <c r="P550" i="44"/>
  <c r="Q550" i="44" s="1"/>
  <c r="O550" i="44"/>
  <c r="N550" i="44"/>
  <c r="U550" i="44" s="1"/>
  <c r="M550" i="44"/>
  <c r="K550" i="44"/>
  <c r="J550" i="44"/>
  <c r="I550" i="44"/>
  <c r="H550" i="44"/>
  <c r="G550" i="44"/>
  <c r="F550" i="44"/>
  <c r="E550" i="44"/>
  <c r="D550" i="44"/>
  <c r="P549" i="44"/>
  <c r="Q549" i="44" s="1"/>
  <c r="O549" i="44"/>
  <c r="N549" i="44"/>
  <c r="U549" i="44" s="1"/>
  <c r="M549" i="44"/>
  <c r="K549" i="44"/>
  <c r="J549" i="44"/>
  <c r="I549" i="44"/>
  <c r="H549" i="44"/>
  <c r="G549" i="44"/>
  <c r="F549" i="44"/>
  <c r="E549" i="44"/>
  <c r="D549" i="44"/>
  <c r="P548" i="44"/>
  <c r="Q548" i="44" s="1"/>
  <c r="O548" i="44"/>
  <c r="N548" i="44"/>
  <c r="U548" i="44" s="1"/>
  <c r="M548" i="44"/>
  <c r="K548" i="44"/>
  <c r="J548" i="44"/>
  <c r="I548" i="44"/>
  <c r="H548" i="44"/>
  <c r="G548" i="44"/>
  <c r="F548" i="44"/>
  <c r="E548" i="44"/>
  <c r="D548" i="44"/>
  <c r="S548" i="44" s="1"/>
  <c r="P547" i="44"/>
  <c r="O547" i="44"/>
  <c r="N547" i="44"/>
  <c r="M547" i="44"/>
  <c r="K547" i="44"/>
  <c r="J547" i="44"/>
  <c r="I547" i="44"/>
  <c r="H547" i="44"/>
  <c r="G547" i="44"/>
  <c r="F547" i="44"/>
  <c r="E547" i="44"/>
  <c r="D547" i="44"/>
  <c r="P546" i="44"/>
  <c r="Q546" i="44" s="1"/>
  <c r="O546" i="44"/>
  <c r="N546" i="44"/>
  <c r="U546" i="44" s="1"/>
  <c r="M546" i="44"/>
  <c r="K546" i="44"/>
  <c r="J546" i="44"/>
  <c r="I546" i="44"/>
  <c r="H546" i="44"/>
  <c r="G546" i="44"/>
  <c r="F546" i="44"/>
  <c r="E546" i="44"/>
  <c r="D546" i="44"/>
  <c r="T546" i="44" s="1"/>
  <c r="P545" i="44"/>
  <c r="O545" i="44"/>
  <c r="N545" i="44"/>
  <c r="U545" i="44" s="1"/>
  <c r="M545" i="44"/>
  <c r="K545" i="44"/>
  <c r="J545" i="44"/>
  <c r="I545" i="44"/>
  <c r="H545" i="44"/>
  <c r="G545" i="44"/>
  <c r="F545" i="44"/>
  <c r="E545" i="44"/>
  <c r="D545" i="44"/>
  <c r="P544" i="44"/>
  <c r="Q544" i="44" s="1"/>
  <c r="O544" i="44"/>
  <c r="N544" i="44"/>
  <c r="U544" i="44" s="1"/>
  <c r="M544" i="44"/>
  <c r="K544" i="44"/>
  <c r="J544" i="44"/>
  <c r="I544" i="44"/>
  <c r="H544" i="44"/>
  <c r="G544" i="44"/>
  <c r="F544" i="44"/>
  <c r="E544" i="44"/>
  <c r="D544" i="44"/>
  <c r="P543" i="44"/>
  <c r="O543" i="44"/>
  <c r="N543" i="44"/>
  <c r="M543" i="44"/>
  <c r="K543" i="44"/>
  <c r="J543" i="44"/>
  <c r="I543" i="44"/>
  <c r="H543" i="44"/>
  <c r="G543" i="44"/>
  <c r="F543" i="44"/>
  <c r="E543" i="44"/>
  <c r="D543" i="44"/>
  <c r="P542" i="44"/>
  <c r="Q542" i="44" s="1"/>
  <c r="O542" i="44"/>
  <c r="N542" i="44"/>
  <c r="U542" i="44" s="1"/>
  <c r="M542" i="44"/>
  <c r="K542" i="44"/>
  <c r="J542" i="44"/>
  <c r="I542" i="44"/>
  <c r="H542" i="44"/>
  <c r="G542" i="44"/>
  <c r="F542" i="44"/>
  <c r="E542" i="44"/>
  <c r="D542" i="44"/>
  <c r="T542" i="44" s="1"/>
  <c r="P541" i="44"/>
  <c r="O541" i="44"/>
  <c r="N541" i="44"/>
  <c r="U541" i="44" s="1"/>
  <c r="M541" i="44"/>
  <c r="K541" i="44"/>
  <c r="J541" i="44"/>
  <c r="I541" i="44"/>
  <c r="H541" i="44"/>
  <c r="G541" i="44"/>
  <c r="F541" i="44"/>
  <c r="E541" i="44"/>
  <c r="D541" i="44"/>
  <c r="P540" i="44"/>
  <c r="Q540" i="44" s="1"/>
  <c r="O540" i="44"/>
  <c r="N540" i="44"/>
  <c r="U540" i="44" s="1"/>
  <c r="M540" i="44"/>
  <c r="K540" i="44"/>
  <c r="J540" i="44"/>
  <c r="I540" i="44"/>
  <c r="H540" i="44"/>
  <c r="G540" i="44"/>
  <c r="F540" i="44"/>
  <c r="E540" i="44"/>
  <c r="D540" i="44"/>
  <c r="T540" i="44" s="1"/>
  <c r="P539" i="44"/>
  <c r="O539" i="44"/>
  <c r="N539" i="44"/>
  <c r="M539" i="44"/>
  <c r="K539" i="44"/>
  <c r="J539" i="44"/>
  <c r="I539" i="44"/>
  <c r="H539" i="44"/>
  <c r="G539" i="44"/>
  <c r="F539" i="44"/>
  <c r="E539" i="44"/>
  <c r="D539" i="44"/>
  <c r="P538" i="44"/>
  <c r="Q538" i="44" s="1"/>
  <c r="O538" i="44"/>
  <c r="N538" i="44"/>
  <c r="U538" i="44" s="1"/>
  <c r="M538" i="44"/>
  <c r="K538" i="44"/>
  <c r="J538" i="44"/>
  <c r="I538" i="44"/>
  <c r="H538" i="44"/>
  <c r="G538" i="44"/>
  <c r="F538" i="44"/>
  <c r="E538" i="44"/>
  <c r="D538" i="44"/>
  <c r="T538" i="44" s="1"/>
  <c r="P537" i="44"/>
  <c r="O537" i="44"/>
  <c r="N537" i="44"/>
  <c r="U537" i="44" s="1"/>
  <c r="M537" i="44"/>
  <c r="K537" i="44"/>
  <c r="J537" i="44"/>
  <c r="I537" i="44"/>
  <c r="H537" i="44"/>
  <c r="G537" i="44"/>
  <c r="F537" i="44"/>
  <c r="E537" i="44"/>
  <c r="D537" i="44"/>
  <c r="P536" i="44"/>
  <c r="Q536" i="44" s="1"/>
  <c r="O536" i="44"/>
  <c r="N536" i="44"/>
  <c r="U536" i="44" s="1"/>
  <c r="M536" i="44"/>
  <c r="K536" i="44"/>
  <c r="J536" i="44"/>
  <c r="I536" i="44"/>
  <c r="H536" i="44"/>
  <c r="G536" i="44"/>
  <c r="F536" i="44"/>
  <c r="E536" i="44"/>
  <c r="D536" i="44"/>
  <c r="T536" i="44" s="1"/>
  <c r="P535" i="44"/>
  <c r="O535" i="44"/>
  <c r="N535" i="44"/>
  <c r="M535" i="44"/>
  <c r="K535" i="44"/>
  <c r="J535" i="44"/>
  <c r="I535" i="44"/>
  <c r="H535" i="44"/>
  <c r="G535" i="44"/>
  <c r="F535" i="44"/>
  <c r="E535" i="44"/>
  <c r="D535" i="44"/>
  <c r="P534" i="44"/>
  <c r="Q534" i="44" s="1"/>
  <c r="O534" i="44"/>
  <c r="N534" i="44"/>
  <c r="U534" i="44" s="1"/>
  <c r="M534" i="44"/>
  <c r="K534" i="44"/>
  <c r="J534" i="44"/>
  <c r="I534" i="44"/>
  <c r="H534" i="44"/>
  <c r="G534" i="44"/>
  <c r="F534" i="44"/>
  <c r="E534" i="44"/>
  <c r="D534" i="44"/>
  <c r="P533" i="44"/>
  <c r="Q533" i="44" s="1"/>
  <c r="O533" i="44"/>
  <c r="N533" i="44"/>
  <c r="U533" i="44" s="1"/>
  <c r="M533" i="44"/>
  <c r="K533" i="44"/>
  <c r="J533" i="44"/>
  <c r="I533" i="44"/>
  <c r="H533" i="44"/>
  <c r="G533" i="44"/>
  <c r="F533" i="44"/>
  <c r="E533" i="44"/>
  <c r="D533" i="44"/>
  <c r="P532" i="44"/>
  <c r="Q532" i="44" s="1"/>
  <c r="O532" i="44"/>
  <c r="N532" i="44"/>
  <c r="U532" i="44" s="1"/>
  <c r="M532" i="44"/>
  <c r="K532" i="44"/>
  <c r="J532" i="44"/>
  <c r="I532" i="44"/>
  <c r="H532" i="44"/>
  <c r="G532" i="44"/>
  <c r="F532" i="44"/>
  <c r="E532" i="44"/>
  <c r="D532" i="44"/>
  <c r="T532" i="44" s="1"/>
  <c r="P531" i="44"/>
  <c r="O531" i="44"/>
  <c r="N531" i="44"/>
  <c r="M531" i="44"/>
  <c r="K531" i="44"/>
  <c r="J531" i="44"/>
  <c r="I531" i="44"/>
  <c r="H531" i="44"/>
  <c r="G531" i="44"/>
  <c r="F531" i="44"/>
  <c r="E531" i="44"/>
  <c r="D531" i="44"/>
  <c r="P530" i="44"/>
  <c r="Q530" i="44" s="1"/>
  <c r="O530" i="44"/>
  <c r="N530" i="44"/>
  <c r="U530" i="44" s="1"/>
  <c r="M530" i="44"/>
  <c r="K530" i="44"/>
  <c r="J530" i="44"/>
  <c r="I530" i="44"/>
  <c r="H530" i="44"/>
  <c r="G530" i="44"/>
  <c r="F530" i="44"/>
  <c r="E530" i="44"/>
  <c r="D530" i="44"/>
  <c r="S530" i="44" s="1"/>
  <c r="P529" i="44"/>
  <c r="Q529" i="44" s="1"/>
  <c r="O529" i="44"/>
  <c r="N529" i="44"/>
  <c r="U529" i="44" s="1"/>
  <c r="M529" i="44"/>
  <c r="K529" i="44"/>
  <c r="J529" i="44"/>
  <c r="I529" i="44"/>
  <c r="H529" i="44"/>
  <c r="G529" i="44"/>
  <c r="F529" i="44"/>
  <c r="E529" i="44"/>
  <c r="D529" i="44"/>
  <c r="P528" i="44"/>
  <c r="Q528" i="44" s="1"/>
  <c r="O528" i="44"/>
  <c r="N528" i="44"/>
  <c r="U528" i="44" s="1"/>
  <c r="M528" i="44"/>
  <c r="K528" i="44"/>
  <c r="J528" i="44"/>
  <c r="I528" i="44"/>
  <c r="H528" i="44"/>
  <c r="G528" i="44"/>
  <c r="F528" i="44"/>
  <c r="E528" i="44"/>
  <c r="D528" i="44"/>
  <c r="R528" i="44" s="1"/>
  <c r="P527" i="44"/>
  <c r="O527" i="44"/>
  <c r="N527" i="44"/>
  <c r="M527" i="44"/>
  <c r="K527" i="44"/>
  <c r="J527" i="44"/>
  <c r="I527" i="44"/>
  <c r="H527" i="44"/>
  <c r="G527" i="44"/>
  <c r="F527" i="44"/>
  <c r="E527" i="44"/>
  <c r="D527" i="44"/>
  <c r="P526" i="44"/>
  <c r="Q526" i="44" s="1"/>
  <c r="O526" i="44"/>
  <c r="N526" i="44"/>
  <c r="U526" i="44" s="1"/>
  <c r="M526" i="44"/>
  <c r="K526" i="44"/>
  <c r="J526" i="44"/>
  <c r="I526" i="44"/>
  <c r="H526" i="44"/>
  <c r="G526" i="44"/>
  <c r="F526" i="44"/>
  <c r="E526" i="44"/>
  <c r="D526" i="44"/>
  <c r="P525" i="44"/>
  <c r="O525" i="44"/>
  <c r="N525" i="44"/>
  <c r="U525" i="44" s="1"/>
  <c r="M525" i="44"/>
  <c r="K525" i="44"/>
  <c r="J525" i="44"/>
  <c r="I525" i="44"/>
  <c r="H525" i="44"/>
  <c r="G525" i="44"/>
  <c r="F525" i="44"/>
  <c r="E525" i="44"/>
  <c r="D525" i="44"/>
  <c r="P524" i="44"/>
  <c r="Q524" i="44" s="1"/>
  <c r="O524" i="44"/>
  <c r="N524" i="44"/>
  <c r="U524" i="44" s="1"/>
  <c r="M524" i="44"/>
  <c r="K524" i="44"/>
  <c r="J524" i="44"/>
  <c r="I524" i="44"/>
  <c r="H524" i="44"/>
  <c r="G524" i="44"/>
  <c r="F524" i="44"/>
  <c r="E524" i="44"/>
  <c r="D524" i="44"/>
  <c r="R524" i="44" s="1"/>
  <c r="P523" i="44"/>
  <c r="O523" i="44"/>
  <c r="N523" i="44"/>
  <c r="M523" i="44"/>
  <c r="K523" i="44"/>
  <c r="J523" i="44"/>
  <c r="I523" i="44"/>
  <c r="H523" i="44"/>
  <c r="G523" i="44"/>
  <c r="F523" i="44"/>
  <c r="E523" i="44"/>
  <c r="D523" i="44"/>
  <c r="P522" i="44"/>
  <c r="Q522" i="44" s="1"/>
  <c r="O522" i="44"/>
  <c r="N522" i="44"/>
  <c r="U522" i="44" s="1"/>
  <c r="M522" i="44"/>
  <c r="K522" i="44"/>
  <c r="J522" i="44"/>
  <c r="I522" i="44"/>
  <c r="H522" i="44"/>
  <c r="G522" i="44"/>
  <c r="F522" i="44"/>
  <c r="E522" i="44"/>
  <c r="D522" i="44"/>
  <c r="P521" i="44"/>
  <c r="O521" i="44"/>
  <c r="N521" i="44"/>
  <c r="U521" i="44" s="1"/>
  <c r="M521" i="44"/>
  <c r="K521" i="44"/>
  <c r="J521" i="44"/>
  <c r="I521" i="44"/>
  <c r="H521" i="44"/>
  <c r="G521" i="44"/>
  <c r="F521" i="44"/>
  <c r="E521" i="44"/>
  <c r="D521" i="44"/>
  <c r="P520" i="44"/>
  <c r="Q520" i="44" s="1"/>
  <c r="O520" i="44"/>
  <c r="N520" i="44"/>
  <c r="U520" i="44" s="1"/>
  <c r="M520" i="44"/>
  <c r="K520" i="44"/>
  <c r="J520" i="44"/>
  <c r="I520" i="44"/>
  <c r="H520" i="44"/>
  <c r="G520" i="44"/>
  <c r="F520" i="44"/>
  <c r="E520" i="44"/>
  <c r="D520" i="44"/>
  <c r="T520" i="44" s="1"/>
  <c r="P519" i="44"/>
  <c r="O519" i="44"/>
  <c r="N519" i="44"/>
  <c r="M519" i="44"/>
  <c r="K519" i="44"/>
  <c r="J519" i="44"/>
  <c r="I519" i="44"/>
  <c r="H519" i="44"/>
  <c r="G519" i="44"/>
  <c r="F519" i="44"/>
  <c r="E519" i="44"/>
  <c r="D519" i="44"/>
  <c r="P518" i="44"/>
  <c r="Q518" i="44" s="1"/>
  <c r="O518" i="44"/>
  <c r="N518" i="44"/>
  <c r="U518" i="44" s="1"/>
  <c r="M518" i="44"/>
  <c r="K518" i="44"/>
  <c r="J518" i="44"/>
  <c r="I518" i="44"/>
  <c r="H518" i="44"/>
  <c r="G518" i="44"/>
  <c r="F518" i="44"/>
  <c r="E518" i="44"/>
  <c r="D518" i="44"/>
  <c r="T518" i="44" s="1"/>
  <c r="P517" i="44"/>
  <c r="O517" i="44"/>
  <c r="N517" i="44"/>
  <c r="U517" i="44" s="1"/>
  <c r="M517" i="44"/>
  <c r="K517" i="44"/>
  <c r="J517" i="44"/>
  <c r="I517" i="44"/>
  <c r="H517" i="44"/>
  <c r="G517" i="44"/>
  <c r="F517" i="44"/>
  <c r="E517" i="44"/>
  <c r="D517" i="44"/>
  <c r="P516" i="44"/>
  <c r="Q516" i="44" s="1"/>
  <c r="O516" i="44"/>
  <c r="N516" i="44"/>
  <c r="U516" i="44" s="1"/>
  <c r="M516" i="44"/>
  <c r="K516" i="44"/>
  <c r="J516" i="44"/>
  <c r="I516" i="44"/>
  <c r="H516" i="44"/>
  <c r="G516" i="44"/>
  <c r="F516" i="44"/>
  <c r="E516" i="44"/>
  <c r="D516" i="44"/>
  <c r="T516" i="44" s="1"/>
  <c r="P515" i="44"/>
  <c r="O515" i="44"/>
  <c r="N515" i="44"/>
  <c r="M515" i="44"/>
  <c r="K515" i="44"/>
  <c r="J515" i="44"/>
  <c r="I515" i="44"/>
  <c r="H515" i="44"/>
  <c r="G515" i="44"/>
  <c r="F515" i="44"/>
  <c r="E515" i="44"/>
  <c r="D515" i="44"/>
  <c r="P514" i="44"/>
  <c r="Q514" i="44" s="1"/>
  <c r="O514" i="44"/>
  <c r="N514" i="44"/>
  <c r="U514" i="44" s="1"/>
  <c r="M514" i="44"/>
  <c r="K514" i="44"/>
  <c r="J514" i="44"/>
  <c r="I514" i="44"/>
  <c r="H514" i="44"/>
  <c r="G514" i="44"/>
  <c r="F514" i="44"/>
  <c r="E514" i="44"/>
  <c r="D514" i="44"/>
  <c r="T514" i="44" s="1"/>
  <c r="P513" i="44"/>
  <c r="O513" i="44"/>
  <c r="N513" i="44"/>
  <c r="U513" i="44" s="1"/>
  <c r="M513" i="44"/>
  <c r="K513" i="44"/>
  <c r="J513" i="44"/>
  <c r="I513" i="44"/>
  <c r="H513" i="44"/>
  <c r="G513" i="44"/>
  <c r="F513" i="44"/>
  <c r="E513" i="44"/>
  <c r="D513" i="44"/>
  <c r="P512" i="44"/>
  <c r="Q512" i="44" s="1"/>
  <c r="O512" i="44"/>
  <c r="N512" i="44"/>
  <c r="U512" i="44" s="1"/>
  <c r="M512" i="44"/>
  <c r="K512" i="44"/>
  <c r="J512" i="44"/>
  <c r="I512" i="44"/>
  <c r="H512" i="44"/>
  <c r="G512" i="44"/>
  <c r="F512" i="44"/>
  <c r="E512" i="44"/>
  <c r="D512" i="44"/>
  <c r="T512" i="44" s="1"/>
  <c r="P511" i="44"/>
  <c r="O511" i="44"/>
  <c r="N511" i="44"/>
  <c r="M511" i="44"/>
  <c r="K511" i="44"/>
  <c r="J511" i="44"/>
  <c r="I511" i="44"/>
  <c r="H511" i="44"/>
  <c r="G511" i="44"/>
  <c r="F511" i="44"/>
  <c r="E511" i="44"/>
  <c r="D511" i="44"/>
  <c r="P510" i="44"/>
  <c r="Q510" i="44" s="1"/>
  <c r="O510" i="44"/>
  <c r="N510" i="44"/>
  <c r="U510" i="44" s="1"/>
  <c r="M510" i="44"/>
  <c r="K510" i="44"/>
  <c r="J510" i="44"/>
  <c r="I510" i="44"/>
  <c r="H510" i="44"/>
  <c r="G510" i="44"/>
  <c r="F510" i="44"/>
  <c r="E510" i="44"/>
  <c r="D510" i="44"/>
  <c r="T510" i="44" s="1"/>
  <c r="P509" i="44"/>
  <c r="O509" i="44"/>
  <c r="N509" i="44"/>
  <c r="U509" i="44" s="1"/>
  <c r="M509" i="44"/>
  <c r="K509" i="44"/>
  <c r="J509" i="44"/>
  <c r="I509" i="44"/>
  <c r="H509" i="44"/>
  <c r="G509" i="44"/>
  <c r="F509" i="44"/>
  <c r="E509" i="44"/>
  <c r="D509" i="44"/>
  <c r="P508" i="44"/>
  <c r="Q508" i="44" s="1"/>
  <c r="O508" i="44"/>
  <c r="N508" i="44"/>
  <c r="U508" i="44" s="1"/>
  <c r="M508" i="44"/>
  <c r="K508" i="44"/>
  <c r="J508" i="44"/>
  <c r="I508" i="44"/>
  <c r="H508" i="44"/>
  <c r="G508" i="44"/>
  <c r="F508" i="44"/>
  <c r="E508" i="44"/>
  <c r="D508" i="44"/>
  <c r="S508" i="44" s="1"/>
  <c r="P507" i="44"/>
  <c r="O507" i="44"/>
  <c r="N507" i="44"/>
  <c r="M507" i="44"/>
  <c r="K507" i="44"/>
  <c r="J507" i="44"/>
  <c r="I507" i="44"/>
  <c r="H507" i="44"/>
  <c r="G507" i="44"/>
  <c r="F507" i="44"/>
  <c r="E507" i="44"/>
  <c r="D507" i="44"/>
  <c r="P506" i="44"/>
  <c r="Q506" i="44" s="1"/>
  <c r="O506" i="44"/>
  <c r="N506" i="44"/>
  <c r="U506" i="44" s="1"/>
  <c r="M506" i="44"/>
  <c r="K506" i="44"/>
  <c r="J506" i="44"/>
  <c r="I506" i="44"/>
  <c r="H506" i="44"/>
  <c r="G506" i="44"/>
  <c r="F506" i="44"/>
  <c r="E506" i="44"/>
  <c r="D506" i="44"/>
  <c r="T506" i="44" s="1"/>
  <c r="P505" i="44"/>
  <c r="Q505" i="44" s="1"/>
  <c r="O505" i="44"/>
  <c r="N505" i="44"/>
  <c r="U505" i="44" s="1"/>
  <c r="M505" i="44"/>
  <c r="K505" i="44"/>
  <c r="J505" i="44"/>
  <c r="I505" i="44"/>
  <c r="H505" i="44"/>
  <c r="G505" i="44"/>
  <c r="F505" i="44"/>
  <c r="E505" i="44"/>
  <c r="D505" i="44"/>
  <c r="P504" i="44"/>
  <c r="Q504" i="44" s="1"/>
  <c r="O504" i="44"/>
  <c r="N504" i="44"/>
  <c r="U504" i="44" s="1"/>
  <c r="M504" i="44"/>
  <c r="K504" i="44"/>
  <c r="J504" i="44"/>
  <c r="I504" i="44"/>
  <c r="H504" i="44"/>
  <c r="G504" i="44"/>
  <c r="F504" i="44"/>
  <c r="E504" i="44"/>
  <c r="D504" i="44"/>
  <c r="T504" i="44" s="1"/>
  <c r="P503" i="44"/>
  <c r="O503" i="44"/>
  <c r="N503" i="44"/>
  <c r="M503" i="44"/>
  <c r="K503" i="44"/>
  <c r="J503" i="44"/>
  <c r="I503" i="44"/>
  <c r="H503" i="44"/>
  <c r="G503" i="44"/>
  <c r="F503" i="44"/>
  <c r="E503" i="44"/>
  <c r="D503" i="44"/>
  <c r="P502" i="44"/>
  <c r="Q502" i="44" s="1"/>
  <c r="O502" i="44"/>
  <c r="N502" i="44"/>
  <c r="U502" i="44" s="1"/>
  <c r="M502" i="44"/>
  <c r="K502" i="44"/>
  <c r="J502" i="44"/>
  <c r="I502" i="44"/>
  <c r="H502" i="44"/>
  <c r="G502" i="44"/>
  <c r="F502" i="44"/>
  <c r="E502" i="44"/>
  <c r="D502" i="44"/>
  <c r="T502" i="44" s="1"/>
  <c r="P501" i="44"/>
  <c r="Q501" i="44" s="1"/>
  <c r="O501" i="44"/>
  <c r="N501" i="44"/>
  <c r="U501" i="44" s="1"/>
  <c r="M501" i="44"/>
  <c r="K501" i="44"/>
  <c r="J501" i="44"/>
  <c r="I501" i="44"/>
  <c r="H501" i="44"/>
  <c r="G501" i="44"/>
  <c r="F501" i="44"/>
  <c r="E501" i="44"/>
  <c r="D501" i="44"/>
  <c r="P500" i="44"/>
  <c r="Q500" i="44" s="1"/>
  <c r="O500" i="44"/>
  <c r="N500" i="44"/>
  <c r="U500" i="44" s="1"/>
  <c r="M500" i="44"/>
  <c r="K500" i="44"/>
  <c r="J500" i="44"/>
  <c r="I500" i="44"/>
  <c r="H500" i="44"/>
  <c r="G500" i="44"/>
  <c r="F500" i="44"/>
  <c r="E500" i="44"/>
  <c r="D500" i="44"/>
  <c r="P499" i="44"/>
  <c r="O499" i="44"/>
  <c r="N499" i="44"/>
  <c r="M499" i="44"/>
  <c r="K499" i="44"/>
  <c r="J499" i="44"/>
  <c r="I499" i="44"/>
  <c r="H499" i="44"/>
  <c r="G499" i="44"/>
  <c r="F499" i="44"/>
  <c r="E499" i="44"/>
  <c r="D499" i="44"/>
  <c r="P498" i="44"/>
  <c r="Q498" i="44" s="1"/>
  <c r="O498" i="44"/>
  <c r="N498" i="44"/>
  <c r="U498" i="44" s="1"/>
  <c r="M498" i="44"/>
  <c r="K498" i="44"/>
  <c r="J498" i="44"/>
  <c r="I498" i="44"/>
  <c r="H498" i="44"/>
  <c r="G498" i="44"/>
  <c r="F498" i="44"/>
  <c r="E498" i="44"/>
  <c r="D498" i="44"/>
  <c r="T498" i="44" s="1"/>
  <c r="P497" i="44"/>
  <c r="O497" i="44"/>
  <c r="N497" i="44"/>
  <c r="M497" i="44"/>
  <c r="K497" i="44"/>
  <c r="J497" i="44"/>
  <c r="I497" i="44"/>
  <c r="H497" i="44"/>
  <c r="G497" i="44"/>
  <c r="F497" i="44"/>
  <c r="E497" i="44"/>
  <c r="D497" i="44"/>
  <c r="P496" i="44"/>
  <c r="Q496" i="44" s="1"/>
  <c r="O496" i="44"/>
  <c r="N496" i="44"/>
  <c r="U496" i="44" s="1"/>
  <c r="M496" i="44"/>
  <c r="K496" i="44"/>
  <c r="J496" i="44"/>
  <c r="I496" i="44"/>
  <c r="H496" i="44"/>
  <c r="G496" i="44"/>
  <c r="F496" i="44"/>
  <c r="E496" i="44"/>
  <c r="D496" i="44"/>
  <c r="T496" i="44" s="1"/>
  <c r="P495" i="44"/>
  <c r="O495" i="44"/>
  <c r="N495" i="44"/>
  <c r="M495" i="44"/>
  <c r="K495" i="44"/>
  <c r="J495" i="44"/>
  <c r="I495" i="44"/>
  <c r="H495" i="44"/>
  <c r="G495" i="44"/>
  <c r="F495" i="44"/>
  <c r="E495" i="44"/>
  <c r="D495" i="44"/>
  <c r="P494" i="44"/>
  <c r="Q494" i="44" s="1"/>
  <c r="O494" i="44"/>
  <c r="N494" i="44"/>
  <c r="U494" i="44" s="1"/>
  <c r="M494" i="44"/>
  <c r="K494" i="44"/>
  <c r="J494" i="44"/>
  <c r="I494" i="44"/>
  <c r="H494" i="44"/>
  <c r="G494" i="44"/>
  <c r="F494" i="44"/>
  <c r="E494" i="44"/>
  <c r="D494" i="44"/>
  <c r="P493" i="44"/>
  <c r="O493" i="44"/>
  <c r="N493" i="44"/>
  <c r="U493" i="44" s="1"/>
  <c r="M493" i="44"/>
  <c r="K493" i="44"/>
  <c r="J493" i="44"/>
  <c r="I493" i="44"/>
  <c r="H493" i="44"/>
  <c r="G493" i="44"/>
  <c r="F493" i="44"/>
  <c r="E493" i="44"/>
  <c r="D493" i="44"/>
  <c r="P492" i="44"/>
  <c r="Q492" i="44" s="1"/>
  <c r="O492" i="44"/>
  <c r="N492" i="44"/>
  <c r="U492" i="44" s="1"/>
  <c r="M492" i="44"/>
  <c r="K492" i="44"/>
  <c r="J492" i="44"/>
  <c r="I492" i="44"/>
  <c r="H492" i="44"/>
  <c r="G492" i="44"/>
  <c r="F492" i="44"/>
  <c r="E492" i="44"/>
  <c r="D492" i="44"/>
  <c r="P491" i="44"/>
  <c r="O491" i="44"/>
  <c r="N491" i="44"/>
  <c r="M491" i="44"/>
  <c r="K491" i="44"/>
  <c r="J491" i="44"/>
  <c r="I491" i="44"/>
  <c r="H491" i="44"/>
  <c r="G491" i="44"/>
  <c r="F491" i="44"/>
  <c r="E491" i="44"/>
  <c r="D491" i="44"/>
  <c r="P490" i="44"/>
  <c r="Q490" i="44" s="1"/>
  <c r="O490" i="44"/>
  <c r="N490" i="44"/>
  <c r="U490" i="44" s="1"/>
  <c r="M490" i="44"/>
  <c r="K490" i="44"/>
  <c r="J490" i="44"/>
  <c r="I490" i="44"/>
  <c r="H490" i="44"/>
  <c r="G490" i="44"/>
  <c r="F490" i="44"/>
  <c r="E490" i="44"/>
  <c r="D490" i="44"/>
  <c r="P489" i="44"/>
  <c r="O489" i="44"/>
  <c r="N489" i="44"/>
  <c r="U489" i="44" s="1"/>
  <c r="M489" i="44"/>
  <c r="K489" i="44"/>
  <c r="J489" i="44"/>
  <c r="I489" i="44"/>
  <c r="H489" i="44"/>
  <c r="G489" i="44"/>
  <c r="F489" i="44"/>
  <c r="E489" i="44"/>
  <c r="D489" i="44"/>
  <c r="P488" i="44"/>
  <c r="Q488" i="44" s="1"/>
  <c r="O488" i="44"/>
  <c r="N488" i="44"/>
  <c r="U488" i="44" s="1"/>
  <c r="M488" i="44"/>
  <c r="K488" i="44"/>
  <c r="J488" i="44"/>
  <c r="I488" i="44"/>
  <c r="H488" i="44"/>
  <c r="G488" i="44"/>
  <c r="F488" i="44"/>
  <c r="E488" i="44"/>
  <c r="D488" i="44"/>
  <c r="T488" i="44" s="1"/>
  <c r="P487" i="44"/>
  <c r="O487" i="44"/>
  <c r="N487" i="44"/>
  <c r="M487" i="44"/>
  <c r="K487" i="44"/>
  <c r="J487" i="44"/>
  <c r="I487" i="44"/>
  <c r="H487" i="44"/>
  <c r="G487" i="44"/>
  <c r="F487" i="44"/>
  <c r="E487" i="44"/>
  <c r="D487" i="44"/>
  <c r="P486" i="44"/>
  <c r="Q486" i="44" s="1"/>
  <c r="O486" i="44"/>
  <c r="N486" i="44"/>
  <c r="U486" i="44" s="1"/>
  <c r="M486" i="44"/>
  <c r="K486" i="44"/>
  <c r="J486" i="44"/>
  <c r="I486" i="44"/>
  <c r="H486" i="44"/>
  <c r="G486" i="44"/>
  <c r="F486" i="44"/>
  <c r="E486" i="44"/>
  <c r="D486" i="44"/>
  <c r="P485" i="44"/>
  <c r="O485" i="44"/>
  <c r="N485" i="44"/>
  <c r="U485" i="44" s="1"/>
  <c r="M485" i="44"/>
  <c r="K485" i="44"/>
  <c r="J485" i="44"/>
  <c r="I485" i="44"/>
  <c r="H485" i="44"/>
  <c r="G485" i="44"/>
  <c r="F485" i="44"/>
  <c r="E485" i="44"/>
  <c r="D485" i="44"/>
  <c r="P484" i="44"/>
  <c r="Q484" i="44" s="1"/>
  <c r="O484" i="44"/>
  <c r="N484" i="44"/>
  <c r="U484" i="44" s="1"/>
  <c r="M484" i="44"/>
  <c r="K484" i="44"/>
  <c r="J484" i="44"/>
  <c r="I484" i="44"/>
  <c r="H484" i="44"/>
  <c r="G484" i="44"/>
  <c r="F484" i="44"/>
  <c r="E484" i="44"/>
  <c r="D484" i="44"/>
  <c r="T484" i="44" s="1"/>
  <c r="P483" i="44"/>
  <c r="O483" i="44"/>
  <c r="N483" i="44"/>
  <c r="M483" i="44"/>
  <c r="K483" i="44"/>
  <c r="J483" i="44"/>
  <c r="I483" i="44"/>
  <c r="H483" i="44"/>
  <c r="G483" i="44"/>
  <c r="F483" i="44"/>
  <c r="E483" i="44"/>
  <c r="D483" i="44"/>
  <c r="V40" i="70"/>
  <c r="V39" i="70"/>
  <c r="V38" i="70"/>
  <c r="W38" i="70" s="1"/>
  <c r="U723" i="44" l="1"/>
  <c r="Q719" i="44"/>
  <c r="U719" i="44"/>
  <c r="U715" i="44"/>
  <c r="Q711" i="44"/>
  <c r="U711" i="44"/>
  <c r="Q707" i="44"/>
  <c r="U707" i="44"/>
  <c r="Q703" i="44"/>
  <c r="U703" i="44"/>
  <c r="U699" i="44"/>
  <c r="U695" i="44"/>
  <c r="R691" i="44"/>
  <c r="Q691" i="44"/>
  <c r="U691" i="44"/>
  <c r="U687" i="44"/>
  <c r="Q687" i="44"/>
  <c r="Q683" i="44"/>
  <c r="U683" i="44"/>
  <c r="U679" i="44"/>
  <c r="Q679" i="44"/>
  <c r="U675" i="44"/>
  <c r="Q675" i="44"/>
  <c r="U671" i="44"/>
  <c r="U667" i="44"/>
  <c r="U663" i="44"/>
  <c r="U659" i="44"/>
  <c r="U655" i="44"/>
  <c r="Q655" i="44"/>
  <c r="U651" i="44"/>
  <c r="Q651" i="44"/>
  <c r="Q647" i="44"/>
  <c r="U647" i="44"/>
  <c r="U643" i="44"/>
  <c r="U639" i="44"/>
  <c r="Q639" i="44"/>
  <c r="U635" i="44"/>
  <c r="U631" i="44"/>
  <c r="Q635" i="44"/>
  <c r="Q627" i="44"/>
  <c r="U627" i="44"/>
  <c r="U623" i="44"/>
  <c r="U619" i="44"/>
  <c r="U611" i="44"/>
  <c r="U615" i="44"/>
  <c r="Q611" i="44"/>
  <c r="U607" i="44"/>
  <c r="Q603" i="44"/>
  <c r="U603" i="44"/>
  <c r="U599" i="44"/>
  <c r="U595" i="44"/>
  <c r="U591" i="44"/>
  <c r="U587" i="44"/>
  <c r="Q583" i="44"/>
  <c r="U583" i="44"/>
  <c r="U579" i="44"/>
  <c r="U571" i="44"/>
  <c r="U575" i="44"/>
  <c r="U567" i="44"/>
  <c r="U563" i="44"/>
  <c r="U559" i="44"/>
  <c r="U555" i="44"/>
  <c r="Q555" i="44"/>
  <c r="U551" i="44"/>
  <c r="U547" i="44"/>
  <c r="U543" i="44"/>
  <c r="Q543" i="44"/>
  <c r="U539" i="44"/>
  <c r="U531" i="44"/>
  <c r="U535" i="44"/>
  <c r="U527" i="44"/>
  <c r="Q527" i="44"/>
  <c r="U515" i="44"/>
  <c r="U519" i="44"/>
  <c r="U523" i="44"/>
  <c r="Q515" i="44"/>
  <c r="U511" i="44"/>
  <c r="Q511" i="44"/>
  <c r="U507" i="44"/>
  <c r="Q507" i="44"/>
  <c r="U503" i="44"/>
  <c r="Q499" i="44"/>
  <c r="U495" i="44"/>
  <c r="U491" i="44"/>
  <c r="U499" i="44"/>
  <c r="U487" i="44"/>
  <c r="U483" i="44"/>
  <c r="L496" i="44"/>
  <c r="P3" i="41"/>
  <c r="O2" i="41"/>
  <c r="Q663" i="44"/>
  <c r="R653" i="44"/>
  <c r="Q641" i="44"/>
  <c r="Q643" i="44"/>
  <c r="Q645" i="44"/>
  <c r="Q631" i="44"/>
  <c r="Q629" i="44"/>
  <c r="Q623" i="44"/>
  <c r="Q619" i="44"/>
  <c r="Q613" i="44"/>
  <c r="Q615" i="44"/>
  <c r="Q609" i="44"/>
  <c r="Q605" i="44"/>
  <c r="Q599" i="44"/>
  <c r="Q591" i="44"/>
  <c r="Q593" i="44"/>
  <c r="Q595" i="44"/>
  <c r="Q587" i="44"/>
  <c r="Q575" i="44"/>
  <c r="Q573" i="44"/>
  <c r="Q569" i="44"/>
  <c r="Q571" i="44"/>
  <c r="Q551" i="44"/>
  <c r="Q539" i="44"/>
  <c r="Q541" i="44"/>
  <c r="Q535" i="44"/>
  <c r="Q531" i="44"/>
  <c r="Q523" i="44"/>
  <c r="L498" i="44"/>
  <c r="L500" i="44"/>
  <c r="L502" i="44"/>
  <c r="L504" i="44"/>
  <c r="L506" i="44"/>
  <c r="L508" i="44"/>
  <c r="L510" i="44"/>
  <c r="L512" i="44"/>
  <c r="L514" i="44"/>
  <c r="L516" i="44"/>
  <c r="L518" i="44"/>
  <c r="L520" i="44"/>
  <c r="L522" i="44"/>
  <c r="L524" i="44"/>
  <c r="L526" i="44"/>
  <c r="L528" i="44"/>
  <c r="L530" i="44"/>
  <c r="L532" i="44"/>
  <c r="L534" i="44"/>
  <c r="L536" i="44"/>
  <c r="L538" i="44"/>
  <c r="L540" i="44"/>
  <c r="L542" i="44"/>
  <c r="L544" i="44"/>
  <c r="L546" i="44"/>
  <c r="L548" i="44"/>
  <c r="L550" i="44"/>
  <c r="L552" i="44"/>
  <c r="L554" i="44"/>
  <c r="L556" i="44"/>
  <c r="L558" i="44"/>
  <c r="L560" i="44"/>
  <c r="L562" i="44"/>
  <c r="L564" i="44"/>
  <c r="L566" i="44"/>
  <c r="L568" i="44"/>
  <c r="L570" i="44"/>
  <c r="L572" i="44"/>
  <c r="L574" i="44"/>
  <c r="L576" i="44"/>
  <c r="L578" i="44"/>
  <c r="L580" i="44"/>
  <c r="L582" i="44"/>
  <c r="L584" i="44"/>
  <c r="L586" i="44"/>
  <c r="L588" i="44"/>
  <c r="L590" i="44"/>
  <c r="L592" i="44"/>
  <c r="L594" i="44"/>
  <c r="L596" i="44"/>
  <c r="L608" i="44"/>
  <c r="L610" i="44"/>
  <c r="L612" i="44"/>
  <c r="L614" i="44"/>
  <c r="L616" i="44"/>
  <c r="L618" i="44"/>
  <c r="L620" i="44"/>
  <c r="L622" i="44"/>
  <c r="L624" i="44"/>
  <c r="L626" i="44"/>
  <c r="L628" i="44"/>
  <c r="L630" i="44"/>
  <c r="L632" i="44"/>
  <c r="L634" i="44"/>
  <c r="L636" i="44"/>
  <c r="L638" i="44"/>
  <c r="L640" i="44"/>
  <c r="L642" i="44"/>
  <c r="L644" i="44"/>
  <c r="L646" i="44"/>
  <c r="L648" i="44"/>
  <c r="L650" i="44"/>
  <c r="L652" i="44"/>
  <c r="L654" i="44"/>
  <c r="L656" i="44"/>
  <c r="L658" i="44"/>
  <c r="L660" i="44"/>
  <c r="L662" i="44"/>
  <c r="L664" i="44"/>
  <c r="L666" i="44"/>
  <c r="L668" i="44"/>
  <c r="L670" i="44"/>
  <c r="L672" i="44"/>
  <c r="L674" i="44"/>
  <c r="L676" i="44"/>
  <c r="L678" i="44"/>
  <c r="L680" i="44"/>
  <c r="L682" i="44"/>
  <c r="L684" i="44"/>
  <c r="L686" i="44"/>
  <c r="L688" i="44"/>
  <c r="L690" i="44"/>
  <c r="L692" i="44"/>
  <c r="L694" i="44"/>
  <c r="L696" i="44"/>
  <c r="L698" i="44"/>
  <c r="L700" i="44"/>
  <c r="L702" i="44"/>
  <c r="L704" i="44"/>
  <c r="L706" i="44"/>
  <c r="L708" i="44"/>
  <c r="L710" i="44"/>
  <c r="L712" i="44"/>
  <c r="L714" i="44"/>
  <c r="L716" i="44"/>
  <c r="L718" i="44"/>
  <c r="L720" i="44"/>
  <c r="L722" i="44"/>
  <c r="L724" i="44"/>
  <c r="L726" i="44"/>
  <c r="L728" i="44"/>
  <c r="L730" i="44"/>
  <c r="L732" i="44"/>
  <c r="L734" i="44"/>
  <c r="L736" i="44"/>
  <c r="L738" i="44"/>
  <c r="L740" i="44"/>
  <c r="L744" i="44"/>
  <c r="L746" i="44"/>
  <c r="L600" i="44"/>
  <c r="L604" i="44"/>
  <c r="L598" i="44"/>
  <c r="L602" i="44"/>
  <c r="L606" i="44"/>
  <c r="L741" i="44"/>
  <c r="L745" i="44"/>
  <c r="L747" i="44"/>
  <c r="L742" i="44"/>
  <c r="L499" i="44"/>
  <c r="L503" i="44"/>
  <c r="L505" i="44"/>
  <c r="L507" i="44"/>
  <c r="L509" i="44"/>
  <c r="L511" i="44"/>
  <c r="L513" i="44"/>
  <c r="L515" i="44"/>
  <c r="L517" i="44"/>
  <c r="L519" i="44"/>
  <c r="L521" i="44"/>
  <c r="L523" i="44"/>
  <c r="L525" i="44"/>
  <c r="L527" i="44"/>
  <c r="L529" i="44"/>
  <c r="L531" i="44"/>
  <c r="L533" i="44"/>
  <c r="L535" i="44"/>
  <c r="L537" i="44"/>
  <c r="L539" i="44"/>
  <c r="L541" i="44"/>
  <c r="L543" i="44"/>
  <c r="L545" i="44"/>
  <c r="L547" i="44"/>
  <c r="L549" i="44"/>
  <c r="L551" i="44"/>
  <c r="L553" i="44"/>
  <c r="L555" i="44"/>
  <c r="L557" i="44"/>
  <c r="L559" i="44"/>
  <c r="L561" i="44"/>
  <c r="L563" i="44"/>
  <c r="L565" i="44"/>
  <c r="L567" i="44"/>
  <c r="L569" i="44"/>
  <c r="L571" i="44"/>
  <c r="L573" i="44"/>
  <c r="L575" i="44"/>
  <c r="L577" i="44"/>
  <c r="L579" i="44"/>
  <c r="L581" i="44"/>
  <c r="L583" i="44"/>
  <c r="L585" i="44"/>
  <c r="L587" i="44"/>
  <c r="L589" i="44"/>
  <c r="L591" i="44"/>
  <c r="L593" i="44"/>
  <c r="L595" i="44"/>
  <c r="L597" i="44"/>
  <c r="L599" i="44"/>
  <c r="L601" i="44"/>
  <c r="L603" i="44"/>
  <c r="L605" i="44"/>
  <c r="L607" i="44"/>
  <c r="L609" i="44"/>
  <c r="L611" i="44"/>
  <c r="L613" i="44"/>
  <c r="L615" i="44"/>
  <c r="L617" i="44"/>
  <c r="L619" i="44"/>
  <c r="L621" i="44"/>
  <c r="L623" i="44"/>
  <c r="L625" i="44"/>
  <c r="L627" i="44"/>
  <c r="L629" i="44"/>
  <c r="L631" i="44"/>
  <c r="L633" i="44"/>
  <c r="L635" i="44"/>
  <c r="L637" i="44"/>
  <c r="L639" i="44"/>
  <c r="L641" i="44"/>
  <c r="L643" i="44"/>
  <c r="L645" i="44"/>
  <c r="L647" i="44"/>
  <c r="L649" i="44"/>
  <c r="L651" i="44"/>
  <c r="L653" i="44"/>
  <c r="L655" i="44"/>
  <c r="L657" i="44"/>
  <c r="L659" i="44"/>
  <c r="L661" i="44"/>
  <c r="L663" i="44"/>
  <c r="L665" i="44"/>
  <c r="L667" i="44"/>
  <c r="L669" i="44"/>
  <c r="L671" i="44"/>
  <c r="L673" i="44"/>
  <c r="L675" i="44"/>
  <c r="L677" i="44"/>
  <c r="L679" i="44"/>
  <c r="L681" i="44"/>
  <c r="L683" i="44"/>
  <c r="L685" i="44"/>
  <c r="L687" i="44"/>
  <c r="L689" i="44"/>
  <c r="L691" i="44"/>
  <c r="L693" i="44"/>
  <c r="L695" i="44"/>
  <c r="L697" i="44"/>
  <c r="L699" i="44"/>
  <c r="L701" i="44"/>
  <c r="L703" i="44"/>
  <c r="L705" i="44"/>
  <c r="L707" i="44"/>
  <c r="L709" i="44"/>
  <c r="L711" i="44"/>
  <c r="L713" i="44"/>
  <c r="L715" i="44"/>
  <c r="L717" i="44"/>
  <c r="L719" i="44"/>
  <c r="L721" i="44"/>
  <c r="L723" i="44"/>
  <c r="L725" i="44"/>
  <c r="L727" i="44"/>
  <c r="L729" i="44"/>
  <c r="L731" i="44"/>
  <c r="L733" i="44"/>
  <c r="L735" i="44"/>
  <c r="L737" i="44"/>
  <c r="L739" i="44"/>
  <c r="L743" i="44"/>
  <c r="L497" i="44"/>
  <c r="L501" i="44"/>
  <c r="R541" i="44"/>
  <c r="R507" i="44"/>
  <c r="S510" i="44"/>
  <c r="S556" i="44"/>
  <c r="R558" i="44"/>
  <c r="T570" i="44"/>
  <c r="Q727" i="44"/>
  <c r="Q729" i="44"/>
  <c r="Q731" i="44"/>
  <c r="Q721" i="44"/>
  <c r="Q723" i="44"/>
  <c r="Q715" i="44"/>
  <c r="Q717" i="44"/>
  <c r="R717" i="44"/>
  <c r="Q713" i="44"/>
  <c r="R713" i="44"/>
  <c r="Q701" i="44"/>
  <c r="Q699" i="44"/>
  <c r="Q695" i="44"/>
  <c r="R695" i="44"/>
  <c r="R687" i="44"/>
  <c r="Q671" i="44"/>
  <c r="Q673" i="44"/>
  <c r="R669" i="44"/>
  <c r="Q665" i="44"/>
  <c r="Q667" i="44"/>
  <c r="Q669" i="44"/>
  <c r="R661" i="44"/>
  <c r="Q659" i="44"/>
  <c r="R611" i="44"/>
  <c r="R609" i="44"/>
  <c r="Q607" i="44"/>
  <c r="Q579" i="44"/>
  <c r="R563" i="44"/>
  <c r="Q563" i="44"/>
  <c r="Q565" i="44"/>
  <c r="Q567" i="44"/>
  <c r="Q561" i="44"/>
  <c r="Q559" i="44"/>
  <c r="Q545" i="44"/>
  <c r="Q547" i="44"/>
  <c r="Q537" i="44"/>
  <c r="H44" i="70"/>
  <c r="C44" i="70" s="1"/>
  <c r="H45" i="70"/>
  <c r="C45" i="70" s="1"/>
  <c r="H43" i="70"/>
  <c r="C43" i="70" s="1"/>
  <c r="R618" i="44"/>
  <c r="R508" i="44"/>
  <c r="T712" i="44"/>
  <c r="R485" i="44"/>
  <c r="S538" i="44"/>
  <c r="S488" i="44"/>
  <c r="S540" i="44"/>
  <c r="S602" i="44"/>
  <c r="S704" i="44"/>
  <c r="R525" i="44"/>
  <c r="Q525" i="44"/>
  <c r="Q521" i="44"/>
  <c r="Q517" i="44"/>
  <c r="Q519" i="44"/>
  <c r="R539" i="44"/>
  <c r="S739" i="44"/>
  <c r="S484" i="44"/>
  <c r="S586" i="44"/>
  <c r="S628" i="44"/>
  <c r="S676" i="44"/>
  <c r="R489" i="44"/>
  <c r="R732" i="44"/>
  <c r="R574" i="44"/>
  <c r="S496" i="44"/>
  <c r="Q513" i="44"/>
  <c r="T688" i="44"/>
  <c r="R509" i="44"/>
  <c r="Q483" i="44"/>
  <c r="T530" i="44"/>
  <c r="T620" i="44"/>
  <c r="R716" i="44"/>
  <c r="Q485" i="44"/>
  <c r="Q487" i="44"/>
  <c r="R512" i="44"/>
  <c r="S562" i="44"/>
  <c r="R607" i="44"/>
  <c r="R689" i="44"/>
  <c r="R700" i="44"/>
  <c r="Q489" i="44"/>
  <c r="Q491" i="44"/>
  <c r="Q493" i="44"/>
  <c r="Q495" i="44"/>
  <c r="R504" i="44"/>
  <c r="R532" i="44"/>
  <c r="S542" i="44"/>
  <c r="R646" i="44"/>
  <c r="R493" i="44"/>
  <c r="S504" i="44"/>
  <c r="R517" i="44"/>
  <c r="T610" i="44"/>
  <c r="R665" i="44"/>
  <c r="Q509" i="44"/>
  <c r="Q503" i="44"/>
  <c r="U497" i="44"/>
  <c r="Q497" i="44"/>
  <c r="R523" i="44"/>
  <c r="S544" i="44"/>
  <c r="T544" i="44"/>
  <c r="T500" i="44"/>
  <c r="R500" i="44"/>
  <c r="S500" i="44"/>
  <c r="S566" i="44"/>
  <c r="T566" i="44"/>
  <c r="R566" i="44"/>
  <c r="S606" i="44"/>
  <c r="R606" i="44"/>
  <c r="S718" i="44"/>
  <c r="S630" i="44"/>
  <c r="R630" i="44"/>
  <c r="R674" i="44"/>
  <c r="T578" i="44"/>
  <c r="S578" i="44"/>
  <c r="R578" i="44"/>
  <c r="R515" i="44"/>
  <c r="T552" i="44"/>
  <c r="S552" i="44"/>
  <c r="R582" i="44"/>
  <c r="S582" i="44"/>
  <c r="S598" i="44"/>
  <c r="T492" i="44"/>
  <c r="S522" i="44"/>
  <c r="T522" i="44"/>
  <c r="S642" i="44"/>
  <c r="R642" i="44"/>
  <c r="R487" i="44"/>
  <c r="R519" i="44"/>
  <c r="S560" i="44"/>
  <c r="R560" i="44"/>
  <c r="R681" i="44"/>
  <c r="R579" i="44"/>
  <c r="R572" i="44"/>
  <c r="S572" i="44"/>
  <c r="T526" i="44"/>
  <c r="S526" i="44"/>
  <c r="T630" i="44"/>
  <c r="T528" i="44"/>
  <c r="T548" i="44"/>
  <c r="T574" i="44"/>
  <c r="T704" i="44"/>
  <c r="T716" i="44"/>
  <c r="S736" i="44"/>
  <c r="R484" i="44"/>
  <c r="R516" i="44"/>
  <c r="R520" i="44"/>
  <c r="T524" i="44"/>
  <c r="R531" i="44"/>
  <c r="S532" i="44"/>
  <c r="S558" i="44"/>
  <c r="S564" i="44"/>
  <c r="S570" i="44"/>
  <c r="R576" i="44"/>
  <c r="R586" i="44"/>
  <c r="R602" i="44"/>
  <c r="R610" i="44"/>
  <c r="T628" i="44"/>
  <c r="R634" i="44"/>
  <c r="S638" i="44"/>
  <c r="S650" i="44"/>
  <c r="R666" i="44"/>
  <c r="R678" i="44"/>
  <c r="T694" i="44"/>
  <c r="S706" i="44"/>
  <c r="S712" i="44"/>
  <c r="R724" i="44"/>
  <c r="R693" i="44"/>
  <c r="R720" i="44"/>
  <c r="T508" i="44"/>
  <c r="S514" i="44"/>
  <c r="S518" i="44"/>
  <c r="T618" i="44"/>
  <c r="R621" i="44"/>
  <c r="T646" i="44"/>
  <c r="S680" i="44"/>
  <c r="T686" i="44"/>
  <c r="S696" i="44"/>
  <c r="T700" i="44"/>
  <c r="S708" i="44"/>
  <c r="S720" i="44"/>
  <c r="R734" i="44"/>
  <c r="R708" i="44"/>
  <c r="S714" i="44"/>
  <c r="S536" i="44"/>
  <c r="R562" i="44"/>
  <c r="R568" i="44"/>
  <c r="R605" i="44"/>
  <c r="R626" i="44"/>
  <c r="T690" i="44"/>
  <c r="S702" i="44"/>
  <c r="T708" i="44"/>
  <c r="T720" i="44"/>
  <c r="R728" i="44"/>
  <c r="R740" i="44"/>
  <c r="T737" i="44"/>
  <c r="T733" i="44"/>
  <c r="R709" i="44"/>
  <c r="R701" i="44"/>
  <c r="R697" i="44"/>
  <c r="R685" i="44"/>
  <c r="R677" i="44"/>
  <c r="R673" i="44"/>
  <c r="R657" i="44"/>
  <c r="R623" i="44"/>
  <c r="R613" i="44"/>
  <c r="R615" i="44"/>
  <c r="R587" i="44"/>
  <c r="R583" i="44"/>
  <c r="R575" i="44"/>
  <c r="R571" i="44"/>
  <c r="R567" i="44"/>
  <c r="R547" i="44"/>
  <c r="R543" i="44"/>
  <c r="R537" i="44"/>
  <c r="R529" i="44"/>
  <c r="R527" i="44"/>
  <c r="R521" i="44"/>
  <c r="R513" i="44"/>
  <c r="R511" i="44"/>
  <c r="R505" i="44"/>
  <c r="R503" i="44"/>
  <c r="R501" i="44"/>
  <c r="R497" i="44"/>
  <c r="R555" i="44"/>
  <c r="R569" i="44"/>
  <c r="T590" i="44"/>
  <c r="S590" i="44"/>
  <c r="R590" i="44"/>
  <c r="T598" i="44"/>
  <c r="R629" i="44"/>
  <c r="R719" i="44"/>
  <c r="R735" i="44"/>
  <c r="S735" i="44" s="1"/>
  <c r="T735" i="44"/>
  <c r="S502" i="44"/>
  <c r="R502" i="44"/>
  <c r="R554" i="44"/>
  <c r="T554" i="44"/>
  <c r="S554" i="44"/>
  <c r="R559" i="44"/>
  <c r="T580" i="44"/>
  <c r="S580" i="44"/>
  <c r="R581" i="44"/>
  <c r="T582" i="44"/>
  <c r="R597" i="44"/>
  <c r="S604" i="44"/>
  <c r="R604" i="44"/>
  <c r="R624" i="44"/>
  <c r="T624" i="44"/>
  <c r="S624" i="44"/>
  <c r="S652" i="44"/>
  <c r="R652" i="44"/>
  <c r="T652" i="44"/>
  <c r="S660" i="44"/>
  <c r="R660" i="44"/>
  <c r="T660" i="44"/>
  <c r="R703" i="44"/>
  <c r="R550" i="44"/>
  <c r="T550" i="44"/>
  <c r="R616" i="44"/>
  <c r="T616" i="44"/>
  <c r="S616" i="44"/>
  <c r="S486" i="44"/>
  <c r="R486" i="44"/>
  <c r="T592" i="44"/>
  <c r="S592" i="44"/>
  <c r="R592" i="44"/>
  <c r="R549" i="44"/>
  <c r="R534" i="44"/>
  <c r="R589" i="44"/>
  <c r="T596" i="44"/>
  <c r="S596" i="44"/>
  <c r="S614" i="44"/>
  <c r="R614" i="44"/>
  <c r="T614" i="44"/>
  <c r="R627" i="44"/>
  <c r="R692" i="44"/>
  <c r="T692" i="44"/>
  <c r="S692" i="44"/>
  <c r="R593" i="44"/>
  <c r="S490" i="44"/>
  <c r="R490" i="44"/>
  <c r="R533" i="44"/>
  <c r="S494" i="44"/>
  <c r="R494" i="44"/>
  <c r="S498" i="44"/>
  <c r="R498" i="44"/>
  <c r="R491" i="44"/>
  <c r="S506" i="44"/>
  <c r="R506" i="44"/>
  <c r="R545" i="44"/>
  <c r="S550" i="44"/>
  <c r="R565" i="44"/>
  <c r="T490" i="44"/>
  <c r="R492" i="44"/>
  <c r="R495" i="44"/>
  <c r="R510" i="44"/>
  <c r="R514" i="44"/>
  <c r="R518" i="44"/>
  <c r="R522" i="44"/>
  <c r="R526" i="44"/>
  <c r="R530" i="44"/>
  <c r="S534" i="44"/>
  <c r="R553" i="44"/>
  <c r="T594" i="44"/>
  <c r="R594" i="44"/>
  <c r="R641" i="44"/>
  <c r="R684" i="44"/>
  <c r="T684" i="44"/>
  <c r="S684" i="44"/>
  <c r="S668" i="44"/>
  <c r="R668" i="44"/>
  <c r="T668" i="44"/>
  <c r="R557" i="44"/>
  <c r="R625" i="44"/>
  <c r="T662" i="44"/>
  <c r="S662" i="44"/>
  <c r="R662" i="44"/>
  <c r="R483" i="44"/>
  <c r="T486" i="44"/>
  <c r="R488" i="44"/>
  <c r="S492" i="44"/>
  <c r="T494" i="44"/>
  <c r="R496" i="44"/>
  <c r="R499" i="44"/>
  <c r="T534" i="44"/>
  <c r="R535" i="44"/>
  <c r="R546" i="44"/>
  <c r="S546" i="44"/>
  <c r="R551" i="44"/>
  <c r="R561" i="44"/>
  <c r="T588" i="44"/>
  <c r="S588" i="44"/>
  <c r="R588" i="44"/>
  <c r="R598" i="44"/>
  <c r="R619" i="44"/>
  <c r="R633" i="44"/>
  <c r="R683" i="44"/>
  <c r="S512" i="44"/>
  <c r="S516" i="44"/>
  <c r="S520" i="44"/>
  <c r="S524" i="44"/>
  <c r="S528" i="44"/>
  <c r="R573" i="44"/>
  <c r="R577" i="44"/>
  <c r="T600" i="44"/>
  <c r="S600" i="44"/>
  <c r="R601" i="44"/>
  <c r="T606" i="44"/>
  <c r="T640" i="44"/>
  <c r="S640" i="44"/>
  <c r="R640" i="44"/>
  <c r="R699" i="44"/>
  <c r="R731" i="44"/>
  <c r="R739" i="44"/>
  <c r="R538" i="44"/>
  <c r="S608" i="44"/>
  <c r="R608" i="44"/>
  <c r="T636" i="44"/>
  <c r="S636" i="44"/>
  <c r="T644" i="44"/>
  <c r="S644" i="44"/>
  <c r="T730" i="44"/>
  <c r="S730" i="44"/>
  <c r="R542" i="44"/>
  <c r="T584" i="44"/>
  <c r="S584" i="44"/>
  <c r="R585" i="44"/>
  <c r="S612" i="44"/>
  <c r="R612" i="44"/>
  <c r="R617" i="44"/>
  <c r="S622" i="44"/>
  <c r="R622" i="44"/>
  <c r="T654" i="44"/>
  <c r="S654" i="44"/>
  <c r="T670" i="44"/>
  <c r="S670" i="44"/>
  <c r="R705" i="44"/>
  <c r="R711" i="44"/>
  <c r="R721" i="44"/>
  <c r="T738" i="44"/>
  <c r="S738" i="44"/>
  <c r="R536" i="44"/>
  <c r="R540" i="44"/>
  <c r="R544" i="44"/>
  <c r="R548" i="44"/>
  <c r="R552" i="44"/>
  <c r="R591" i="44"/>
  <c r="R595" i="44"/>
  <c r="R599" i="44"/>
  <c r="R603" i="44"/>
  <c r="S620" i="44"/>
  <c r="R637" i="44"/>
  <c r="S656" i="44"/>
  <c r="R656" i="44"/>
  <c r="T658" i="44"/>
  <c r="S658" i="44"/>
  <c r="S672" i="44"/>
  <c r="R672" i="44"/>
  <c r="T674" i="44"/>
  <c r="S674" i="44"/>
  <c r="R676" i="44"/>
  <c r="R680" i="44"/>
  <c r="R696" i="44"/>
  <c r="R715" i="44"/>
  <c r="T734" i="44"/>
  <c r="S734" i="44"/>
  <c r="T556" i="44"/>
  <c r="T560" i="44"/>
  <c r="T564" i="44"/>
  <c r="T568" i="44"/>
  <c r="T572" i="44"/>
  <c r="T576" i="44"/>
  <c r="T626" i="44"/>
  <c r="T632" i="44"/>
  <c r="S632" i="44"/>
  <c r="R649" i="44"/>
  <c r="R727" i="44"/>
  <c r="R645" i="44"/>
  <c r="T648" i="44"/>
  <c r="S648" i="44"/>
  <c r="S664" i="44"/>
  <c r="R664" i="44"/>
  <c r="T666" i="44"/>
  <c r="S666" i="44"/>
  <c r="R688" i="44"/>
  <c r="R707" i="44"/>
  <c r="R723" i="44"/>
  <c r="T726" i="44"/>
  <c r="S726" i="44"/>
  <c r="R631" i="44"/>
  <c r="T634" i="44"/>
  <c r="R635" i="44"/>
  <c r="T638" i="44"/>
  <c r="R639" i="44"/>
  <c r="T642" i="44"/>
  <c r="R643" i="44"/>
  <c r="R647" i="44"/>
  <c r="T650" i="44"/>
  <c r="R651" i="44"/>
  <c r="R682" i="44"/>
  <c r="R686" i="44"/>
  <c r="R690" i="44"/>
  <c r="R694" i="44"/>
  <c r="R698" i="44"/>
  <c r="T724" i="44"/>
  <c r="R725" i="44"/>
  <c r="T728" i="44"/>
  <c r="R729" i="44"/>
  <c r="T732" i="44"/>
  <c r="R733" i="44"/>
  <c r="T736" i="44"/>
  <c r="R737" i="44"/>
  <c r="T740" i="44"/>
  <c r="R655" i="44"/>
  <c r="R659" i="44"/>
  <c r="R663" i="44"/>
  <c r="R667" i="44"/>
  <c r="R671" i="44"/>
  <c r="R675" i="44"/>
  <c r="S678" i="44"/>
  <c r="S682" i="44"/>
  <c r="S686" i="44"/>
  <c r="S690" i="44"/>
  <c r="S694" i="44"/>
  <c r="S698" i="44"/>
  <c r="R702" i="44"/>
  <c r="R706" i="44"/>
  <c r="R710" i="44"/>
  <c r="R714" i="44"/>
  <c r="R718" i="44"/>
  <c r="R722" i="44"/>
  <c r="S733" i="44"/>
  <c r="S737" i="44"/>
  <c r="T702" i="44"/>
  <c r="T706" i="44"/>
  <c r="T710" i="44"/>
  <c r="T714" i="44"/>
  <c r="T718" i="44"/>
  <c r="T722" i="44"/>
  <c r="Q3" i="41" l="1"/>
  <c r="P2" i="41"/>
  <c r="P482" i="44"/>
  <c r="Q482" i="44" s="1"/>
  <c r="O482" i="44"/>
  <c r="N482" i="44"/>
  <c r="U482" i="44" s="1"/>
  <c r="M482" i="44"/>
  <c r="K482" i="44"/>
  <c r="L495" i="44" s="1"/>
  <c r="J482" i="44"/>
  <c r="I482" i="44"/>
  <c r="H482" i="44"/>
  <c r="G482" i="44"/>
  <c r="F482" i="44"/>
  <c r="E482" i="44"/>
  <c r="D482" i="44"/>
  <c r="R482" i="44" s="1"/>
  <c r="P481" i="44"/>
  <c r="Q481" i="44" s="1"/>
  <c r="O481" i="44"/>
  <c r="N481" i="44"/>
  <c r="U481" i="44" s="1"/>
  <c r="M481" i="44"/>
  <c r="K481" i="44"/>
  <c r="J481" i="44"/>
  <c r="I481" i="44"/>
  <c r="H481" i="44"/>
  <c r="G481" i="44"/>
  <c r="F481" i="44"/>
  <c r="E481" i="44"/>
  <c r="D481" i="44"/>
  <c r="P480" i="44"/>
  <c r="Q480" i="44" s="1"/>
  <c r="O480" i="44"/>
  <c r="N480" i="44"/>
  <c r="U480" i="44" s="1"/>
  <c r="M480" i="44"/>
  <c r="K480" i="44"/>
  <c r="J480" i="44"/>
  <c r="I480" i="44"/>
  <c r="H480" i="44"/>
  <c r="G480" i="44"/>
  <c r="F480" i="44"/>
  <c r="E480" i="44"/>
  <c r="D480" i="44"/>
  <c r="T480" i="44" s="1"/>
  <c r="P479" i="44"/>
  <c r="O479" i="44"/>
  <c r="N479" i="44"/>
  <c r="M479" i="44"/>
  <c r="K479" i="44"/>
  <c r="J479" i="44"/>
  <c r="I479" i="44"/>
  <c r="H479" i="44"/>
  <c r="G479" i="44"/>
  <c r="F479" i="44"/>
  <c r="E479" i="44"/>
  <c r="D479" i="44"/>
  <c r="P478" i="44"/>
  <c r="Q478" i="44" s="1"/>
  <c r="O478" i="44"/>
  <c r="N478" i="44"/>
  <c r="U478" i="44" s="1"/>
  <c r="M478" i="44"/>
  <c r="K478" i="44"/>
  <c r="J478" i="44"/>
  <c r="I478" i="44"/>
  <c r="H478" i="44"/>
  <c r="G478" i="44"/>
  <c r="F478" i="44"/>
  <c r="E478" i="44"/>
  <c r="D478" i="44"/>
  <c r="T478" i="44" s="1"/>
  <c r="P477" i="44"/>
  <c r="Q477" i="44" s="1"/>
  <c r="O477" i="44"/>
  <c r="N477" i="44"/>
  <c r="U477" i="44" s="1"/>
  <c r="M477" i="44"/>
  <c r="K477" i="44"/>
  <c r="J477" i="44"/>
  <c r="I477" i="44"/>
  <c r="H477" i="44"/>
  <c r="G477" i="44"/>
  <c r="F477" i="44"/>
  <c r="E477" i="44"/>
  <c r="D477" i="44"/>
  <c r="P476" i="44"/>
  <c r="Q476" i="44" s="1"/>
  <c r="O476" i="44"/>
  <c r="N476" i="44"/>
  <c r="U476" i="44" s="1"/>
  <c r="M476" i="44"/>
  <c r="K476" i="44"/>
  <c r="J476" i="44"/>
  <c r="I476" i="44"/>
  <c r="H476" i="44"/>
  <c r="G476" i="44"/>
  <c r="F476" i="44"/>
  <c r="E476" i="44"/>
  <c r="D476" i="44"/>
  <c r="S476" i="44" s="1"/>
  <c r="P475" i="44"/>
  <c r="O475" i="44"/>
  <c r="N475" i="44"/>
  <c r="M475" i="44"/>
  <c r="K475" i="44"/>
  <c r="J475" i="44"/>
  <c r="I475" i="44"/>
  <c r="H475" i="44"/>
  <c r="G475" i="44"/>
  <c r="F475" i="44"/>
  <c r="E475" i="44"/>
  <c r="D475" i="44"/>
  <c r="P474" i="44"/>
  <c r="Q474" i="44" s="1"/>
  <c r="O474" i="44"/>
  <c r="N474" i="44"/>
  <c r="U474" i="44" s="1"/>
  <c r="M474" i="44"/>
  <c r="K474" i="44"/>
  <c r="J474" i="44"/>
  <c r="I474" i="44"/>
  <c r="H474" i="44"/>
  <c r="G474" i="44"/>
  <c r="F474" i="44"/>
  <c r="E474" i="44"/>
  <c r="D474" i="44"/>
  <c r="R474" i="44" s="1"/>
  <c r="P473" i="44"/>
  <c r="Q473" i="44" s="1"/>
  <c r="O473" i="44"/>
  <c r="N473" i="44"/>
  <c r="U473" i="44" s="1"/>
  <c r="M473" i="44"/>
  <c r="K473" i="44"/>
  <c r="J473" i="44"/>
  <c r="I473" i="44"/>
  <c r="H473" i="44"/>
  <c r="G473" i="44"/>
  <c r="F473" i="44"/>
  <c r="E473" i="44"/>
  <c r="D473" i="44"/>
  <c r="P472" i="44"/>
  <c r="Q472" i="44" s="1"/>
  <c r="O472" i="44"/>
  <c r="N472" i="44"/>
  <c r="U472" i="44" s="1"/>
  <c r="M472" i="44"/>
  <c r="K472" i="44"/>
  <c r="J472" i="44"/>
  <c r="I472" i="44"/>
  <c r="H472" i="44"/>
  <c r="G472" i="44"/>
  <c r="F472" i="44"/>
  <c r="E472" i="44"/>
  <c r="D472" i="44"/>
  <c r="T472" i="44" s="1"/>
  <c r="P471" i="44"/>
  <c r="O471" i="44"/>
  <c r="N471" i="44"/>
  <c r="M471" i="44"/>
  <c r="K471" i="44"/>
  <c r="J471" i="44"/>
  <c r="I471" i="44"/>
  <c r="H471" i="44"/>
  <c r="G471" i="44"/>
  <c r="F471" i="44"/>
  <c r="E471" i="44"/>
  <c r="D471" i="44"/>
  <c r="P470" i="44"/>
  <c r="Q470" i="44" s="1"/>
  <c r="O470" i="44"/>
  <c r="N470" i="44"/>
  <c r="U470" i="44" s="1"/>
  <c r="M470" i="44"/>
  <c r="K470" i="44"/>
  <c r="J470" i="44"/>
  <c r="I470" i="44"/>
  <c r="H470" i="44"/>
  <c r="G470" i="44"/>
  <c r="F470" i="44"/>
  <c r="E470" i="44"/>
  <c r="D470" i="44"/>
  <c r="T470" i="44" s="1"/>
  <c r="P469" i="44"/>
  <c r="O469" i="44"/>
  <c r="N469" i="44"/>
  <c r="U469" i="44" s="1"/>
  <c r="M469" i="44"/>
  <c r="K469" i="44"/>
  <c r="J469" i="44"/>
  <c r="I469" i="44"/>
  <c r="H469" i="44"/>
  <c r="G469" i="44"/>
  <c r="F469" i="44"/>
  <c r="E469" i="44"/>
  <c r="D469" i="44"/>
  <c r="P468" i="44"/>
  <c r="Q468" i="44" s="1"/>
  <c r="O468" i="44"/>
  <c r="N468" i="44"/>
  <c r="U468" i="44" s="1"/>
  <c r="M468" i="44"/>
  <c r="K468" i="44"/>
  <c r="J468" i="44"/>
  <c r="I468" i="44"/>
  <c r="H468" i="44"/>
  <c r="G468" i="44"/>
  <c r="F468" i="44"/>
  <c r="E468" i="44"/>
  <c r="D468" i="44"/>
  <c r="R468" i="44" s="1"/>
  <c r="P467" i="44"/>
  <c r="O467" i="44"/>
  <c r="N467" i="44"/>
  <c r="M467" i="44"/>
  <c r="K467" i="44"/>
  <c r="J467" i="44"/>
  <c r="I467" i="44"/>
  <c r="H467" i="44"/>
  <c r="G467" i="44"/>
  <c r="F467" i="44"/>
  <c r="E467" i="44"/>
  <c r="D467" i="44"/>
  <c r="P466" i="44"/>
  <c r="Q466" i="44" s="1"/>
  <c r="O466" i="44"/>
  <c r="N466" i="44"/>
  <c r="U466" i="44" s="1"/>
  <c r="M466" i="44"/>
  <c r="K466" i="44"/>
  <c r="J466" i="44"/>
  <c r="I466" i="44"/>
  <c r="H466" i="44"/>
  <c r="G466" i="44"/>
  <c r="F466" i="44"/>
  <c r="E466" i="44"/>
  <c r="D466" i="44"/>
  <c r="S466" i="44" s="1"/>
  <c r="P465" i="44"/>
  <c r="Q465" i="44" s="1"/>
  <c r="O465" i="44"/>
  <c r="N465" i="44"/>
  <c r="U465" i="44" s="1"/>
  <c r="M465" i="44"/>
  <c r="K465" i="44"/>
  <c r="J465" i="44"/>
  <c r="I465" i="44"/>
  <c r="H465" i="44"/>
  <c r="G465" i="44"/>
  <c r="F465" i="44"/>
  <c r="E465" i="44"/>
  <c r="D465" i="44"/>
  <c r="P464" i="44"/>
  <c r="Q464" i="44" s="1"/>
  <c r="O464" i="44"/>
  <c r="N464" i="44"/>
  <c r="U464" i="44" s="1"/>
  <c r="M464" i="44"/>
  <c r="K464" i="44"/>
  <c r="J464" i="44"/>
  <c r="I464" i="44"/>
  <c r="H464" i="44"/>
  <c r="G464" i="44"/>
  <c r="F464" i="44"/>
  <c r="E464" i="44"/>
  <c r="D464" i="44"/>
  <c r="R464" i="44" s="1"/>
  <c r="P463" i="44"/>
  <c r="O463" i="44"/>
  <c r="N463" i="44"/>
  <c r="M463" i="44"/>
  <c r="K463" i="44"/>
  <c r="J463" i="44"/>
  <c r="I463" i="44"/>
  <c r="H463" i="44"/>
  <c r="G463" i="44"/>
  <c r="F463" i="44"/>
  <c r="E463" i="44"/>
  <c r="D463" i="44"/>
  <c r="P462" i="44"/>
  <c r="Q462" i="44" s="1"/>
  <c r="O462" i="44"/>
  <c r="N462" i="44"/>
  <c r="U462" i="44" s="1"/>
  <c r="M462" i="44"/>
  <c r="K462" i="44"/>
  <c r="J462" i="44"/>
  <c r="I462" i="44"/>
  <c r="H462" i="44"/>
  <c r="G462" i="44"/>
  <c r="F462" i="44"/>
  <c r="E462" i="44"/>
  <c r="D462" i="44"/>
  <c r="T462" i="44" s="1"/>
  <c r="P461" i="44"/>
  <c r="Q461" i="44" s="1"/>
  <c r="O461" i="44"/>
  <c r="N461" i="44"/>
  <c r="U461" i="44" s="1"/>
  <c r="M461" i="44"/>
  <c r="K461" i="44"/>
  <c r="J461" i="44"/>
  <c r="I461" i="44"/>
  <c r="H461" i="44"/>
  <c r="G461" i="44"/>
  <c r="F461" i="44"/>
  <c r="E461" i="44"/>
  <c r="D461" i="44"/>
  <c r="P460" i="44"/>
  <c r="Q460" i="44" s="1"/>
  <c r="O460" i="44"/>
  <c r="N460" i="44"/>
  <c r="U460" i="44" s="1"/>
  <c r="M460" i="44"/>
  <c r="K460" i="44"/>
  <c r="J460" i="44"/>
  <c r="I460" i="44"/>
  <c r="H460" i="44"/>
  <c r="G460" i="44"/>
  <c r="F460" i="44"/>
  <c r="E460" i="44"/>
  <c r="D460" i="44"/>
  <c r="S460" i="44" s="1"/>
  <c r="P459" i="44"/>
  <c r="O459" i="44"/>
  <c r="N459" i="44"/>
  <c r="M459" i="44"/>
  <c r="K459" i="44"/>
  <c r="J459" i="44"/>
  <c r="I459" i="44"/>
  <c r="H459" i="44"/>
  <c r="G459" i="44"/>
  <c r="F459" i="44"/>
  <c r="E459" i="44"/>
  <c r="D459" i="44"/>
  <c r="P458" i="44"/>
  <c r="Q458" i="44" s="1"/>
  <c r="O458" i="44"/>
  <c r="N458" i="44"/>
  <c r="U458" i="44" s="1"/>
  <c r="M458" i="44"/>
  <c r="K458" i="44"/>
  <c r="J458" i="44"/>
  <c r="I458" i="44"/>
  <c r="H458" i="44"/>
  <c r="G458" i="44"/>
  <c r="F458" i="44"/>
  <c r="E458" i="44"/>
  <c r="D458" i="44"/>
  <c r="R458" i="44" s="1"/>
  <c r="P457" i="44"/>
  <c r="Q457" i="44" s="1"/>
  <c r="O457" i="44"/>
  <c r="N457" i="44"/>
  <c r="U457" i="44" s="1"/>
  <c r="M457" i="44"/>
  <c r="K457" i="44"/>
  <c r="J457" i="44"/>
  <c r="I457" i="44"/>
  <c r="H457" i="44"/>
  <c r="G457" i="44"/>
  <c r="F457" i="44"/>
  <c r="E457" i="44"/>
  <c r="D457" i="44"/>
  <c r="P456" i="44"/>
  <c r="Q456" i="44" s="1"/>
  <c r="O456" i="44"/>
  <c r="N456" i="44"/>
  <c r="U456" i="44" s="1"/>
  <c r="M456" i="44"/>
  <c r="K456" i="44"/>
  <c r="J456" i="44"/>
  <c r="I456" i="44"/>
  <c r="H456" i="44"/>
  <c r="G456" i="44"/>
  <c r="F456" i="44"/>
  <c r="E456" i="44"/>
  <c r="D456" i="44"/>
  <c r="T456" i="44" s="1"/>
  <c r="P455" i="44"/>
  <c r="O455" i="44"/>
  <c r="N455" i="44"/>
  <c r="M455" i="44"/>
  <c r="K455" i="44"/>
  <c r="J455" i="44"/>
  <c r="I455" i="44"/>
  <c r="H455" i="44"/>
  <c r="G455" i="44"/>
  <c r="F455" i="44"/>
  <c r="E455" i="44"/>
  <c r="D455" i="44"/>
  <c r="P454" i="44"/>
  <c r="Q454" i="44" s="1"/>
  <c r="O454" i="44"/>
  <c r="N454" i="44"/>
  <c r="U454" i="44" s="1"/>
  <c r="M454" i="44"/>
  <c r="K454" i="44"/>
  <c r="J454" i="44"/>
  <c r="I454" i="44"/>
  <c r="H454" i="44"/>
  <c r="G454" i="44"/>
  <c r="F454" i="44"/>
  <c r="E454" i="44"/>
  <c r="D454" i="44"/>
  <c r="S454" i="44" s="1"/>
  <c r="P453" i="44"/>
  <c r="Q453" i="44" s="1"/>
  <c r="O453" i="44"/>
  <c r="N453" i="44"/>
  <c r="U453" i="44" s="1"/>
  <c r="M453" i="44"/>
  <c r="K453" i="44"/>
  <c r="J453" i="44"/>
  <c r="I453" i="44"/>
  <c r="H453" i="44"/>
  <c r="G453" i="44"/>
  <c r="F453" i="44"/>
  <c r="E453" i="44"/>
  <c r="D453" i="44"/>
  <c r="P452" i="44"/>
  <c r="Q452" i="44" s="1"/>
  <c r="O452" i="44"/>
  <c r="N452" i="44"/>
  <c r="U452" i="44" s="1"/>
  <c r="M452" i="44"/>
  <c r="K452" i="44"/>
  <c r="J452" i="44"/>
  <c r="I452" i="44"/>
  <c r="H452" i="44"/>
  <c r="G452" i="44"/>
  <c r="F452" i="44"/>
  <c r="E452" i="44"/>
  <c r="D452" i="44"/>
  <c r="P451" i="44"/>
  <c r="O451" i="44"/>
  <c r="N451" i="44"/>
  <c r="M451" i="44"/>
  <c r="K451" i="44"/>
  <c r="J451" i="44"/>
  <c r="I451" i="44"/>
  <c r="H451" i="44"/>
  <c r="G451" i="44"/>
  <c r="F451" i="44"/>
  <c r="E451" i="44"/>
  <c r="D451" i="44"/>
  <c r="P450" i="44"/>
  <c r="Q450" i="44" s="1"/>
  <c r="O450" i="44"/>
  <c r="N450" i="44"/>
  <c r="U450" i="44" s="1"/>
  <c r="M450" i="44"/>
  <c r="K450" i="44"/>
  <c r="J450" i="44"/>
  <c r="I450" i="44"/>
  <c r="H450" i="44"/>
  <c r="G450" i="44"/>
  <c r="F450" i="44"/>
  <c r="E450" i="44"/>
  <c r="D450" i="44"/>
  <c r="R450" i="44" s="1"/>
  <c r="P449" i="44"/>
  <c r="O449" i="44"/>
  <c r="N449" i="44"/>
  <c r="U449" i="44" s="1"/>
  <c r="M449" i="44"/>
  <c r="K449" i="44"/>
  <c r="J449" i="44"/>
  <c r="I449" i="44"/>
  <c r="H449" i="44"/>
  <c r="G449" i="44"/>
  <c r="F449" i="44"/>
  <c r="E449" i="44"/>
  <c r="D449" i="44"/>
  <c r="P448" i="44"/>
  <c r="Q448" i="44" s="1"/>
  <c r="O448" i="44"/>
  <c r="N448" i="44"/>
  <c r="U448" i="44" s="1"/>
  <c r="M448" i="44"/>
  <c r="K448" i="44"/>
  <c r="J448" i="44"/>
  <c r="I448" i="44"/>
  <c r="H448" i="44"/>
  <c r="G448" i="44"/>
  <c r="F448" i="44"/>
  <c r="E448" i="44"/>
  <c r="D448" i="44"/>
  <c r="T448" i="44" s="1"/>
  <c r="P447" i="44"/>
  <c r="O447" i="44"/>
  <c r="N447" i="44"/>
  <c r="M447" i="44"/>
  <c r="K447" i="44"/>
  <c r="J447" i="44"/>
  <c r="I447" i="44"/>
  <c r="H447" i="44"/>
  <c r="G447" i="44"/>
  <c r="F447" i="44"/>
  <c r="E447" i="44"/>
  <c r="D447" i="44"/>
  <c r="P446" i="44"/>
  <c r="Q446" i="44" s="1"/>
  <c r="O446" i="44"/>
  <c r="N446" i="44"/>
  <c r="U446" i="44" s="1"/>
  <c r="M446" i="44"/>
  <c r="K446" i="44"/>
  <c r="J446" i="44"/>
  <c r="I446" i="44"/>
  <c r="H446" i="44"/>
  <c r="G446" i="44"/>
  <c r="F446" i="44"/>
  <c r="E446" i="44"/>
  <c r="D446" i="44"/>
  <c r="S446" i="44" s="1"/>
  <c r="P445" i="44"/>
  <c r="O445" i="44"/>
  <c r="N445" i="44"/>
  <c r="U445" i="44" s="1"/>
  <c r="M445" i="44"/>
  <c r="K445" i="44"/>
  <c r="J445" i="44"/>
  <c r="I445" i="44"/>
  <c r="H445" i="44"/>
  <c r="G445" i="44"/>
  <c r="F445" i="44"/>
  <c r="E445" i="44"/>
  <c r="D445" i="44"/>
  <c r="R445" i="44" s="1"/>
  <c r="P444" i="44"/>
  <c r="Q444" i="44" s="1"/>
  <c r="O444" i="44"/>
  <c r="N444" i="44"/>
  <c r="U444" i="44" s="1"/>
  <c r="M444" i="44"/>
  <c r="K444" i="44"/>
  <c r="J444" i="44"/>
  <c r="I444" i="44"/>
  <c r="H444" i="44"/>
  <c r="G444" i="44"/>
  <c r="F444" i="44"/>
  <c r="E444" i="44"/>
  <c r="D444" i="44"/>
  <c r="R444" i="44" s="1"/>
  <c r="P443" i="44"/>
  <c r="O443" i="44"/>
  <c r="N443" i="44"/>
  <c r="M443" i="44"/>
  <c r="K443" i="44"/>
  <c r="J443" i="44"/>
  <c r="I443" i="44"/>
  <c r="H443" i="44"/>
  <c r="G443" i="44"/>
  <c r="F443" i="44"/>
  <c r="E443" i="44"/>
  <c r="D443" i="44"/>
  <c r="P442" i="44"/>
  <c r="Q442" i="44" s="1"/>
  <c r="O442" i="44"/>
  <c r="N442" i="44"/>
  <c r="U442" i="44" s="1"/>
  <c r="M442" i="44"/>
  <c r="K442" i="44"/>
  <c r="J442" i="44"/>
  <c r="I442" i="44"/>
  <c r="H442" i="44"/>
  <c r="G442" i="44"/>
  <c r="F442" i="44"/>
  <c r="E442" i="44"/>
  <c r="D442" i="44"/>
  <c r="T442" i="44" s="1"/>
  <c r="P441" i="44"/>
  <c r="Q441" i="44" s="1"/>
  <c r="O441" i="44"/>
  <c r="N441" i="44"/>
  <c r="U441" i="44" s="1"/>
  <c r="M441" i="44"/>
  <c r="K441" i="44"/>
  <c r="J441" i="44"/>
  <c r="I441" i="44"/>
  <c r="H441" i="44"/>
  <c r="G441" i="44"/>
  <c r="F441" i="44"/>
  <c r="E441" i="44"/>
  <c r="D441" i="44"/>
  <c r="P440" i="44"/>
  <c r="Q440" i="44" s="1"/>
  <c r="O440" i="44"/>
  <c r="N440" i="44"/>
  <c r="U440" i="44" s="1"/>
  <c r="M440" i="44"/>
  <c r="K440" i="44"/>
  <c r="J440" i="44"/>
  <c r="I440" i="44"/>
  <c r="H440" i="44"/>
  <c r="G440" i="44"/>
  <c r="F440" i="44"/>
  <c r="E440" i="44"/>
  <c r="D440" i="44"/>
  <c r="T440" i="44" s="1"/>
  <c r="P439" i="44"/>
  <c r="O439" i="44"/>
  <c r="N439" i="44"/>
  <c r="M439" i="44"/>
  <c r="K439" i="44"/>
  <c r="J439" i="44"/>
  <c r="I439" i="44"/>
  <c r="H439" i="44"/>
  <c r="G439" i="44"/>
  <c r="F439" i="44"/>
  <c r="E439" i="44"/>
  <c r="D439" i="44"/>
  <c r="P438" i="44"/>
  <c r="Q438" i="44" s="1"/>
  <c r="O438" i="44"/>
  <c r="N438" i="44"/>
  <c r="U438" i="44" s="1"/>
  <c r="M438" i="44"/>
  <c r="K438" i="44"/>
  <c r="J438" i="44"/>
  <c r="I438" i="44"/>
  <c r="H438" i="44"/>
  <c r="G438" i="44"/>
  <c r="F438" i="44"/>
  <c r="E438" i="44"/>
  <c r="D438" i="44"/>
  <c r="T438" i="44" s="1"/>
  <c r="P437" i="44"/>
  <c r="Q437" i="44" s="1"/>
  <c r="O437" i="44"/>
  <c r="N437" i="44"/>
  <c r="U437" i="44" s="1"/>
  <c r="M437" i="44"/>
  <c r="K437" i="44"/>
  <c r="J437" i="44"/>
  <c r="I437" i="44"/>
  <c r="H437" i="44"/>
  <c r="G437" i="44"/>
  <c r="F437" i="44"/>
  <c r="E437" i="44"/>
  <c r="D437" i="44"/>
  <c r="P436" i="44"/>
  <c r="Q436" i="44" s="1"/>
  <c r="O436" i="44"/>
  <c r="N436" i="44"/>
  <c r="U436" i="44" s="1"/>
  <c r="M436" i="44"/>
  <c r="K436" i="44"/>
  <c r="J436" i="44"/>
  <c r="I436" i="44"/>
  <c r="H436" i="44"/>
  <c r="G436" i="44"/>
  <c r="F436" i="44"/>
  <c r="E436" i="44"/>
  <c r="D436" i="44"/>
  <c r="T436" i="44" s="1"/>
  <c r="P435" i="44"/>
  <c r="O435" i="44"/>
  <c r="N435" i="44"/>
  <c r="M435" i="44"/>
  <c r="K435" i="44"/>
  <c r="J435" i="44"/>
  <c r="I435" i="44"/>
  <c r="H435" i="44"/>
  <c r="G435" i="44"/>
  <c r="F435" i="44"/>
  <c r="E435" i="44"/>
  <c r="D435" i="44"/>
  <c r="P434" i="44"/>
  <c r="Q434" i="44" s="1"/>
  <c r="O434" i="44"/>
  <c r="N434" i="44"/>
  <c r="U434" i="44" s="1"/>
  <c r="M434" i="44"/>
  <c r="K434" i="44"/>
  <c r="J434" i="44"/>
  <c r="I434" i="44"/>
  <c r="H434" i="44"/>
  <c r="G434" i="44"/>
  <c r="F434" i="44"/>
  <c r="E434" i="44"/>
  <c r="D434" i="44"/>
  <c r="S434" i="44" s="1"/>
  <c r="P433" i="44"/>
  <c r="Q433" i="44" s="1"/>
  <c r="O433" i="44"/>
  <c r="N433" i="44"/>
  <c r="U433" i="44" s="1"/>
  <c r="M433" i="44"/>
  <c r="K433" i="44"/>
  <c r="J433" i="44"/>
  <c r="I433" i="44"/>
  <c r="H433" i="44"/>
  <c r="G433" i="44"/>
  <c r="F433" i="44"/>
  <c r="E433" i="44"/>
  <c r="D433" i="44"/>
  <c r="P432" i="44"/>
  <c r="Q432" i="44" s="1"/>
  <c r="O432" i="44"/>
  <c r="N432" i="44"/>
  <c r="U432" i="44" s="1"/>
  <c r="M432" i="44"/>
  <c r="K432" i="44"/>
  <c r="J432" i="44"/>
  <c r="I432" i="44"/>
  <c r="H432" i="44"/>
  <c r="G432" i="44"/>
  <c r="F432" i="44"/>
  <c r="E432" i="44"/>
  <c r="D432" i="44"/>
  <c r="S432" i="44" s="1"/>
  <c r="P431" i="44"/>
  <c r="O431" i="44"/>
  <c r="N431" i="44"/>
  <c r="M431" i="44"/>
  <c r="K431" i="44"/>
  <c r="J431" i="44"/>
  <c r="I431" i="44"/>
  <c r="H431" i="44"/>
  <c r="G431" i="44"/>
  <c r="F431" i="44"/>
  <c r="E431" i="44"/>
  <c r="D431" i="44"/>
  <c r="P430" i="44"/>
  <c r="Q430" i="44" s="1"/>
  <c r="O430" i="44"/>
  <c r="N430" i="44"/>
  <c r="U430" i="44" s="1"/>
  <c r="M430" i="44"/>
  <c r="K430" i="44"/>
  <c r="J430" i="44"/>
  <c r="I430" i="44"/>
  <c r="H430" i="44"/>
  <c r="G430" i="44"/>
  <c r="F430" i="44"/>
  <c r="E430" i="44"/>
  <c r="D430" i="44"/>
  <c r="T430" i="44" s="1"/>
  <c r="P429" i="44"/>
  <c r="Q429" i="44" s="1"/>
  <c r="O429" i="44"/>
  <c r="N429" i="44"/>
  <c r="U429" i="44" s="1"/>
  <c r="M429" i="44"/>
  <c r="K429" i="44"/>
  <c r="J429" i="44"/>
  <c r="I429" i="44"/>
  <c r="H429" i="44"/>
  <c r="G429" i="44"/>
  <c r="F429" i="44"/>
  <c r="E429" i="44"/>
  <c r="D429" i="44"/>
  <c r="P428" i="44"/>
  <c r="Q428" i="44" s="1"/>
  <c r="O428" i="44"/>
  <c r="N428" i="44"/>
  <c r="U428" i="44" s="1"/>
  <c r="M428" i="44"/>
  <c r="K428" i="44"/>
  <c r="J428" i="44"/>
  <c r="I428" i="44"/>
  <c r="H428" i="44"/>
  <c r="G428" i="44"/>
  <c r="F428" i="44"/>
  <c r="E428" i="44"/>
  <c r="D428" i="44"/>
  <c r="T428" i="44" s="1"/>
  <c r="P427" i="44"/>
  <c r="O427" i="44"/>
  <c r="N427" i="44"/>
  <c r="M427" i="44"/>
  <c r="K427" i="44"/>
  <c r="J427" i="44"/>
  <c r="I427" i="44"/>
  <c r="H427" i="44"/>
  <c r="G427" i="44"/>
  <c r="F427" i="44"/>
  <c r="E427" i="44"/>
  <c r="D427" i="44"/>
  <c r="P426" i="44"/>
  <c r="Q426" i="44" s="1"/>
  <c r="O426" i="44"/>
  <c r="N426" i="44"/>
  <c r="U426" i="44" s="1"/>
  <c r="M426" i="44"/>
  <c r="K426" i="44"/>
  <c r="J426" i="44"/>
  <c r="I426" i="44"/>
  <c r="H426" i="44"/>
  <c r="G426" i="44"/>
  <c r="F426" i="44"/>
  <c r="E426" i="44"/>
  <c r="D426" i="44"/>
  <c r="S426" i="44" s="1"/>
  <c r="P425" i="44"/>
  <c r="Q425" i="44" s="1"/>
  <c r="O425" i="44"/>
  <c r="N425" i="44"/>
  <c r="U425" i="44" s="1"/>
  <c r="M425" i="44"/>
  <c r="K425" i="44"/>
  <c r="J425" i="44"/>
  <c r="I425" i="44"/>
  <c r="H425" i="44"/>
  <c r="G425" i="44"/>
  <c r="F425" i="44"/>
  <c r="E425" i="44"/>
  <c r="D425" i="44"/>
  <c r="P424" i="44"/>
  <c r="Q424" i="44" s="1"/>
  <c r="O424" i="44"/>
  <c r="N424" i="44"/>
  <c r="U424" i="44" s="1"/>
  <c r="M424" i="44"/>
  <c r="K424" i="44"/>
  <c r="J424" i="44"/>
  <c r="I424" i="44"/>
  <c r="H424" i="44"/>
  <c r="G424" i="44"/>
  <c r="F424" i="44"/>
  <c r="E424" i="44"/>
  <c r="D424" i="44"/>
  <c r="S424" i="44" s="1"/>
  <c r="P423" i="44"/>
  <c r="O423" i="44"/>
  <c r="N423" i="44"/>
  <c r="M423" i="44"/>
  <c r="K423" i="44"/>
  <c r="J423" i="44"/>
  <c r="I423" i="44"/>
  <c r="H423" i="44"/>
  <c r="G423" i="44"/>
  <c r="F423" i="44"/>
  <c r="E423" i="44"/>
  <c r="D423" i="44"/>
  <c r="P422" i="44"/>
  <c r="Q422" i="44" s="1"/>
  <c r="O422" i="44"/>
  <c r="N422" i="44"/>
  <c r="U422" i="44" s="1"/>
  <c r="M422" i="44"/>
  <c r="K422" i="44"/>
  <c r="J422" i="44"/>
  <c r="I422" i="44"/>
  <c r="H422" i="44"/>
  <c r="G422" i="44"/>
  <c r="F422" i="44"/>
  <c r="E422" i="44"/>
  <c r="D422" i="44"/>
  <c r="P421" i="44"/>
  <c r="Q421" i="44" s="1"/>
  <c r="O421" i="44"/>
  <c r="N421" i="44"/>
  <c r="U421" i="44" s="1"/>
  <c r="M421" i="44"/>
  <c r="K421" i="44"/>
  <c r="J421" i="44"/>
  <c r="I421" i="44"/>
  <c r="H421" i="44"/>
  <c r="G421" i="44"/>
  <c r="F421" i="44"/>
  <c r="E421" i="44"/>
  <c r="D421" i="44"/>
  <c r="P420" i="44"/>
  <c r="Q420" i="44" s="1"/>
  <c r="O420" i="44"/>
  <c r="N420" i="44"/>
  <c r="U420" i="44" s="1"/>
  <c r="M420" i="44"/>
  <c r="K420" i="44"/>
  <c r="J420" i="44"/>
  <c r="I420" i="44"/>
  <c r="H420" i="44"/>
  <c r="G420" i="44"/>
  <c r="F420" i="44"/>
  <c r="E420" i="44"/>
  <c r="D420" i="44"/>
  <c r="P419" i="44"/>
  <c r="O419" i="44"/>
  <c r="N419" i="44"/>
  <c r="M419" i="44"/>
  <c r="K419" i="44"/>
  <c r="J419" i="44"/>
  <c r="I419" i="44"/>
  <c r="H419" i="44"/>
  <c r="G419" i="44"/>
  <c r="F419" i="44"/>
  <c r="E419" i="44"/>
  <c r="D419" i="44"/>
  <c r="P418" i="44"/>
  <c r="Q418" i="44" s="1"/>
  <c r="O418" i="44"/>
  <c r="N418" i="44"/>
  <c r="U418" i="44" s="1"/>
  <c r="M418" i="44"/>
  <c r="K418" i="44"/>
  <c r="J418" i="44"/>
  <c r="I418" i="44"/>
  <c r="H418" i="44"/>
  <c r="G418" i="44"/>
  <c r="F418" i="44"/>
  <c r="E418" i="44"/>
  <c r="D418" i="44"/>
  <c r="P417" i="44"/>
  <c r="O417" i="44"/>
  <c r="N417" i="44"/>
  <c r="U417" i="44" s="1"/>
  <c r="M417" i="44"/>
  <c r="K417" i="44"/>
  <c r="J417" i="44"/>
  <c r="I417" i="44"/>
  <c r="H417" i="44"/>
  <c r="G417" i="44"/>
  <c r="F417" i="44"/>
  <c r="E417" i="44"/>
  <c r="D417" i="44"/>
  <c r="P416" i="44"/>
  <c r="Q416" i="44" s="1"/>
  <c r="O416" i="44"/>
  <c r="N416" i="44"/>
  <c r="U416" i="44" s="1"/>
  <c r="M416" i="44"/>
  <c r="K416" i="44"/>
  <c r="J416" i="44"/>
  <c r="I416" i="44"/>
  <c r="H416" i="44"/>
  <c r="G416" i="44"/>
  <c r="F416" i="44"/>
  <c r="E416" i="44"/>
  <c r="D416" i="44"/>
  <c r="P415" i="44"/>
  <c r="O415" i="44"/>
  <c r="N415" i="44"/>
  <c r="M415" i="44"/>
  <c r="K415" i="44"/>
  <c r="J415" i="44"/>
  <c r="I415" i="44"/>
  <c r="H415" i="44"/>
  <c r="G415" i="44"/>
  <c r="F415" i="44"/>
  <c r="E415" i="44"/>
  <c r="D415" i="44"/>
  <c r="P414" i="44"/>
  <c r="Q414" i="44" s="1"/>
  <c r="O414" i="44"/>
  <c r="N414" i="44"/>
  <c r="U414" i="44" s="1"/>
  <c r="M414" i="44"/>
  <c r="K414" i="44"/>
  <c r="J414" i="44"/>
  <c r="I414" i="44"/>
  <c r="H414" i="44"/>
  <c r="G414" i="44"/>
  <c r="F414" i="44"/>
  <c r="E414" i="44"/>
  <c r="D414" i="44"/>
  <c r="P413" i="44"/>
  <c r="O413" i="44"/>
  <c r="N413" i="44"/>
  <c r="U413" i="44" s="1"/>
  <c r="M413" i="44"/>
  <c r="K413" i="44"/>
  <c r="J413" i="44"/>
  <c r="I413" i="44"/>
  <c r="H413" i="44"/>
  <c r="G413" i="44"/>
  <c r="F413" i="44"/>
  <c r="E413" i="44"/>
  <c r="D413" i="44"/>
  <c r="P412" i="44"/>
  <c r="Q412" i="44" s="1"/>
  <c r="O412" i="44"/>
  <c r="N412" i="44"/>
  <c r="U412" i="44" s="1"/>
  <c r="M412" i="44"/>
  <c r="K412" i="44"/>
  <c r="J412" i="44"/>
  <c r="I412" i="44"/>
  <c r="H412" i="44"/>
  <c r="G412" i="44"/>
  <c r="F412" i="44"/>
  <c r="E412" i="44"/>
  <c r="D412" i="44"/>
  <c r="P411" i="44"/>
  <c r="O411" i="44"/>
  <c r="N411" i="44"/>
  <c r="M411" i="44"/>
  <c r="K411" i="44"/>
  <c r="J411" i="44"/>
  <c r="I411" i="44"/>
  <c r="H411" i="44"/>
  <c r="G411" i="44"/>
  <c r="F411" i="44"/>
  <c r="E411" i="44"/>
  <c r="D411" i="44"/>
  <c r="P410" i="44"/>
  <c r="Q410" i="44" s="1"/>
  <c r="O410" i="44"/>
  <c r="N410" i="44"/>
  <c r="U410" i="44" s="1"/>
  <c r="M410" i="44"/>
  <c r="K410" i="44"/>
  <c r="J410" i="44"/>
  <c r="I410" i="44"/>
  <c r="H410" i="44"/>
  <c r="G410" i="44"/>
  <c r="F410" i="44"/>
  <c r="E410" i="44"/>
  <c r="D410" i="44"/>
  <c r="P409" i="44"/>
  <c r="O409" i="44"/>
  <c r="N409" i="44"/>
  <c r="U409" i="44" s="1"/>
  <c r="M409" i="44"/>
  <c r="K409" i="44"/>
  <c r="J409" i="44"/>
  <c r="I409" i="44"/>
  <c r="H409" i="44"/>
  <c r="G409" i="44"/>
  <c r="F409" i="44"/>
  <c r="E409" i="44"/>
  <c r="D409" i="44"/>
  <c r="P408" i="44"/>
  <c r="Q408" i="44" s="1"/>
  <c r="O408" i="44"/>
  <c r="N408" i="44"/>
  <c r="U408" i="44" s="1"/>
  <c r="M408" i="44"/>
  <c r="K408" i="44"/>
  <c r="J408" i="44"/>
  <c r="I408" i="44"/>
  <c r="H408" i="44"/>
  <c r="G408" i="44"/>
  <c r="F408" i="44"/>
  <c r="E408" i="44"/>
  <c r="D408" i="44"/>
  <c r="P407" i="44"/>
  <c r="O407" i="44"/>
  <c r="N407" i="44"/>
  <c r="M407" i="44"/>
  <c r="K407" i="44"/>
  <c r="J407" i="44"/>
  <c r="I407" i="44"/>
  <c r="H407" i="44"/>
  <c r="G407" i="44"/>
  <c r="F407" i="44"/>
  <c r="E407" i="44"/>
  <c r="D407" i="44"/>
  <c r="P406" i="44"/>
  <c r="Q406" i="44" s="1"/>
  <c r="O406" i="44"/>
  <c r="N406" i="44"/>
  <c r="U406" i="44" s="1"/>
  <c r="M406" i="44"/>
  <c r="K406" i="44"/>
  <c r="J406" i="44"/>
  <c r="I406" i="44"/>
  <c r="H406" i="44"/>
  <c r="G406" i="44"/>
  <c r="F406" i="44"/>
  <c r="E406" i="44"/>
  <c r="D406" i="44"/>
  <c r="P405" i="44"/>
  <c r="O405" i="44"/>
  <c r="N405" i="44"/>
  <c r="U405" i="44" s="1"/>
  <c r="M405" i="44"/>
  <c r="K405" i="44"/>
  <c r="J405" i="44"/>
  <c r="I405" i="44"/>
  <c r="H405" i="44"/>
  <c r="G405" i="44"/>
  <c r="F405" i="44"/>
  <c r="E405" i="44"/>
  <c r="D405" i="44"/>
  <c r="P404" i="44"/>
  <c r="Q404" i="44" s="1"/>
  <c r="O404" i="44"/>
  <c r="N404" i="44"/>
  <c r="U404" i="44" s="1"/>
  <c r="M404" i="44"/>
  <c r="K404" i="44"/>
  <c r="J404" i="44"/>
  <c r="I404" i="44"/>
  <c r="H404" i="44"/>
  <c r="G404" i="44"/>
  <c r="F404" i="44"/>
  <c r="E404" i="44"/>
  <c r="D404" i="44"/>
  <c r="T404" i="44" s="1"/>
  <c r="P403" i="44"/>
  <c r="Q403" i="44" s="1"/>
  <c r="O403" i="44"/>
  <c r="N403" i="44"/>
  <c r="U403" i="44" s="1"/>
  <c r="M403" i="44"/>
  <c r="K403" i="44"/>
  <c r="J403" i="44"/>
  <c r="I403" i="44"/>
  <c r="H403" i="44"/>
  <c r="G403" i="44"/>
  <c r="F403" i="44"/>
  <c r="E403" i="44"/>
  <c r="D403" i="44"/>
  <c r="P402" i="44"/>
  <c r="Q402" i="44" s="1"/>
  <c r="O402" i="44"/>
  <c r="N402" i="44"/>
  <c r="U402" i="44" s="1"/>
  <c r="M402" i="44"/>
  <c r="K402" i="44"/>
  <c r="J402" i="44"/>
  <c r="I402" i="44"/>
  <c r="H402" i="44"/>
  <c r="G402" i="44"/>
  <c r="F402" i="44"/>
  <c r="E402" i="44"/>
  <c r="D402" i="44"/>
  <c r="P401" i="44"/>
  <c r="Q401" i="44" s="1"/>
  <c r="O401" i="44"/>
  <c r="N401" i="44"/>
  <c r="U401" i="44" s="1"/>
  <c r="M401" i="44"/>
  <c r="K401" i="44"/>
  <c r="J401" i="44"/>
  <c r="I401" i="44"/>
  <c r="H401" i="44"/>
  <c r="G401" i="44"/>
  <c r="F401" i="44"/>
  <c r="E401" i="44"/>
  <c r="D401" i="44"/>
  <c r="P400" i="44"/>
  <c r="Q400" i="44" s="1"/>
  <c r="O400" i="44"/>
  <c r="N400" i="44"/>
  <c r="U400" i="44" s="1"/>
  <c r="M400" i="44"/>
  <c r="K400" i="44"/>
  <c r="J400" i="44"/>
  <c r="I400" i="44"/>
  <c r="H400" i="44"/>
  <c r="G400" i="44"/>
  <c r="F400" i="44"/>
  <c r="E400" i="44"/>
  <c r="D400" i="44"/>
  <c r="P399" i="44"/>
  <c r="Q399" i="44" s="1"/>
  <c r="O399" i="44"/>
  <c r="N399" i="44"/>
  <c r="U399" i="44" s="1"/>
  <c r="M399" i="44"/>
  <c r="K399" i="44"/>
  <c r="J399" i="44"/>
  <c r="I399" i="44"/>
  <c r="H399" i="44"/>
  <c r="G399" i="44"/>
  <c r="F399" i="44"/>
  <c r="E399" i="44"/>
  <c r="D399" i="44"/>
  <c r="P398" i="44"/>
  <c r="Q398" i="44" s="1"/>
  <c r="O398" i="44"/>
  <c r="N398" i="44"/>
  <c r="U398" i="44" s="1"/>
  <c r="M398" i="44"/>
  <c r="K398" i="44"/>
  <c r="J398" i="44"/>
  <c r="I398" i="44"/>
  <c r="H398" i="44"/>
  <c r="G398" i="44"/>
  <c r="F398" i="44"/>
  <c r="E398" i="44"/>
  <c r="D398" i="44"/>
  <c r="P397" i="44"/>
  <c r="Q397" i="44" s="1"/>
  <c r="O397" i="44"/>
  <c r="N397" i="44"/>
  <c r="U397" i="44" s="1"/>
  <c r="M397" i="44"/>
  <c r="K397" i="44"/>
  <c r="J397" i="44"/>
  <c r="I397" i="44"/>
  <c r="H397" i="44"/>
  <c r="G397" i="44"/>
  <c r="F397" i="44"/>
  <c r="E397" i="44"/>
  <c r="D397" i="44"/>
  <c r="P396" i="44"/>
  <c r="Q396" i="44" s="1"/>
  <c r="O396" i="44"/>
  <c r="N396" i="44"/>
  <c r="U396" i="44" s="1"/>
  <c r="M396" i="44"/>
  <c r="K396" i="44"/>
  <c r="J396" i="44"/>
  <c r="I396" i="44"/>
  <c r="H396" i="44"/>
  <c r="G396" i="44"/>
  <c r="F396" i="44"/>
  <c r="E396" i="44"/>
  <c r="D396" i="44"/>
  <c r="P395" i="44"/>
  <c r="Q395" i="44" s="1"/>
  <c r="O395" i="44"/>
  <c r="N395" i="44"/>
  <c r="U395" i="44" s="1"/>
  <c r="M395" i="44"/>
  <c r="K395" i="44"/>
  <c r="J395" i="44"/>
  <c r="I395" i="44"/>
  <c r="H395" i="44"/>
  <c r="G395" i="44"/>
  <c r="F395" i="44"/>
  <c r="E395" i="44"/>
  <c r="D395" i="44"/>
  <c r="P394" i="44"/>
  <c r="Q394" i="44" s="1"/>
  <c r="O394" i="44"/>
  <c r="N394" i="44"/>
  <c r="U394" i="44" s="1"/>
  <c r="M394" i="44"/>
  <c r="K394" i="44"/>
  <c r="J394" i="44"/>
  <c r="I394" i="44"/>
  <c r="H394" i="44"/>
  <c r="G394" i="44"/>
  <c r="F394" i="44"/>
  <c r="E394" i="44"/>
  <c r="D394" i="44"/>
  <c r="P393" i="44"/>
  <c r="Q393" i="44" s="1"/>
  <c r="O393" i="44"/>
  <c r="N393" i="44"/>
  <c r="U393" i="44" s="1"/>
  <c r="M393" i="44"/>
  <c r="K393" i="44"/>
  <c r="J393" i="44"/>
  <c r="I393" i="44"/>
  <c r="H393" i="44"/>
  <c r="G393" i="44"/>
  <c r="F393" i="44"/>
  <c r="E393" i="44"/>
  <c r="D393" i="44"/>
  <c r="P392" i="44"/>
  <c r="Q392" i="44" s="1"/>
  <c r="O392" i="44"/>
  <c r="N392" i="44"/>
  <c r="U392" i="44" s="1"/>
  <c r="M392" i="44"/>
  <c r="K392" i="44"/>
  <c r="J392" i="44"/>
  <c r="I392" i="44"/>
  <c r="H392" i="44"/>
  <c r="G392" i="44"/>
  <c r="F392" i="44"/>
  <c r="E392" i="44"/>
  <c r="D392" i="44"/>
  <c r="P391" i="44"/>
  <c r="Q391" i="44" s="1"/>
  <c r="O391" i="44"/>
  <c r="N391" i="44"/>
  <c r="U391" i="44" s="1"/>
  <c r="M391" i="44"/>
  <c r="K391" i="44"/>
  <c r="J391" i="44"/>
  <c r="I391" i="44"/>
  <c r="H391" i="44"/>
  <c r="G391" i="44"/>
  <c r="F391" i="44"/>
  <c r="E391" i="44"/>
  <c r="D391" i="44"/>
  <c r="P390" i="44"/>
  <c r="Q390" i="44" s="1"/>
  <c r="O390" i="44"/>
  <c r="N390" i="44"/>
  <c r="U390" i="44" s="1"/>
  <c r="M390" i="44"/>
  <c r="K390" i="44"/>
  <c r="J390" i="44"/>
  <c r="I390" i="44"/>
  <c r="H390" i="44"/>
  <c r="G390" i="44"/>
  <c r="F390" i="44"/>
  <c r="E390" i="44"/>
  <c r="D390" i="44"/>
  <c r="P389" i="44"/>
  <c r="Q389" i="44" s="1"/>
  <c r="O389" i="44"/>
  <c r="N389" i="44"/>
  <c r="U389" i="44" s="1"/>
  <c r="M389" i="44"/>
  <c r="K389" i="44"/>
  <c r="J389" i="44"/>
  <c r="I389" i="44"/>
  <c r="H389" i="44"/>
  <c r="G389" i="44"/>
  <c r="F389" i="44"/>
  <c r="E389" i="44"/>
  <c r="D389" i="44"/>
  <c r="P388" i="44"/>
  <c r="Q388" i="44" s="1"/>
  <c r="O388" i="44"/>
  <c r="N388" i="44"/>
  <c r="U388" i="44" s="1"/>
  <c r="M388" i="44"/>
  <c r="K388" i="44"/>
  <c r="J388" i="44"/>
  <c r="I388" i="44"/>
  <c r="H388" i="44"/>
  <c r="G388" i="44"/>
  <c r="F388" i="44"/>
  <c r="E388" i="44"/>
  <c r="D388" i="44"/>
  <c r="P387" i="44"/>
  <c r="Q387" i="44" s="1"/>
  <c r="O387" i="44"/>
  <c r="N387" i="44"/>
  <c r="U387" i="44" s="1"/>
  <c r="M387" i="44"/>
  <c r="K387" i="44"/>
  <c r="J387" i="44"/>
  <c r="I387" i="44"/>
  <c r="H387" i="44"/>
  <c r="G387" i="44"/>
  <c r="F387" i="44"/>
  <c r="E387" i="44"/>
  <c r="D387" i="44"/>
  <c r="P386" i="44"/>
  <c r="Q386" i="44" s="1"/>
  <c r="O386" i="44"/>
  <c r="N386" i="44"/>
  <c r="U386" i="44" s="1"/>
  <c r="M386" i="44"/>
  <c r="K386" i="44"/>
  <c r="J386" i="44"/>
  <c r="I386" i="44"/>
  <c r="H386" i="44"/>
  <c r="G386" i="44"/>
  <c r="F386" i="44"/>
  <c r="E386" i="44"/>
  <c r="D386" i="44"/>
  <c r="P385" i="44"/>
  <c r="O385" i="44"/>
  <c r="N385" i="44"/>
  <c r="U385" i="44" s="1"/>
  <c r="M385" i="44"/>
  <c r="K385" i="44"/>
  <c r="J385" i="44"/>
  <c r="I385" i="44"/>
  <c r="H385" i="44"/>
  <c r="G385" i="44"/>
  <c r="F385" i="44"/>
  <c r="E385" i="44"/>
  <c r="D385" i="44"/>
  <c r="P384" i="44"/>
  <c r="Q384" i="44" s="1"/>
  <c r="O384" i="44"/>
  <c r="N384" i="44"/>
  <c r="U384" i="44" s="1"/>
  <c r="M384" i="44"/>
  <c r="K384" i="44"/>
  <c r="J384" i="44"/>
  <c r="I384" i="44"/>
  <c r="H384" i="44"/>
  <c r="G384" i="44"/>
  <c r="F384" i="44"/>
  <c r="E384" i="44"/>
  <c r="D384" i="44"/>
  <c r="P383" i="44"/>
  <c r="O383" i="44"/>
  <c r="N383" i="44"/>
  <c r="U383" i="44" s="1"/>
  <c r="M383" i="44"/>
  <c r="K383" i="44"/>
  <c r="J383" i="44"/>
  <c r="I383" i="44"/>
  <c r="H383" i="44"/>
  <c r="G383" i="44"/>
  <c r="F383" i="44"/>
  <c r="E383" i="44"/>
  <c r="D383" i="44"/>
  <c r="P382" i="44"/>
  <c r="Q382" i="44" s="1"/>
  <c r="O382" i="44"/>
  <c r="N382" i="44"/>
  <c r="U382" i="44" s="1"/>
  <c r="M382" i="44"/>
  <c r="K382" i="44"/>
  <c r="J382" i="44"/>
  <c r="I382" i="44"/>
  <c r="H382" i="44"/>
  <c r="G382" i="44"/>
  <c r="F382" i="44"/>
  <c r="E382" i="44"/>
  <c r="D382" i="44"/>
  <c r="P381" i="44"/>
  <c r="Q381" i="44" s="1"/>
  <c r="O381" i="44"/>
  <c r="N381" i="44"/>
  <c r="U381" i="44" s="1"/>
  <c r="M381" i="44"/>
  <c r="K381" i="44"/>
  <c r="J381" i="44"/>
  <c r="I381" i="44"/>
  <c r="H381" i="44"/>
  <c r="G381" i="44"/>
  <c r="F381" i="44"/>
  <c r="E381" i="44"/>
  <c r="D381" i="44"/>
  <c r="P380" i="44"/>
  <c r="Q380" i="44" s="1"/>
  <c r="O380" i="44"/>
  <c r="N380" i="44"/>
  <c r="U380" i="44" s="1"/>
  <c r="M380" i="44"/>
  <c r="K380" i="44"/>
  <c r="J380" i="44"/>
  <c r="I380" i="44"/>
  <c r="H380" i="44"/>
  <c r="G380" i="44"/>
  <c r="F380" i="44"/>
  <c r="E380" i="44"/>
  <c r="D380" i="44"/>
  <c r="P379" i="44"/>
  <c r="O379" i="44"/>
  <c r="N379" i="44"/>
  <c r="U379" i="44" s="1"/>
  <c r="M379" i="44"/>
  <c r="K379" i="44"/>
  <c r="J379" i="44"/>
  <c r="I379" i="44"/>
  <c r="H379" i="44"/>
  <c r="G379" i="44"/>
  <c r="F379" i="44"/>
  <c r="E379" i="44"/>
  <c r="D379" i="44"/>
  <c r="P378" i="44"/>
  <c r="Q378" i="44" s="1"/>
  <c r="O378" i="44"/>
  <c r="N378" i="44"/>
  <c r="U378" i="44" s="1"/>
  <c r="M378" i="44"/>
  <c r="K378" i="44"/>
  <c r="J378" i="44"/>
  <c r="I378" i="44"/>
  <c r="H378" i="44"/>
  <c r="G378" i="44"/>
  <c r="F378" i="44"/>
  <c r="E378" i="44"/>
  <c r="D378" i="44"/>
  <c r="P377" i="44"/>
  <c r="O377" i="44"/>
  <c r="N377" i="44"/>
  <c r="U377" i="44" s="1"/>
  <c r="M377" i="44"/>
  <c r="K377" i="44"/>
  <c r="J377" i="44"/>
  <c r="I377" i="44"/>
  <c r="H377" i="44"/>
  <c r="G377" i="44"/>
  <c r="F377" i="44"/>
  <c r="E377" i="44"/>
  <c r="D377" i="44"/>
  <c r="P376" i="44"/>
  <c r="Q376" i="44" s="1"/>
  <c r="O376" i="44"/>
  <c r="N376" i="44"/>
  <c r="U376" i="44" s="1"/>
  <c r="M376" i="44"/>
  <c r="K376" i="44"/>
  <c r="J376" i="44"/>
  <c r="I376" i="44"/>
  <c r="H376" i="44"/>
  <c r="G376" i="44"/>
  <c r="F376" i="44"/>
  <c r="E376" i="44"/>
  <c r="D376" i="44"/>
  <c r="P375" i="44"/>
  <c r="O375" i="44"/>
  <c r="N375" i="44"/>
  <c r="U375" i="44" s="1"/>
  <c r="M375" i="44"/>
  <c r="K375" i="44"/>
  <c r="J375" i="44"/>
  <c r="I375" i="44"/>
  <c r="H375" i="44"/>
  <c r="G375" i="44"/>
  <c r="F375" i="44"/>
  <c r="E375" i="44"/>
  <c r="D375" i="44"/>
  <c r="P374" i="44"/>
  <c r="Q374" i="44" s="1"/>
  <c r="O374" i="44"/>
  <c r="N374" i="44"/>
  <c r="U374" i="44" s="1"/>
  <c r="M374" i="44"/>
  <c r="K374" i="44"/>
  <c r="J374" i="44"/>
  <c r="I374" i="44"/>
  <c r="H374" i="44"/>
  <c r="G374" i="44"/>
  <c r="F374" i="44"/>
  <c r="E374" i="44"/>
  <c r="D374" i="44"/>
  <c r="P373" i="44"/>
  <c r="O373" i="44"/>
  <c r="N373" i="44"/>
  <c r="U373" i="44" s="1"/>
  <c r="M373" i="44"/>
  <c r="K373" i="44"/>
  <c r="J373" i="44"/>
  <c r="I373" i="44"/>
  <c r="H373" i="44"/>
  <c r="G373" i="44"/>
  <c r="F373" i="44"/>
  <c r="E373" i="44"/>
  <c r="D373" i="44"/>
  <c r="P372" i="44"/>
  <c r="Q372" i="44" s="1"/>
  <c r="O372" i="44"/>
  <c r="N372" i="44"/>
  <c r="U372" i="44" s="1"/>
  <c r="M372" i="44"/>
  <c r="K372" i="44"/>
  <c r="J372" i="44"/>
  <c r="I372" i="44"/>
  <c r="H372" i="44"/>
  <c r="G372" i="44"/>
  <c r="F372" i="44"/>
  <c r="E372" i="44"/>
  <c r="D372" i="44"/>
  <c r="P371" i="44"/>
  <c r="O371" i="44"/>
  <c r="N371" i="44"/>
  <c r="U371" i="44" s="1"/>
  <c r="M371" i="44"/>
  <c r="K371" i="44"/>
  <c r="J371" i="44"/>
  <c r="I371" i="44"/>
  <c r="H371" i="44"/>
  <c r="G371" i="44"/>
  <c r="F371" i="44"/>
  <c r="E371" i="44"/>
  <c r="D371" i="44"/>
  <c r="P370" i="44"/>
  <c r="Q370" i="44" s="1"/>
  <c r="O370" i="44"/>
  <c r="N370" i="44"/>
  <c r="U370" i="44" s="1"/>
  <c r="M370" i="44"/>
  <c r="K370" i="44"/>
  <c r="J370" i="44"/>
  <c r="I370" i="44"/>
  <c r="H370" i="44"/>
  <c r="G370" i="44"/>
  <c r="F370" i="44"/>
  <c r="E370" i="44"/>
  <c r="D370" i="44"/>
  <c r="P369" i="44"/>
  <c r="O369" i="44"/>
  <c r="N369" i="44"/>
  <c r="U369" i="44" s="1"/>
  <c r="M369" i="44"/>
  <c r="K369" i="44"/>
  <c r="J369" i="44"/>
  <c r="I369" i="44"/>
  <c r="H369" i="44"/>
  <c r="G369" i="44"/>
  <c r="F369" i="44"/>
  <c r="E369" i="44"/>
  <c r="D369" i="44"/>
  <c r="P368" i="44"/>
  <c r="Q368" i="44" s="1"/>
  <c r="O368" i="44"/>
  <c r="N368" i="44"/>
  <c r="U368" i="44" s="1"/>
  <c r="M368" i="44"/>
  <c r="K368" i="44"/>
  <c r="J368" i="44"/>
  <c r="I368" i="44"/>
  <c r="H368" i="44"/>
  <c r="G368" i="44"/>
  <c r="F368" i="44"/>
  <c r="E368" i="44"/>
  <c r="D368" i="44"/>
  <c r="P367" i="44"/>
  <c r="O367" i="44"/>
  <c r="N367" i="44"/>
  <c r="U367" i="44" s="1"/>
  <c r="M367" i="44"/>
  <c r="K367" i="44"/>
  <c r="J367" i="44"/>
  <c r="I367" i="44"/>
  <c r="H367" i="44"/>
  <c r="G367" i="44"/>
  <c r="F367" i="44"/>
  <c r="E367" i="44"/>
  <c r="D367" i="44"/>
  <c r="P366" i="44"/>
  <c r="Q366" i="44" s="1"/>
  <c r="O366" i="44"/>
  <c r="N366" i="44"/>
  <c r="U366" i="44" s="1"/>
  <c r="M366" i="44"/>
  <c r="K366" i="44"/>
  <c r="J366" i="44"/>
  <c r="I366" i="44"/>
  <c r="H366" i="44"/>
  <c r="G366" i="44"/>
  <c r="F366" i="44"/>
  <c r="E366" i="44"/>
  <c r="D366" i="44"/>
  <c r="P365" i="44"/>
  <c r="O365" i="44"/>
  <c r="N365" i="44"/>
  <c r="U365" i="44" s="1"/>
  <c r="M365" i="44"/>
  <c r="K365" i="44"/>
  <c r="J365" i="44"/>
  <c r="I365" i="44"/>
  <c r="H365" i="44"/>
  <c r="G365" i="44"/>
  <c r="F365" i="44"/>
  <c r="E365" i="44"/>
  <c r="D365" i="44"/>
  <c r="P364" i="44"/>
  <c r="Q364" i="44" s="1"/>
  <c r="O364" i="44"/>
  <c r="N364" i="44"/>
  <c r="U364" i="44" s="1"/>
  <c r="M364" i="44"/>
  <c r="K364" i="44"/>
  <c r="J364" i="44"/>
  <c r="I364" i="44"/>
  <c r="H364" i="44"/>
  <c r="G364" i="44"/>
  <c r="F364" i="44"/>
  <c r="E364" i="44"/>
  <c r="D364" i="44"/>
  <c r="P363" i="44"/>
  <c r="O363" i="44"/>
  <c r="N363" i="44"/>
  <c r="U363" i="44" s="1"/>
  <c r="M363" i="44"/>
  <c r="K363" i="44"/>
  <c r="J363" i="44"/>
  <c r="I363" i="44"/>
  <c r="H363" i="44"/>
  <c r="G363" i="44"/>
  <c r="F363" i="44"/>
  <c r="E363" i="44"/>
  <c r="D363" i="44"/>
  <c r="P362" i="44"/>
  <c r="Q362" i="44" s="1"/>
  <c r="O362" i="44"/>
  <c r="N362" i="44"/>
  <c r="U362" i="44" s="1"/>
  <c r="M362" i="44"/>
  <c r="K362" i="44"/>
  <c r="J362" i="44"/>
  <c r="I362" i="44"/>
  <c r="H362" i="44"/>
  <c r="G362" i="44"/>
  <c r="F362" i="44"/>
  <c r="E362" i="44"/>
  <c r="D362" i="44"/>
  <c r="R362" i="44" s="1"/>
  <c r="P361" i="44"/>
  <c r="Q361" i="44" s="1"/>
  <c r="O361" i="44"/>
  <c r="N361" i="44"/>
  <c r="U361" i="44" s="1"/>
  <c r="M361" i="44"/>
  <c r="K361" i="44"/>
  <c r="J361" i="44"/>
  <c r="I361" i="44"/>
  <c r="H361" i="44"/>
  <c r="G361" i="44"/>
  <c r="F361" i="44"/>
  <c r="E361" i="44"/>
  <c r="D361" i="44"/>
  <c r="P360" i="44"/>
  <c r="Q360" i="44" s="1"/>
  <c r="O360" i="44"/>
  <c r="N360" i="44"/>
  <c r="U360" i="44" s="1"/>
  <c r="M360" i="44"/>
  <c r="K360" i="44"/>
  <c r="J360" i="44"/>
  <c r="I360" i="44"/>
  <c r="H360" i="44"/>
  <c r="G360" i="44"/>
  <c r="F360" i="44"/>
  <c r="E360" i="44"/>
  <c r="D360" i="44"/>
  <c r="T360" i="44" s="1"/>
  <c r="P359" i="44"/>
  <c r="O359" i="44"/>
  <c r="N359" i="44"/>
  <c r="U359" i="44" s="1"/>
  <c r="M359" i="44"/>
  <c r="K359" i="44"/>
  <c r="J359" i="44"/>
  <c r="I359" i="44"/>
  <c r="H359" i="44"/>
  <c r="G359" i="44"/>
  <c r="F359" i="44"/>
  <c r="E359" i="44"/>
  <c r="D359" i="44"/>
  <c r="P358" i="44"/>
  <c r="Q358" i="44" s="1"/>
  <c r="O358" i="44"/>
  <c r="N358" i="44"/>
  <c r="U358" i="44" s="1"/>
  <c r="M358" i="44"/>
  <c r="K358" i="44"/>
  <c r="J358" i="44"/>
  <c r="I358" i="44"/>
  <c r="H358" i="44"/>
  <c r="G358" i="44"/>
  <c r="F358" i="44"/>
  <c r="E358" i="44"/>
  <c r="D358" i="44"/>
  <c r="T358" i="44" s="1"/>
  <c r="P357" i="44"/>
  <c r="Q357" i="44" s="1"/>
  <c r="O357" i="44"/>
  <c r="N357" i="44"/>
  <c r="U357" i="44" s="1"/>
  <c r="M357" i="44"/>
  <c r="K357" i="44"/>
  <c r="J357" i="44"/>
  <c r="I357" i="44"/>
  <c r="H357" i="44"/>
  <c r="G357" i="44"/>
  <c r="F357" i="44"/>
  <c r="E357" i="44"/>
  <c r="D357" i="44"/>
  <c r="P356" i="44"/>
  <c r="Q356" i="44" s="1"/>
  <c r="O356" i="44"/>
  <c r="N356" i="44"/>
  <c r="U356" i="44" s="1"/>
  <c r="M356" i="44"/>
  <c r="K356" i="44"/>
  <c r="J356" i="44"/>
  <c r="I356" i="44"/>
  <c r="H356" i="44"/>
  <c r="G356" i="44"/>
  <c r="F356" i="44"/>
  <c r="E356" i="44"/>
  <c r="D356" i="44"/>
  <c r="T356" i="44" s="1"/>
  <c r="P355" i="44"/>
  <c r="Q355" i="44" s="1"/>
  <c r="O355" i="44"/>
  <c r="N355" i="44"/>
  <c r="U355" i="44" s="1"/>
  <c r="M355" i="44"/>
  <c r="K355" i="44"/>
  <c r="J355" i="44"/>
  <c r="I355" i="44"/>
  <c r="H355" i="44"/>
  <c r="G355" i="44"/>
  <c r="F355" i="44"/>
  <c r="E355" i="44"/>
  <c r="D355" i="44"/>
  <c r="P354" i="44"/>
  <c r="Q354" i="44" s="1"/>
  <c r="O354" i="44"/>
  <c r="N354" i="44"/>
  <c r="U354" i="44" s="1"/>
  <c r="M354" i="44"/>
  <c r="K354" i="44"/>
  <c r="J354" i="44"/>
  <c r="I354" i="44"/>
  <c r="H354" i="44"/>
  <c r="G354" i="44"/>
  <c r="F354" i="44"/>
  <c r="E354" i="44"/>
  <c r="D354" i="44"/>
  <c r="R354" i="44" s="1"/>
  <c r="P353" i="44"/>
  <c r="O353" i="44"/>
  <c r="N353" i="44"/>
  <c r="U353" i="44" s="1"/>
  <c r="M353" i="44"/>
  <c r="K353" i="44"/>
  <c r="J353" i="44"/>
  <c r="I353" i="44"/>
  <c r="H353" i="44"/>
  <c r="G353" i="44"/>
  <c r="F353" i="44"/>
  <c r="E353" i="44"/>
  <c r="D353" i="44"/>
  <c r="P352" i="44"/>
  <c r="Q352" i="44" s="1"/>
  <c r="O352" i="44"/>
  <c r="N352" i="44"/>
  <c r="U352" i="44" s="1"/>
  <c r="M352" i="44"/>
  <c r="K352" i="44"/>
  <c r="J352" i="44"/>
  <c r="I352" i="44"/>
  <c r="H352" i="44"/>
  <c r="G352" i="44"/>
  <c r="F352" i="44"/>
  <c r="E352" i="44"/>
  <c r="D352" i="44"/>
  <c r="P351" i="44"/>
  <c r="O351" i="44"/>
  <c r="N351" i="44"/>
  <c r="U351" i="44" s="1"/>
  <c r="M351" i="44"/>
  <c r="K351" i="44"/>
  <c r="J351" i="44"/>
  <c r="I351" i="44"/>
  <c r="H351" i="44"/>
  <c r="G351" i="44"/>
  <c r="F351" i="44"/>
  <c r="E351" i="44"/>
  <c r="D351" i="44"/>
  <c r="P350" i="44"/>
  <c r="Q350" i="44" s="1"/>
  <c r="O350" i="44"/>
  <c r="N350" i="44"/>
  <c r="U350" i="44" s="1"/>
  <c r="M350" i="44"/>
  <c r="K350" i="44"/>
  <c r="J350" i="44"/>
  <c r="I350" i="44"/>
  <c r="H350" i="44"/>
  <c r="G350" i="44"/>
  <c r="F350" i="44"/>
  <c r="E350" i="44"/>
  <c r="D350" i="44"/>
  <c r="T350" i="44" s="1"/>
  <c r="P349" i="44"/>
  <c r="O349" i="44"/>
  <c r="N349" i="44"/>
  <c r="U349" i="44" s="1"/>
  <c r="M349" i="44"/>
  <c r="K349" i="44"/>
  <c r="J349" i="44"/>
  <c r="I349" i="44"/>
  <c r="H349" i="44"/>
  <c r="G349" i="44"/>
  <c r="F349" i="44"/>
  <c r="E349" i="44"/>
  <c r="D349" i="44"/>
  <c r="P348" i="44"/>
  <c r="Q348" i="44" s="1"/>
  <c r="O348" i="44"/>
  <c r="N348" i="44"/>
  <c r="U348" i="44" s="1"/>
  <c r="M348" i="44"/>
  <c r="K348" i="44"/>
  <c r="J348" i="44"/>
  <c r="I348" i="44"/>
  <c r="H348" i="44"/>
  <c r="G348" i="44"/>
  <c r="F348" i="44"/>
  <c r="E348" i="44"/>
  <c r="D348" i="44"/>
  <c r="P347" i="44"/>
  <c r="Q347" i="44" s="1"/>
  <c r="O347" i="44"/>
  <c r="N347" i="44"/>
  <c r="U347" i="44" s="1"/>
  <c r="M347" i="44"/>
  <c r="K347" i="44"/>
  <c r="J347" i="44"/>
  <c r="I347" i="44"/>
  <c r="H347" i="44"/>
  <c r="G347" i="44"/>
  <c r="F347" i="44"/>
  <c r="E347" i="44"/>
  <c r="D347" i="44"/>
  <c r="P346" i="44"/>
  <c r="Q346" i="44" s="1"/>
  <c r="O346" i="44"/>
  <c r="N346" i="44"/>
  <c r="U346" i="44" s="1"/>
  <c r="M346" i="44"/>
  <c r="K346" i="44"/>
  <c r="J346" i="44"/>
  <c r="I346" i="44"/>
  <c r="H346" i="44"/>
  <c r="G346" i="44"/>
  <c r="F346" i="44"/>
  <c r="E346" i="44"/>
  <c r="D346" i="44"/>
  <c r="R346" i="44" s="1"/>
  <c r="P345" i="44"/>
  <c r="O345" i="44"/>
  <c r="N345" i="44"/>
  <c r="U345" i="44" s="1"/>
  <c r="M345" i="44"/>
  <c r="K345" i="44"/>
  <c r="J345" i="44"/>
  <c r="I345" i="44"/>
  <c r="H345" i="44"/>
  <c r="G345" i="44"/>
  <c r="F345" i="44"/>
  <c r="E345" i="44"/>
  <c r="D345" i="44"/>
  <c r="P344" i="44"/>
  <c r="Q344" i="44" s="1"/>
  <c r="O344" i="44"/>
  <c r="N344" i="44"/>
  <c r="U344" i="44" s="1"/>
  <c r="M344" i="44"/>
  <c r="K344" i="44"/>
  <c r="J344" i="44"/>
  <c r="I344" i="44"/>
  <c r="H344" i="44"/>
  <c r="G344" i="44"/>
  <c r="F344" i="44"/>
  <c r="E344" i="44"/>
  <c r="D344" i="44"/>
  <c r="R344" i="44" s="1"/>
  <c r="P343" i="44"/>
  <c r="O343" i="44"/>
  <c r="N343" i="44"/>
  <c r="U343" i="44" s="1"/>
  <c r="M343" i="44"/>
  <c r="K343" i="44"/>
  <c r="J343" i="44"/>
  <c r="I343" i="44"/>
  <c r="H343" i="44"/>
  <c r="G343" i="44"/>
  <c r="F343" i="44"/>
  <c r="E343" i="44"/>
  <c r="D343" i="44"/>
  <c r="P342" i="44"/>
  <c r="Q342" i="44" s="1"/>
  <c r="O342" i="44"/>
  <c r="N342" i="44"/>
  <c r="U342" i="44" s="1"/>
  <c r="M342" i="44"/>
  <c r="K342" i="44"/>
  <c r="J342" i="44"/>
  <c r="I342" i="44"/>
  <c r="H342" i="44"/>
  <c r="G342" i="44"/>
  <c r="F342" i="44"/>
  <c r="E342" i="44"/>
  <c r="D342" i="44"/>
  <c r="P341" i="44"/>
  <c r="O341" i="44"/>
  <c r="N341" i="44"/>
  <c r="U341" i="44" s="1"/>
  <c r="M341" i="44"/>
  <c r="K341" i="44"/>
  <c r="J341" i="44"/>
  <c r="I341" i="44"/>
  <c r="H341" i="44"/>
  <c r="G341" i="44"/>
  <c r="F341" i="44"/>
  <c r="E341" i="44"/>
  <c r="D341" i="44"/>
  <c r="P340" i="44"/>
  <c r="Q340" i="44" s="1"/>
  <c r="O340" i="44"/>
  <c r="N340" i="44"/>
  <c r="U340" i="44" s="1"/>
  <c r="M340" i="44"/>
  <c r="K340" i="44"/>
  <c r="J340" i="44"/>
  <c r="I340" i="44"/>
  <c r="H340" i="44"/>
  <c r="G340" i="44"/>
  <c r="F340" i="44"/>
  <c r="E340" i="44"/>
  <c r="D340" i="44"/>
  <c r="T340" i="44" s="1"/>
  <c r="P339" i="44"/>
  <c r="O339" i="44"/>
  <c r="N339" i="44"/>
  <c r="U339" i="44" s="1"/>
  <c r="M339" i="44"/>
  <c r="K339" i="44"/>
  <c r="J339" i="44"/>
  <c r="I339" i="44"/>
  <c r="H339" i="44"/>
  <c r="G339" i="44"/>
  <c r="F339" i="44"/>
  <c r="E339" i="44"/>
  <c r="D339" i="44"/>
  <c r="P338" i="44"/>
  <c r="Q338" i="44" s="1"/>
  <c r="O338" i="44"/>
  <c r="N338" i="44"/>
  <c r="U338" i="44" s="1"/>
  <c r="M338" i="44"/>
  <c r="K338" i="44"/>
  <c r="J338" i="44"/>
  <c r="I338" i="44"/>
  <c r="H338" i="44"/>
  <c r="G338" i="44"/>
  <c r="F338" i="44"/>
  <c r="E338" i="44"/>
  <c r="D338" i="44"/>
  <c r="S338" i="44" s="1"/>
  <c r="P337" i="44"/>
  <c r="O337" i="44"/>
  <c r="N337" i="44"/>
  <c r="U337" i="44" s="1"/>
  <c r="M337" i="44"/>
  <c r="K337" i="44"/>
  <c r="J337" i="44"/>
  <c r="I337" i="44"/>
  <c r="H337" i="44"/>
  <c r="G337" i="44"/>
  <c r="F337" i="44"/>
  <c r="E337" i="44"/>
  <c r="D337" i="44"/>
  <c r="P336" i="44"/>
  <c r="Q336" i="44" s="1"/>
  <c r="O336" i="44"/>
  <c r="N336" i="44"/>
  <c r="U336" i="44" s="1"/>
  <c r="M336" i="44"/>
  <c r="K336" i="44"/>
  <c r="J336" i="44"/>
  <c r="I336" i="44"/>
  <c r="H336" i="44"/>
  <c r="G336" i="44"/>
  <c r="F336" i="44"/>
  <c r="E336" i="44"/>
  <c r="D336" i="44"/>
  <c r="P335" i="44"/>
  <c r="O335" i="44"/>
  <c r="N335" i="44"/>
  <c r="U335" i="44" s="1"/>
  <c r="M335" i="44"/>
  <c r="K335" i="44"/>
  <c r="J335" i="44"/>
  <c r="I335" i="44"/>
  <c r="H335" i="44"/>
  <c r="G335" i="44"/>
  <c r="F335" i="44"/>
  <c r="E335" i="44"/>
  <c r="D335" i="44"/>
  <c r="P334" i="44"/>
  <c r="Q334" i="44" s="1"/>
  <c r="O334" i="44"/>
  <c r="N334" i="44"/>
  <c r="U334" i="44" s="1"/>
  <c r="M334" i="44"/>
  <c r="K334" i="44"/>
  <c r="J334" i="44"/>
  <c r="I334" i="44"/>
  <c r="H334" i="44"/>
  <c r="G334" i="44"/>
  <c r="F334" i="44"/>
  <c r="E334" i="44"/>
  <c r="D334" i="44"/>
  <c r="T334" i="44" s="1"/>
  <c r="P333" i="44"/>
  <c r="O333" i="44"/>
  <c r="N333" i="44"/>
  <c r="U333" i="44" s="1"/>
  <c r="M333" i="44"/>
  <c r="K333" i="44"/>
  <c r="J333" i="44"/>
  <c r="I333" i="44"/>
  <c r="H333" i="44"/>
  <c r="G333" i="44"/>
  <c r="F333" i="44"/>
  <c r="E333" i="44"/>
  <c r="D333" i="44"/>
  <c r="P332" i="44"/>
  <c r="Q332" i="44" s="1"/>
  <c r="O332" i="44"/>
  <c r="N332" i="44"/>
  <c r="U332" i="44" s="1"/>
  <c r="M332" i="44"/>
  <c r="K332" i="44"/>
  <c r="J332" i="44"/>
  <c r="I332" i="44"/>
  <c r="H332" i="44"/>
  <c r="G332" i="44"/>
  <c r="F332" i="44"/>
  <c r="E332" i="44"/>
  <c r="D332" i="44"/>
  <c r="P331" i="44"/>
  <c r="O331" i="44"/>
  <c r="N331" i="44"/>
  <c r="U331" i="44" s="1"/>
  <c r="M331" i="44"/>
  <c r="K331" i="44"/>
  <c r="J331" i="44"/>
  <c r="I331" i="44"/>
  <c r="H331" i="44"/>
  <c r="G331" i="44"/>
  <c r="F331" i="44"/>
  <c r="E331" i="44"/>
  <c r="D331" i="44"/>
  <c r="P330" i="44"/>
  <c r="Q330" i="44" s="1"/>
  <c r="O330" i="44"/>
  <c r="N330" i="44"/>
  <c r="U330" i="44" s="1"/>
  <c r="M330" i="44"/>
  <c r="K330" i="44"/>
  <c r="J330" i="44"/>
  <c r="I330" i="44"/>
  <c r="H330" i="44"/>
  <c r="G330" i="44"/>
  <c r="F330" i="44"/>
  <c r="E330" i="44"/>
  <c r="D330" i="44"/>
  <c r="P329" i="44"/>
  <c r="Q329" i="44" s="1"/>
  <c r="O329" i="44"/>
  <c r="N329" i="44"/>
  <c r="U329" i="44" s="1"/>
  <c r="M329" i="44"/>
  <c r="K329" i="44"/>
  <c r="J329" i="44"/>
  <c r="I329" i="44"/>
  <c r="H329" i="44"/>
  <c r="G329" i="44"/>
  <c r="F329" i="44"/>
  <c r="E329" i="44"/>
  <c r="D329" i="44"/>
  <c r="P328" i="44"/>
  <c r="Q328" i="44" s="1"/>
  <c r="O328" i="44"/>
  <c r="N328" i="44"/>
  <c r="U328" i="44" s="1"/>
  <c r="M328" i="44"/>
  <c r="K328" i="44"/>
  <c r="J328" i="44"/>
  <c r="I328" i="44"/>
  <c r="H328" i="44"/>
  <c r="G328" i="44"/>
  <c r="F328" i="44"/>
  <c r="E328" i="44"/>
  <c r="D328" i="44"/>
  <c r="P327" i="44"/>
  <c r="O327" i="44"/>
  <c r="N327" i="44"/>
  <c r="U327" i="44" s="1"/>
  <c r="M327" i="44"/>
  <c r="K327" i="44"/>
  <c r="J327" i="44"/>
  <c r="I327" i="44"/>
  <c r="H327" i="44"/>
  <c r="G327" i="44"/>
  <c r="F327" i="44"/>
  <c r="E327" i="44"/>
  <c r="D327" i="44"/>
  <c r="P326" i="44"/>
  <c r="Q326" i="44" s="1"/>
  <c r="O326" i="44"/>
  <c r="N326" i="44"/>
  <c r="U326" i="44" s="1"/>
  <c r="M326" i="44"/>
  <c r="K326" i="44"/>
  <c r="J326" i="44"/>
  <c r="I326" i="44"/>
  <c r="H326" i="44"/>
  <c r="G326" i="44"/>
  <c r="F326" i="44"/>
  <c r="E326" i="44"/>
  <c r="D326" i="44"/>
  <c r="R326" i="44" s="1"/>
  <c r="P325" i="44"/>
  <c r="O325" i="44"/>
  <c r="N325" i="44"/>
  <c r="U325" i="44" s="1"/>
  <c r="M325" i="44"/>
  <c r="K325" i="44"/>
  <c r="J325" i="44"/>
  <c r="I325" i="44"/>
  <c r="H325" i="44"/>
  <c r="G325" i="44"/>
  <c r="F325" i="44"/>
  <c r="E325" i="44"/>
  <c r="D325" i="44"/>
  <c r="P324" i="44"/>
  <c r="Q324" i="44" s="1"/>
  <c r="O324" i="44"/>
  <c r="N324" i="44"/>
  <c r="U324" i="44" s="1"/>
  <c r="M324" i="44"/>
  <c r="K324" i="44"/>
  <c r="J324" i="44"/>
  <c r="I324" i="44"/>
  <c r="H324" i="44"/>
  <c r="G324" i="44"/>
  <c r="F324" i="44"/>
  <c r="E324" i="44"/>
  <c r="D324" i="44"/>
  <c r="S324" i="44" s="1"/>
  <c r="P323" i="44"/>
  <c r="O323" i="44"/>
  <c r="N323" i="44"/>
  <c r="U323" i="44" s="1"/>
  <c r="M323" i="44"/>
  <c r="K323" i="44"/>
  <c r="J323" i="44"/>
  <c r="I323" i="44"/>
  <c r="H323" i="44"/>
  <c r="G323" i="44"/>
  <c r="F323" i="44"/>
  <c r="E323" i="44"/>
  <c r="D323" i="44"/>
  <c r="P322" i="44"/>
  <c r="Q322" i="44" s="1"/>
  <c r="O322" i="44"/>
  <c r="N322" i="44"/>
  <c r="U322" i="44" s="1"/>
  <c r="M322" i="44"/>
  <c r="K322" i="44"/>
  <c r="J322" i="44"/>
  <c r="I322" i="44"/>
  <c r="H322" i="44"/>
  <c r="G322" i="44"/>
  <c r="F322" i="44"/>
  <c r="E322" i="44"/>
  <c r="D322" i="44"/>
  <c r="T322" i="44" s="1"/>
  <c r="P321" i="44"/>
  <c r="Q321" i="44" s="1"/>
  <c r="O321" i="44"/>
  <c r="N321" i="44"/>
  <c r="U321" i="44" s="1"/>
  <c r="M321" i="44"/>
  <c r="K321" i="44"/>
  <c r="J321" i="44"/>
  <c r="I321" i="44"/>
  <c r="H321" i="44"/>
  <c r="G321" i="44"/>
  <c r="F321" i="44"/>
  <c r="E321" i="44"/>
  <c r="D321" i="44"/>
  <c r="P320" i="44"/>
  <c r="Q320" i="44" s="1"/>
  <c r="O320" i="44"/>
  <c r="N320" i="44"/>
  <c r="U320" i="44" s="1"/>
  <c r="M320" i="44"/>
  <c r="K320" i="44"/>
  <c r="J320" i="44"/>
  <c r="I320" i="44"/>
  <c r="H320" i="44"/>
  <c r="G320" i="44"/>
  <c r="F320" i="44"/>
  <c r="E320" i="44"/>
  <c r="D320" i="44"/>
  <c r="T320" i="44" s="1"/>
  <c r="P319" i="44"/>
  <c r="O319" i="44"/>
  <c r="N319" i="44"/>
  <c r="U319" i="44" s="1"/>
  <c r="M319" i="44"/>
  <c r="K319" i="44"/>
  <c r="J319" i="44"/>
  <c r="I319" i="44"/>
  <c r="H319" i="44"/>
  <c r="G319" i="44"/>
  <c r="F319" i="44"/>
  <c r="E319" i="44"/>
  <c r="D319" i="44"/>
  <c r="P318" i="44"/>
  <c r="Q318" i="44" s="1"/>
  <c r="O318" i="44"/>
  <c r="N318" i="44"/>
  <c r="U318" i="44" s="1"/>
  <c r="M318" i="44"/>
  <c r="K318" i="44"/>
  <c r="J318" i="44"/>
  <c r="I318" i="44"/>
  <c r="H318" i="44"/>
  <c r="G318" i="44"/>
  <c r="F318" i="44"/>
  <c r="E318" i="44"/>
  <c r="D318" i="44"/>
  <c r="S318" i="44" s="1"/>
  <c r="P317" i="44"/>
  <c r="Q317" i="44" s="1"/>
  <c r="O317" i="44"/>
  <c r="N317" i="44"/>
  <c r="U317" i="44" s="1"/>
  <c r="M317" i="44"/>
  <c r="K317" i="44"/>
  <c r="J317" i="44"/>
  <c r="I317" i="44"/>
  <c r="H317" i="44"/>
  <c r="G317" i="44"/>
  <c r="F317" i="44"/>
  <c r="E317" i="44"/>
  <c r="D317" i="44"/>
  <c r="P316" i="44"/>
  <c r="Q316" i="44" s="1"/>
  <c r="O316" i="44"/>
  <c r="N316" i="44"/>
  <c r="U316" i="44" s="1"/>
  <c r="M316" i="44"/>
  <c r="K316" i="44"/>
  <c r="J316" i="44"/>
  <c r="I316" i="44"/>
  <c r="H316" i="44"/>
  <c r="G316" i="44"/>
  <c r="F316" i="44"/>
  <c r="E316" i="44"/>
  <c r="D316" i="44"/>
  <c r="R316" i="44" s="1"/>
  <c r="P315" i="44"/>
  <c r="O315" i="44"/>
  <c r="N315" i="44"/>
  <c r="U315" i="44" s="1"/>
  <c r="M315" i="44"/>
  <c r="K315" i="44"/>
  <c r="J315" i="44"/>
  <c r="I315" i="44"/>
  <c r="H315" i="44"/>
  <c r="G315" i="44"/>
  <c r="F315" i="44"/>
  <c r="E315" i="44"/>
  <c r="D315" i="44"/>
  <c r="P314" i="44"/>
  <c r="Q314" i="44" s="1"/>
  <c r="O314" i="44"/>
  <c r="N314" i="44"/>
  <c r="U314" i="44" s="1"/>
  <c r="M314" i="44"/>
  <c r="K314" i="44"/>
  <c r="J314" i="44"/>
  <c r="I314" i="44"/>
  <c r="H314" i="44"/>
  <c r="G314" i="44"/>
  <c r="F314" i="44"/>
  <c r="E314" i="44"/>
  <c r="D314" i="44"/>
  <c r="P313" i="44"/>
  <c r="O313" i="44"/>
  <c r="N313" i="44"/>
  <c r="U313" i="44" s="1"/>
  <c r="M313" i="44"/>
  <c r="K313" i="44"/>
  <c r="J313" i="44"/>
  <c r="I313" i="44"/>
  <c r="H313" i="44"/>
  <c r="G313" i="44"/>
  <c r="F313" i="44"/>
  <c r="E313" i="44"/>
  <c r="D313" i="44"/>
  <c r="P312" i="44"/>
  <c r="Q312" i="44" s="1"/>
  <c r="O312" i="44"/>
  <c r="N312" i="44"/>
  <c r="U312" i="44" s="1"/>
  <c r="M312" i="44"/>
  <c r="K312" i="44"/>
  <c r="J312" i="44"/>
  <c r="I312" i="44"/>
  <c r="H312" i="44"/>
  <c r="G312" i="44"/>
  <c r="F312" i="44"/>
  <c r="E312" i="44"/>
  <c r="D312" i="44"/>
  <c r="P311" i="44"/>
  <c r="O311" i="44"/>
  <c r="N311" i="44"/>
  <c r="U311" i="44" s="1"/>
  <c r="M311" i="44"/>
  <c r="K311" i="44"/>
  <c r="J311" i="44"/>
  <c r="I311" i="44"/>
  <c r="H311" i="44"/>
  <c r="G311" i="44"/>
  <c r="F311" i="44"/>
  <c r="E311" i="44"/>
  <c r="D311" i="44"/>
  <c r="P310" i="44"/>
  <c r="Q310" i="44" s="1"/>
  <c r="O310" i="44"/>
  <c r="N310" i="44"/>
  <c r="U310" i="44" s="1"/>
  <c r="M310" i="44"/>
  <c r="K310" i="44"/>
  <c r="J310" i="44"/>
  <c r="I310" i="44"/>
  <c r="H310" i="44"/>
  <c r="G310" i="44"/>
  <c r="F310" i="44"/>
  <c r="E310" i="44"/>
  <c r="D310" i="44"/>
  <c r="S310" i="44" s="1"/>
  <c r="P309" i="44"/>
  <c r="O309" i="44"/>
  <c r="N309" i="44"/>
  <c r="U309" i="44" s="1"/>
  <c r="M309" i="44"/>
  <c r="K309" i="44"/>
  <c r="J309" i="44"/>
  <c r="I309" i="44"/>
  <c r="H309" i="44"/>
  <c r="G309" i="44"/>
  <c r="F309" i="44"/>
  <c r="E309" i="44"/>
  <c r="D309" i="44"/>
  <c r="P308" i="44"/>
  <c r="Q308" i="44" s="1"/>
  <c r="O308" i="44"/>
  <c r="N308" i="44"/>
  <c r="U308" i="44" s="1"/>
  <c r="M308" i="44"/>
  <c r="K308" i="44"/>
  <c r="J308" i="44"/>
  <c r="I308" i="44"/>
  <c r="H308" i="44"/>
  <c r="G308" i="44"/>
  <c r="F308" i="44"/>
  <c r="E308" i="44"/>
  <c r="D308" i="44"/>
  <c r="S308" i="44" s="1"/>
  <c r="P307" i="44"/>
  <c r="O307" i="44"/>
  <c r="N307" i="44"/>
  <c r="U307" i="44" s="1"/>
  <c r="M307" i="44"/>
  <c r="K307" i="44"/>
  <c r="J307" i="44"/>
  <c r="I307" i="44"/>
  <c r="H307" i="44"/>
  <c r="G307" i="44"/>
  <c r="F307" i="44"/>
  <c r="E307" i="44"/>
  <c r="D307" i="44"/>
  <c r="P306" i="44"/>
  <c r="Q306" i="44" s="1"/>
  <c r="O306" i="44"/>
  <c r="N306" i="44"/>
  <c r="U306" i="44" s="1"/>
  <c r="M306" i="44"/>
  <c r="K306" i="44"/>
  <c r="J306" i="44"/>
  <c r="I306" i="44"/>
  <c r="H306" i="44"/>
  <c r="G306" i="44"/>
  <c r="F306" i="44"/>
  <c r="E306" i="44"/>
  <c r="D306" i="44"/>
  <c r="T306" i="44" s="1"/>
  <c r="P305" i="44"/>
  <c r="O305" i="44"/>
  <c r="N305" i="44"/>
  <c r="U305" i="44" s="1"/>
  <c r="M305" i="44"/>
  <c r="K305" i="44"/>
  <c r="J305" i="44"/>
  <c r="I305" i="44"/>
  <c r="H305" i="44"/>
  <c r="G305" i="44"/>
  <c r="F305" i="44"/>
  <c r="E305" i="44"/>
  <c r="D305" i="44"/>
  <c r="P304" i="44"/>
  <c r="Q304" i="44" s="1"/>
  <c r="O304" i="44"/>
  <c r="N304" i="44"/>
  <c r="U304" i="44" s="1"/>
  <c r="M304" i="44"/>
  <c r="K304" i="44"/>
  <c r="J304" i="44"/>
  <c r="I304" i="44"/>
  <c r="H304" i="44"/>
  <c r="G304" i="44"/>
  <c r="F304" i="44"/>
  <c r="E304" i="44"/>
  <c r="D304" i="44"/>
  <c r="T304" i="44" s="1"/>
  <c r="P303" i="44"/>
  <c r="O303" i="44"/>
  <c r="N303" i="44"/>
  <c r="U303" i="44" s="1"/>
  <c r="M303" i="44"/>
  <c r="K303" i="44"/>
  <c r="J303" i="44"/>
  <c r="I303" i="44"/>
  <c r="H303" i="44"/>
  <c r="G303" i="44"/>
  <c r="F303" i="44"/>
  <c r="E303" i="44"/>
  <c r="D303" i="44"/>
  <c r="P302" i="44"/>
  <c r="Q302" i="44" s="1"/>
  <c r="O302" i="44"/>
  <c r="N302" i="44"/>
  <c r="U302" i="44" s="1"/>
  <c r="M302" i="44"/>
  <c r="K302" i="44"/>
  <c r="J302" i="44"/>
  <c r="I302" i="44"/>
  <c r="H302" i="44"/>
  <c r="G302" i="44"/>
  <c r="F302" i="44"/>
  <c r="E302" i="44"/>
  <c r="D302" i="44"/>
  <c r="P301" i="44"/>
  <c r="O301" i="44"/>
  <c r="N301" i="44"/>
  <c r="U301" i="44" s="1"/>
  <c r="M301" i="44"/>
  <c r="K301" i="44"/>
  <c r="J301" i="44"/>
  <c r="I301" i="44"/>
  <c r="H301" i="44"/>
  <c r="G301" i="44"/>
  <c r="F301" i="44"/>
  <c r="E301" i="44"/>
  <c r="D301" i="44"/>
  <c r="P300" i="44"/>
  <c r="Q300" i="44" s="1"/>
  <c r="O300" i="44"/>
  <c r="N300" i="44"/>
  <c r="U300" i="44" s="1"/>
  <c r="M300" i="44"/>
  <c r="K300" i="44"/>
  <c r="J300" i="44"/>
  <c r="I300" i="44"/>
  <c r="H300" i="44"/>
  <c r="G300" i="44"/>
  <c r="F300" i="44"/>
  <c r="E300" i="44"/>
  <c r="D300" i="44"/>
  <c r="S300" i="44" s="1"/>
  <c r="P299" i="44"/>
  <c r="O299" i="44"/>
  <c r="N299" i="44"/>
  <c r="U299" i="44" s="1"/>
  <c r="M299" i="44"/>
  <c r="K299" i="44"/>
  <c r="J299" i="44"/>
  <c r="I299" i="44"/>
  <c r="H299" i="44"/>
  <c r="G299" i="44"/>
  <c r="F299" i="44"/>
  <c r="E299" i="44"/>
  <c r="D299" i="44"/>
  <c r="P298" i="44"/>
  <c r="Q298" i="44" s="1"/>
  <c r="O298" i="44"/>
  <c r="N298" i="44"/>
  <c r="U298" i="44" s="1"/>
  <c r="M298" i="44"/>
  <c r="K298" i="44"/>
  <c r="J298" i="44"/>
  <c r="I298" i="44"/>
  <c r="H298" i="44"/>
  <c r="G298" i="44"/>
  <c r="F298" i="44"/>
  <c r="E298" i="44"/>
  <c r="D298" i="44"/>
  <c r="S298" i="44" s="1"/>
  <c r="P297" i="44"/>
  <c r="Q297" i="44" s="1"/>
  <c r="O297" i="44"/>
  <c r="N297" i="44"/>
  <c r="U297" i="44" s="1"/>
  <c r="M297" i="44"/>
  <c r="K297" i="44"/>
  <c r="J297" i="44"/>
  <c r="I297" i="44"/>
  <c r="H297" i="44"/>
  <c r="G297" i="44"/>
  <c r="F297" i="44"/>
  <c r="E297" i="44"/>
  <c r="D297" i="44"/>
  <c r="P296" i="44"/>
  <c r="Q296" i="44" s="1"/>
  <c r="O296" i="44"/>
  <c r="N296" i="44"/>
  <c r="U296" i="44" s="1"/>
  <c r="M296" i="44"/>
  <c r="K296" i="44"/>
  <c r="J296" i="44"/>
  <c r="I296" i="44"/>
  <c r="H296" i="44"/>
  <c r="G296" i="44"/>
  <c r="F296" i="44"/>
  <c r="E296" i="44"/>
  <c r="D296" i="44"/>
  <c r="S296" i="44" s="1"/>
  <c r="P295" i="44"/>
  <c r="O295" i="44"/>
  <c r="N295" i="44"/>
  <c r="U295" i="44" s="1"/>
  <c r="M295" i="44"/>
  <c r="K295" i="44"/>
  <c r="J295" i="44"/>
  <c r="I295" i="44"/>
  <c r="H295" i="44"/>
  <c r="G295" i="44"/>
  <c r="F295" i="44"/>
  <c r="E295" i="44"/>
  <c r="D295" i="44"/>
  <c r="P294" i="44"/>
  <c r="Q294" i="44" s="1"/>
  <c r="O294" i="44"/>
  <c r="N294" i="44"/>
  <c r="U294" i="44" s="1"/>
  <c r="M294" i="44"/>
  <c r="K294" i="44"/>
  <c r="J294" i="44"/>
  <c r="I294" i="44"/>
  <c r="H294" i="44"/>
  <c r="G294" i="44"/>
  <c r="F294" i="44"/>
  <c r="E294" i="44"/>
  <c r="D294" i="44"/>
  <c r="R294" i="44" s="1"/>
  <c r="P293" i="44"/>
  <c r="O293" i="44"/>
  <c r="N293" i="44"/>
  <c r="U293" i="44" s="1"/>
  <c r="M293" i="44"/>
  <c r="K293" i="44"/>
  <c r="J293" i="44"/>
  <c r="I293" i="44"/>
  <c r="H293" i="44"/>
  <c r="G293" i="44"/>
  <c r="F293" i="44"/>
  <c r="E293" i="44"/>
  <c r="D293" i="44"/>
  <c r="P292" i="44"/>
  <c r="Q292" i="44" s="1"/>
  <c r="O292" i="44"/>
  <c r="N292" i="44"/>
  <c r="U292" i="44" s="1"/>
  <c r="M292" i="44"/>
  <c r="K292" i="44"/>
  <c r="J292" i="44"/>
  <c r="I292" i="44"/>
  <c r="H292" i="44"/>
  <c r="G292" i="44"/>
  <c r="F292" i="44"/>
  <c r="E292" i="44"/>
  <c r="D292" i="44"/>
  <c r="T292" i="44" s="1"/>
  <c r="P291" i="44"/>
  <c r="Q291" i="44" s="1"/>
  <c r="O291" i="44"/>
  <c r="N291" i="44"/>
  <c r="U291" i="44" s="1"/>
  <c r="M291" i="44"/>
  <c r="K291" i="44"/>
  <c r="J291" i="44"/>
  <c r="I291" i="44"/>
  <c r="H291" i="44"/>
  <c r="G291" i="44"/>
  <c r="F291" i="44"/>
  <c r="E291" i="44"/>
  <c r="D291" i="44"/>
  <c r="P290" i="44"/>
  <c r="Q290" i="44" s="1"/>
  <c r="O290" i="44"/>
  <c r="N290" i="44"/>
  <c r="U290" i="44" s="1"/>
  <c r="M290" i="44"/>
  <c r="K290" i="44"/>
  <c r="J290" i="44"/>
  <c r="I290" i="44"/>
  <c r="H290" i="44"/>
  <c r="G290" i="44"/>
  <c r="F290" i="44"/>
  <c r="E290" i="44"/>
  <c r="D290" i="44"/>
  <c r="P289" i="44"/>
  <c r="Q289" i="44" s="1"/>
  <c r="O289" i="44"/>
  <c r="N289" i="44"/>
  <c r="U289" i="44" s="1"/>
  <c r="M289" i="44"/>
  <c r="K289" i="44"/>
  <c r="J289" i="44"/>
  <c r="I289" i="44"/>
  <c r="H289" i="44"/>
  <c r="G289" i="44"/>
  <c r="F289" i="44"/>
  <c r="E289" i="44"/>
  <c r="D289" i="44"/>
  <c r="P288" i="44"/>
  <c r="Q288" i="44" s="1"/>
  <c r="O288" i="44"/>
  <c r="N288" i="44"/>
  <c r="U288" i="44" s="1"/>
  <c r="M288" i="44"/>
  <c r="K288" i="44"/>
  <c r="J288" i="44"/>
  <c r="I288" i="44"/>
  <c r="H288" i="44"/>
  <c r="G288" i="44"/>
  <c r="F288" i="44"/>
  <c r="E288" i="44"/>
  <c r="D288" i="44"/>
  <c r="T288" i="44" s="1"/>
  <c r="P287" i="44"/>
  <c r="O287" i="44"/>
  <c r="N287" i="44"/>
  <c r="U287" i="44" s="1"/>
  <c r="M287" i="44"/>
  <c r="K287" i="44"/>
  <c r="J287" i="44"/>
  <c r="I287" i="44"/>
  <c r="H287" i="44"/>
  <c r="G287" i="44"/>
  <c r="F287" i="44"/>
  <c r="E287" i="44"/>
  <c r="D287" i="44"/>
  <c r="P286" i="44"/>
  <c r="Q286" i="44" s="1"/>
  <c r="O286" i="44"/>
  <c r="N286" i="44"/>
  <c r="U286" i="44" s="1"/>
  <c r="M286" i="44"/>
  <c r="K286" i="44"/>
  <c r="J286" i="44"/>
  <c r="I286" i="44"/>
  <c r="H286" i="44"/>
  <c r="G286" i="44"/>
  <c r="F286" i="44"/>
  <c r="E286" i="44"/>
  <c r="D286" i="44"/>
  <c r="S286" i="44" s="1"/>
  <c r="P285" i="44"/>
  <c r="O285" i="44"/>
  <c r="N285" i="44"/>
  <c r="U285" i="44" s="1"/>
  <c r="M285" i="44"/>
  <c r="K285" i="44"/>
  <c r="J285" i="44"/>
  <c r="I285" i="44"/>
  <c r="H285" i="44"/>
  <c r="G285" i="44"/>
  <c r="F285" i="44"/>
  <c r="E285" i="44"/>
  <c r="D285" i="44"/>
  <c r="P284" i="44"/>
  <c r="Q284" i="44" s="1"/>
  <c r="O284" i="44"/>
  <c r="N284" i="44"/>
  <c r="U284" i="44" s="1"/>
  <c r="M284" i="44"/>
  <c r="K284" i="44"/>
  <c r="J284" i="44"/>
  <c r="I284" i="44"/>
  <c r="H284" i="44"/>
  <c r="G284" i="44"/>
  <c r="F284" i="44"/>
  <c r="E284" i="44"/>
  <c r="D284" i="44"/>
  <c r="T284" i="44" s="1"/>
  <c r="P283" i="44"/>
  <c r="O283" i="44"/>
  <c r="N283" i="44"/>
  <c r="U283" i="44" s="1"/>
  <c r="M283" i="44"/>
  <c r="K283" i="44"/>
  <c r="J283" i="44"/>
  <c r="I283" i="44"/>
  <c r="H283" i="44"/>
  <c r="G283" i="44"/>
  <c r="F283" i="44"/>
  <c r="E283" i="44"/>
  <c r="D283" i="44"/>
  <c r="P282" i="44"/>
  <c r="Q282" i="44" s="1"/>
  <c r="O282" i="44"/>
  <c r="N282" i="44"/>
  <c r="M282" i="44"/>
  <c r="K282" i="44"/>
  <c r="J282" i="44"/>
  <c r="I282" i="44"/>
  <c r="H282" i="44"/>
  <c r="G282" i="44"/>
  <c r="F282" i="44"/>
  <c r="E282" i="44"/>
  <c r="D282" i="44"/>
  <c r="R282" i="44" s="1"/>
  <c r="P281" i="44"/>
  <c r="Q281" i="44" s="1"/>
  <c r="O281" i="44"/>
  <c r="N281" i="44"/>
  <c r="U281" i="44" s="1"/>
  <c r="M281" i="44"/>
  <c r="K281" i="44"/>
  <c r="J281" i="44"/>
  <c r="I281" i="44"/>
  <c r="H281" i="44"/>
  <c r="G281" i="44"/>
  <c r="F281" i="44"/>
  <c r="E281" i="44"/>
  <c r="D281" i="44"/>
  <c r="P280" i="44"/>
  <c r="Q280" i="44" s="1"/>
  <c r="O280" i="44"/>
  <c r="N280" i="44"/>
  <c r="U280" i="44" s="1"/>
  <c r="M280" i="44"/>
  <c r="K280" i="44"/>
  <c r="J280" i="44"/>
  <c r="I280" i="44"/>
  <c r="H280" i="44"/>
  <c r="G280" i="44"/>
  <c r="F280" i="44"/>
  <c r="E280" i="44"/>
  <c r="D280" i="44"/>
  <c r="P279" i="44"/>
  <c r="O279" i="44"/>
  <c r="N279" i="44"/>
  <c r="U279" i="44" s="1"/>
  <c r="M279" i="44"/>
  <c r="K279" i="44"/>
  <c r="J279" i="44"/>
  <c r="I279" i="44"/>
  <c r="H279" i="44"/>
  <c r="G279" i="44"/>
  <c r="F279" i="44"/>
  <c r="E279" i="44"/>
  <c r="D279" i="44"/>
  <c r="P278" i="44"/>
  <c r="Q278" i="44" s="1"/>
  <c r="O278" i="44"/>
  <c r="N278" i="44"/>
  <c r="U278" i="44" s="1"/>
  <c r="M278" i="44"/>
  <c r="K278" i="44"/>
  <c r="J278" i="44"/>
  <c r="I278" i="44"/>
  <c r="H278" i="44"/>
  <c r="G278" i="44"/>
  <c r="F278" i="44"/>
  <c r="E278" i="44"/>
  <c r="D278" i="44"/>
  <c r="P277" i="44"/>
  <c r="O277" i="44"/>
  <c r="N277" i="44"/>
  <c r="U277" i="44" s="1"/>
  <c r="M277" i="44"/>
  <c r="K277" i="44"/>
  <c r="J277" i="44"/>
  <c r="I277" i="44"/>
  <c r="H277" i="44"/>
  <c r="G277" i="44"/>
  <c r="F277" i="44"/>
  <c r="E277" i="44"/>
  <c r="D277" i="44"/>
  <c r="P276" i="44"/>
  <c r="Q276" i="44" s="1"/>
  <c r="O276" i="44"/>
  <c r="N276" i="44"/>
  <c r="U276" i="44" s="1"/>
  <c r="M276" i="44"/>
  <c r="K276" i="44"/>
  <c r="J276" i="44"/>
  <c r="I276" i="44"/>
  <c r="H276" i="44"/>
  <c r="G276" i="44"/>
  <c r="F276" i="44"/>
  <c r="E276" i="44"/>
  <c r="D276" i="44"/>
  <c r="P275" i="44"/>
  <c r="O275" i="44"/>
  <c r="N275" i="44"/>
  <c r="U275" i="44" s="1"/>
  <c r="M275" i="44"/>
  <c r="K275" i="44"/>
  <c r="J275" i="44"/>
  <c r="I275" i="44"/>
  <c r="H275" i="44"/>
  <c r="G275" i="44"/>
  <c r="F275" i="44"/>
  <c r="E275" i="44"/>
  <c r="D275" i="44"/>
  <c r="P274" i="44"/>
  <c r="Q274" i="44" s="1"/>
  <c r="O274" i="44"/>
  <c r="N274" i="44"/>
  <c r="U274" i="44" s="1"/>
  <c r="M274" i="44"/>
  <c r="K274" i="44"/>
  <c r="J274" i="44"/>
  <c r="I274" i="44"/>
  <c r="H274" i="44"/>
  <c r="G274" i="44"/>
  <c r="F274" i="44"/>
  <c r="E274" i="44"/>
  <c r="D274" i="44"/>
  <c r="S274" i="44" s="1"/>
  <c r="P273" i="44"/>
  <c r="O273" i="44"/>
  <c r="N273" i="44"/>
  <c r="U273" i="44" s="1"/>
  <c r="M273" i="44"/>
  <c r="K273" i="44"/>
  <c r="J273" i="44"/>
  <c r="I273" i="44"/>
  <c r="H273" i="44"/>
  <c r="G273" i="44"/>
  <c r="F273" i="44"/>
  <c r="E273" i="44"/>
  <c r="D273" i="44"/>
  <c r="P272" i="44"/>
  <c r="Q272" i="44" s="1"/>
  <c r="O272" i="44"/>
  <c r="N272" i="44"/>
  <c r="U272" i="44" s="1"/>
  <c r="M272" i="44"/>
  <c r="K272" i="44"/>
  <c r="J272" i="44"/>
  <c r="I272" i="44"/>
  <c r="H272" i="44"/>
  <c r="G272" i="44"/>
  <c r="F272" i="44"/>
  <c r="E272" i="44"/>
  <c r="D272" i="44"/>
  <c r="P271" i="44"/>
  <c r="O271" i="44"/>
  <c r="N271" i="44"/>
  <c r="U271" i="44" s="1"/>
  <c r="M271" i="44"/>
  <c r="K271" i="44"/>
  <c r="J271" i="44"/>
  <c r="I271" i="44"/>
  <c r="H271" i="44"/>
  <c r="G271" i="44"/>
  <c r="F271" i="44"/>
  <c r="E271" i="44"/>
  <c r="D271" i="44"/>
  <c r="P270" i="44"/>
  <c r="Q270" i="44" s="1"/>
  <c r="O270" i="44"/>
  <c r="N270" i="44"/>
  <c r="U270" i="44" s="1"/>
  <c r="M270" i="44"/>
  <c r="K270" i="44"/>
  <c r="J270" i="44"/>
  <c r="I270" i="44"/>
  <c r="H270" i="44"/>
  <c r="G270" i="44"/>
  <c r="F270" i="44"/>
  <c r="E270" i="44"/>
  <c r="D270" i="44"/>
  <c r="P269" i="44"/>
  <c r="Q269" i="44" s="1"/>
  <c r="O269" i="44"/>
  <c r="N269" i="44"/>
  <c r="U269" i="44" s="1"/>
  <c r="M269" i="44"/>
  <c r="K269" i="44"/>
  <c r="J269" i="44"/>
  <c r="I269" i="44"/>
  <c r="H269" i="44"/>
  <c r="G269" i="44"/>
  <c r="F269" i="44"/>
  <c r="E269" i="44"/>
  <c r="D269" i="44"/>
  <c r="P268" i="44"/>
  <c r="Q268" i="44" s="1"/>
  <c r="O268" i="44"/>
  <c r="N268" i="44"/>
  <c r="U268" i="44" s="1"/>
  <c r="M268" i="44"/>
  <c r="K268" i="44"/>
  <c r="J268" i="44"/>
  <c r="I268" i="44"/>
  <c r="H268" i="44"/>
  <c r="G268" i="44"/>
  <c r="F268" i="44"/>
  <c r="E268" i="44"/>
  <c r="D268" i="44"/>
  <c r="P267" i="44"/>
  <c r="O267" i="44"/>
  <c r="N267" i="44"/>
  <c r="U267" i="44" s="1"/>
  <c r="M267" i="44"/>
  <c r="K267" i="44"/>
  <c r="J267" i="44"/>
  <c r="I267" i="44"/>
  <c r="H267" i="44"/>
  <c r="G267" i="44"/>
  <c r="F267" i="44"/>
  <c r="E267" i="44"/>
  <c r="D267" i="44"/>
  <c r="P266" i="44"/>
  <c r="Q266" i="44" s="1"/>
  <c r="O266" i="44"/>
  <c r="N266" i="44"/>
  <c r="U266" i="44" s="1"/>
  <c r="M266" i="44"/>
  <c r="K266" i="44"/>
  <c r="J266" i="44"/>
  <c r="I266" i="44"/>
  <c r="H266" i="44"/>
  <c r="G266" i="44"/>
  <c r="F266" i="44"/>
  <c r="E266" i="44"/>
  <c r="D266" i="44"/>
  <c r="P265" i="44"/>
  <c r="Q265" i="44" s="1"/>
  <c r="O265" i="44"/>
  <c r="N265" i="44"/>
  <c r="U265" i="44" s="1"/>
  <c r="M265" i="44"/>
  <c r="K265" i="44"/>
  <c r="J265" i="44"/>
  <c r="I265" i="44"/>
  <c r="H265" i="44"/>
  <c r="G265" i="44"/>
  <c r="F265" i="44"/>
  <c r="E265" i="44"/>
  <c r="D265" i="44"/>
  <c r="P264" i="44"/>
  <c r="Q264" i="44" s="1"/>
  <c r="O264" i="44"/>
  <c r="N264" i="44"/>
  <c r="U264" i="44" s="1"/>
  <c r="M264" i="44"/>
  <c r="K264" i="44"/>
  <c r="J264" i="44"/>
  <c r="I264" i="44"/>
  <c r="H264" i="44"/>
  <c r="G264" i="44"/>
  <c r="F264" i="44"/>
  <c r="E264" i="44"/>
  <c r="D264" i="44"/>
  <c r="S264" i="44" s="1"/>
  <c r="P263" i="44"/>
  <c r="O263" i="44"/>
  <c r="N263" i="44"/>
  <c r="U263" i="44" s="1"/>
  <c r="M263" i="44"/>
  <c r="K263" i="44"/>
  <c r="J263" i="44"/>
  <c r="I263" i="44"/>
  <c r="H263" i="44"/>
  <c r="G263" i="44"/>
  <c r="F263" i="44"/>
  <c r="E263" i="44"/>
  <c r="D263" i="44"/>
  <c r="P262" i="44"/>
  <c r="Q262" i="44" s="1"/>
  <c r="O262" i="44"/>
  <c r="N262" i="44"/>
  <c r="U262" i="44" s="1"/>
  <c r="M262" i="44"/>
  <c r="K262" i="44"/>
  <c r="J262" i="44"/>
  <c r="I262" i="44"/>
  <c r="H262" i="44"/>
  <c r="G262" i="44"/>
  <c r="F262" i="44"/>
  <c r="E262" i="44"/>
  <c r="D262" i="44"/>
  <c r="R262" i="44" s="1"/>
  <c r="P261" i="44"/>
  <c r="O261" i="44"/>
  <c r="N261" i="44"/>
  <c r="U261" i="44" s="1"/>
  <c r="M261" i="44"/>
  <c r="K261" i="44"/>
  <c r="J261" i="44"/>
  <c r="I261" i="44"/>
  <c r="H261" i="44"/>
  <c r="G261" i="44"/>
  <c r="F261" i="44"/>
  <c r="E261" i="44"/>
  <c r="D261" i="44"/>
  <c r="P260" i="44"/>
  <c r="Q260" i="44" s="1"/>
  <c r="O260" i="44"/>
  <c r="N260" i="44"/>
  <c r="U260" i="44" s="1"/>
  <c r="M260" i="44"/>
  <c r="K260" i="44"/>
  <c r="J260" i="44"/>
  <c r="I260" i="44"/>
  <c r="H260" i="44"/>
  <c r="G260" i="44"/>
  <c r="F260" i="44"/>
  <c r="E260" i="44"/>
  <c r="D260" i="44"/>
  <c r="T260" i="44" s="1"/>
  <c r="P259" i="44"/>
  <c r="O259" i="44"/>
  <c r="N259" i="44"/>
  <c r="U259" i="44" s="1"/>
  <c r="M259" i="44"/>
  <c r="K259" i="44"/>
  <c r="J259" i="44"/>
  <c r="I259" i="44"/>
  <c r="H259" i="44"/>
  <c r="G259" i="44"/>
  <c r="F259" i="44"/>
  <c r="E259" i="44"/>
  <c r="D259" i="44"/>
  <c r="P258" i="44"/>
  <c r="Q258" i="44" s="1"/>
  <c r="O258" i="44"/>
  <c r="N258" i="44"/>
  <c r="U258" i="44" s="1"/>
  <c r="M258" i="44"/>
  <c r="K258" i="44"/>
  <c r="J258" i="44"/>
  <c r="I258" i="44"/>
  <c r="H258" i="44"/>
  <c r="G258" i="44"/>
  <c r="F258" i="44"/>
  <c r="E258" i="44"/>
  <c r="D258" i="44"/>
  <c r="P257" i="44"/>
  <c r="Q257" i="44" s="1"/>
  <c r="O257" i="44"/>
  <c r="N257" i="44"/>
  <c r="U257" i="44" s="1"/>
  <c r="M257" i="44"/>
  <c r="K257" i="44"/>
  <c r="J257" i="44"/>
  <c r="I257" i="44"/>
  <c r="H257" i="44"/>
  <c r="G257" i="44"/>
  <c r="F257" i="44"/>
  <c r="E257" i="44"/>
  <c r="D257" i="44"/>
  <c r="P256" i="44"/>
  <c r="Q256" i="44" s="1"/>
  <c r="O256" i="44"/>
  <c r="N256" i="44"/>
  <c r="U256" i="44" s="1"/>
  <c r="M256" i="44"/>
  <c r="K256" i="44"/>
  <c r="J256" i="44"/>
  <c r="I256" i="44"/>
  <c r="H256" i="44"/>
  <c r="G256" i="44"/>
  <c r="F256" i="44"/>
  <c r="E256" i="44"/>
  <c r="D256" i="44"/>
  <c r="R256" i="44" s="1"/>
  <c r="P255" i="44"/>
  <c r="O255" i="44"/>
  <c r="N255" i="44"/>
  <c r="U255" i="44" s="1"/>
  <c r="M255" i="44"/>
  <c r="K255" i="44"/>
  <c r="J255" i="44"/>
  <c r="I255" i="44"/>
  <c r="H255" i="44"/>
  <c r="G255" i="44"/>
  <c r="F255" i="44"/>
  <c r="E255" i="44"/>
  <c r="D255" i="44"/>
  <c r="P254" i="44"/>
  <c r="Q254" i="44" s="1"/>
  <c r="O254" i="44"/>
  <c r="N254" i="44"/>
  <c r="U254" i="44" s="1"/>
  <c r="M254" i="44"/>
  <c r="K254" i="44"/>
  <c r="J254" i="44"/>
  <c r="I254" i="44"/>
  <c r="H254" i="44"/>
  <c r="G254" i="44"/>
  <c r="F254" i="44"/>
  <c r="E254" i="44"/>
  <c r="D254" i="44"/>
  <c r="T254" i="44" s="1"/>
  <c r="P253" i="44"/>
  <c r="Q253" i="44" s="1"/>
  <c r="O253" i="44"/>
  <c r="N253" i="44"/>
  <c r="U253" i="44" s="1"/>
  <c r="M253" i="44"/>
  <c r="K253" i="44"/>
  <c r="J253" i="44"/>
  <c r="I253" i="44"/>
  <c r="H253" i="44"/>
  <c r="G253" i="44"/>
  <c r="F253" i="44"/>
  <c r="E253" i="44"/>
  <c r="D253" i="44"/>
  <c r="P252" i="44"/>
  <c r="Q252" i="44" s="1"/>
  <c r="O252" i="44"/>
  <c r="N252" i="44"/>
  <c r="U252" i="44" s="1"/>
  <c r="M252" i="44"/>
  <c r="K252" i="44"/>
  <c r="J252" i="44"/>
  <c r="I252" i="44"/>
  <c r="H252" i="44"/>
  <c r="G252" i="44"/>
  <c r="F252" i="44"/>
  <c r="E252" i="44"/>
  <c r="D252" i="44"/>
  <c r="P251" i="44"/>
  <c r="Q251" i="44" s="1"/>
  <c r="O251" i="44"/>
  <c r="N251" i="44"/>
  <c r="U251" i="44" s="1"/>
  <c r="M251" i="44"/>
  <c r="K251" i="44"/>
  <c r="J251" i="44"/>
  <c r="I251" i="44"/>
  <c r="H251" i="44"/>
  <c r="G251" i="44"/>
  <c r="F251" i="44"/>
  <c r="E251" i="44"/>
  <c r="D251" i="44"/>
  <c r="P250" i="44"/>
  <c r="Q250" i="44" s="1"/>
  <c r="O250" i="44"/>
  <c r="N250" i="44"/>
  <c r="U250" i="44" s="1"/>
  <c r="M250" i="44"/>
  <c r="K250" i="44"/>
  <c r="J250" i="44"/>
  <c r="I250" i="44"/>
  <c r="H250" i="44"/>
  <c r="G250" i="44"/>
  <c r="F250" i="44"/>
  <c r="E250" i="44"/>
  <c r="D250" i="44"/>
  <c r="P249" i="44"/>
  <c r="O249" i="44"/>
  <c r="N249" i="44"/>
  <c r="U249" i="44" s="1"/>
  <c r="M249" i="44"/>
  <c r="K249" i="44"/>
  <c r="J249" i="44"/>
  <c r="I249" i="44"/>
  <c r="H249" i="44"/>
  <c r="G249" i="44"/>
  <c r="F249" i="44"/>
  <c r="E249" i="44"/>
  <c r="D249" i="44"/>
  <c r="P248" i="44"/>
  <c r="Q248" i="44" s="1"/>
  <c r="O248" i="44"/>
  <c r="N248" i="44"/>
  <c r="U248" i="44" s="1"/>
  <c r="M248" i="44"/>
  <c r="K248" i="44"/>
  <c r="J248" i="44"/>
  <c r="I248" i="44"/>
  <c r="H248" i="44"/>
  <c r="G248" i="44"/>
  <c r="F248" i="44"/>
  <c r="E248" i="44"/>
  <c r="D248" i="44"/>
  <c r="P247" i="44"/>
  <c r="O247" i="44"/>
  <c r="N247" i="44"/>
  <c r="U247" i="44" s="1"/>
  <c r="M247" i="44"/>
  <c r="K247" i="44"/>
  <c r="J247" i="44"/>
  <c r="I247" i="44"/>
  <c r="H247" i="44"/>
  <c r="G247" i="44"/>
  <c r="F247" i="44"/>
  <c r="E247" i="44"/>
  <c r="D247" i="44"/>
  <c r="P246" i="44"/>
  <c r="Q246" i="44" s="1"/>
  <c r="O246" i="44"/>
  <c r="N246" i="44"/>
  <c r="U246" i="44" s="1"/>
  <c r="M246" i="44"/>
  <c r="K246" i="44"/>
  <c r="J246" i="44"/>
  <c r="I246" i="44"/>
  <c r="H246" i="44"/>
  <c r="G246" i="44"/>
  <c r="F246" i="44"/>
  <c r="E246" i="44"/>
  <c r="D246" i="44"/>
  <c r="S246" i="44" s="1"/>
  <c r="P245" i="44"/>
  <c r="Q245" i="44" s="1"/>
  <c r="O245" i="44"/>
  <c r="N245" i="44"/>
  <c r="U245" i="44" s="1"/>
  <c r="M245" i="44"/>
  <c r="K245" i="44"/>
  <c r="J245" i="44"/>
  <c r="I245" i="44"/>
  <c r="H245" i="44"/>
  <c r="G245" i="44"/>
  <c r="F245" i="44"/>
  <c r="E245" i="44"/>
  <c r="D245" i="44"/>
  <c r="P244" i="44"/>
  <c r="Q244" i="44" s="1"/>
  <c r="O244" i="44"/>
  <c r="N244" i="44"/>
  <c r="U244" i="44" s="1"/>
  <c r="M244" i="44"/>
  <c r="K244" i="44"/>
  <c r="J244" i="44"/>
  <c r="I244" i="44"/>
  <c r="H244" i="44"/>
  <c r="G244" i="44"/>
  <c r="F244" i="44"/>
  <c r="E244" i="44"/>
  <c r="D244" i="44"/>
  <c r="T244" i="44" s="1"/>
  <c r="P243" i="44"/>
  <c r="O243" i="44"/>
  <c r="N243" i="44"/>
  <c r="U243" i="44" s="1"/>
  <c r="M243" i="44"/>
  <c r="K243" i="44"/>
  <c r="J243" i="44"/>
  <c r="I243" i="44"/>
  <c r="H243" i="44"/>
  <c r="G243" i="44"/>
  <c r="F243" i="44"/>
  <c r="E243" i="44"/>
  <c r="D243" i="44"/>
  <c r="P242" i="44"/>
  <c r="Q242" i="44" s="1"/>
  <c r="O242" i="44"/>
  <c r="N242" i="44"/>
  <c r="U242" i="44" s="1"/>
  <c r="M242" i="44"/>
  <c r="K242" i="44"/>
  <c r="J242" i="44"/>
  <c r="I242" i="44"/>
  <c r="H242" i="44"/>
  <c r="G242" i="44"/>
  <c r="F242" i="44"/>
  <c r="E242" i="44"/>
  <c r="D242" i="44"/>
  <c r="P241" i="44"/>
  <c r="O241" i="44"/>
  <c r="N241" i="44"/>
  <c r="U241" i="44" s="1"/>
  <c r="M241" i="44"/>
  <c r="K241" i="44"/>
  <c r="J241" i="44"/>
  <c r="I241" i="44"/>
  <c r="H241" i="44"/>
  <c r="G241" i="44"/>
  <c r="F241" i="44"/>
  <c r="E241" i="44"/>
  <c r="D241" i="44"/>
  <c r="P240" i="44"/>
  <c r="Q240" i="44" s="1"/>
  <c r="O240" i="44"/>
  <c r="N240" i="44"/>
  <c r="U240" i="44" s="1"/>
  <c r="M240" i="44"/>
  <c r="K240" i="44"/>
  <c r="J240" i="44"/>
  <c r="I240" i="44"/>
  <c r="H240" i="44"/>
  <c r="G240" i="44"/>
  <c r="F240" i="44"/>
  <c r="E240" i="44"/>
  <c r="D240" i="44"/>
  <c r="S240" i="44" s="1"/>
  <c r="P239" i="44"/>
  <c r="O239" i="44"/>
  <c r="N239" i="44"/>
  <c r="U239" i="44" s="1"/>
  <c r="M239" i="44"/>
  <c r="K239" i="44"/>
  <c r="J239" i="44"/>
  <c r="I239" i="44"/>
  <c r="H239" i="44"/>
  <c r="G239" i="44"/>
  <c r="F239" i="44"/>
  <c r="E239" i="44"/>
  <c r="D239" i="44"/>
  <c r="P238" i="44"/>
  <c r="Q238" i="44" s="1"/>
  <c r="O238" i="44"/>
  <c r="N238" i="44"/>
  <c r="U238" i="44" s="1"/>
  <c r="M238" i="44"/>
  <c r="K238" i="44"/>
  <c r="J238" i="44"/>
  <c r="I238" i="44"/>
  <c r="H238" i="44"/>
  <c r="G238" i="44"/>
  <c r="F238" i="44"/>
  <c r="E238" i="44"/>
  <c r="D238" i="44"/>
  <c r="R238" i="44" s="1"/>
  <c r="P237" i="44"/>
  <c r="Q237" i="44" s="1"/>
  <c r="O237" i="44"/>
  <c r="N237" i="44"/>
  <c r="U237" i="44" s="1"/>
  <c r="M237" i="44"/>
  <c r="K237" i="44"/>
  <c r="J237" i="44"/>
  <c r="I237" i="44"/>
  <c r="H237" i="44"/>
  <c r="G237" i="44"/>
  <c r="F237" i="44"/>
  <c r="E237" i="44"/>
  <c r="D237" i="44"/>
  <c r="P236" i="44"/>
  <c r="Q236" i="44" s="1"/>
  <c r="O236" i="44"/>
  <c r="N236" i="44"/>
  <c r="U236" i="44" s="1"/>
  <c r="M236" i="44"/>
  <c r="K236" i="44"/>
  <c r="J236" i="44"/>
  <c r="I236" i="44"/>
  <c r="H236" i="44"/>
  <c r="G236" i="44"/>
  <c r="F236" i="44"/>
  <c r="E236" i="44"/>
  <c r="D236" i="44"/>
  <c r="P235" i="44"/>
  <c r="O235" i="44"/>
  <c r="N235" i="44"/>
  <c r="U235" i="44" s="1"/>
  <c r="M235" i="44"/>
  <c r="K235" i="44"/>
  <c r="J235" i="44"/>
  <c r="I235" i="44"/>
  <c r="H235" i="44"/>
  <c r="G235" i="44"/>
  <c r="F235" i="44"/>
  <c r="E235" i="44"/>
  <c r="D235" i="44"/>
  <c r="P234" i="44"/>
  <c r="Q234" i="44" s="1"/>
  <c r="O234" i="44"/>
  <c r="N234" i="44"/>
  <c r="U234" i="44" s="1"/>
  <c r="M234" i="44"/>
  <c r="K234" i="44"/>
  <c r="J234" i="44"/>
  <c r="I234" i="44"/>
  <c r="H234" i="44"/>
  <c r="G234" i="44"/>
  <c r="F234" i="44"/>
  <c r="E234" i="44"/>
  <c r="D234" i="44"/>
  <c r="S234" i="44" s="1"/>
  <c r="P233" i="44"/>
  <c r="O233" i="44"/>
  <c r="N233" i="44"/>
  <c r="U233" i="44" s="1"/>
  <c r="M233" i="44"/>
  <c r="K233" i="44"/>
  <c r="J233" i="44"/>
  <c r="I233" i="44"/>
  <c r="H233" i="44"/>
  <c r="G233" i="44"/>
  <c r="F233" i="44"/>
  <c r="E233" i="44"/>
  <c r="D233" i="44"/>
  <c r="P232" i="44"/>
  <c r="Q232" i="44" s="1"/>
  <c r="O232" i="44"/>
  <c r="N232" i="44"/>
  <c r="U232" i="44" s="1"/>
  <c r="M232" i="44"/>
  <c r="K232" i="44"/>
  <c r="J232" i="44"/>
  <c r="I232" i="44"/>
  <c r="H232" i="44"/>
  <c r="G232" i="44"/>
  <c r="F232" i="44"/>
  <c r="E232" i="44"/>
  <c r="D232" i="44"/>
  <c r="S232" i="44" s="1"/>
  <c r="P231" i="44"/>
  <c r="O231" i="44"/>
  <c r="N231" i="44"/>
  <c r="U231" i="44" s="1"/>
  <c r="M231" i="44"/>
  <c r="K231" i="44"/>
  <c r="J231" i="44"/>
  <c r="I231" i="44"/>
  <c r="H231" i="44"/>
  <c r="G231" i="44"/>
  <c r="F231" i="44"/>
  <c r="E231" i="44"/>
  <c r="D231" i="44"/>
  <c r="P230" i="44"/>
  <c r="Q230" i="44" s="1"/>
  <c r="O230" i="44"/>
  <c r="N230" i="44"/>
  <c r="U230" i="44" s="1"/>
  <c r="M230" i="44"/>
  <c r="K230" i="44"/>
  <c r="J230" i="44"/>
  <c r="I230" i="44"/>
  <c r="H230" i="44"/>
  <c r="G230" i="44"/>
  <c r="F230" i="44"/>
  <c r="E230" i="44"/>
  <c r="D230" i="44"/>
  <c r="R230" i="44" s="1"/>
  <c r="P229" i="44"/>
  <c r="O229" i="44"/>
  <c r="N229" i="44"/>
  <c r="U229" i="44" s="1"/>
  <c r="M229" i="44"/>
  <c r="K229" i="44"/>
  <c r="J229" i="44"/>
  <c r="I229" i="44"/>
  <c r="H229" i="44"/>
  <c r="G229" i="44"/>
  <c r="F229" i="44"/>
  <c r="E229" i="44"/>
  <c r="D229" i="44"/>
  <c r="P228" i="44"/>
  <c r="Q228" i="44" s="1"/>
  <c r="O228" i="44"/>
  <c r="N228" i="44"/>
  <c r="U228" i="44" s="1"/>
  <c r="M228" i="44"/>
  <c r="K228" i="44"/>
  <c r="J228" i="44"/>
  <c r="I228" i="44"/>
  <c r="H228" i="44"/>
  <c r="G228" i="44"/>
  <c r="F228" i="44"/>
  <c r="E228" i="44"/>
  <c r="D228" i="44"/>
  <c r="P227" i="44"/>
  <c r="Q227" i="44" s="1"/>
  <c r="O227" i="44"/>
  <c r="N227" i="44"/>
  <c r="U227" i="44" s="1"/>
  <c r="M227" i="44"/>
  <c r="K227" i="44"/>
  <c r="J227" i="44"/>
  <c r="I227" i="44"/>
  <c r="H227" i="44"/>
  <c r="G227" i="44"/>
  <c r="F227" i="44"/>
  <c r="E227" i="44"/>
  <c r="D227" i="44"/>
  <c r="P226" i="44"/>
  <c r="Q226" i="44" s="1"/>
  <c r="O226" i="44"/>
  <c r="N226" i="44"/>
  <c r="U226" i="44" s="1"/>
  <c r="M226" i="44"/>
  <c r="K226" i="44"/>
  <c r="J226" i="44"/>
  <c r="I226" i="44"/>
  <c r="H226" i="44"/>
  <c r="G226" i="44"/>
  <c r="F226" i="44"/>
  <c r="E226" i="44"/>
  <c r="D226" i="44"/>
  <c r="P225" i="44"/>
  <c r="Q225" i="44" s="1"/>
  <c r="O225" i="44"/>
  <c r="N225" i="44"/>
  <c r="U225" i="44" s="1"/>
  <c r="M225" i="44"/>
  <c r="K225" i="44"/>
  <c r="J225" i="44"/>
  <c r="I225" i="44"/>
  <c r="H225" i="44"/>
  <c r="G225" i="44"/>
  <c r="F225" i="44"/>
  <c r="E225" i="44"/>
  <c r="D225" i="44"/>
  <c r="P224" i="44"/>
  <c r="Q224" i="44" s="1"/>
  <c r="O224" i="44"/>
  <c r="N224" i="44"/>
  <c r="U224" i="44" s="1"/>
  <c r="M224" i="44"/>
  <c r="K224" i="44"/>
  <c r="J224" i="44"/>
  <c r="I224" i="44"/>
  <c r="H224" i="44"/>
  <c r="G224" i="44"/>
  <c r="F224" i="44"/>
  <c r="E224" i="44"/>
  <c r="D224" i="44"/>
  <c r="S224" i="44" s="1"/>
  <c r="P223" i="44"/>
  <c r="Q223" i="44" s="1"/>
  <c r="O223" i="44"/>
  <c r="N223" i="44"/>
  <c r="U223" i="44" s="1"/>
  <c r="M223" i="44"/>
  <c r="K223" i="44"/>
  <c r="J223" i="44"/>
  <c r="I223" i="44"/>
  <c r="H223" i="44"/>
  <c r="G223" i="44"/>
  <c r="F223" i="44"/>
  <c r="E223" i="44"/>
  <c r="D223" i="44"/>
  <c r="P222" i="44"/>
  <c r="Q222" i="44" s="1"/>
  <c r="O222" i="44"/>
  <c r="N222" i="44"/>
  <c r="U222" i="44" s="1"/>
  <c r="M222" i="44"/>
  <c r="K222" i="44"/>
  <c r="J222" i="44"/>
  <c r="I222" i="44"/>
  <c r="H222" i="44"/>
  <c r="G222" i="44"/>
  <c r="F222" i="44"/>
  <c r="E222" i="44"/>
  <c r="D222" i="44"/>
  <c r="R222" i="44" s="1"/>
  <c r="P221" i="44"/>
  <c r="Q221" i="44" s="1"/>
  <c r="O221" i="44"/>
  <c r="N221" i="44"/>
  <c r="U221" i="44" s="1"/>
  <c r="M221" i="44"/>
  <c r="K221" i="44"/>
  <c r="J221" i="44"/>
  <c r="I221" i="44"/>
  <c r="H221" i="44"/>
  <c r="G221" i="44"/>
  <c r="F221" i="44"/>
  <c r="E221" i="44"/>
  <c r="D221" i="44"/>
  <c r="P220" i="44"/>
  <c r="Q220" i="44" s="1"/>
  <c r="O220" i="44"/>
  <c r="N220" i="44"/>
  <c r="U220" i="44" s="1"/>
  <c r="M220" i="44"/>
  <c r="K220" i="44"/>
  <c r="J220" i="44"/>
  <c r="I220" i="44"/>
  <c r="H220" i="44"/>
  <c r="G220" i="44"/>
  <c r="F220" i="44"/>
  <c r="E220" i="44"/>
  <c r="D220" i="44"/>
  <c r="T220" i="44" s="1"/>
  <c r="P219" i="44"/>
  <c r="Q219" i="44" s="1"/>
  <c r="O219" i="44"/>
  <c r="N219" i="44"/>
  <c r="U219" i="44" s="1"/>
  <c r="M219" i="44"/>
  <c r="K219" i="44"/>
  <c r="J219" i="44"/>
  <c r="I219" i="44"/>
  <c r="H219" i="44"/>
  <c r="G219" i="44"/>
  <c r="F219" i="44"/>
  <c r="E219" i="44"/>
  <c r="D219" i="44"/>
  <c r="P218" i="44"/>
  <c r="Q218" i="44" s="1"/>
  <c r="O218" i="44"/>
  <c r="N218" i="44"/>
  <c r="U218" i="44" s="1"/>
  <c r="M218" i="44"/>
  <c r="K218" i="44"/>
  <c r="J218" i="44"/>
  <c r="I218" i="44"/>
  <c r="H218" i="44"/>
  <c r="G218" i="44"/>
  <c r="F218" i="44"/>
  <c r="E218" i="44"/>
  <c r="D218" i="44"/>
  <c r="P217" i="44"/>
  <c r="Q217" i="44" s="1"/>
  <c r="O217" i="44"/>
  <c r="N217" i="44"/>
  <c r="U217" i="44" s="1"/>
  <c r="M217" i="44"/>
  <c r="K217" i="44"/>
  <c r="J217" i="44"/>
  <c r="I217" i="44"/>
  <c r="H217" i="44"/>
  <c r="G217" i="44"/>
  <c r="F217" i="44"/>
  <c r="E217" i="44"/>
  <c r="D217" i="44"/>
  <c r="P216" i="44"/>
  <c r="Q216" i="44" s="1"/>
  <c r="O216" i="44"/>
  <c r="N216" i="44"/>
  <c r="U216" i="44" s="1"/>
  <c r="M216" i="44"/>
  <c r="K216" i="44"/>
  <c r="J216" i="44"/>
  <c r="I216" i="44"/>
  <c r="H216" i="44"/>
  <c r="G216" i="44"/>
  <c r="F216" i="44"/>
  <c r="E216" i="44"/>
  <c r="D216" i="44"/>
  <c r="T216" i="44" s="1"/>
  <c r="P215" i="44"/>
  <c r="O215" i="44"/>
  <c r="N215" i="44"/>
  <c r="U215" i="44" s="1"/>
  <c r="M215" i="44"/>
  <c r="K215" i="44"/>
  <c r="J215" i="44"/>
  <c r="I215" i="44"/>
  <c r="H215" i="44"/>
  <c r="G215" i="44"/>
  <c r="F215" i="44"/>
  <c r="E215" i="44"/>
  <c r="D215" i="44"/>
  <c r="P214" i="44"/>
  <c r="Q214" i="44" s="1"/>
  <c r="O214" i="44"/>
  <c r="N214" i="44"/>
  <c r="U214" i="44" s="1"/>
  <c r="M214" i="44"/>
  <c r="K214" i="44"/>
  <c r="J214" i="44"/>
  <c r="I214" i="44"/>
  <c r="H214" i="44"/>
  <c r="G214" i="44"/>
  <c r="F214" i="44"/>
  <c r="E214" i="44"/>
  <c r="D214" i="44"/>
  <c r="R214" i="44" s="1"/>
  <c r="P213" i="44"/>
  <c r="Q213" i="44" s="1"/>
  <c r="O213" i="44"/>
  <c r="N213" i="44"/>
  <c r="U213" i="44" s="1"/>
  <c r="M213" i="44"/>
  <c r="K213" i="44"/>
  <c r="J213" i="44"/>
  <c r="I213" i="44"/>
  <c r="H213" i="44"/>
  <c r="G213" i="44"/>
  <c r="F213" i="44"/>
  <c r="E213" i="44"/>
  <c r="D213" i="44"/>
  <c r="P212" i="44"/>
  <c r="Q212" i="44" s="1"/>
  <c r="O212" i="44"/>
  <c r="N212" i="44"/>
  <c r="U212" i="44" s="1"/>
  <c r="M212" i="44"/>
  <c r="K212" i="44"/>
  <c r="J212" i="44"/>
  <c r="I212" i="44"/>
  <c r="H212" i="44"/>
  <c r="G212" i="44"/>
  <c r="F212" i="44"/>
  <c r="E212" i="44"/>
  <c r="D212" i="44"/>
  <c r="T212" i="44" s="1"/>
  <c r="P211" i="44"/>
  <c r="O211" i="44"/>
  <c r="N211" i="44"/>
  <c r="U211" i="44" s="1"/>
  <c r="M211" i="44"/>
  <c r="K211" i="44"/>
  <c r="J211" i="44"/>
  <c r="I211" i="44"/>
  <c r="H211" i="44"/>
  <c r="G211" i="44"/>
  <c r="F211" i="44"/>
  <c r="E211" i="44"/>
  <c r="D211" i="44"/>
  <c r="P210" i="44"/>
  <c r="Q210" i="44" s="1"/>
  <c r="O210" i="44"/>
  <c r="N210" i="44"/>
  <c r="U210" i="44" s="1"/>
  <c r="M210" i="44"/>
  <c r="K210" i="44"/>
  <c r="J210" i="44"/>
  <c r="I210" i="44"/>
  <c r="H210" i="44"/>
  <c r="G210" i="44"/>
  <c r="F210" i="44"/>
  <c r="E210" i="44"/>
  <c r="D210" i="44"/>
  <c r="P209" i="44"/>
  <c r="Q209" i="44" s="1"/>
  <c r="O209" i="44"/>
  <c r="N209" i="44"/>
  <c r="U209" i="44" s="1"/>
  <c r="M209" i="44"/>
  <c r="K209" i="44"/>
  <c r="J209" i="44"/>
  <c r="I209" i="44"/>
  <c r="H209" i="44"/>
  <c r="G209" i="44"/>
  <c r="F209" i="44"/>
  <c r="E209" i="44"/>
  <c r="D209" i="44"/>
  <c r="P208" i="44"/>
  <c r="Q208" i="44" s="1"/>
  <c r="O208" i="44"/>
  <c r="N208" i="44"/>
  <c r="U208" i="44" s="1"/>
  <c r="M208" i="44"/>
  <c r="K208" i="44"/>
  <c r="J208" i="44"/>
  <c r="I208" i="44"/>
  <c r="H208" i="44"/>
  <c r="G208" i="44"/>
  <c r="F208" i="44"/>
  <c r="E208" i="44"/>
  <c r="D208" i="44"/>
  <c r="T208" i="44" s="1"/>
  <c r="P207" i="44"/>
  <c r="O207" i="44"/>
  <c r="N207" i="44"/>
  <c r="U207" i="44" s="1"/>
  <c r="M207" i="44"/>
  <c r="K207" i="44"/>
  <c r="J207" i="44"/>
  <c r="I207" i="44"/>
  <c r="H207" i="44"/>
  <c r="G207" i="44"/>
  <c r="F207" i="44"/>
  <c r="E207" i="44"/>
  <c r="D207" i="44"/>
  <c r="P206" i="44"/>
  <c r="Q206" i="44" s="1"/>
  <c r="O206" i="44"/>
  <c r="N206" i="44"/>
  <c r="U206" i="44" s="1"/>
  <c r="M206" i="44"/>
  <c r="K206" i="44"/>
  <c r="J206" i="44"/>
  <c r="I206" i="44"/>
  <c r="H206" i="44"/>
  <c r="G206" i="44"/>
  <c r="F206" i="44"/>
  <c r="E206" i="44"/>
  <c r="D206" i="44"/>
  <c r="P205" i="44"/>
  <c r="O205" i="44"/>
  <c r="N205" i="44"/>
  <c r="U205" i="44" s="1"/>
  <c r="M205" i="44"/>
  <c r="K205" i="44"/>
  <c r="J205" i="44"/>
  <c r="I205" i="44"/>
  <c r="H205" i="44"/>
  <c r="G205" i="44"/>
  <c r="F205" i="44"/>
  <c r="E205" i="44"/>
  <c r="D205" i="44"/>
  <c r="P204" i="44"/>
  <c r="Q204" i="44" s="1"/>
  <c r="O204" i="44"/>
  <c r="N204" i="44"/>
  <c r="U204" i="44" s="1"/>
  <c r="M204" i="44"/>
  <c r="K204" i="44"/>
  <c r="J204" i="44"/>
  <c r="I204" i="44"/>
  <c r="H204" i="44"/>
  <c r="G204" i="44"/>
  <c r="F204" i="44"/>
  <c r="E204" i="44"/>
  <c r="D204" i="44"/>
  <c r="R204" i="44" s="1"/>
  <c r="P203" i="44"/>
  <c r="O203" i="44"/>
  <c r="N203" i="44"/>
  <c r="U203" i="44" s="1"/>
  <c r="M203" i="44"/>
  <c r="K203" i="44"/>
  <c r="J203" i="44"/>
  <c r="I203" i="44"/>
  <c r="H203" i="44"/>
  <c r="G203" i="44"/>
  <c r="F203" i="44"/>
  <c r="E203" i="44"/>
  <c r="D203" i="44"/>
  <c r="P202" i="44"/>
  <c r="Q202" i="44" s="1"/>
  <c r="O202" i="44"/>
  <c r="N202" i="44"/>
  <c r="U202" i="44" s="1"/>
  <c r="M202" i="44"/>
  <c r="K202" i="44"/>
  <c r="J202" i="44"/>
  <c r="I202" i="44"/>
  <c r="H202" i="44"/>
  <c r="G202" i="44"/>
  <c r="F202" i="44"/>
  <c r="E202" i="44"/>
  <c r="D202" i="44"/>
  <c r="S202" i="44" s="1"/>
  <c r="P201" i="44"/>
  <c r="Q201" i="44" s="1"/>
  <c r="O201" i="44"/>
  <c r="N201" i="44"/>
  <c r="U201" i="44" s="1"/>
  <c r="M201" i="44"/>
  <c r="K201" i="44"/>
  <c r="J201" i="44"/>
  <c r="I201" i="44"/>
  <c r="H201" i="44"/>
  <c r="G201" i="44"/>
  <c r="F201" i="44"/>
  <c r="E201" i="44"/>
  <c r="D201" i="44"/>
  <c r="P200" i="44"/>
  <c r="Q200" i="44" s="1"/>
  <c r="O200" i="44"/>
  <c r="N200" i="44"/>
  <c r="U200" i="44" s="1"/>
  <c r="M200" i="44"/>
  <c r="K200" i="44"/>
  <c r="J200" i="44"/>
  <c r="I200" i="44"/>
  <c r="H200" i="44"/>
  <c r="G200" i="44"/>
  <c r="F200" i="44"/>
  <c r="E200" i="44"/>
  <c r="D200" i="44"/>
  <c r="T200" i="44" s="1"/>
  <c r="P199" i="44"/>
  <c r="Q199" i="44" s="1"/>
  <c r="O199" i="44"/>
  <c r="N199" i="44"/>
  <c r="U199" i="44" s="1"/>
  <c r="M199" i="44"/>
  <c r="K199" i="44"/>
  <c r="J199" i="44"/>
  <c r="I199" i="44"/>
  <c r="H199" i="44"/>
  <c r="G199" i="44"/>
  <c r="F199" i="44"/>
  <c r="E199" i="44"/>
  <c r="D199" i="44"/>
  <c r="P198" i="44"/>
  <c r="Q198" i="44" s="1"/>
  <c r="O198" i="44"/>
  <c r="N198" i="44"/>
  <c r="U198" i="44" s="1"/>
  <c r="M198" i="44"/>
  <c r="K198" i="44"/>
  <c r="J198" i="44"/>
  <c r="I198" i="44"/>
  <c r="H198" i="44"/>
  <c r="G198" i="44"/>
  <c r="F198" i="44"/>
  <c r="E198" i="44"/>
  <c r="D198" i="44"/>
  <c r="P197" i="44"/>
  <c r="Q197" i="44" s="1"/>
  <c r="O197" i="44"/>
  <c r="N197" i="44"/>
  <c r="U197" i="44" s="1"/>
  <c r="M197" i="44"/>
  <c r="K197" i="44"/>
  <c r="J197" i="44"/>
  <c r="I197" i="44"/>
  <c r="H197" i="44"/>
  <c r="G197" i="44"/>
  <c r="F197" i="44"/>
  <c r="E197" i="44"/>
  <c r="D197" i="44"/>
  <c r="P196" i="44"/>
  <c r="Q196" i="44" s="1"/>
  <c r="O196" i="44"/>
  <c r="N196" i="44"/>
  <c r="U196" i="44" s="1"/>
  <c r="M196" i="44"/>
  <c r="K196" i="44"/>
  <c r="J196" i="44"/>
  <c r="I196" i="44"/>
  <c r="H196" i="44"/>
  <c r="G196" i="44"/>
  <c r="F196" i="44"/>
  <c r="E196" i="44"/>
  <c r="D196" i="44"/>
  <c r="P195" i="44"/>
  <c r="O195" i="44"/>
  <c r="N195" i="44"/>
  <c r="U195" i="44" s="1"/>
  <c r="M195" i="44"/>
  <c r="K195" i="44"/>
  <c r="J195" i="44"/>
  <c r="I195" i="44"/>
  <c r="H195" i="44"/>
  <c r="G195" i="44"/>
  <c r="F195" i="44"/>
  <c r="E195" i="44"/>
  <c r="D195" i="44"/>
  <c r="P194" i="44"/>
  <c r="Q194" i="44" s="1"/>
  <c r="O194" i="44"/>
  <c r="N194" i="44"/>
  <c r="U194" i="44" s="1"/>
  <c r="M194" i="44"/>
  <c r="K194" i="44"/>
  <c r="J194" i="44"/>
  <c r="I194" i="44"/>
  <c r="H194" i="44"/>
  <c r="G194" i="44"/>
  <c r="F194" i="44"/>
  <c r="E194" i="44"/>
  <c r="D194" i="44"/>
  <c r="P193" i="44"/>
  <c r="O193" i="44"/>
  <c r="N193" i="44"/>
  <c r="U193" i="44" s="1"/>
  <c r="M193" i="44"/>
  <c r="K193" i="44"/>
  <c r="J193" i="44"/>
  <c r="I193" i="44"/>
  <c r="H193" i="44"/>
  <c r="G193" i="44"/>
  <c r="F193" i="44"/>
  <c r="E193" i="44"/>
  <c r="D193" i="44"/>
  <c r="N192" i="44"/>
  <c r="U192" i="44" s="1"/>
  <c r="M192" i="44"/>
  <c r="K192" i="44"/>
  <c r="J192" i="44"/>
  <c r="I192" i="44"/>
  <c r="H192" i="44"/>
  <c r="G192" i="44"/>
  <c r="F192" i="44"/>
  <c r="E192" i="44"/>
  <c r="D192" i="44"/>
  <c r="N191" i="44"/>
  <c r="U191" i="44" s="1"/>
  <c r="M191" i="44"/>
  <c r="K191" i="44"/>
  <c r="J191" i="44"/>
  <c r="I191" i="44"/>
  <c r="H191" i="44"/>
  <c r="G191" i="44"/>
  <c r="F191" i="44"/>
  <c r="E191" i="44"/>
  <c r="D191" i="44"/>
  <c r="N190" i="44"/>
  <c r="U190" i="44" s="1"/>
  <c r="M190" i="44"/>
  <c r="K190" i="44"/>
  <c r="J190" i="44"/>
  <c r="I190" i="44"/>
  <c r="H190" i="44"/>
  <c r="G190" i="44"/>
  <c r="F190" i="44"/>
  <c r="E190" i="44"/>
  <c r="D190" i="44"/>
  <c r="P189" i="44"/>
  <c r="O189" i="44"/>
  <c r="N189" i="44"/>
  <c r="U189" i="44" s="1"/>
  <c r="M189" i="44"/>
  <c r="K189" i="44"/>
  <c r="J189" i="44"/>
  <c r="I189" i="44"/>
  <c r="H189" i="44"/>
  <c r="G189" i="44"/>
  <c r="F189" i="44"/>
  <c r="E189" i="44"/>
  <c r="D189" i="44"/>
  <c r="P188" i="44"/>
  <c r="Q188" i="44" s="1"/>
  <c r="O188" i="44"/>
  <c r="N188" i="44"/>
  <c r="U188" i="44" s="1"/>
  <c r="M188" i="44"/>
  <c r="K188" i="44"/>
  <c r="J188" i="44"/>
  <c r="I188" i="44"/>
  <c r="H188" i="44"/>
  <c r="G188" i="44"/>
  <c r="F188" i="44"/>
  <c r="E188" i="44"/>
  <c r="D188" i="44"/>
  <c r="T188" i="44" s="1"/>
  <c r="P187" i="44"/>
  <c r="O187" i="44"/>
  <c r="N187" i="44"/>
  <c r="U187" i="44" s="1"/>
  <c r="M187" i="44"/>
  <c r="K187" i="44"/>
  <c r="J187" i="44"/>
  <c r="I187" i="44"/>
  <c r="H187" i="44"/>
  <c r="G187" i="44"/>
  <c r="F187" i="44"/>
  <c r="E187" i="44"/>
  <c r="D187" i="44"/>
  <c r="P186" i="44"/>
  <c r="Q186" i="44" s="1"/>
  <c r="O186" i="44"/>
  <c r="N186" i="44"/>
  <c r="U186" i="44" s="1"/>
  <c r="M186" i="44"/>
  <c r="K186" i="44"/>
  <c r="J186" i="44"/>
  <c r="I186" i="44"/>
  <c r="H186" i="44"/>
  <c r="G186" i="44"/>
  <c r="F186" i="44"/>
  <c r="E186" i="44"/>
  <c r="D186" i="44"/>
  <c r="T186" i="44" s="1"/>
  <c r="P185" i="44"/>
  <c r="O185" i="44"/>
  <c r="N185" i="44"/>
  <c r="U185" i="44" s="1"/>
  <c r="M185" i="44"/>
  <c r="K185" i="44"/>
  <c r="J185" i="44"/>
  <c r="I185" i="44"/>
  <c r="H185" i="44"/>
  <c r="G185" i="44"/>
  <c r="F185" i="44"/>
  <c r="E185" i="44"/>
  <c r="D185" i="44"/>
  <c r="P184" i="44"/>
  <c r="Q184" i="44" s="1"/>
  <c r="O184" i="44"/>
  <c r="N184" i="44"/>
  <c r="U184" i="44" s="1"/>
  <c r="M184" i="44"/>
  <c r="K184" i="44"/>
  <c r="J184" i="44"/>
  <c r="I184" i="44"/>
  <c r="H184" i="44"/>
  <c r="G184" i="44"/>
  <c r="F184" i="44"/>
  <c r="E184" i="44"/>
  <c r="D184" i="44"/>
  <c r="P183" i="44"/>
  <c r="O183" i="44"/>
  <c r="N183" i="44"/>
  <c r="U183" i="44" s="1"/>
  <c r="M183" i="44"/>
  <c r="K183" i="44"/>
  <c r="J183" i="44"/>
  <c r="I183" i="44"/>
  <c r="H183" i="44"/>
  <c r="G183" i="44"/>
  <c r="F183" i="44"/>
  <c r="E183" i="44"/>
  <c r="D183" i="44"/>
  <c r="P182" i="44"/>
  <c r="Q182" i="44" s="1"/>
  <c r="O182" i="44"/>
  <c r="N182" i="44"/>
  <c r="U182" i="44" s="1"/>
  <c r="M182" i="44"/>
  <c r="K182" i="44"/>
  <c r="J182" i="44"/>
  <c r="I182" i="44"/>
  <c r="H182" i="44"/>
  <c r="G182" i="44"/>
  <c r="F182" i="44"/>
  <c r="E182" i="44"/>
  <c r="D182" i="44"/>
  <c r="S182" i="44" s="1"/>
  <c r="P181" i="44"/>
  <c r="O181" i="44"/>
  <c r="N181" i="44"/>
  <c r="U181" i="44" s="1"/>
  <c r="M181" i="44"/>
  <c r="K181" i="44"/>
  <c r="J181" i="44"/>
  <c r="I181" i="44"/>
  <c r="H181" i="44"/>
  <c r="G181" i="44"/>
  <c r="F181" i="44"/>
  <c r="E181" i="44"/>
  <c r="D181" i="44"/>
  <c r="P180" i="44"/>
  <c r="Q180" i="44" s="1"/>
  <c r="O180" i="44"/>
  <c r="N180" i="44"/>
  <c r="U180" i="44" s="1"/>
  <c r="M180" i="44"/>
  <c r="K180" i="44"/>
  <c r="J180" i="44"/>
  <c r="I180" i="44"/>
  <c r="H180" i="44"/>
  <c r="G180" i="44"/>
  <c r="F180" i="44"/>
  <c r="E180" i="44"/>
  <c r="D180" i="44"/>
  <c r="S180" i="44" s="1"/>
  <c r="P179" i="44"/>
  <c r="O179" i="44"/>
  <c r="N179" i="44"/>
  <c r="U179" i="44" s="1"/>
  <c r="M179" i="44"/>
  <c r="K179" i="44"/>
  <c r="J179" i="44"/>
  <c r="I179" i="44"/>
  <c r="H179" i="44"/>
  <c r="G179" i="44"/>
  <c r="F179" i="44"/>
  <c r="E179" i="44"/>
  <c r="D179" i="44"/>
  <c r="P178" i="44"/>
  <c r="Q178" i="44" s="1"/>
  <c r="O178" i="44"/>
  <c r="N178" i="44"/>
  <c r="U178" i="44" s="1"/>
  <c r="M178" i="44"/>
  <c r="K178" i="44"/>
  <c r="J178" i="44"/>
  <c r="I178" i="44"/>
  <c r="H178" i="44"/>
  <c r="G178" i="44"/>
  <c r="F178" i="44"/>
  <c r="E178" i="44"/>
  <c r="D178" i="44"/>
  <c r="S178" i="44" s="1"/>
  <c r="P177" i="44"/>
  <c r="O177" i="44"/>
  <c r="N177" i="44"/>
  <c r="U177" i="44" s="1"/>
  <c r="M177" i="44"/>
  <c r="K177" i="44"/>
  <c r="J177" i="44"/>
  <c r="I177" i="44"/>
  <c r="H177" i="44"/>
  <c r="G177" i="44"/>
  <c r="F177" i="44"/>
  <c r="E177" i="44"/>
  <c r="D177" i="44"/>
  <c r="P176" i="44"/>
  <c r="Q176" i="44" s="1"/>
  <c r="O176" i="44"/>
  <c r="N176" i="44"/>
  <c r="U176" i="44" s="1"/>
  <c r="M176" i="44"/>
  <c r="K176" i="44"/>
  <c r="J176" i="44"/>
  <c r="I176" i="44"/>
  <c r="H176" i="44"/>
  <c r="G176" i="44"/>
  <c r="F176" i="44"/>
  <c r="E176" i="44"/>
  <c r="D176" i="44"/>
  <c r="T176" i="44" s="1"/>
  <c r="P175" i="44"/>
  <c r="O175" i="44"/>
  <c r="N175" i="44"/>
  <c r="U175" i="44" s="1"/>
  <c r="M175" i="44"/>
  <c r="K175" i="44"/>
  <c r="J175" i="44"/>
  <c r="I175" i="44"/>
  <c r="H175" i="44"/>
  <c r="G175" i="44"/>
  <c r="F175" i="44"/>
  <c r="E175" i="44"/>
  <c r="D175" i="44"/>
  <c r="P174" i="44"/>
  <c r="Q174" i="44" s="1"/>
  <c r="O174" i="44"/>
  <c r="N174" i="44"/>
  <c r="U174" i="44" s="1"/>
  <c r="M174" i="44"/>
  <c r="K174" i="44"/>
  <c r="J174" i="44"/>
  <c r="I174" i="44"/>
  <c r="H174" i="44"/>
  <c r="G174" i="44"/>
  <c r="F174" i="44"/>
  <c r="E174" i="44"/>
  <c r="D174" i="44"/>
  <c r="T174" i="44" s="1"/>
  <c r="P173" i="44"/>
  <c r="O173" i="44"/>
  <c r="N173" i="44"/>
  <c r="U173" i="44" s="1"/>
  <c r="M173" i="44"/>
  <c r="K173" i="44"/>
  <c r="J173" i="44"/>
  <c r="I173" i="44"/>
  <c r="H173" i="44"/>
  <c r="G173" i="44"/>
  <c r="F173" i="44"/>
  <c r="E173" i="44"/>
  <c r="D173" i="44"/>
  <c r="P172" i="44"/>
  <c r="Q172" i="44" s="1"/>
  <c r="O172" i="44"/>
  <c r="N172" i="44"/>
  <c r="U172" i="44" s="1"/>
  <c r="M172" i="44"/>
  <c r="K172" i="44"/>
  <c r="J172" i="44"/>
  <c r="I172" i="44"/>
  <c r="H172" i="44"/>
  <c r="G172" i="44"/>
  <c r="F172" i="44"/>
  <c r="E172" i="44"/>
  <c r="D172" i="44"/>
  <c r="P171" i="44"/>
  <c r="O171" i="44"/>
  <c r="N171" i="44"/>
  <c r="U171" i="44" s="1"/>
  <c r="M171" i="44"/>
  <c r="K171" i="44"/>
  <c r="J171" i="44"/>
  <c r="I171" i="44"/>
  <c r="H171" i="44"/>
  <c r="G171" i="44"/>
  <c r="F171" i="44"/>
  <c r="E171" i="44"/>
  <c r="D171" i="44"/>
  <c r="P170" i="44"/>
  <c r="Q170" i="44" s="1"/>
  <c r="O170" i="44"/>
  <c r="N170" i="44"/>
  <c r="U170" i="44" s="1"/>
  <c r="M170" i="44"/>
  <c r="K170" i="44"/>
  <c r="J170" i="44"/>
  <c r="I170" i="44"/>
  <c r="H170" i="44"/>
  <c r="G170" i="44"/>
  <c r="F170" i="44"/>
  <c r="E170" i="44"/>
  <c r="D170" i="44"/>
  <c r="R170" i="44" s="1"/>
  <c r="P169" i="44"/>
  <c r="O169" i="44"/>
  <c r="N169" i="44"/>
  <c r="U169" i="44" s="1"/>
  <c r="M169" i="44"/>
  <c r="K169" i="44"/>
  <c r="J169" i="44"/>
  <c r="I169" i="44"/>
  <c r="H169" i="44"/>
  <c r="G169" i="44"/>
  <c r="F169" i="44"/>
  <c r="E169" i="44"/>
  <c r="D169" i="44"/>
  <c r="P168" i="44"/>
  <c r="Q168" i="44" s="1"/>
  <c r="O168" i="44"/>
  <c r="N168" i="44"/>
  <c r="U168" i="44" s="1"/>
  <c r="M168" i="44"/>
  <c r="K168" i="44"/>
  <c r="J168" i="44"/>
  <c r="I168" i="44"/>
  <c r="H168" i="44"/>
  <c r="G168" i="44"/>
  <c r="F168" i="44"/>
  <c r="E168" i="44"/>
  <c r="D168" i="44"/>
  <c r="P167" i="44"/>
  <c r="O167" i="44"/>
  <c r="N167" i="44"/>
  <c r="U167" i="44" s="1"/>
  <c r="M167" i="44"/>
  <c r="K167" i="44"/>
  <c r="J167" i="44"/>
  <c r="I167" i="44"/>
  <c r="H167" i="44"/>
  <c r="G167" i="44"/>
  <c r="F167" i="44"/>
  <c r="E167" i="44"/>
  <c r="D167" i="44"/>
  <c r="P166" i="44"/>
  <c r="Q166" i="44" s="1"/>
  <c r="O166" i="44"/>
  <c r="N166" i="44"/>
  <c r="U166" i="44" s="1"/>
  <c r="M166" i="44"/>
  <c r="K166" i="44"/>
  <c r="J166" i="44"/>
  <c r="I166" i="44"/>
  <c r="H166" i="44"/>
  <c r="G166" i="44"/>
  <c r="F166" i="44"/>
  <c r="E166" i="44"/>
  <c r="D166" i="44"/>
  <c r="P165" i="44"/>
  <c r="O165" i="44"/>
  <c r="N165" i="44"/>
  <c r="U165" i="44" s="1"/>
  <c r="M165" i="44"/>
  <c r="K165" i="44"/>
  <c r="J165" i="44"/>
  <c r="I165" i="44"/>
  <c r="H165" i="44"/>
  <c r="G165" i="44"/>
  <c r="F165" i="44"/>
  <c r="E165" i="44"/>
  <c r="D165" i="44"/>
  <c r="P164" i="44"/>
  <c r="Q164" i="44" s="1"/>
  <c r="O164" i="44"/>
  <c r="N164" i="44"/>
  <c r="U164" i="44" s="1"/>
  <c r="M164" i="44"/>
  <c r="K164" i="44"/>
  <c r="J164" i="44"/>
  <c r="I164" i="44"/>
  <c r="H164" i="44"/>
  <c r="G164" i="44"/>
  <c r="F164" i="44"/>
  <c r="E164" i="44"/>
  <c r="D164" i="44"/>
  <c r="P163" i="44"/>
  <c r="O163" i="44"/>
  <c r="N163" i="44"/>
  <c r="U163" i="44" s="1"/>
  <c r="M163" i="44"/>
  <c r="K163" i="44"/>
  <c r="J163" i="44"/>
  <c r="I163" i="44"/>
  <c r="H163" i="44"/>
  <c r="G163" i="44"/>
  <c r="F163" i="44"/>
  <c r="E163" i="44"/>
  <c r="D163" i="44"/>
  <c r="P162" i="44"/>
  <c r="Q162" i="44" s="1"/>
  <c r="O162" i="44"/>
  <c r="N162" i="44"/>
  <c r="U162" i="44" s="1"/>
  <c r="M162" i="44"/>
  <c r="K162" i="44"/>
  <c r="J162" i="44"/>
  <c r="I162" i="44"/>
  <c r="H162" i="44"/>
  <c r="G162" i="44"/>
  <c r="F162" i="44"/>
  <c r="E162" i="44"/>
  <c r="D162" i="44"/>
  <c r="P161" i="44"/>
  <c r="O161" i="44"/>
  <c r="N161" i="44"/>
  <c r="U161" i="44" s="1"/>
  <c r="M161" i="44"/>
  <c r="K161" i="44"/>
  <c r="J161" i="44"/>
  <c r="I161" i="44"/>
  <c r="H161" i="44"/>
  <c r="G161" i="44"/>
  <c r="F161" i="44"/>
  <c r="E161" i="44"/>
  <c r="D161" i="44"/>
  <c r="P160" i="44"/>
  <c r="Q160" i="44" s="1"/>
  <c r="O160" i="44"/>
  <c r="N160" i="44"/>
  <c r="U160" i="44" s="1"/>
  <c r="M160" i="44"/>
  <c r="K160" i="44"/>
  <c r="J160" i="44"/>
  <c r="I160" i="44"/>
  <c r="H160" i="44"/>
  <c r="G160" i="44"/>
  <c r="F160" i="44"/>
  <c r="E160" i="44"/>
  <c r="D160" i="44"/>
  <c r="S160" i="44" s="1"/>
  <c r="P159" i="44"/>
  <c r="O159" i="44"/>
  <c r="N159" i="44"/>
  <c r="U159" i="44" s="1"/>
  <c r="M159" i="44"/>
  <c r="K159" i="44"/>
  <c r="J159" i="44"/>
  <c r="I159" i="44"/>
  <c r="H159" i="44"/>
  <c r="G159" i="44"/>
  <c r="F159" i="44"/>
  <c r="E159" i="44"/>
  <c r="D159" i="44"/>
  <c r="P158" i="44"/>
  <c r="Q158" i="44" s="1"/>
  <c r="O158" i="44"/>
  <c r="N158" i="44"/>
  <c r="U158" i="44" s="1"/>
  <c r="M158" i="44"/>
  <c r="K158" i="44"/>
  <c r="J158" i="44"/>
  <c r="I158" i="44"/>
  <c r="H158" i="44"/>
  <c r="G158" i="44"/>
  <c r="F158" i="44"/>
  <c r="E158" i="44"/>
  <c r="D158" i="44"/>
  <c r="P157" i="44"/>
  <c r="O157" i="44"/>
  <c r="N157" i="44"/>
  <c r="U157" i="44" s="1"/>
  <c r="M157" i="44"/>
  <c r="K157" i="44"/>
  <c r="J157" i="44"/>
  <c r="I157" i="44"/>
  <c r="H157" i="44"/>
  <c r="G157" i="44"/>
  <c r="F157" i="44"/>
  <c r="E157" i="44"/>
  <c r="D157" i="44"/>
  <c r="P156" i="44"/>
  <c r="Q156" i="44" s="1"/>
  <c r="O156" i="44"/>
  <c r="N156" i="44"/>
  <c r="U156" i="44" s="1"/>
  <c r="M156" i="44"/>
  <c r="K156" i="44"/>
  <c r="J156" i="44"/>
  <c r="I156" i="44"/>
  <c r="H156" i="44"/>
  <c r="G156" i="44"/>
  <c r="F156" i="44"/>
  <c r="E156" i="44"/>
  <c r="D156" i="44"/>
  <c r="T156" i="44" s="1"/>
  <c r="P155" i="44"/>
  <c r="O155" i="44"/>
  <c r="N155" i="44"/>
  <c r="U155" i="44" s="1"/>
  <c r="M155" i="44"/>
  <c r="K155" i="44"/>
  <c r="J155" i="44"/>
  <c r="I155" i="44"/>
  <c r="H155" i="44"/>
  <c r="G155" i="44"/>
  <c r="F155" i="44"/>
  <c r="E155" i="44"/>
  <c r="D155" i="44"/>
  <c r="P154" i="44"/>
  <c r="Q154" i="44" s="1"/>
  <c r="O154" i="44"/>
  <c r="N154" i="44"/>
  <c r="U154" i="44" s="1"/>
  <c r="M154" i="44"/>
  <c r="K154" i="44"/>
  <c r="J154" i="44"/>
  <c r="I154" i="44"/>
  <c r="H154" i="44"/>
  <c r="G154" i="44"/>
  <c r="F154" i="44"/>
  <c r="E154" i="44"/>
  <c r="D154" i="44"/>
  <c r="P153" i="44"/>
  <c r="O153" i="44"/>
  <c r="N153" i="44"/>
  <c r="U153" i="44" s="1"/>
  <c r="M153" i="44"/>
  <c r="K153" i="44"/>
  <c r="J153" i="44"/>
  <c r="I153" i="44"/>
  <c r="H153" i="44"/>
  <c r="G153" i="44"/>
  <c r="F153" i="44"/>
  <c r="E153" i="44"/>
  <c r="D153" i="44"/>
  <c r="P152" i="44"/>
  <c r="Q152" i="44" s="1"/>
  <c r="O152" i="44"/>
  <c r="N152" i="44"/>
  <c r="U152" i="44" s="1"/>
  <c r="M152" i="44"/>
  <c r="K152" i="44"/>
  <c r="J152" i="44"/>
  <c r="I152" i="44"/>
  <c r="H152" i="44"/>
  <c r="G152" i="44"/>
  <c r="F152" i="44"/>
  <c r="E152" i="44"/>
  <c r="D152" i="44"/>
  <c r="S152" i="44" s="1"/>
  <c r="P151" i="44"/>
  <c r="O151" i="44"/>
  <c r="N151" i="44"/>
  <c r="U151" i="44" s="1"/>
  <c r="M151" i="44"/>
  <c r="K151" i="44"/>
  <c r="J151" i="44"/>
  <c r="I151" i="44"/>
  <c r="H151" i="44"/>
  <c r="G151" i="44"/>
  <c r="F151" i="44"/>
  <c r="E151" i="44"/>
  <c r="D151" i="44"/>
  <c r="P150" i="44"/>
  <c r="Q150" i="44" s="1"/>
  <c r="O150" i="44"/>
  <c r="N150" i="44"/>
  <c r="U150" i="44" s="1"/>
  <c r="M150" i="44"/>
  <c r="K150" i="44"/>
  <c r="J150" i="44"/>
  <c r="I150" i="44"/>
  <c r="H150" i="44"/>
  <c r="G150" i="44"/>
  <c r="F150" i="44"/>
  <c r="E150" i="44"/>
  <c r="D150" i="44"/>
  <c r="P149" i="44"/>
  <c r="O149" i="44"/>
  <c r="N149" i="44"/>
  <c r="U149" i="44" s="1"/>
  <c r="M149" i="44"/>
  <c r="K149" i="44"/>
  <c r="J149" i="44"/>
  <c r="I149" i="44"/>
  <c r="H149" i="44"/>
  <c r="G149" i="44"/>
  <c r="F149" i="44"/>
  <c r="E149" i="44"/>
  <c r="D149" i="44"/>
  <c r="P148" i="44"/>
  <c r="Q148" i="44" s="1"/>
  <c r="O148" i="44"/>
  <c r="N148" i="44"/>
  <c r="U148" i="44" s="1"/>
  <c r="M148" i="44"/>
  <c r="K148" i="44"/>
  <c r="J148" i="44"/>
  <c r="I148" i="44"/>
  <c r="H148" i="44"/>
  <c r="G148" i="44"/>
  <c r="F148" i="44"/>
  <c r="E148" i="44"/>
  <c r="D148" i="44"/>
  <c r="P147" i="44"/>
  <c r="O147" i="44"/>
  <c r="N147" i="44"/>
  <c r="U147" i="44" s="1"/>
  <c r="M147" i="44"/>
  <c r="K147" i="44"/>
  <c r="J147" i="44"/>
  <c r="I147" i="44"/>
  <c r="H147" i="44"/>
  <c r="G147" i="44"/>
  <c r="F147" i="44"/>
  <c r="E147" i="44"/>
  <c r="D147" i="44"/>
  <c r="P146" i="44"/>
  <c r="Q146" i="44" s="1"/>
  <c r="O146" i="44"/>
  <c r="N146" i="44"/>
  <c r="U146" i="44" s="1"/>
  <c r="M146" i="44"/>
  <c r="K146" i="44"/>
  <c r="J146" i="44"/>
  <c r="I146" i="44"/>
  <c r="H146" i="44"/>
  <c r="G146" i="44"/>
  <c r="F146" i="44"/>
  <c r="E146" i="44"/>
  <c r="D146" i="44"/>
  <c r="S146" i="44" s="1"/>
  <c r="P145" i="44"/>
  <c r="O145" i="44"/>
  <c r="N145" i="44"/>
  <c r="U145" i="44" s="1"/>
  <c r="M145" i="44"/>
  <c r="K145" i="44"/>
  <c r="J145" i="44"/>
  <c r="I145" i="44"/>
  <c r="H145" i="44"/>
  <c r="G145" i="44"/>
  <c r="F145" i="44"/>
  <c r="E145" i="44"/>
  <c r="D145" i="44"/>
  <c r="P144" i="44"/>
  <c r="Q144" i="44" s="1"/>
  <c r="O144" i="44"/>
  <c r="N144" i="44"/>
  <c r="U144" i="44" s="1"/>
  <c r="M144" i="44"/>
  <c r="K144" i="44"/>
  <c r="J144" i="44"/>
  <c r="I144" i="44"/>
  <c r="H144" i="44"/>
  <c r="G144" i="44"/>
  <c r="F144" i="44"/>
  <c r="E144" i="44"/>
  <c r="D144" i="44"/>
  <c r="S144" i="44" s="1"/>
  <c r="P143" i="44"/>
  <c r="O143" i="44"/>
  <c r="N143" i="44"/>
  <c r="U143" i="44" s="1"/>
  <c r="M143" i="44"/>
  <c r="K143" i="44"/>
  <c r="J143" i="44"/>
  <c r="I143" i="44"/>
  <c r="H143" i="44"/>
  <c r="G143" i="44"/>
  <c r="F143" i="44"/>
  <c r="E143" i="44"/>
  <c r="D143" i="44"/>
  <c r="P142" i="44"/>
  <c r="Q142" i="44" s="1"/>
  <c r="O142" i="44"/>
  <c r="N142" i="44"/>
  <c r="U142" i="44" s="1"/>
  <c r="M142" i="44"/>
  <c r="K142" i="44"/>
  <c r="J142" i="44"/>
  <c r="I142" i="44"/>
  <c r="H142" i="44"/>
  <c r="G142" i="44"/>
  <c r="F142" i="44"/>
  <c r="E142" i="44"/>
  <c r="D142" i="44"/>
  <c r="P141" i="44"/>
  <c r="O141" i="44"/>
  <c r="N141" i="44"/>
  <c r="U141" i="44" s="1"/>
  <c r="M141" i="44"/>
  <c r="K141" i="44"/>
  <c r="J141" i="44"/>
  <c r="I141" i="44"/>
  <c r="H141" i="44"/>
  <c r="G141" i="44"/>
  <c r="F141" i="44"/>
  <c r="E141" i="44"/>
  <c r="D141" i="44"/>
  <c r="P140" i="44"/>
  <c r="Q140" i="44" s="1"/>
  <c r="O140" i="44"/>
  <c r="N140" i="44"/>
  <c r="U140" i="44" s="1"/>
  <c r="M140" i="44"/>
  <c r="K140" i="44"/>
  <c r="J140" i="44"/>
  <c r="I140" i="44"/>
  <c r="H140" i="44"/>
  <c r="G140" i="44"/>
  <c r="F140" i="44"/>
  <c r="E140" i="44"/>
  <c r="D140" i="44"/>
  <c r="T140" i="44" s="1"/>
  <c r="P139" i="44"/>
  <c r="O139" i="44"/>
  <c r="N139" i="44"/>
  <c r="U139" i="44" s="1"/>
  <c r="M139" i="44"/>
  <c r="K139" i="44"/>
  <c r="J139" i="44"/>
  <c r="I139" i="44"/>
  <c r="H139" i="44"/>
  <c r="G139" i="44"/>
  <c r="F139" i="44"/>
  <c r="E139" i="44"/>
  <c r="D139" i="44"/>
  <c r="P138" i="44"/>
  <c r="Q138" i="44" s="1"/>
  <c r="O138" i="44"/>
  <c r="N138" i="44"/>
  <c r="U138" i="44" s="1"/>
  <c r="M138" i="44"/>
  <c r="K138" i="44"/>
  <c r="J138" i="44"/>
  <c r="I138" i="44"/>
  <c r="H138" i="44"/>
  <c r="G138" i="44"/>
  <c r="F138" i="44"/>
  <c r="E138" i="44"/>
  <c r="D138" i="44"/>
  <c r="S138" i="44" s="1"/>
  <c r="P137" i="44"/>
  <c r="O137" i="44"/>
  <c r="N137" i="44"/>
  <c r="U137" i="44" s="1"/>
  <c r="M137" i="44"/>
  <c r="K137" i="44"/>
  <c r="J137" i="44"/>
  <c r="I137" i="44"/>
  <c r="H137" i="44"/>
  <c r="G137" i="44"/>
  <c r="F137" i="44"/>
  <c r="E137" i="44"/>
  <c r="D137" i="44"/>
  <c r="P136" i="44"/>
  <c r="Q136" i="44" s="1"/>
  <c r="O136" i="44"/>
  <c r="N136" i="44"/>
  <c r="U136" i="44" s="1"/>
  <c r="M136" i="44"/>
  <c r="K136" i="44"/>
  <c r="J136" i="44"/>
  <c r="I136" i="44"/>
  <c r="H136" i="44"/>
  <c r="G136" i="44"/>
  <c r="F136" i="44"/>
  <c r="E136" i="44"/>
  <c r="D136" i="44"/>
  <c r="R136" i="44" s="1"/>
  <c r="P135" i="44"/>
  <c r="O135" i="44"/>
  <c r="N135" i="44"/>
  <c r="U135" i="44" s="1"/>
  <c r="M135" i="44"/>
  <c r="K135" i="44"/>
  <c r="J135" i="44"/>
  <c r="I135" i="44"/>
  <c r="H135" i="44"/>
  <c r="G135" i="44"/>
  <c r="F135" i="44"/>
  <c r="E135" i="44"/>
  <c r="D135" i="44"/>
  <c r="P134" i="44"/>
  <c r="Q134" i="44" s="1"/>
  <c r="O134" i="44"/>
  <c r="N134" i="44"/>
  <c r="U134" i="44" s="1"/>
  <c r="M134" i="44"/>
  <c r="K134" i="44"/>
  <c r="J134" i="44"/>
  <c r="I134" i="44"/>
  <c r="H134" i="44"/>
  <c r="G134" i="44"/>
  <c r="F134" i="44"/>
  <c r="E134" i="44"/>
  <c r="D134" i="44"/>
  <c r="T134" i="44" s="1"/>
  <c r="P133" i="44"/>
  <c r="O133" i="44"/>
  <c r="N133" i="44"/>
  <c r="U133" i="44" s="1"/>
  <c r="M133" i="44"/>
  <c r="K133" i="44"/>
  <c r="J133" i="44"/>
  <c r="I133" i="44"/>
  <c r="H133" i="44"/>
  <c r="G133" i="44"/>
  <c r="F133" i="44"/>
  <c r="E133" i="44"/>
  <c r="D133" i="44"/>
  <c r="P132" i="44"/>
  <c r="Q132" i="44" s="1"/>
  <c r="O132" i="44"/>
  <c r="N132" i="44"/>
  <c r="U132" i="44" s="1"/>
  <c r="M132" i="44"/>
  <c r="K132" i="44"/>
  <c r="J132" i="44"/>
  <c r="I132" i="44"/>
  <c r="H132" i="44"/>
  <c r="G132" i="44"/>
  <c r="F132" i="44"/>
  <c r="E132" i="44"/>
  <c r="D132" i="44"/>
  <c r="R132" i="44" s="1"/>
  <c r="P131" i="44"/>
  <c r="O131" i="44"/>
  <c r="N131" i="44"/>
  <c r="U131" i="44" s="1"/>
  <c r="M131" i="44"/>
  <c r="K131" i="44"/>
  <c r="J131" i="44"/>
  <c r="I131" i="44"/>
  <c r="H131" i="44"/>
  <c r="G131" i="44"/>
  <c r="F131" i="44"/>
  <c r="E131" i="44"/>
  <c r="D131" i="44"/>
  <c r="P130" i="44"/>
  <c r="Q130" i="44" s="1"/>
  <c r="O130" i="44"/>
  <c r="N130" i="44"/>
  <c r="U130" i="44" s="1"/>
  <c r="M130" i="44"/>
  <c r="K130" i="44"/>
  <c r="J130" i="44"/>
  <c r="I130" i="44"/>
  <c r="H130" i="44"/>
  <c r="G130" i="44"/>
  <c r="F130" i="44"/>
  <c r="E130" i="44"/>
  <c r="D130" i="44"/>
  <c r="R130" i="44" s="1"/>
  <c r="P129" i="44"/>
  <c r="O129" i="44"/>
  <c r="N129" i="44"/>
  <c r="U129" i="44" s="1"/>
  <c r="M129" i="44"/>
  <c r="K129" i="44"/>
  <c r="J129" i="44"/>
  <c r="I129" i="44"/>
  <c r="H129" i="44"/>
  <c r="G129" i="44"/>
  <c r="F129" i="44"/>
  <c r="E129" i="44"/>
  <c r="D129" i="44"/>
  <c r="P128" i="44"/>
  <c r="Q128" i="44" s="1"/>
  <c r="O128" i="44"/>
  <c r="N128" i="44"/>
  <c r="U128" i="44" s="1"/>
  <c r="M128" i="44"/>
  <c r="K128" i="44"/>
  <c r="J128" i="44"/>
  <c r="I128" i="44"/>
  <c r="H128" i="44"/>
  <c r="G128" i="44"/>
  <c r="F128" i="44"/>
  <c r="E128" i="44"/>
  <c r="D128" i="44"/>
  <c r="T128" i="44" s="1"/>
  <c r="P127" i="44"/>
  <c r="O127" i="44"/>
  <c r="N127" i="44"/>
  <c r="U127" i="44" s="1"/>
  <c r="M127" i="44"/>
  <c r="K127" i="44"/>
  <c r="J127" i="44"/>
  <c r="I127" i="44"/>
  <c r="H127" i="44"/>
  <c r="G127" i="44"/>
  <c r="F127" i="44"/>
  <c r="E127" i="44"/>
  <c r="D127" i="44"/>
  <c r="P126" i="44"/>
  <c r="Q126" i="44" s="1"/>
  <c r="O126" i="44"/>
  <c r="N126" i="44"/>
  <c r="U126" i="44" s="1"/>
  <c r="M126" i="44"/>
  <c r="K126" i="44"/>
  <c r="J126" i="44"/>
  <c r="I126" i="44"/>
  <c r="H126" i="44"/>
  <c r="G126" i="44"/>
  <c r="F126" i="44"/>
  <c r="E126" i="44"/>
  <c r="D126" i="44"/>
  <c r="S126" i="44" s="1"/>
  <c r="P125" i="44"/>
  <c r="O125" i="44"/>
  <c r="N125" i="44"/>
  <c r="U125" i="44" s="1"/>
  <c r="M125" i="44"/>
  <c r="K125" i="44"/>
  <c r="J125" i="44"/>
  <c r="I125" i="44"/>
  <c r="H125" i="44"/>
  <c r="G125" i="44"/>
  <c r="F125" i="44"/>
  <c r="E125" i="44"/>
  <c r="D125" i="44"/>
  <c r="P124" i="44"/>
  <c r="Q124" i="44" s="1"/>
  <c r="O124" i="44"/>
  <c r="N124" i="44"/>
  <c r="U124" i="44" s="1"/>
  <c r="M124" i="44"/>
  <c r="K124" i="44"/>
  <c r="J124" i="44"/>
  <c r="I124" i="44"/>
  <c r="H124" i="44"/>
  <c r="G124" i="44"/>
  <c r="F124" i="44"/>
  <c r="E124" i="44"/>
  <c r="D124" i="44"/>
  <c r="R124" i="44" s="1"/>
  <c r="P123" i="44"/>
  <c r="O123" i="44"/>
  <c r="N123" i="44"/>
  <c r="U123" i="44" s="1"/>
  <c r="M123" i="44"/>
  <c r="K123" i="44"/>
  <c r="J123" i="44"/>
  <c r="I123" i="44"/>
  <c r="H123" i="44"/>
  <c r="G123" i="44"/>
  <c r="F123" i="44"/>
  <c r="E123" i="44"/>
  <c r="D123" i="44"/>
  <c r="P122" i="44"/>
  <c r="Q122" i="44" s="1"/>
  <c r="O122" i="44"/>
  <c r="N122" i="44"/>
  <c r="U122" i="44" s="1"/>
  <c r="M122" i="44"/>
  <c r="K122" i="44"/>
  <c r="J122" i="44"/>
  <c r="I122" i="44"/>
  <c r="H122" i="44"/>
  <c r="G122" i="44"/>
  <c r="F122" i="44"/>
  <c r="E122" i="44"/>
  <c r="D122" i="44"/>
  <c r="T122" i="44" s="1"/>
  <c r="P121" i="44"/>
  <c r="O121" i="44"/>
  <c r="N121" i="44"/>
  <c r="U121" i="44" s="1"/>
  <c r="M121" i="44"/>
  <c r="K121" i="44"/>
  <c r="J121" i="44"/>
  <c r="I121" i="44"/>
  <c r="H121" i="44"/>
  <c r="G121" i="44"/>
  <c r="F121" i="44"/>
  <c r="E121" i="44"/>
  <c r="D121" i="44"/>
  <c r="N120" i="44"/>
  <c r="U120" i="44" s="1"/>
  <c r="M120" i="44"/>
  <c r="K120" i="44"/>
  <c r="J120" i="44"/>
  <c r="I120" i="44"/>
  <c r="H120" i="44"/>
  <c r="G120" i="44"/>
  <c r="F120" i="44"/>
  <c r="E120" i="44"/>
  <c r="D120" i="44"/>
  <c r="R120" i="44" s="1"/>
  <c r="N119" i="44"/>
  <c r="U119" i="44" s="1"/>
  <c r="M119" i="44"/>
  <c r="K119" i="44"/>
  <c r="J119" i="44"/>
  <c r="I119" i="44"/>
  <c r="H119" i="44"/>
  <c r="G119" i="44"/>
  <c r="F119" i="44"/>
  <c r="E119" i="44"/>
  <c r="D119" i="44"/>
  <c r="N118" i="44"/>
  <c r="U118" i="44" s="1"/>
  <c r="M118" i="44"/>
  <c r="K118" i="44"/>
  <c r="J118" i="44"/>
  <c r="I118" i="44"/>
  <c r="H118" i="44"/>
  <c r="G118" i="44"/>
  <c r="F118" i="44"/>
  <c r="E118" i="44"/>
  <c r="D118" i="44"/>
  <c r="T118" i="44" s="1"/>
  <c r="N117" i="44"/>
  <c r="U117" i="44" s="1"/>
  <c r="M117" i="44"/>
  <c r="K117" i="44"/>
  <c r="J117" i="44"/>
  <c r="I117" i="44"/>
  <c r="H117" i="44"/>
  <c r="G117" i="44"/>
  <c r="F117" i="44"/>
  <c r="E117" i="44"/>
  <c r="D117" i="44"/>
  <c r="N116" i="44"/>
  <c r="U116" i="44" s="1"/>
  <c r="M116" i="44"/>
  <c r="K116" i="44"/>
  <c r="J116" i="44"/>
  <c r="I116" i="44"/>
  <c r="H116" i="44"/>
  <c r="G116" i="44"/>
  <c r="F116" i="44"/>
  <c r="E116" i="44"/>
  <c r="D116" i="44"/>
  <c r="R116" i="44" s="1"/>
  <c r="P115" i="44"/>
  <c r="O115" i="44"/>
  <c r="N115" i="44"/>
  <c r="U115" i="44" s="1"/>
  <c r="M115" i="44"/>
  <c r="K115" i="44"/>
  <c r="J115" i="44"/>
  <c r="I115" i="44"/>
  <c r="H115" i="44"/>
  <c r="G115" i="44"/>
  <c r="F115" i="44"/>
  <c r="E115" i="44"/>
  <c r="D115" i="44"/>
  <c r="P114" i="44"/>
  <c r="Q114" i="44" s="1"/>
  <c r="O114" i="44"/>
  <c r="N114" i="44"/>
  <c r="U114" i="44" s="1"/>
  <c r="M114" i="44"/>
  <c r="K114" i="44"/>
  <c r="J114" i="44"/>
  <c r="I114" i="44"/>
  <c r="H114" i="44"/>
  <c r="G114" i="44"/>
  <c r="F114" i="44"/>
  <c r="E114" i="44"/>
  <c r="D114" i="44"/>
  <c r="S114" i="44" s="1"/>
  <c r="P113" i="44"/>
  <c r="Q113" i="44" s="1"/>
  <c r="O113" i="44"/>
  <c r="N113" i="44"/>
  <c r="U113" i="44" s="1"/>
  <c r="M113" i="44"/>
  <c r="K113" i="44"/>
  <c r="J113" i="44"/>
  <c r="I113" i="44"/>
  <c r="H113" i="44"/>
  <c r="G113" i="44"/>
  <c r="F113" i="44"/>
  <c r="E113" i="44"/>
  <c r="D113" i="44"/>
  <c r="P112" i="44"/>
  <c r="Q112" i="44" s="1"/>
  <c r="O112" i="44"/>
  <c r="N112" i="44"/>
  <c r="U112" i="44" s="1"/>
  <c r="M112" i="44"/>
  <c r="K112" i="44"/>
  <c r="J112" i="44"/>
  <c r="I112" i="44"/>
  <c r="H112" i="44"/>
  <c r="G112" i="44"/>
  <c r="F112" i="44"/>
  <c r="E112" i="44"/>
  <c r="D112" i="44"/>
  <c r="P111" i="44"/>
  <c r="Q111" i="44" s="1"/>
  <c r="O111" i="44"/>
  <c r="N111" i="44"/>
  <c r="U111" i="44" s="1"/>
  <c r="M111" i="44"/>
  <c r="K111" i="44"/>
  <c r="J111" i="44"/>
  <c r="I111" i="44"/>
  <c r="H111" i="44"/>
  <c r="G111" i="44"/>
  <c r="F111" i="44"/>
  <c r="E111" i="44"/>
  <c r="D111" i="44"/>
  <c r="P110" i="44"/>
  <c r="Q110" i="44" s="1"/>
  <c r="O110" i="44"/>
  <c r="N110" i="44"/>
  <c r="U110" i="44" s="1"/>
  <c r="M110" i="44"/>
  <c r="K110" i="44"/>
  <c r="J110" i="44"/>
  <c r="I110" i="44"/>
  <c r="H110" i="44"/>
  <c r="G110" i="44"/>
  <c r="F110" i="44"/>
  <c r="E110" i="44"/>
  <c r="D110" i="44"/>
  <c r="T110" i="44" s="1"/>
  <c r="P109" i="44"/>
  <c r="Q109" i="44" s="1"/>
  <c r="O109" i="44"/>
  <c r="N109" i="44"/>
  <c r="U109" i="44" s="1"/>
  <c r="M109" i="44"/>
  <c r="K109" i="44"/>
  <c r="J109" i="44"/>
  <c r="I109" i="44"/>
  <c r="H109" i="44"/>
  <c r="G109" i="44"/>
  <c r="F109" i="44"/>
  <c r="E109" i="44"/>
  <c r="D109" i="44"/>
  <c r="P108" i="44"/>
  <c r="Q108" i="44" s="1"/>
  <c r="O108" i="44"/>
  <c r="N108" i="44"/>
  <c r="U108" i="44" s="1"/>
  <c r="M108" i="44"/>
  <c r="K108" i="44"/>
  <c r="J108" i="44"/>
  <c r="I108" i="44"/>
  <c r="H108" i="44"/>
  <c r="G108" i="44"/>
  <c r="F108" i="44"/>
  <c r="E108" i="44"/>
  <c r="D108" i="44"/>
  <c r="P107" i="44"/>
  <c r="Q107" i="44" s="1"/>
  <c r="O107" i="44"/>
  <c r="N107" i="44"/>
  <c r="U107" i="44" s="1"/>
  <c r="M107" i="44"/>
  <c r="K107" i="44"/>
  <c r="J107" i="44"/>
  <c r="I107" i="44"/>
  <c r="H107" i="44"/>
  <c r="G107" i="44"/>
  <c r="F107" i="44"/>
  <c r="E107" i="44"/>
  <c r="D107" i="44"/>
  <c r="P106" i="44"/>
  <c r="Q106" i="44" s="1"/>
  <c r="O106" i="44"/>
  <c r="N106" i="44"/>
  <c r="U106" i="44" s="1"/>
  <c r="M106" i="44"/>
  <c r="K106" i="44"/>
  <c r="J106" i="44"/>
  <c r="I106" i="44"/>
  <c r="H106" i="44"/>
  <c r="G106" i="44"/>
  <c r="F106" i="44"/>
  <c r="E106" i="44"/>
  <c r="D106" i="44"/>
  <c r="P105" i="44"/>
  <c r="O105" i="44"/>
  <c r="N105" i="44"/>
  <c r="U105" i="44" s="1"/>
  <c r="M105" i="44"/>
  <c r="K105" i="44"/>
  <c r="J105" i="44"/>
  <c r="I105" i="44"/>
  <c r="H105" i="44"/>
  <c r="G105" i="44"/>
  <c r="F105" i="44"/>
  <c r="E105" i="44"/>
  <c r="D105" i="44"/>
  <c r="P104" i="44"/>
  <c r="Q104" i="44" s="1"/>
  <c r="O104" i="44"/>
  <c r="N104" i="44"/>
  <c r="U104" i="44" s="1"/>
  <c r="M104" i="44"/>
  <c r="K104" i="44"/>
  <c r="J104" i="44"/>
  <c r="I104" i="44"/>
  <c r="H104" i="44"/>
  <c r="G104" i="44"/>
  <c r="F104" i="44"/>
  <c r="E104" i="44"/>
  <c r="D104" i="44"/>
  <c r="P103" i="44"/>
  <c r="O103" i="44"/>
  <c r="N103" i="44"/>
  <c r="U103" i="44" s="1"/>
  <c r="M103" i="44"/>
  <c r="K103" i="44"/>
  <c r="J103" i="44"/>
  <c r="I103" i="44"/>
  <c r="H103" i="44"/>
  <c r="G103" i="44"/>
  <c r="F103" i="44"/>
  <c r="E103" i="44"/>
  <c r="D103" i="44"/>
  <c r="P102" i="44"/>
  <c r="Q102" i="44" s="1"/>
  <c r="O102" i="44"/>
  <c r="N102" i="44"/>
  <c r="U102" i="44" s="1"/>
  <c r="M102" i="44"/>
  <c r="K102" i="44"/>
  <c r="J102" i="44"/>
  <c r="I102" i="44"/>
  <c r="H102" i="44"/>
  <c r="G102" i="44"/>
  <c r="F102" i="44"/>
  <c r="E102" i="44"/>
  <c r="D102" i="44"/>
  <c r="P101" i="44"/>
  <c r="Q101" i="44" s="1"/>
  <c r="O101" i="44"/>
  <c r="N101" i="44"/>
  <c r="U101" i="44" s="1"/>
  <c r="M101" i="44"/>
  <c r="K101" i="44"/>
  <c r="J101" i="44"/>
  <c r="I101" i="44"/>
  <c r="H101" i="44"/>
  <c r="G101" i="44"/>
  <c r="F101" i="44"/>
  <c r="E101" i="44"/>
  <c r="D101" i="44"/>
  <c r="P100" i="44"/>
  <c r="Q100" i="44" s="1"/>
  <c r="O100" i="44"/>
  <c r="N100" i="44"/>
  <c r="U100" i="44" s="1"/>
  <c r="M100" i="44"/>
  <c r="K100" i="44"/>
  <c r="J100" i="44"/>
  <c r="I100" i="44"/>
  <c r="H100" i="44"/>
  <c r="G100" i="44"/>
  <c r="F100" i="44"/>
  <c r="E100" i="44"/>
  <c r="D100" i="44"/>
  <c r="P99" i="44"/>
  <c r="O99" i="44"/>
  <c r="N99" i="44"/>
  <c r="U99" i="44" s="1"/>
  <c r="M99" i="44"/>
  <c r="K99" i="44"/>
  <c r="J99" i="44"/>
  <c r="I99" i="44"/>
  <c r="H99" i="44"/>
  <c r="G99" i="44"/>
  <c r="F99" i="44"/>
  <c r="E99" i="44"/>
  <c r="D99" i="44"/>
  <c r="P98" i="44"/>
  <c r="Q98" i="44" s="1"/>
  <c r="O98" i="44"/>
  <c r="N98" i="44"/>
  <c r="U98" i="44" s="1"/>
  <c r="M98" i="44"/>
  <c r="K98" i="44"/>
  <c r="J98" i="44"/>
  <c r="I98" i="44"/>
  <c r="H98" i="44"/>
  <c r="G98" i="44"/>
  <c r="F98" i="44"/>
  <c r="E98" i="44"/>
  <c r="D98" i="44"/>
  <c r="P97" i="44"/>
  <c r="Q97" i="44" s="1"/>
  <c r="O97" i="44"/>
  <c r="N97" i="44"/>
  <c r="U97" i="44" s="1"/>
  <c r="M97" i="44"/>
  <c r="K97" i="44"/>
  <c r="J97" i="44"/>
  <c r="I97" i="44"/>
  <c r="H97" i="44"/>
  <c r="G97" i="44"/>
  <c r="F97" i="44"/>
  <c r="E97" i="44"/>
  <c r="D97" i="44"/>
  <c r="P96" i="44"/>
  <c r="Q96" i="44" s="1"/>
  <c r="O96" i="44"/>
  <c r="N96" i="44"/>
  <c r="U96" i="44" s="1"/>
  <c r="M96" i="44"/>
  <c r="K96" i="44"/>
  <c r="J96" i="44"/>
  <c r="I96" i="44"/>
  <c r="H96" i="44"/>
  <c r="G96" i="44"/>
  <c r="F96" i="44"/>
  <c r="E96" i="44"/>
  <c r="D96" i="44"/>
  <c r="P95" i="44"/>
  <c r="Q95" i="44" s="1"/>
  <c r="O95" i="44"/>
  <c r="N95" i="44"/>
  <c r="U95" i="44" s="1"/>
  <c r="M95" i="44"/>
  <c r="K95" i="44"/>
  <c r="J95" i="44"/>
  <c r="I95" i="44"/>
  <c r="H95" i="44"/>
  <c r="G95" i="44"/>
  <c r="F95" i="44"/>
  <c r="E95" i="44"/>
  <c r="D95" i="44"/>
  <c r="P94" i="44"/>
  <c r="Q94" i="44" s="1"/>
  <c r="O94" i="44"/>
  <c r="N94" i="44"/>
  <c r="U94" i="44" s="1"/>
  <c r="M94" i="44"/>
  <c r="K94" i="44"/>
  <c r="J94" i="44"/>
  <c r="I94" i="44"/>
  <c r="H94" i="44"/>
  <c r="G94" i="44"/>
  <c r="F94" i="44"/>
  <c r="E94" i="44"/>
  <c r="D94" i="44"/>
  <c r="R94" i="44" s="1"/>
  <c r="P93" i="44"/>
  <c r="Q93" i="44" s="1"/>
  <c r="O93" i="44"/>
  <c r="N93" i="44"/>
  <c r="U93" i="44" s="1"/>
  <c r="M93" i="44"/>
  <c r="K93" i="44"/>
  <c r="J93" i="44"/>
  <c r="I93" i="44"/>
  <c r="H93" i="44"/>
  <c r="G93" i="44"/>
  <c r="F93" i="44"/>
  <c r="E93" i="44"/>
  <c r="D93" i="44"/>
  <c r="P92" i="44"/>
  <c r="Q92" i="44" s="1"/>
  <c r="O92" i="44"/>
  <c r="N92" i="44"/>
  <c r="U92" i="44" s="1"/>
  <c r="M92" i="44"/>
  <c r="K92" i="44"/>
  <c r="J92" i="44"/>
  <c r="I92" i="44"/>
  <c r="H92" i="44"/>
  <c r="G92" i="44"/>
  <c r="F92" i="44"/>
  <c r="E92" i="44"/>
  <c r="D92" i="44"/>
  <c r="T92" i="44" s="1"/>
  <c r="P91" i="44"/>
  <c r="O91" i="44"/>
  <c r="N91" i="44"/>
  <c r="U91" i="44" s="1"/>
  <c r="M91" i="44"/>
  <c r="K91" i="44"/>
  <c r="J91" i="44"/>
  <c r="I91" i="44"/>
  <c r="H91" i="44"/>
  <c r="G91" i="44"/>
  <c r="F91" i="44"/>
  <c r="E91" i="44"/>
  <c r="D91" i="44"/>
  <c r="P90" i="44"/>
  <c r="Q90" i="44" s="1"/>
  <c r="O90" i="44"/>
  <c r="N90" i="44"/>
  <c r="U90" i="44" s="1"/>
  <c r="M90" i="44"/>
  <c r="K90" i="44"/>
  <c r="J90" i="44"/>
  <c r="I90" i="44"/>
  <c r="H90" i="44"/>
  <c r="G90" i="44"/>
  <c r="F90" i="44"/>
  <c r="E90" i="44"/>
  <c r="D90" i="44"/>
  <c r="R90" i="44" s="1"/>
  <c r="P89" i="44"/>
  <c r="Q89" i="44" s="1"/>
  <c r="O89" i="44"/>
  <c r="N89" i="44"/>
  <c r="U89" i="44" s="1"/>
  <c r="M89" i="44"/>
  <c r="K89" i="44"/>
  <c r="J89" i="44"/>
  <c r="I89" i="44"/>
  <c r="H89" i="44"/>
  <c r="G89" i="44"/>
  <c r="F89" i="44"/>
  <c r="E89" i="44"/>
  <c r="D89" i="44"/>
  <c r="P88" i="44"/>
  <c r="Q88" i="44" s="1"/>
  <c r="O88" i="44"/>
  <c r="N88" i="44"/>
  <c r="U88" i="44" s="1"/>
  <c r="M88" i="44"/>
  <c r="K88" i="44"/>
  <c r="J88" i="44"/>
  <c r="I88" i="44"/>
  <c r="H88" i="44"/>
  <c r="G88" i="44"/>
  <c r="F88" i="44"/>
  <c r="E88" i="44"/>
  <c r="D88" i="44"/>
  <c r="P87" i="44"/>
  <c r="Q87" i="44" s="1"/>
  <c r="O87" i="44"/>
  <c r="N87" i="44"/>
  <c r="U87" i="44" s="1"/>
  <c r="M87" i="44"/>
  <c r="K87" i="44"/>
  <c r="J87" i="44"/>
  <c r="I87" i="44"/>
  <c r="H87" i="44"/>
  <c r="G87" i="44"/>
  <c r="F87" i="44"/>
  <c r="E87" i="44"/>
  <c r="D87" i="44"/>
  <c r="P86" i="44"/>
  <c r="Q86" i="44" s="1"/>
  <c r="O86" i="44"/>
  <c r="N86" i="44"/>
  <c r="U86" i="44" s="1"/>
  <c r="M86" i="44"/>
  <c r="K86" i="44"/>
  <c r="J86" i="44"/>
  <c r="I86" i="44"/>
  <c r="H86" i="44"/>
  <c r="G86" i="44"/>
  <c r="F86" i="44"/>
  <c r="E86" i="44"/>
  <c r="D86" i="44"/>
  <c r="S86" i="44" s="1"/>
  <c r="P85" i="44"/>
  <c r="Q85" i="44" s="1"/>
  <c r="O85" i="44"/>
  <c r="N85" i="44"/>
  <c r="U85" i="44" s="1"/>
  <c r="M85" i="44"/>
  <c r="K85" i="44"/>
  <c r="J85" i="44"/>
  <c r="I85" i="44"/>
  <c r="H85" i="44"/>
  <c r="G85" i="44"/>
  <c r="F85" i="44"/>
  <c r="E85" i="44"/>
  <c r="D85" i="44"/>
  <c r="P84" i="44"/>
  <c r="Q84" i="44" s="1"/>
  <c r="O84" i="44"/>
  <c r="N84" i="44"/>
  <c r="U84" i="44" s="1"/>
  <c r="M84" i="44"/>
  <c r="K84" i="44"/>
  <c r="J84" i="44"/>
  <c r="I84" i="44"/>
  <c r="H84" i="44"/>
  <c r="G84" i="44"/>
  <c r="F84" i="44"/>
  <c r="E84" i="44"/>
  <c r="D84" i="44"/>
  <c r="R84" i="44" s="1"/>
  <c r="P83" i="44"/>
  <c r="O83" i="44"/>
  <c r="N83" i="44"/>
  <c r="U83" i="44" s="1"/>
  <c r="M83" i="44"/>
  <c r="K83" i="44"/>
  <c r="J83" i="44"/>
  <c r="I83" i="44"/>
  <c r="H83" i="44"/>
  <c r="G83" i="44"/>
  <c r="F83" i="44"/>
  <c r="E83" i="44"/>
  <c r="D83" i="44"/>
  <c r="P82" i="44"/>
  <c r="Q82" i="44" s="1"/>
  <c r="O82" i="44"/>
  <c r="N82" i="44"/>
  <c r="U82" i="44" s="1"/>
  <c r="M82" i="44"/>
  <c r="K82" i="44"/>
  <c r="J82" i="44"/>
  <c r="I82" i="44"/>
  <c r="H82" i="44"/>
  <c r="G82" i="44"/>
  <c r="F82" i="44"/>
  <c r="E82" i="44"/>
  <c r="D82" i="44"/>
  <c r="P81" i="44"/>
  <c r="O81" i="44"/>
  <c r="N81" i="44"/>
  <c r="U81" i="44" s="1"/>
  <c r="M81" i="44"/>
  <c r="K81" i="44"/>
  <c r="J81" i="44"/>
  <c r="I81" i="44"/>
  <c r="H81" i="44"/>
  <c r="G81" i="44"/>
  <c r="F81" i="44"/>
  <c r="E81" i="44"/>
  <c r="D81" i="44"/>
  <c r="P80" i="44"/>
  <c r="Q80" i="44" s="1"/>
  <c r="O80" i="44"/>
  <c r="N80" i="44"/>
  <c r="U80" i="44" s="1"/>
  <c r="M80" i="44"/>
  <c r="K80" i="44"/>
  <c r="J80" i="44"/>
  <c r="I80" i="44"/>
  <c r="H80" i="44"/>
  <c r="G80" i="44"/>
  <c r="F80" i="44"/>
  <c r="E80" i="44"/>
  <c r="D80" i="44"/>
  <c r="T80" i="44" s="1"/>
  <c r="P79" i="44"/>
  <c r="O79" i="44"/>
  <c r="N79" i="44"/>
  <c r="U79" i="44" s="1"/>
  <c r="M79" i="44"/>
  <c r="K79" i="44"/>
  <c r="J79" i="44"/>
  <c r="I79" i="44"/>
  <c r="H79" i="44"/>
  <c r="G79" i="44"/>
  <c r="F79" i="44"/>
  <c r="E79" i="44"/>
  <c r="D79" i="44"/>
  <c r="P78" i="44"/>
  <c r="Q78" i="44" s="1"/>
  <c r="O78" i="44"/>
  <c r="N78" i="44"/>
  <c r="U78" i="44" s="1"/>
  <c r="M78" i="44"/>
  <c r="K78" i="44"/>
  <c r="J78" i="44"/>
  <c r="I78" i="44"/>
  <c r="H78" i="44"/>
  <c r="G78" i="44"/>
  <c r="F78" i="44"/>
  <c r="E78" i="44"/>
  <c r="D78" i="44"/>
  <c r="P77" i="44"/>
  <c r="O77" i="44"/>
  <c r="N77" i="44"/>
  <c r="U77" i="44" s="1"/>
  <c r="M77" i="44"/>
  <c r="K77" i="44"/>
  <c r="J77" i="44"/>
  <c r="I77" i="44"/>
  <c r="H77" i="44"/>
  <c r="G77" i="44"/>
  <c r="F77" i="44"/>
  <c r="E77" i="44"/>
  <c r="D77" i="44"/>
  <c r="P76" i="44"/>
  <c r="Q76" i="44" s="1"/>
  <c r="O76" i="44"/>
  <c r="N76" i="44"/>
  <c r="U76" i="44" s="1"/>
  <c r="M76" i="44"/>
  <c r="K76" i="44"/>
  <c r="J76" i="44"/>
  <c r="I76" i="44"/>
  <c r="H76" i="44"/>
  <c r="G76" i="44"/>
  <c r="F76" i="44"/>
  <c r="E76" i="44"/>
  <c r="D76" i="44"/>
  <c r="T76" i="44" s="1"/>
  <c r="P75" i="44"/>
  <c r="O75" i="44"/>
  <c r="N75" i="44"/>
  <c r="U75" i="44" s="1"/>
  <c r="M75" i="44"/>
  <c r="K75" i="44"/>
  <c r="J75" i="44"/>
  <c r="I75" i="44"/>
  <c r="H75" i="44"/>
  <c r="G75" i="44"/>
  <c r="F75" i="44"/>
  <c r="E75" i="44"/>
  <c r="D75" i="44"/>
  <c r="P74" i="44"/>
  <c r="Q74" i="44" s="1"/>
  <c r="O74" i="44"/>
  <c r="N74" i="44"/>
  <c r="U74" i="44" s="1"/>
  <c r="M74" i="44"/>
  <c r="K74" i="44"/>
  <c r="J74" i="44"/>
  <c r="I74" i="44"/>
  <c r="H74" i="44"/>
  <c r="G74" i="44"/>
  <c r="F74" i="44"/>
  <c r="E74" i="44"/>
  <c r="D74" i="44"/>
  <c r="P73" i="44"/>
  <c r="O73" i="44"/>
  <c r="N73" i="44"/>
  <c r="U73" i="44" s="1"/>
  <c r="M73" i="44"/>
  <c r="K73" i="44"/>
  <c r="J73" i="44"/>
  <c r="I73" i="44"/>
  <c r="H73" i="44"/>
  <c r="G73" i="44"/>
  <c r="F73" i="44"/>
  <c r="E73" i="44"/>
  <c r="D73" i="44"/>
  <c r="P72" i="44"/>
  <c r="Q72" i="44" s="1"/>
  <c r="O72" i="44"/>
  <c r="N72" i="44"/>
  <c r="U72" i="44" s="1"/>
  <c r="M72" i="44"/>
  <c r="K72" i="44"/>
  <c r="J72" i="44"/>
  <c r="I72" i="44"/>
  <c r="H72" i="44"/>
  <c r="G72" i="44"/>
  <c r="F72" i="44"/>
  <c r="E72" i="44"/>
  <c r="D72" i="44"/>
  <c r="P71" i="44"/>
  <c r="O71" i="44"/>
  <c r="N71" i="44"/>
  <c r="U71" i="44" s="1"/>
  <c r="M71" i="44"/>
  <c r="K71" i="44"/>
  <c r="J71" i="44"/>
  <c r="I71" i="44"/>
  <c r="H71" i="44"/>
  <c r="G71" i="44"/>
  <c r="F71" i="44"/>
  <c r="E71" i="44"/>
  <c r="D71" i="44"/>
  <c r="P70" i="44"/>
  <c r="Q70" i="44" s="1"/>
  <c r="O70" i="44"/>
  <c r="N70" i="44"/>
  <c r="U70" i="44" s="1"/>
  <c r="M70" i="44"/>
  <c r="K70" i="44"/>
  <c r="J70" i="44"/>
  <c r="I70" i="44"/>
  <c r="H70" i="44"/>
  <c r="G70" i="44"/>
  <c r="F70" i="44"/>
  <c r="E70" i="44"/>
  <c r="D70" i="44"/>
  <c r="P69" i="44"/>
  <c r="O69" i="44"/>
  <c r="N69" i="44"/>
  <c r="U69" i="44" s="1"/>
  <c r="M69" i="44"/>
  <c r="K69" i="44"/>
  <c r="J69" i="44"/>
  <c r="I69" i="44"/>
  <c r="H69" i="44"/>
  <c r="G69" i="44"/>
  <c r="F69" i="44"/>
  <c r="E69" i="44"/>
  <c r="D69" i="44"/>
  <c r="P68" i="44"/>
  <c r="Q68" i="44" s="1"/>
  <c r="O68" i="44"/>
  <c r="N68" i="44"/>
  <c r="U68" i="44" s="1"/>
  <c r="M68" i="44"/>
  <c r="K68" i="44"/>
  <c r="J68" i="44"/>
  <c r="I68" i="44"/>
  <c r="H68" i="44"/>
  <c r="G68" i="44"/>
  <c r="F68" i="44"/>
  <c r="E68" i="44"/>
  <c r="D68" i="44"/>
  <c r="T68" i="44" s="1"/>
  <c r="P67" i="44"/>
  <c r="O67" i="44"/>
  <c r="N67" i="44"/>
  <c r="U67" i="44" s="1"/>
  <c r="M67" i="44"/>
  <c r="K67" i="44"/>
  <c r="J67" i="44"/>
  <c r="I67" i="44"/>
  <c r="H67" i="44"/>
  <c r="G67" i="44"/>
  <c r="F67" i="44"/>
  <c r="E67" i="44"/>
  <c r="D67" i="44"/>
  <c r="P66" i="44"/>
  <c r="Q66" i="44" s="1"/>
  <c r="O66" i="44"/>
  <c r="N66" i="44"/>
  <c r="U66" i="44" s="1"/>
  <c r="M66" i="44"/>
  <c r="K66" i="44"/>
  <c r="J66" i="44"/>
  <c r="I66" i="44"/>
  <c r="H66" i="44"/>
  <c r="G66" i="44"/>
  <c r="F66" i="44"/>
  <c r="E66" i="44"/>
  <c r="D66" i="44"/>
  <c r="P65" i="44"/>
  <c r="O65" i="44"/>
  <c r="N65" i="44"/>
  <c r="U65" i="44" s="1"/>
  <c r="M65" i="44"/>
  <c r="K65" i="44"/>
  <c r="J65" i="44"/>
  <c r="I65" i="44"/>
  <c r="H65" i="44"/>
  <c r="G65" i="44"/>
  <c r="F65" i="44"/>
  <c r="E65" i="44"/>
  <c r="D65" i="44"/>
  <c r="P64" i="44"/>
  <c r="Q64" i="44" s="1"/>
  <c r="O64" i="44"/>
  <c r="N64" i="44"/>
  <c r="U64" i="44" s="1"/>
  <c r="M64" i="44"/>
  <c r="K64" i="44"/>
  <c r="J64" i="44"/>
  <c r="I64" i="44"/>
  <c r="H64" i="44"/>
  <c r="G64" i="44"/>
  <c r="F64" i="44"/>
  <c r="E64" i="44"/>
  <c r="D64" i="44"/>
  <c r="R64" i="44" s="1"/>
  <c r="P63" i="44"/>
  <c r="O63" i="44"/>
  <c r="N63" i="44"/>
  <c r="U63" i="44" s="1"/>
  <c r="M63" i="44"/>
  <c r="K63" i="44"/>
  <c r="J63" i="44"/>
  <c r="I63" i="44"/>
  <c r="H63" i="44"/>
  <c r="G63" i="44"/>
  <c r="F63" i="44"/>
  <c r="E63" i="44"/>
  <c r="D63" i="44"/>
  <c r="P62" i="44"/>
  <c r="Q62" i="44" s="1"/>
  <c r="O62" i="44"/>
  <c r="N62" i="44"/>
  <c r="U62" i="44" s="1"/>
  <c r="M62" i="44"/>
  <c r="K62" i="44"/>
  <c r="J62" i="44"/>
  <c r="I62" i="44"/>
  <c r="H62" i="44"/>
  <c r="G62" i="44"/>
  <c r="F62" i="44"/>
  <c r="E62" i="44"/>
  <c r="D62" i="44"/>
  <c r="P61" i="44"/>
  <c r="O61" i="44"/>
  <c r="N61" i="44"/>
  <c r="U61" i="44" s="1"/>
  <c r="M61" i="44"/>
  <c r="K61" i="44"/>
  <c r="J61" i="44"/>
  <c r="I61" i="44"/>
  <c r="H61" i="44"/>
  <c r="G61" i="44"/>
  <c r="F61" i="44"/>
  <c r="E61" i="44"/>
  <c r="D61" i="44"/>
  <c r="P60" i="44"/>
  <c r="Q60" i="44" s="1"/>
  <c r="O60" i="44"/>
  <c r="N60" i="44"/>
  <c r="U60" i="44" s="1"/>
  <c r="M60" i="44"/>
  <c r="K60" i="44"/>
  <c r="J60" i="44"/>
  <c r="I60" i="44"/>
  <c r="H60" i="44"/>
  <c r="G60" i="44"/>
  <c r="F60" i="44"/>
  <c r="E60" i="44"/>
  <c r="D60" i="44"/>
  <c r="P59" i="44"/>
  <c r="O59" i="44"/>
  <c r="N59" i="44"/>
  <c r="U59" i="44" s="1"/>
  <c r="M59" i="44"/>
  <c r="K59" i="44"/>
  <c r="J59" i="44"/>
  <c r="I59" i="44"/>
  <c r="H59" i="44"/>
  <c r="G59" i="44"/>
  <c r="F59" i="44"/>
  <c r="E59" i="44"/>
  <c r="D59" i="44"/>
  <c r="P58" i="44"/>
  <c r="Q58" i="44" s="1"/>
  <c r="O58" i="44"/>
  <c r="N58" i="44"/>
  <c r="U58" i="44" s="1"/>
  <c r="M58" i="44"/>
  <c r="K58" i="44"/>
  <c r="J58" i="44"/>
  <c r="I58" i="44"/>
  <c r="H58" i="44"/>
  <c r="G58" i="44"/>
  <c r="F58" i="44"/>
  <c r="E58" i="44"/>
  <c r="D58" i="44"/>
  <c r="T58" i="44" s="1"/>
  <c r="P57" i="44"/>
  <c r="O57" i="44"/>
  <c r="N57" i="44"/>
  <c r="U57" i="44" s="1"/>
  <c r="M57" i="44"/>
  <c r="K57" i="44"/>
  <c r="J57" i="44"/>
  <c r="I57" i="44"/>
  <c r="H57" i="44"/>
  <c r="G57" i="44"/>
  <c r="F57" i="44"/>
  <c r="E57" i="44"/>
  <c r="D57" i="44"/>
  <c r="P56" i="44"/>
  <c r="Q56" i="44" s="1"/>
  <c r="O56" i="44"/>
  <c r="N56" i="44"/>
  <c r="U56" i="44" s="1"/>
  <c r="M56" i="44"/>
  <c r="K56" i="44"/>
  <c r="J56" i="44"/>
  <c r="I56" i="44"/>
  <c r="H56" i="44"/>
  <c r="G56" i="44"/>
  <c r="F56" i="44"/>
  <c r="E56" i="44"/>
  <c r="D56" i="44"/>
  <c r="T56" i="44" s="1"/>
  <c r="P55" i="44"/>
  <c r="O55" i="44"/>
  <c r="N55" i="44"/>
  <c r="U55" i="44" s="1"/>
  <c r="M55" i="44"/>
  <c r="K55" i="44"/>
  <c r="J55" i="44"/>
  <c r="I55" i="44"/>
  <c r="H55" i="44"/>
  <c r="G55" i="44"/>
  <c r="F55" i="44"/>
  <c r="E55" i="44"/>
  <c r="D55" i="44"/>
  <c r="P54" i="44"/>
  <c r="Q54" i="44" s="1"/>
  <c r="O54" i="44"/>
  <c r="N54" i="44"/>
  <c r="U54" i="44" s="1"/>
  <c r="M54" i="44"/>
  <c r="K54" i="44"/>
  <c r="J54" i="44"/>
  <c r="I54" i="44"/>
  <c r="H54" i="44"/>
  <c r="G54" i="44"/>
  <c r="F54" i="44"/>
  <c r="E54" i="44"/>
  <c r="D54" i="44"/>
  <c r="T54" i="44" s="1"/>
  <c r="P53" i="44"/>
  <c r="O53" i="44"/>
  <c r="N53" i="44"/>
  <c r="U53" i="44" s="1"/>
  <c r="M53" i="44"/>
  <c r="K53" i="44"/>
  <c r="J53" i="44"/>
  <c r="I53" i="44"/>
  <c r="H53" i="44"/>
  <c r="G53" i="44"/>
  <c r="F53" i="44"/>
  <c r="E53" i="44"/>
  <c r="D53" i="44"/>
  <c r="P52" i="44"/>
  <c r="Q52" i="44" s="1"/>
  <c r="O52" i="44"/>
  <c r="N52" i="44"/>
  <c r="U52" i="44" s="1"/>
  <c r="M52" i="44"/>
  <c r="K52" i="44"/>
  <c r="J52" i="44"/>
  <c r="I52" i="44"/>
  <c r="H52" i="44"/>
  <c r="G52" i="44"/>
  <c r="F52" i="44"/>
  <c r="E52" i="44"/>
  <c r="D52" i="44"/>
  <c r="P51" i="44"/>
  <c r="O51" i="44"/>
  <c r="N51" i="44"/>
  <c r="U51" i="44" s="1"/>
  <c r="M51" i="44"/>
  <c r="K51" i="44"/>
  <c r="J51" i="44"/>
  <c r="I51" i="44"/>
  <c r="H51" i="44"/>
  <c r="G51" i="44"/>
  <c r="F51" i="44"/>
  <c r="E51" i="44"/>
  <c r="D51" i="44"/>
  <c r="P50" i="44"/>
  <c r="Q50" i="44" s="1"/>
  <c r="O50" i="44"/>
  <c r="N50" i="44"/>
  <c r="U50" i="44" s="1"/>
  <c r="M50" i="44"/>
  <c r="K50" i="44"/>
  <c r="J50" i="44"/>
  <c r="I50" i="44"/>
  <c r="H50" i="44"/>
  <c r="G50" i="44"/>
  <c r="F50" i="44"/>
  <c r="E50" i="44"/>
  <c r="D50" i="44"/>
  <c r="T50" i="44" s="1"/>
  <c r="P49" i="44"/>
  <c r="O49" i="44"/>
  <c r="N49" i="44"/>
  <c r="U49" i="44" s="1"/>
  <c r="M49" i="44"/>
  <c r="K49" i="44"/>
  <c r="J49" i="44"/>
  <c r="I49" i="44"/>
  <c r="H49" i="44"/>
  <c r="G49" i="44"/>
  <c r="F49" i="44"/>
  <c r="E49" i="44"/>
  <c r="D49" i="44"/>
  <c r="P48" i="44"/>
  <c r="Q48" i="44" s="1"/>
  <c r="O48" i="44"/>
  <c r="N48" i="44"/>
  <c r="U48" i="44" s="1"/>
  <c r="M48" i="44"/>
  <c r="K48" i="44"/>
  <c r="J48" i="44"/>
  <c r="I48" i="44"/>
  <c r="H48" i="44"/>
  <c r="G48" i="44"/>
  <c r="F48" i="44"/>
  <c r="E48" i="44"/>
  <c r="D48" i="44"/>
  <c r="P47" i="44"/>
  <c r="O47" i="44"/>
  <c r="N47" i="44"/>
  <c r="U47" i="44" s="1"/>
  <c r="M47" i="44"/>
  <c r="K47" i="44"/>
  <c r="J47" i="44"/>
  <c r="I47" i="44"/>
  <c r="H47" i="44"/>
  <c r="G47" i="44"/>
  <c r="F47" i="44"/>
  <c r="E47" i="44"/>
  <c r="D47" i="44"/>
  <c r="P46" i="44"/>
  <c r="Q46" i="44" s="1"/>
  <c r="O46" i="44"/>
  <c r="N46" i="44"/>
  <c r="U46" i="44" s="1"/>
  <c r="M46" i="44"/>
  <c r="K46" i="44"/>
  <c r="J46" i="44"/>
  <c r="I46" i="44"/>
  <c r="H46" i="44"/>
  <c r="G46" i="44"/>
  <c r="F46" i="44"/>
  <c r="E46" i="44"/>
  <c r="D46" i="44"/>
  <c r="T46" i="44" s="1"/>
  <c r="P45" i="44"/>
  <c r="O45" i="44"/>
  <c r="N45" i="44"/>
  <c r="U45" i="44" s="1"/>
  <c r="M45" i="44"/>
  <c r="K45" i="44"/>
  <c r="J45" i="44"/>
  <c r="I45" i="44"/>
  <c r="H45" i="44"/>
  <c r="G45" i="44"/>
  <c r="F45" i="44"/>
  <c r="E45" i="44"/>
  <c r="D45" i="44"/>
  <c r="P44" i="44"/>
  <c r="Q44" i="44" s="1"/>
  <c r="O44" i="44"/>
  <c r="N44" i="44"/>
  <c r="U44" i="44" s="1"/>
  <c r="M44" i="44"/>
  <c r="K44" i="44"/>
  <c r="J44" i="44"/>
  <c r="I44" i="44"/>
  <c r="H44" i="44"/>
  <c r="G44" i="44"/>
  <c r="F44" i="44"/>
  <c r="E44" i="44"/>
  <c r="D44" i="44"/>
  <c r="T44" i="44" s="1"/>
  <c r="P43" i="44"/>
  <c r="O43" i="44"/>
  <c r="N43" i="44"/>
  <c r="U43" i="44" s="1"/>
  <c r="M43" i="44"/>
  <c r="K43" i="44"/>
  <c r="J43" i="44"/>
  <c r="I43" i="44"/>
  <c r="H43" i="44"/>
  <c r="G43" i="44"/>
  <c r="F43" i="44"/>
  <c r="E43" i="44"/>
  <c r="D43" i="44"/>
  <c r="P42" i="44"/>
  <c r="Q42" i="44" s="1"/>
  <c r="O42" i="44"/>
  <c r="N42" i="44"/>
  <c r="U42" i="44" s="1"/>
  <c r="M42" i="44"/>
  <c r="K42" i="44"/>
  <c r="J42" i="44"/>
  <c r="I42" i="44"/>
  <c r="H42" i="44"/>
  <c r="G42" i="44"/>
  <c r="F42" i="44"/>
  <c r="E42" i="44"/>
  <c r="D42" i="44"/>
  <c r="P41" i="44"/>
  <c r="O41" i="44"/>
  <c r="N41" i="44"/>
  <c r="U41" i="44" s="1"/>
  <c r="M41" i="44"/>
  <c r="K41" i="44"/>
  <c r="J41" i="44"/>
  <c r="I41" i="44"/>
  <c r="H41" i="44"/>
  <c r="G41" i="44"/>
  <c r="F41" i="44"/>
  <c r="E41" i="44"/>
  <c r="D41" i="44"/>
  <c r="P40" i="44"/>
  <c r="Q40" i="44" s="1"/>
  <c r="O40" i="44"/>
  <c r="N40" i="44"/>
  <c r="U40" i="44" s="1"/>
  <c r="M40" i="44"/>
  <c r="K40" i="44"/>
  <c r="J40" i="44"/>
  <c r="I40" i="44"/>
  <c r="H40" i="44"/>
  <c r="G40" i="44"/>
  <c r="F40" i="44"/>
  <c r="E40" i="44"/>
  <c r="D40" i="44"/>
  <c r="P39" i="44"/>
  <c r="O39" i="44"/>
  <c r="N39" i="44"/>
  <c r="U39" i="44" s="1"/>
  <c r="M39" i="44"/>
  <c r="K39" i="44"/>
  <c r="J39" i="44"/>
  <c r="I39" i="44"/>
  <c r="H39" i="44"/>
  <c r="G39" i="44"/>
  <c r="F39" i="44"/>
  <c r="E39" i="44"/>
  <c r="D39" i="44"/>
  <c r="P38" i="44"/>
  <c r="Q38" i="44" s="1"/>
  <c r="O38" i="44"/>
  <c r="N38" i="44"/>
  <c r="U38" i="44" s="1"/>
  <c r="M38" i="44"/>
  <c r="K38" i="44"/>
  <c r="J38" i="44"/>
  <c r="I38" i="44"/>
  <c r="H38" i="44"/>
  <c r="G38" i="44"/>
  <c r="F38" i="44"/>
  <c r="E38" i="44"/>
  <c r="D38" i="44"/>
  <c r="P37" i="44"/>
  <c r="O37" i="44"/>
  <c r="N37" i="44"/>
  <c r="U37" i="44" s="1"/>
  <c r="M37" i="44"/>
  <c r="K37" i="44"/>
  <c r="J37" i="44"/>
  <c r="I37" i="44"/>
  <c r="H37" i="44"/>
  <c r="G37" i="44"/>
  <c r="F37" i="44"/>
  <c r="E37" i="44"/>
  <c r="D37" i="44"/>
  <c r="P36" i="44"/>
  <c r="Q36" i="44" s="1"/>
  <c r="O36" i="44"/>
  <c r="N36" i="44"/>
  <c r="U36" i="44" s="1"/>
  <c r="M36" i="44"/>
  <c r="K36" i="44"/>
  <c r="J36" i="44"/>
  <c r="I36" i="44"/>
  <c r="H36" i="44"/>
  <c r="G36" i="44"/>
  <c r="F36" i="44"/>
  <c r="E36" i="44"/>
  <c r="D36" i="44"/>
  <c r="T36" i="44" s="1"/>
  <c r="P35" i="44"/>
  <c r="O35" i="44"/>
  <c r="N35" i="44"/>
  <c r="U35" i="44" s="1"/>
  <c r="M35" i="44"/>
  <c r="K35" i="44"/>
  <c r="J35" i="44"/>
  <c r="I35" i="44"/>
  <c r="H35" i="44"/>
  <c r="G35" i="44"/>
  <c r="F35" i="44"/>
  <c r="E35" i="44"/>
  <c r="D35" i="44"/>
  <c r="P34" i="44"/>
  <c r="Q34" i="44" s="1"/>
  <c r="O34" i="44"/>
  <c r="N34" i="44"/>
  <c r="U34" i="44" s="1"/>
  <c r="M34" i="44"/>
  <c r="K34" i="44"/>
  <c r="J34" i="44"/>
  <c r="I34" i="44"/>
  <c r="H34" i="44"/>
  <c r="G34" i="44"/>
  <c r="F34" i="44"/>
  <c r="E34" i="44"/>
  <c r="D34" i="44"/>
  <c r="P33" i="44"/>
  <c r="O33" i="44"/>
  <c r="N33" i="44"/>
  <c r="U33" i="44" s="1"/>
  <c r="M33" i="44"/>
  <c r="K33" i="44"/>
  <c r="J33" i="44"/>
  <c r="I33" i="44"/>
  <c r="H33" i="44"/>
  <c r="G33" i="44"/>
  <c r="F33" i="44"/>
  <c r="E33" i="44"/>
  <c r="D33" i="44"/>
  <c r="P32" i="44"/>
  <c r="Q32" i="44" s="1"/>
  <c r="O32" i="44"/>
  <c r="N32" i="44"/>
  <c r="U32" i="44" s="1"/>
  <c r="M32" i="44"/>
  <c r="K32" i="44"/>
  <c r="J32" i="44"/>
  <c r="I32" i="44"/>
  <c r="H32" i="44"/>
  <c r="G32" i="44"/>
  <c r="F32" i="44"/>
  <c r="E32" i="44"/>
  <c r="D32" i="44"/>
  <c r="P31" i="44"/>
  <c r="O31" i="44"/>
  <c r="N31" i="44"/>
  <c r="U31" i="44" s="1"/>
  <c r="M31" i="44"/>
  <c r="K31" i="44"/>
  <c r="J31" i="44"/>
  <c r="I31" i="44"/>
  <c r="H31" i="44"/>
  <c r="G31" i="44"/>
  <c r="F31" i="44"/>
  <c r="E31" i="44"/>
  <c r="D31" i="44"/>
  <c r="P30" i="44"/>
  <c r="Q30" i="44" s="1"/>
  <c r="O30" i="44"/>
  <c r="N30" i="44"/>
  <c r="U30" i="44" s="1"/>
  <c r="M30" i="44"/>
  <c r="K30" i="44"/>
  <c r="J30" i="44"/>
  <c r="I30" i="44"/>
  <c r="H30" i="44"/>
  <c r="G30" i="44"/>
  <c r="F30" i="44"/>
  <c r="E30" i="44"/>
  <c r="D30" i="44"/>
  <c r="R30" i="44" s="1"/>
  <c r="P29" i="44"/>
  <c r="O29" i="44"/>
  <c r="N29" i="44"/>
  <c r="U29" i="44" s="1"/>
  <c r="M29" i="44"/>
  <c r="K29" i="44"/>
  <c r="J29" i="44"/>
  <c r="I29" i="44"/>
  <c r="H29" i="44"/>
  <c r="G29" i="44"/>
  <c r="F29" i="44"/>
  <c r="E29" i="44"/>
  <c r="D29" i="44"/>
  <c r="P28" i="44"/>
  <c r="Q28" i="44" s="1"/>
  <c r="O28" i="44"/>
  <c r="N28" i="44"/>
  <c r="U28" i="44" s="1"/>
  <c r="M28" i="44"/>
  <c r="K28" i="44"/>
  <c r="J28" i="44"/>
  <c r="I28" i="44"/>
  <c r="H28" i="44"/>
  <c r="G28" i="44"/>
  <c r="F28" i="44"/>
  <c r="E28" i="44"/>
  <c r="D28" i="44"/>
  <c r="P27" i="44"/>
  <c r="O27" i="44"/>
  <c r="N27" i="44"/>
  <c r="U27" i="44" s="1"/>
  <c r="M27" i="44"/>
  <c r="K27" i="44"/>
  <c r="J27" i="44"/>
  <c r="I27" i="44"/>
  <c r="H27" i="44"/>
  <c r="G27" i="44"/>
  <c r="F27" i="44"/>
  <c r="E27" i="44"/>
  <c r="D27" i="44"/>
  <c r="P26" i="44"/>
  <c r="Q26" i="44" s="1"/>
  <c r="O26" i="44"/>
  <c r="N26" i="44"/>
  <c r="U26" i="44" s="1"/>
  <c r="M26" i="44"/>
  <c r="K26" i="44"/>
  <c r="J26" i="44"/>
  <c r="I26" i="44"/>
  <c r="H26" i="44"/>
  <c r="G26" i="44"/>
  <c r="F26" i="44"/>
  <c r="E26" i="44"/>
  <c r="D26" i="44"/>
  <c r="R26" i="44" s="1"/>
  <c r="P25" i="44"/>
  <c r="O25" i="44"/>
  <c r="N25" i="44"/>
  <c r="U25" i="44" s="1"/>
  <c r="M25" i="44"/>
  <c r="K25" i="44"/>
  <c r="J25" i="44"/>
  <c r="I25" i="44"/>
  <c r="H25" i="44"/>
  <c r="G25" i="44"/>
  <c r="F25" i="44"/>
  <c r="E25" i="44"/>
  <c r="D25" i="44"/>
  <c r="P24" i="44"/>
  <c r="Q24" i="44" s="1"/>
  <c r="O24" i="44"/>
  <c r="N24" i="44"/>
  <c r="U24" i="44" s="1"/>
  <c r="M24" i="44"/>
  <c r="K24" i="44"/>
  <c r="J24" i="44"/>
  <c r="I24" i="44"/>
  <c r="H24" i="44"/>
  <c r="G24" i="44"/>
  <c r="F24" i="44"/>
  <c r="E24" i="44"/>
  <c r="D24" i="44"/>
  <c r="R24" i="44" s="1"/>
  <c r="P23" i="44"/>
  <c r="O23" i="44"/>
  <c r="N23" i="44"/>
  <c r="U23" i="44" s="1"/>
  <c r="M23" i="44"/>
  <c r="K23" i="44"/>
  <c r="J23" i="44"/>
  <c r="I23" i="44"/>
  <c r="H23" i="44"/>
  <c r="G23" i="44"/>
  <c r="F23" i="44"/>
  <c r="E23" i="44"/>
  <c r="D23" i="44"/>
  <c r="P22" i="44"/>
  <c r="Q22" i="44" s="1"/>
  <c r="O22" i="44"/>
  <c r="N22" i="44"/>
  <c r="U22" i="44" s="1"/>
  <c r="M22" i="44"/>
  <c r="K22" i="44"/>
  <c r="J22" i="44"/>
  <c r="I22" i="44"/>
  <c r="H22" i="44"/>
  <c r="G22" i="44"/>
  <c r="F22" i="44"/>
  <c r="E22" i="44"/>
  <c r="D22" i="44"/>
  <c r="T22" i="44" s="1"/>
  <c r="P21" i="44"/>
  <c r="O21" i="44"/>
  <c r="N21" i="44"/>
  <c r="U21" i="44" s="1"/>
  <c r="M21" i="44"/>
  <c r="K21" i="44"/>
  <c r="J21" i="44"/>
  <c r="I21" i="44"/>
  <c r="H21" i="44"/>
  <c r="G21" i="44"/>
  <c r="F21" i="44"/>
  <c r="E21" i="44"/>
  <c r="D21" i="44"/>
  <c r="P20" i="44"/>
  <c r="Q20" i="44" s="1"/>
  <c r="O20" i="44"/>
  <c r="N20" i="44"/>
  <c r="U20" i="44" s="1"/>
  <c r="M20" i="44"/>
  <c r="K20" i="44"/>
  <c r="J20" i="44"/>
  <c r="I20" i="44"/>
  <c r="H20" i="44"/>
  <c r="G20" i="44"/>
  <c r="F20" i="44"/>
  <c r="E20" i="44"/>
  <c r="D20" i="44"/>
  <c r="T20" i="44" s="1"/>
  <c r="P19" i="44"/>
  <c r="O19" i="44"/>
  <c r="N19" i="44"/>
  <c r="U19" i="44" s="1"/>
  <c r="M19" i="44"/>
  <c r="K19" i="44"/>
  <c r="J19" i="44"/>
  <c r="I19" i="44"/>
  <c r="H19" i="44"/>
  <c r="G19" i="44"/>
  <c r="F19" i="44"/>
  <c r="E19" i="44"/>
  <c r="D19" i="44"/>
  <c r="P18" i="44"/>
  <c r="Q18" i="44" s="1"/>
  <c r="O18" i="44"/>
  <c r="N18" i="44"/>
  <c r="U18" i="44" s="1"/>
  <c r="M18" i="44"/>
  <c r="K18" i="44"/>
  <c r="J18" i="44"/>
  <c r="I18" i="44"/>
  <c r="H18" i="44"/>
  <c r="G18" i="44"/>
  <c r="F18" i="44"/>
  <c r="E18" i="44"/>
  <c r="D18" i="44"/>
  <c r="S18" i="44" s="1"/>
  <c r="P17" i="44"/>
  <c r="O17" i="44"/>
  <c r="N17" i="44"/>
  <c r="U17" i="44" s="1"/>
  <c r="M17" i="44"/>
  <c r="K17" i="44"/>
  <c r="J17" i="44"/>
  <c r="I17" i="44"/>
  <c r="H17" i="44"/>
  <c r="G17" i="44"/>
  <c r="F17" i="44"/>
  <c r="E17" i="44"/>
  <c r="D17" i="44"/>
  <c r="P16" i="44"/>
  <c r="Q16" i="44" s="1"/>
  <c r="O16" i="44"/>
  <c r="N16" i="44"/>
  <c r="U16" i="44" s="1"/>
  <c r="K16" i="44"/>
  <c r="J16" i="44"/>
  <c r="I16" i="44"/>
  <c r="H16" i="44"/>
  <c r="G16" i="44"/>
  <c r="F16" i="44"/>
  <c r="E16" i="44"/>
  <c r="D16" i="44"/>
  <c r="P15" i="44"/>
  <c r="O15" i="44"/>
  <c r="N15" i="44"/>
  <c r="U15" i="44" s="1"/>
  <c r="M15" i="44"/>
  <c r="K15" i="44"/>
  <c r="J15" i="44"/>
  <c r="I15" i="44"/>
  <c r="H15" i="44"/>
  <c r="G15" i="44"/>
  <c r="F15" i="44"/>
  <c r="E15" i="44"/>
  <c r="D15" i="44"/>
  <c r="P14" i="44"/>
  <c r="Q14" i="44" s="1"/>
  <c r="O14" i="44"/>
  <c r="N14" i="44"/>
  <c r="U14" i="44" s="1"/>
  <c r="M14" i="44"/>
  <c r="K14" i="44"/>
  <c r="J14" i="44"/>
  <c r="I14" i="44"/>
  <c r="H14" i="44"/>
  <c r="G14" i="44"/>
  <c r="F14" i="44"/>
  <c r="E14" i="44"/>
  <c r="D14" i="44"/>
  <c r="T14" i="44" s="1"/>
  <c r="P13" i="44"/>
  <c r="O13" i="44"/>
  <c r="N13" i="44"/>
  <c r="U13" i="44" s="1"/>
  <c r="M13" i="44"/>
  <c r="K13" i="44"/>
  <c r="J13" i="44"/>
  <c r="I13" i="44"/>
  <c r="H13" i="44"/>
  <c r="G13" i="44"/>
  <c r="F13" i="44"/>
  <c r="E13" i="44"/>
  <c r="D13" i="44"/>
  <c r="P12" i="44"/>
  <c r="Q12" i="44" s="1"/>
  <c r="O12" i="44"/>
  <c r="N12" i="44"/>
  <c r="U12" i="44" s="1"/>
  <c r="M12" i="44"/>
  <c r="K12" i="44"/>
  <c r="J12" i="44"/>
  <c r="I12" i="44"/>
  <c r="H12" i="44"/>
  <c r="G12" i="44"/>
  <c r="F12" i="44"/>
  <c r="E12" i="44"/>
  <c r="D12" i="44"/>
  <c r="T12" i="44" s="1"/>
  <c r="P11" i="44"/>
  <c r="O11" i="44"/>
  <c r="N11" i="44"/>
  <c r="U11" i="44" s="1"/>
  <c r="M11" i="44"/>
  <c r="K11" i="44"/>
  <c r="J11" i="44"/>
  <c r="I11" i="44"/>
  <c r="H11" i="44"/>
  <c r="G11" i="44"/>
  <c r="F11" i="44"/>
  <c r="E11" i="44"/>
  <c r="D11" i="44"/>
  <c r="P10" i="44"/>
  <c r="Q10" i="44" s="1"/>
  <c r="O10" i="44"/>
  <c r="N10" i="44"/>
  <c r="U10" i="44" s="1"/>
  <c r="M10" i="44"/>
  <c r="K10" i="44"/>
  <c r="J10" i="44"/>
  <c r="I10" i="44"/>
  <c r="H10" i="44"/>
  <c r="G10" i="44"/>
  <c r="F10" i="44"/>
  <c r="E10" i="44"/>
  <c r="D10" i="44"/>
  <c r="P9" i="44"/>
  <c r="O9" i="44"/>
  <c r="N9" i="44"/>
  <c r="U9" i="44" s="1"/>
  <c r="M9" i="44"/>
  <c r="K9" i="44"/>
  <c r="J9" i="44"/>
  <c r="I9" i="44"/>
  <c r="H9" i="44"/>
  <c r="G9" i="44"/>
  <c r="F9" i="44"/>
  <c r="E9" i="44"/>
  <c r="D9" i="44"/>
  <c r="Q475" i="44" l="1"/>
  <c r="Q479" i="44"/>
  <c r="U475" i="44"/>
  <c r="U479" i="44"/>
  <c r="U467" i="44"/>
  <c r="U471" i="44"/>
  <c r="Q459" i="44"/>
  <c r="Q463" i="44"/>
  <c r="U459" i="44"/>
  <c r="U463" i="44"/>
  <c r="Q455" i="44"/>
  <c r="Q451" i="44"/>
  <c r="U443" i="44"/>
  <c r="U447" i="44"/>
  <c r="U451" i="44"/>
  <c r="U455" i="44"/>
  <c r="Q439" i="44"/>
  <c r="U439" i="44"/>
  <c r="Q435" i="44"/>
  <c r="U435" i="44"/>
  <c r="Q427" i="44"/>
  <c r="Q431" i="44"/>
  <c r="U427" i="44"/>
  <c r="U431" i="44"/>
  <c r="Q423" i="44"/>
  <c r="U423" i="44"/>
  <c r="Q419" i="44"/>
  <c r="U419" i="44"/>
  <c r="U415" i="44"/>
  <c r="U411" i="44"/>
  <c r="U407" i="44"/>
  <c r="L207" i="44"/>
  <c r="L209" i="44"/>
  <c r="L211" i="44"/>
  <c r="L217" i="44"/>
  <c r="L219" i="44"/>
  <c r="L221" i="44"/>
  <c r="L223" i="44"/>
  <c r="L231" i="44"/>
  <c r="L233" i="44"/>
  <c r="L235" i="44"/>
  <c r="L237" i="44"/>
  <c r="L239" i="44"/>
  <c r="L241" i="44"/>
  <c r="L243" i="44"/>
  <c r="L245" i="44"/>
  <c r="L247" i="44"/>
  <c r="L249" i="44"/>
  <c r="L251" i="44"/>
  <c r="L253" i="44"/>
  <c r="L255" i="44"/>
  <c r="L257" i="44"/>
  <c r="L259" i="44"/>
  <c r="L261" i="44"/>
  <c r="L263" i="44"/>
  <c r="L265" i="44"/>
  <c r="L269" i="44"/>
  <c r="L271" i="44"/>
  <c r="L273" i="44"/>
  <c r="L275" i="44"/>
  <c r="L277" i="44"/>
  <c r="L279" i="44"/>
  <c r="L281" i="44"/>
  <c r="L283" i="44"/>
  <c r="L285" i="44"/>
  <c r="L287" i="44"/>
  <c r="L289" i="44"/>
  <c r="L295" i="44"/>
  <c r="L297" i="44"/>
  <c r="L299" i="44"/>
  <c r="L301" i="44"/>
  <c r="L303" i="44"/>
  <c r="L305" i="44"/>
  <c r="L385" i="44"/>
  <c r="L387" i="44"/>
  <c r="L389" i="44"/>
  <c r="L391" i="44"/>
  <c r="L393" i="44"/>
  <c r="L399" i="44"/>
  <c r="L401" i="44"/>
  <c r="L403" i="44"/>
  <c r="L405" i="44"/>
  <c r="L407" i="44"/>
  <c r="L409" i="44"/>
  <c r="L431" i="44"/>
  <c r="L433" i="44"/>
  <c r="L435" i="44"/>
  <c r="L437" i="44"/>
  <c r="L439" i="44"/>
  <c r="L441" i="44"/>
  <c r="L443" i="44"/>
  <c r="L445" i="44"/>
  <c r="L447" i="44"/>
  <c r="L449" i="44"/>
  <c r="L451" i="44"/>
  <c r="L453" i="44"/>
  <c r="L455" i="44"/>
  <c r="L49" i="44"/>
  <c r="L71" i="44"/>
  <c r="L87" i="44"/>
  <c r="L95" i="44"/>
  <c r="L97" i="44"/>
  <c r="L103" i="44"/>
  <c r="L109" i="44"/>
  <c r="L111" i="44"/>
  <c r="L471" i="44"/>
  <c r="L473" i="44"/>
  <c r="L475" i="44"/>
  <c r="L51" i="44"/>
  <c r="L57" i="44"/>
  <c r="L73" i="44"/>
  <c r="L89" i="44"/>
  <c r="L91" i="44"/>
  <c r="L93" i="44"/>
  <c r="L99" i="44"/>
  <c r="L101" i="44"/>
  <c r="L105" i="44"/>
  <c r="L107" i="44"/>
  <c r="L113" i="44"/>
  <c r="L469" i="44"/>
  <c r="L477" i="44"/>
  <c r="L267" i="44"/>
  <c r="L115" i="44"/>
  <c r="L43" i="44"/>
  <c r="L41" i="44"/>
  <c r="L291" i="44"/>
  <c r="L293" i="44"/>
  <c r="L69" i="44"/>
  <c r="L75" i="44"/>
  <c r="L81" i="44"/>
  <c r="L83" i="44"/>
  <c r="L79" i="44"/>
  <c r="L55" i="44"/>
  <c r="L35" i="44"/>
  <c r="L411" i="44"/>
  <c r="L213" i="44"/>
  <c r="L215" i="44"/>
  <c r="L37" i="44"/>
  <c r="L31" i="44"/>
  <c r="L53" i="44"/>
  <c r="L65" i="44"/>
  <c r="L397" i="44"/>
  <c r="L61" i="44"/>
  <c r="L67" i="44"/>
  <c r="L395" i="44"/>
  <c r="R3" i="41"/>
  <c r="Q2" i="41"/>
  <c r="L459" i="44"/>
  <c r="L457" i="44"/>
  <c r="L467" i="44"/>
  <c r="L465" i="44"/>
  <c r="L461" i="44"/>
  <c r="L134" i="44"/>
  <c r="L136" i="44"/>
  <c r="L138" i="44"/>
  <c r="L140" i="44"/>
  <c r="L142" i="44"/>
  <c r="L144" i="44"/>
  <c r="L146" i="44"/>
  <c r="L148" i="44"/>
  <c r="L150" i="44"/>
  <c r="L152" i="44"/>
  <c r="L154" i="44"/>
  <c r="L156" i="44"/>
  <c r="L158" i="44"/>
  <c r="L160" i="44"/>
  <c r="L162" i="44"/>
  <c r="L164" i="44"/>
  <c r="L166" i="44"/>
  <c r="L168" i="44"/>
  <c r="L170" i="44"/>
  <c r="L172" i="44"/>
  <c r="L174" i="44"/>
  <c r="L176" i="44"/>
  <c r="L178" i="44"/>
  <c r="L180" i="44"/>
  <c r="L182" i="44"/>
  <c r="L184" i="44"/>
  <c r="L186" i="44"/>
  <c r="L188" i="44"/>
  <c r="L190" i="44"/>
  <c r="L479" i="44"/>
  <c r="L413" i="44"/>
  <c r="L415" i="44"/>
  <c r="L417" i="44"/>
  <c r="L419" i="44"/>
  <c r="L421" i="44"/>
  <c r="L423" i="44"/>
  <c r="L425" i="44"/>
  <c r="Q413" i="44"/>
  <c r="L427" i="44"/>
  <c r="Q415" i="44"/>
  <c r="L429" i="44"/>
  <c r="Q417" i="44"/>
  <c r="L45" i="44"/>
  <c r="L85" i="44"/>
  <c r="L39" i="44"/>
  <c r="L59" i="44"/>
  <c r="L47" i="44"/>
  <c r="L463" i="44"/>
  <c r="L481" i="44"/>
  <c r="L63" i="44"/>
  <c r="L77" i="44"/>
  <c r="L117" i="44"/>
  <c r="L119" i="44"/>
  <c r="L121" i="44"/>
  <c r="L123" i="44"/>
  <c r="L125" i="44"/>
  <c r="L127" i="44"/>
  <c r="L129" i="44"/>
  <c r="L133" i="44"/>
  <c r="L483" i="44"/>
  <c r="L485" i="44"/>
  <c r="L487" i="44"/>
  <c r="L489" i="44"/>
  <c r="L491" i="44"/>
  <c r="L493" i="44"/>
  <c r="L225" i="44"/>
  <c r="L227" i="44"/>
  <c r="L229" i="44"/>
  <c r="Q191" i="44"/>
  <c r="L204" i="44"/>
  <c r="L194" i="44"/>
  <c r="L56" i="44"/>
  <c r="L60" i="44"/>
  <c r="L62" i="44"/>
  <c r="L66" i="44"/>
  <c r="L68" i="44"/>
  <c r="L70" i="44"/>
  <c r="L72" i="44"/>
  <c r="L74" i="44"/>
  <c r="L76" i="44"/>
  <c r="L78" i="44"/>
  <c r="L80" i="44"/>
  <c r="L82" i="44"/>
  <c r="L84" i="44"/>
  <c r="L86" i="44"/>
  <c r="L88" i="44"/>
  <c r="L90" i="44"/>
  <c r="L92" i="44"/>
  <c r="L94" i="44"/>
  <c r="L96" i="44"/>
  <c r="L98" i="44"/>
  <c r="L100" i="44"/>
  <c r="L102" i="44"/>
  <c r="L104" i="44"/>
  <c r="L106" i="44"/>
  <c r="L108" i="44"/>
  <c r="L110" i="44"/>
  <c r="L112" i="44"/>
  <c r="L114" i="44"/>
  <c r="L116" i="44"/>
  <c r="L118" i="44"/>
  <c r="L120" i="44"/>
  <c r="L122" i="44"/>
  <c r="L124" i="44"/>
  <c r="L126" i="44"/>
  <c r="L128" i="44"/>
  <c r="L131" i="44"/>
  <c r="L206" i="44"/>
  <c r="L208" i="44"/>
  <c r="L210" i="44"/>
  <c r="L212" i="44"/>
  <c r="L214" i="44"/>
  <c r="L216" i="44"/>
  <c r="L218" i="44"/>
  <c r="L220" i="44"/>
  <c r="L222" i="44"/>
  <c r="L224" i="44"/>
  <c r="L226" i="44"/>
  <c r="L228" i="44"/>
  <c r="L230" i="44"/>
  <c r="L232" i="44"/>
  <c r="L234" i="44"/>
  <c r="L236" i="44"/>
  <c r="L238" i="44"/>
  <c r="L240" i="44"/>
  <c r="L242" i="44"/>
  <c r="L244" i="44"/>
  <c r="L246" i="44"/>
  <c r="L248" i="44"/>
  <c r="L250" i="44"/>
  <c r="L252" i="44"/>
  <c r="L254" i="44"/>
  <c r="L256" i="44"/>
  <c r="L258" i="44"/>
  <c r="L260" i="44"/>
  <c r="L262" i="44"/>
  <c r="L264" i="44"/>
  <c r="L266" i="44"/>
  <c r="L268" i="44"/>
  <c r="L270" i="44"/>
  <c r="L272" i="44"/>
  <c r="L274" i="44"/>
  <c r="L276" i="44"/>
  <c r="L278" i="44"/>
  <c r="L280" i="44"/>
  <c r="L282" i="44"/>
  <c r="L284" i="44"/>
  <c r="L286" i="44"/>
  <c r="L288" i="44"/>
  <c r="L290" i="44"/>
  <c r="L292" i="44"/>
  <c r="L294" i="44"/>
  <c r="L296" i="44"/>
  <c r="L298" i="44"/>
  <c r="L300" i="44"/>
  <c r="L302" i="44"/>
  <c r="L304" i="44"/>
  <c r="L306" i="44"/>
  <c r="L386" i="44"/>
  <c r="L388" i="44"/>
  <c r="L390" i="44"/>
  <c r="L392" i="44"/>
  <c r="L394" i="44"/>
  <c r="L396" i="44"/>
  <c r="L398" i="44"/>
  <c r="L400" i="44"/>
  <c r="L402" i="44"/>
  <c r="L404" i="44"/>
  <c r="L406" i="44"/>
  <c r="L408" i="44"/>
  <c r="L410" i="44"/>
  <c r="L412" i="44"/>
  <c r="L414" i="44"/>
  <c r="L416" i="44"/>
  <c r="L418" i="44"/>
  <c r="L420" i="44"/>
  <c r="L422" i="44"/>
  <c r="L424" i="44"/>
  <c r="L426" i="44"/>
  <c r="L428" i="44"/>
  <c r="L430" i="44"/>
  <c r="L432" i="44"/>
  <c r="L434" i="44"/>
  <c r="L436" i="44"/>
  <c r="L438" i="44"/>
  <c r="L440" i="44"/>
  <c r="L442" i="44"/>
  <c r="L444" i="44"/>
  <c r="L446" i="44"/>
  <c r="L448" i="44"/>
  <c r="L450" i="44"/>
  <c r="L452" i="44"/>
  <c r="L454" i="44"/>
  <c r="L456" i="44"/>
  <c r="L458" i="44"/>
  <c r="L460" i="44"/>
  <c r="L462" i="44"/>
  <c r="L464" i="44"/>
  <c r="L466" i="44"/>
  <c r="L468" i="44"/>
  <c r="L470" i="44"/>
  <c r="L472" i="44"/>
  <c r="L474" i="44"/>
  <c r="L476" i="44"/>
  <c r="L478" i="44"/>
  <c r="L480" i="44"/>
  <c r="L482" i="44"/>
  <c r="L484" i="44"/>
  <c r="L486" i="44"/>
  <c r="L488" i="44"/>
  <c r="L490" i="44"/>
  <c r="L492" i="44"/>
  <c r="L494" i="44"/>
  <c r="L130" i="44"/>
  <c r="L192" i="44"/>
  <c r="L205" i="44"/>
  <c r="L40" i="44"/>
  <c r="L42" i="44"/>
  <c r="L44" i="44"/>
  <c r="L46" i="44"/>
  <c r="L48" i="44"/>
  <c r="L50" i="44"/>
  <c r="L58" i="44"/>
  <c r="L196" i="44"/>
  <c r="L198" i="44"/>
  <c r="L200" i="44"/>
  <c r="L202" i="44"/>
  <c r="L52" i="44"/>
  <c r="L54" i="44"/>
  <c r="L64" i="44"/>
  <c r="Q119" i="44"/>
  <c r="L132" i="44"/>
  <c r="L135" i="44"/>
  <c r="L137" i="44"/>
  <c r="L139" i="44"/>
  <c r="L141" i="44"/>
  <c r="L143" i="44"/>
  <c r="L145" i="44"/>
  <c r="L147" i="44"/>
  <c r="L149" i="44"/>
  <c r="L151" i="44"/>
  <c r="L153" i="44"/>
  <c r="L155" i="44"/>
  <c r="L157" i="44"/>
  <c r="L159" i="44"/>
  <c r="L161" i="44"/>
  <c r="L163" i="44"/>
  <c r="L165" i="44"/>
  <c r="L167" i="44"/>
  <c r="L169" i="44"/>
  <c r="L171" i="44"/>
  <c r="L173" i="44"/>
  <c r="L175" i="44"/>
  <c r="L177" i="44"/>
  <c r="L179" i="44"/>
  <c r="L181" i="44"/>
  <c r="L183" i="44"/>
  <c r="L185" i="44"/>
  <c r="L187" i="44"/>
  <c r="L189" i="44"/>
  <c r="L191" i="44"/>
  <c r="L193" i="44"/>
  <c r="L195" i="44"/>
  <c r="L197" i="44"/>
  <c r="L199" i="44"/>
  <c r="L201" i="44"/>
  <c r="L203" i="44"/>
  <c r="L383" i="44"/>
  <c r="L384" i="44"/>
  <c r="L33" i="44"/>
  <c r="L379" i="44"/>
  <c r="L380" i="44"/>
  <c r="L381" i="44"/>
  <c r="L382" i="44"/>
  <c r="L371" i="44"/>
  <c r="L372" i="44"/>
  <c r="L373" i="44"/>
  <c r="L374" i="44"/>
  <c r="L376" i="44"/>
  <c r="L375" i="44"/>
  <c r="L377" i="44"/>
  <c r="L378" i="44"/>
  <c r="L370" i="44"/>
  <c r="L369" i="44"/>
  <c r="L367" i="44"/>
  <c r="L368" i="44"/>
  <c r="L366" i="44"/>
  <c r="L365" i="44"/>
  <c r="L23" i="44"/>
  <c r="L22" i="44"/>
  <c r="L25" i="44"/>
  <c r="L27" i="44"/>
  <c r="L29" i="44"/>
  <c r="L30" i="44"/>
  <c r="L32" i="44"/>
  <c r="L34" i="44"/>
  <c r="L36" i="44"/>
  <c r="L38" i="44"/>
  <c r="L21" i="44"/>
  <c r="L28" i="44"/>
  <c r="L24" i="44"/>
  <c r="L26" i="44"/>
  <c r="L364" i="44"/>
  <c r="L363" i="44"/>
  <c r="L359" i="44"/>
  <c r="L360" i="44"/>
  <c r="L361" i="44"/>
  <c r="L362" i="44"/>
  <c r="L353" i="44"/>
  <c r="L354" i="44"/>
  <c r="L355" i="44"/>
  <c r="L356" i="44"/>
  <c r="L357" i="44"/>
  <c r="L358" i="44"/>
  <c r="L350" i="44"/>
  <c r="L349" i="44"/>
  <c r="L351" i="44"/>
  <c r="L352" i="44"/>
  <c r="L345" i="44"/>
  <c r="L346" i="44"/>
  <c r="L347" i="44"/>
  <c r="L348" i="44"/>
  <c r="L344" i="44"/>
  <c r="L343" i="44"/>
  <c r="L337" i="44"/>
  <c r="L338" i="44"/>
  <c r="L339" i="44"/>
  <c r="L340" i="44"/>
  <c r="L341" i="44"/>
  <c r="L342" i="44"/>
  <c r="L336" i="44"/>
  <c r="L335" i="44"/>
  <c r="L329" i="44"/>
  <c r="L330" i="44"/>
  <c r="L332" i="44"/>
  <c r="L331" i="44"/>
  <c r="L333" i="44"/>
  <c r="L334" i="44"/>
  <c r="L326" i="44"/>
  <c r="L325" i="44"/>
  <c r="L327" i="44"/>
  <c r="L328" i="44"/>
  <c r="L311" i="44"/>
  <c r="L319" i="44"/>
  <c r="L313" i="44"/>
  <c r="L316" i="44"/>
  <c r="L317" i="44"/>
  <c r="L310" i="44"/>
  <c r="L312" i="44"/>
  <c r="L320" i="44"/>
  <c r="L318" i="44"/>
  <c r="L314" i="44"/>
  <c r="L307" i="44"/>
  <c r="L315" i="44"/>
  <c r="L308" i="44"/>
  <c r="L309" i="44"/>
  <c r="L321" i="44"/>
  <c r="L322" i="44"/>
  <c r="L324" i="44"/>
  <c r="L323" i="44"/>
  <c r="R205" i="44"/>
  <c r="R221" i="44"/>
  <c r="Q155" i="44"/>
  <c r="Q137" i="44"/>
  <c r="R121" i="44"/>
  <c r="Q121" i="44"/>
  <c r="R95" i="44"/>
  <c r="R113" i="44"/>
  <c r="Q105" i="44"/>
  <c r="Q99" i="44"/>
  <c r="Q77" i="44"/>
  <c r="Q79" i="44"/>
  <c r="Q81" i="44"/>
  <c r="R135" i="44"/>
  <c r="R367" i="44"/>
  <c r="R428" i="44"/>
  <c r="R260" i="44"/>
  <c r="R307" i="44"/>
  <c r="S470" i="44"/>
  <c r="S450" i="44"/>
  <c r="Q45" i="44"/>
  <c r="Q53" i="44"/>
  <c r="Q29" i="44"/>
  <c r="Q33" i="44"/>
  <c r="Q49" i="44"/>
  <c r="Q51" i="44"/>
  <c r="T114" i="44"/>
  <c r="Q9" i="44"/>
  <c r="Q35" i="44"/>
  <c r="Q27" i="44"/>
  <c r="T170" i="44"/>
  <c r="T178" i="44"/>
  <c r="Q471" i="44"/>
  <c r="Q467" i="44"/>
  <c r="Q469" i="44"/>
  <c r="Q443" i="44"/>
  <c r="Q445" i="44"/>
  <c r="Q447" i="44"/>
  <c r="Q449" i="44"/>
  <c r="Q405" i="44"/>
  <c r="Q407" i="44"/>
  <c r="Q409" i="44"/>
  <c r="Q411" i="44"/>
  <c r="Q371" i="44"/>
  <c r="S346" i="44"/>
  <c r="Q353" i="44"/>
  <c r="Q333" i="44"/>
  <c r="R323" i="44"/>
  <c r="Q295" i="44"/>
  <c r="R293" i="44"/>
  <c r="Q277" i="44"/>
  <c r="Q267" i="44"/>
  <c r="Q215" i="44"/>
  <c r="Q175" i="44"/>
  <c r="Q185" i="44"/>
  <c r="Q187" i="44"/>
  <c r="Q189" i="44"/>
  <c r="Q181" i="44"/>
  <c r="Q183" i="44"/>
  <c r="Q177" i="44"/>
  <c r="Q103" i="44"/>
  <c r="T18" i="44"/>
  <c r="R22" i="44"/>
  <c r="Q173" i="44"/>
  <c r="Q31" i="44"/>
  <c r="Q13" i="44"/>
  <c r="Q15" i="44"/>
  <c r="Q17" i="44"/>
  <c r="T444" i="44"/>
  <c r="S468" i="44"/>
  <c r="R73" i="44"/>
  <c r="S174" i="44"/>
  <c r="R234" i="44"/>
  <c r="T426" i="44"/>
  <c r="T468" i="44"/>
  <c r="R478" i="44"/>
  <c r="T434" i="44"/>
  <c r="S478" i="44"/>
  <c r="S26" i="44"/>
  <c r="T132" i="44"/>
  <c r="S200" i="44"/>
  <c r="T324" i="44"/>
  <c r="T460" i="44"/>
  <c r="R389" i="44"/>
  <c r="R425" i="44"/>
  <c r="S284" i="44"/>
  <c r="R54" i="44"/>
  <c r="S204" i="44"/>
  <c r="R334" i="44"/>
  <c r="R462" i="44"/>
  <c r="T450" i="44"/>
  <c r="S24" i="44"/>
  <c r="R454" i="44"/>
  <c r="T144" i="44"/>
  <c r="S216" i="44"/>
  <c r="T338" i="44"/>
  <c r="S462" i="44"/>
  <c r="R251" i="44"/>
  <c r="R261" i="44"/>
  <c r="R345" i="44"/>
  <c r="S430" i="44"/>
  <c r="S440" i="44"/>
  <c r="R446" i="44"/>
  <c r="S480" i="44"/>
  <c r="Q19" i="44"/>
  <c r="Q21" i="44"/>
  <c r="T26" i="44"/>
  <c r="R83" i="44"/>
  <c r="R133" i="44"/>
  <c r="Q147" i="44"/>
  <c r="Q149" i="44"/>
  <c r="Q151" i="44"/>
  <c r="Q153" i="44"/>
  <c r="Q157" i="44"/>
  <c r="Q159" i="44"/>
  <c r="Q161" i="44"/>
  <c r="Q163" i="44"/>
  <c r="Q165" i="44"/>
  <c r="Q167" i="44"/>
  <c r="Q169" i="44"/>
  <c r="R180" i="44"/>
  <c r="R220" i="44"/>
  <c r="Q239" i="44"/>
  <c r="Q241" i="44"/>
  <c r="Q243" i="44"/>
  <c r="Q247" i="44"/>
  <c r="Q249" i="44"/>
  <c r="R288" i="44"/>
  <c r="R350" i="44"/>
  <c r="R235" i="44"/>
  <c r="Q57" i="44"/>
  <c r="R138" i="44"/>
  <c r="T180" i="44"/>
  <c r="R432" i="44"/>
  <c r="S448" i="44"/>
  <c r="Q65" i="44"/>
  <c r="Q67" i="44"/>
  <c r="T84" i="44"/>
  <c r="Q207" i="44"/>
  <c r="Q211" i="44"/>
  <c r="R227" i="44"/>
  <c r="Q263" i="44"/>
  <c r="Q271" i="44"/>
  <c r="Q273" i="44"/>
  <c r="Q275" i="44"/>
  <c r="Q279" i="44"/>
  <c r="Q283" i="44"/>
  <c r="S306" i="44"/>
  <c r="Q339" i="44"/>
  <c r="Q341" i="44"/>
  <c r="Q343" i="44"/>
  <c r="Q345" i="44"/>
  <c r="T424" i="44"/>
  <c r="S442" i="44"/>
  <c r="S458" i="44"/>
  <c r="T466" i="44"/>
  <c r="R476" i="44"/>
  <c r="R429" i="44"/>
  <c r="R433" i="44"/>
  <c r="R469" i="44"/>
  <c r="R473" i="44"/>
  <c r="R479" i="44"/>
  <c r="R159" i="44"/>
  <c r="Q55" i="44"/>
  <c r="S84" i="44"/>
  <c r="R442" i="44"/>
  <c r="R50" i="44"/>
  <c r="Q133" i="44"/>
  <c r="Q135" i="44"/>
  <c r="T232" i="44"/>
  <c r="R324" i="44"/>
  <c r="T476" i="44"/>
  <c r="T24" i="44"/>
  <c r="R285" i="44"/>
  <c r="Q23" i="44"/>
  <c r="Q37" i="44"/>
  <c r="Q39" i="44"/>
  <c r="Q41" i="44"/>
  <c r="Q43" i="44"/>
  <c r="Q59" i="44"/>
  <c r="Q61" i="44"/>
  <c r="Q63" i="44"/>
  <c r="Q91" i="44"/>
  <c r="R141" i="44"/>
  <c r="R143" i="44"/>
  <c r="R217" i="44"/>
  <c r="R259" i="44"/>
  <c r="S288" i="44"/>
  <c r="R325" i="44"/>
  <c r="R333" i="44"/>
  <c r="S350" i="44"/>
  <c r="Q229" i="44"/>
  <c r="S260" i="44"/>
  <c r="Q299" i="44"/>
  <c r="Q301" i="44"/>
  <c r="Q303" i="44"/>
  <c r="Q323" i="44"/>
  <c r="R338" i="44"/>
  <c r="Q73" i="44"/>
  <c r="Q75" i="44"/>
  <c r="R85" i="44"/>
  <c r="R146" i="44"/>
  <c r="Q171" i="44"/>
  <c r="Q193" i="44"/>
  <c r="Q195" i="44"/>
  <c r="Q231" i="44"/>
  <c r="T262" i="44"/>
  <c r="Q285" i="44"/>
  <c r="Q287" i="44"/>
  <c r="T294" i="44"/>
  <c r="Q305" i="44"/>
  <c r="S320" i="44"/>
  <c r="Q349" i="44"/>
  <c r="R360" i="44"/>
  <c r="Q47" i="44"/>
  <c r="Q69" i="44"/>
  <c r="Q25" i="44"/>
  <c r="Q123" i="44"/>
  <c r="Q139" i="44"/>
  <c r="S188" i="44"/>
  <c r="Q233" i="44"/>
  <c r="Q325" i="44"/>
  <c r="Q327" i="44"/>
  <c r="Q363" i="44"/>
  <c r="Q375" i="44"/>
  <c r="Q383" i="44"/>
  <c r="Q125" i="44"/>
  <c r="Q127" i="44"/>
  <c r="Q129" i="44"/>
  <c r="Q131" i="44"/>
  <c r="S134" i="44"/>
  <c r="Q141" i="44"/>
  <c r="Q143" i="44"/>
  <c r="T146" i="44"/>
  <c r="R147" i="44"/>
  <c r="Q179" i="44"/>
  <c r="Q203" i="44"/>
  <c r="R212" i="44"/>
  <c r="T224" i="44"/>
  <c r="Q235" i="44"/>
  <c r="S244" i="44"/>
  <c r="R271" i="44"/>
  <c r="R298" i="44"/>
  <c r="Q307" i="44"/>
  <c r="Q309" i="44"/>
  <c r="Q311" i="44"/>
  <c r="Q313" i="44"/>
  <c r="Q315" i="44"/>
  <c r="S322" i="44"/>
  <c r="Q335" i="44"/>
  <c r="Q337" i="44"/>
  <c r="R363" i="44"/>
  <c r="R459" i="44"/>
  <c r="Q11" i="44"/>
  <c r="Q71" i="44"/>
  <c r="Q83" i="44"/>
  <c r="Q115" i="44"/>
  <c r="R134" i="44"/>
  <c r="T240" i="44"/>
  <c r="Q255" i="44"/>
  <c r="Q259" i="44"/>
  <c r="Q331" i="44"/>
  <c r="Q365" i="44"/>
  <c r="Q367" i="44"/>
  <c r="Q369" i="44"/>
  <c r="Q373" i="44"/>
  <c r="Q377" i="44"/>
  <c r="Q379" i="44"/>
  <c r="Q385" i="44"/>
  <c r="R39" i="44"/>
  <c r="R117" i="44"/>
  <c r="Q117" i="44"/>
  <c r="Q145" i="44"/>
  <c r="Q205" i="44"/>
  <c r="Q261" i="44"/>
  <c r="R284" i="44"/>
  <c r="Q293" i="44"/>
  <c r="T298" i="44"/>
  <c r="R299" i="44"/>
  <c r="Q319" i="44"/>
  <c r="Q351" i="44"/>
  <c r="Q359" i="44"/>
  <c r="U282" i="44"/>
  <c r="R451" i="44"/>
  <c r="R401" i="44"/>
  <c r="R403" i="44"/>
  <c r="R287" i="44"/>
  <c r="R283" i="44"/>
  <c r="R279" i="44"/>
  <c r="R263" i="44"/>
  <c r="R209" i="44"/>
  <c r="R181" i="44"/>
  <c r="R169" i="44"/>
  <c r="R151" i="44"/>
  <c r="R125" i="44"/>
  <c r="R102" i="44"/>
  <c r="R107" i="44"/>
  <c r="R108" i="44"/>
  <c r="R175" i="44"/>
  <c r="S192" i="44"/>
  <c r="R189" i="44"/>
  <c r="R115" i="44"/>
  <c r="R188" i="44"/>
  <c r="R177" i="44"/>
  <c r="R103" i="44"/>
  <c r="R173" i="44"/>
  <c r="R63" i="44"/>
  <c r="R71" i="44"/>
  <c r="R41" i="44"/>
  <c r="R31" i="44"/>
  <c r="R27" i="44"/>
  <c r="R25" i="44"/>
  <c r="R17" i="44"/>
  <c r="R11" i="44"/>
  <c r="R9" i="44"/>
  <c r="R237" i="44"/>
  <c r="R196" i="44"/>
  <c r="R236" i="44"/>
  <c r="R245" i="44"/>
  <c r="R257" i="44"/>
  <c r="T264" i="44"/>
  <c r="T302" i="44"/>
  <c r="S302" i="44"/>
  <c r="R18" i="44"/>
  <c r="S50" i="44"/>
  <c r="R91" i="44"/>
  <c r="R114" i="44"/>
  <c r="S132" i="44"/>
  <c r="R155" i="44"/>
  <c r="S166" i="44"/>
  <c r="R179" i="44"/>
  <c r="S212" i="44"/>
  <c r="R226" i="44"/>
  <c r="R233" i="44"/>
  <c r="T290" i="44"/>
  <c r="T362" i="44"/>
  <c r="S362" i="44"/>
  <c r="R424" i="44"/>
  <c r="R426" i="44"/>
  <c r="S428" i="44"/>
  <c r="R430" i="44"/>
  <c r="T432" i="44"/>
  <c r="R434" i="44"/>
  <c r="S436" i="44"/>
  <c r="R436" i="44"/>
  <c r="S438" i="44"/>
  <c r="R438" i="44"/>
  <c r="R440" i="44"/>
  <c r="S444" i="44"/>
  <c r="T446" i="44"/>
  <c r="R448" i="44"/>
  <c r="S452" i="44"/>
  <c r="T452" i="44"/>
  <c r="R452" i="44"/>
  <c r="T454" i="44"/>
  <c r="S456" i="44"/>
  <c r="R456" i="44"/>
  <c r="T458" i="44"/>
  <c r="R460" i="44"/>
  <c r="T464" i="44"/>
  <c r="S464" i="44"/>
  <c r="R466" i="44"/>
  <c r="R470" i="44"/>
  <c r="S472" i="44"/>
  <c r="R472" i="44"/>
  <c r="T474" i="44"/>
  <c r="S474" i="44"/>
  <c r="R480" i="44"/>
  <c r="T482" i="44"/>
  <c r="S482" i="44"/>
  <c r="T172" i="44"/>
  <c r="S172" i="44"/>
  <c r="T250" i="44"/>
  <c r="S250" i="44"/>
  <c r="T314" i="44"/>
  <c r="S292" i="44"/>
  <c r="R336" i="44"/>
  <c r="S358" i="44"/>
  <c r="R93" i="44"/>
  <c r="R110" i="44"/>
  <c r="R111" i="44"/>
  <c r="T112" i="44"/>
  <c r="R137" i="44"/>
  <c r="R148" i="44"/>
  <c r="T162" i="44"/>
  <c r="R172" i="44"/>
  <c r="S176" i="44"/>
  <c r="R178" i="44"/>
  <c r="R229" i="44"/>
  <c r="T234" i="44"/>
  <c r="R265" i="44"/>
  <c r="R274" i="44"/>
  <c r="T296" i="44"/>
  <c r="R314" i="44"/>
  <c r="S332" i="44"/>
  <c r="T332" i="44"/>
  <c r="S336" i="44"/>
  <c r="R197" i="44"/>
  <c r="S210" i="44"/>
  <c r="R210" i="44"/>
  <c r="T228" i="44"/>
  <c r="S330" i="44"/>
  <c r="S82" i="44"/>
  <c r="R244" i="44"/>
  <c r="R42" i="44"/>
  <c r="T60" i="44"/>
  <c r="R66" i="44"/>
  <c r="R74" i="44"/>
  <c r="S10" i="44"/>
  <c r="R16" i="44"/>
  <c r="R33" i="44"/>
  <c r="S34" i="44"/>
  <c r="S42" i="44"/>
  <c r="T48" i="44"/>
  <c r="R56" i="44"/>
  <c r="R58" i="44"/>
  <c r="R59" i="44"/>
  <c r="R62" i="44"/>
  <c r="R65" i="44"/>
  <c r="S66" i="44"/>
  <c r="S74" i="44"/>
  <c r="R92" i="44"/>
  <c r="R106" i="44"/>
  <c r="R109" i="44"/>
  <c r="S110" i="44"/>
  <c r="S136" i="44"/>
  <c r="T138" i="44"/>
  <c r="S148" i="44"/>
  <c r="R157" i="44"/>
  <c r="T168" i="44"/>
  <c r="S196" i="44"/>
  <c r="T204" i="44"/>
  <c r="T210" i="44"/>
  <c r="R228" i="44"/>
  <c r="S236" i="44"/>
  <c r="R252" i="44"/>
  <c r="R286" i="44"/>
  <c r="T286" i="44"/>
  <c r="S314" i="44"/>
  <c r="R330" i="44"/>
  <c r="T354" i="44"/>
  <c r="S354" i="44"/>
  <c r="R383" i="44"/>
  <c r="R413" i="44"/>
  <c r="R439" i="44"/>
  <c r="R449" i="44"/>
  <c r="R461" i="44"/>
  <c r="R465" i="44"/>
  <c r="R471" i="44"/>
  <c r="R475" i="44"/>
  <c r="R477" i="44"/>
  <c r="R176" i="44"/>
  <c r="R149" i="44"/>
  <c r="R10" i="44"/>
  <c r="R34" i="44"/>
  <c r="T10" i="44"/>
  <c r="T16" i="44"/>
  <c r="T28" i="44"/>
  <c r="T34" i="44"/>
  <c r="T42" i="44"/>
  <c r="R49" i="44"/>
  <c r="T52" i="44"/>
  <c r="S56" i="44"/>
  <c r="R57" i="44"/>
  <c r="S58" i="44"/>
  <c r="T66" i="44"/>
  <c r="T74" i="44"/>
  <c r="S92" i="44"/>
  <c r="T136" i="44"/>
  <c r="T148" i="44"/>
  <c r="R165" i="44"/>
  <c r="T196" i="44"/>
  <c r="R213" i="44"/>
  <c r="S220" i="44"/>
  <c r="S228" i="44"/>
  <c r="T236" i="44"/>
  <c r="S252" i="44"/>
  <c r="R258" i="44"/>
  <c r="T258" i="44"/>
  <c r="S258" i="44"/>
  <c r="R264" i="44"/>
  <c r="T282" i="44"/>
  <c r="S282" i="44"/>
  <c r="T312" i="44"/>
  <c r="S312" i="44"/>
  <c r="T326" i="44"/>
  <c r="S326" i="44"/>
  <c r="T330" i="44"/>
  <c r="T342" i="44"/>
  <c r="R395" i="44"/>
  <c r="R409" i="44"/>
  <c r="R435" i="44"/>
  <c r="R174" i="44"/>
  <c r="R242" i="44"/>
  <c r="S262" i="44"/>
  <c r="R275" i="44"/>
  <c r="R315" i="44"/>
  <c r="R322" i="44"/>
  <c r="T352" i="44"/>
  <c r="R253" i="44"/>
  <c r="T346" i="44"/>
  <c r="S170" i="44"/>
  <c r="R481" i="44"/>
  <c r="R467" i="44"/>
  <c r="R463" i="44"/>
  <c r="R457" i="44"/>
  <c r="R455" i="44"/>
  <c r="R453" i="44"/>
  <c r="R447" i="44"/>
  <c r="R443" i="44"/>
  <c r="R441" i="44"/>
  <c r="R437" i="44"/>
  <c r="R431" i="44"/>
  <c r="R427" i="44"/>
  <c r="R423" i="44"/>
  <c r="R421" i="44"/>
  <c r="R419" i="44"/>
  <c r="R417" i="44"/>
  <c r="R415" i="44"/>
  <c r="R411" i="44"/>
  <c r="R407" i="44"/>
  <c r="R405" i="44"/>
  <c r="R399" i="44"/>
  <c r="R397" i="44"/>
  <c r="R393" i="44"/>
  <c r="R391" i="44"/>
  <c r="R387" i="44"/>
  <c r="R385" i="44"/>
  <c r="R381" i="44"/>
  <c r="R379" i="44"/>
  <c r="R377" i="44"/>
  <c r="R375" i="44"/>
  <c r="R373" i="44"/>
  <c r="R371" i="44"/>
  <c r="R369" i="44"/>
  <c r="R365" i="44"/>
  <c r="R359" i="44"/>
  <c r="R327" i="44"/>
  <c r="R89" i="44"/>
  <c r="T154" i="44"/>
  <c r="S154" i="44"/>
  <c r="R309" i="44"/>
  <c r="S364" i="44"/>
  <c r="T364" i="44"/>
  <c r="R364" i="44"/>
  <c r="S366" i="44"/>
  <c r="T366" i="44"/>
  <c r="R366" i="44"/>
  <c r="R374" i="44"/>
  <c r="S374" i="44"/>
  <c r="T374" i="44"/>
  <c r="S378" i="44"/>
  <c r="T378" i="44"/>
  <c r="R378" i="44"/>
  <c r="R382" i="44"/>
  <c r="T382" i="44"/>
  <c r="T386" i="44"/>
  <c r="S386" i="44"/>
  <c r="R386" i="44"/>
  <c r="T390" i="44"/>
  <c r="S390" i="44"/>
  <c r="R390" i="44"/>
  <c r="S396" i="44"/>
  <c r="T396" i="44"/>
  <c r="R396" i="44"/>
  <c r="S400" i="44"/>
  <c r="T400" i="44"/>
  <c r="R400" i="44"/>
  <c r="S404" i="44"/>
  <c r="R404" i="44"/>
  <c r="S408" i="44"/>
  <c r="R408" i="44"/>
  <c r="T408" i="44"/>
  <c r="S412" i="44"/>
  <c r="T412" i="44"/>
  <c r="R412" i="44"/>
  <c r="R416" i="44"/>
  <c r="S416" i="44"/>
  <c r="T416" i="44"/>
  <c r="S420" i="44"/>
  <c r="R420" i="44"/>
  <c r="T420" i="44"/>
  <c r="R422" i="44"/>
  <c r="T422" i="44"/>
  <c r="S422" i="44"/>
  <c r="R29" i="44"/>
  <c r="S38" i="44"/>
  <c r="S164" i="44"/>
  <c r="R267" i="44"/>
  <c r="R297" i="44"/>
  <c r="R47" i="44"/>
  <c r="T78" i="44"/>
  <c r="R78" i="44"/>
  <c r="R96" i="44"/>
  <c r="T96" i="44"/>
  <c r="T142" i="44"/>
  <c r="S142" i="44"/>
  <c r="R142" i="44"/>
  <c r="T276" i="44"/>
  <c r="S276" i="44"/>
  <c r="R276" i="44"/>
  <c r="S348" i="44"/>
  <c r="T348" i="44"/>
  <c r="R348" i="44"/>
  <c r="R35" i="44"/>
  <c r="S46" i="44"/>
  <c r="S64" i="44"/>
  <c r="R67" i="44"/>
  <c r="R98" i="44"/>
  <c r="S108" i="44"/>
  <c r="S162" i="44"/>
  <c r="R162" i="44"/>
  <c r="R184" i="44"/>
  <c r="S184" i="44" s="1"/>
  <c r="T184" i="44"/>
  <c r="R187" i="44"/>
  <c r="T194" i="44"/>
  <c r="S218" i="44"/>
  <c r="T218" i="44"/>
  <c r="T248" i="44"/>
  <c r="S248" i="44"/>
  <c r="R248" i="44"/>
  <c r="S272" i="44"/>
  <c r="R272" i="44"/>
  <c r="T272" i="44"/>
  <c r="R278" i="44"/>
  <c r="T278" i="44"/>
  <c r="S278" i="44"/>
  <c r="R281" i="44"/>
  <c r="S382" i="44"/>
  <c r="T30" i="44"/>
  <c r="T32" i="44"/>
  <c r="R40" i="44"/>
  <c r="T62" i="44"/>
  <c r="T64" i="44"/>
  <c r="R72" i="44"/>
  <c r="R80" i="44"/>
  <c r="S80" i="44"/>
  <c r="S90" i="44"/>
  <c r="R97" i="44"/>
  <c r="T106" i="44"/>
  <c r="T108" i="44"/>
  <c r="T124" i="44"/>
  <c r="R127" i="44"/>
  <c r="R139" i="44"/>
  <c r="R144" i="44"/>
  <c r="R152" i="44"/>
  <c r="T152" i="44"/>
  <c r="R203" i="44"/>
  <c r="R207" i="44"/>
  <c r="R225" i="44"/>
  <c r="R243" i="44"/>
  <c r="R255" i="44"/>
  <c r="R289" i="44"/>
  <c r="T150" i="44"/>
  <c r="S150" i="44"/>
  <c r="T190" i="44"/>
  <c r="S190" i="44"/>
  <c r="R190" i="44"/>
  <c r="R193" i="44"/>
  <c r="T206" i="44"/>
  <c r="S206" i="44"/>
  <c r="R206" i="44"/>
  <c r="R249" i="44"/>
  <c r="T256" i="44"/>
  <c r="S256" i="44"/>
  <c r="T368" i="44"/>
  <c r="S368" i="44"/>
  <c r="R368" i="44"/>
  <c r="S370" i="44"/>
  <c r="T370" i="44"/>
  <c r="R370" i="44"/>
  <c r="S372" i="44"/>
  <c r="R372" i="44"/>
  <c r="T372" i="44"/>
  <c r="T376" i="44"/>
  <c r="S376" i="44"/>
  <c r="R376" i="44"/>
  <c r="S380" i="44"/>
  <c r="R380" i="44"/>
  <c r="T380" i="44"/>
  <c r="T384" i="44"/>
  <c r="R384" i="44"/>
  <c r="S384" i="44"/>
  <c r="S388" i="44"/>
  <c r="T388" i="44"/>
  <c r="R388" i="44"/>
  <c r="S392" i="44"/>
  <c r="T392" i="44"/>
  <c r="R392" i="44"/>
  <c r="R394" i="44"/>
  <c r="T394" i="44"/>
  <c r="S394" i="44"/>
  <c r="T398" i="44"/>
  <c r="S398" i="44"/>
  <c r="R398" i="44"/>
  <c r="R402" i="44"/>
  <c r="S402" i="44"/>
  <c r="T402" i="44"/>
  <c r="R406" i="44"/>
  <c r="S406" i="44"/>
  <c r="T406" i="44"/>
  <c r="T410" i="44"/>
  <c r="S410" i="44"/>
  <c r="S414" i="44"/>
  <c r="R414" i="44"/>
  <c r="T414" i="44"/>
  <c r="S418" i="44"/>
  <c r="R418" i="44"/>
  <c r="T418" i="44"/>
  <c r="R61" i="44"/>
  <c r="S70" i="44"/>
  <c r="R81" i="44"/>
  <c r="R88" i="44"/>
  <c r="R105" i="44"/>
  <c r="R123" i="44"/>
  <c r="T158" i="44"/>
  <c r="S158" i="44"/>
  <c r="R185" i="44"/>
  <c r="R231" i="44"/>
  <c r="R15" i="44"/>
  <c r="R32" i="44"/>
  <c r="R163" i="44"/>
  <c r="T198" i="44"/>
  <c r="S198" i="44"/>
  <c r="R198" i="44"/>
  <c r="R201" i="44"/>
  <c r="R241" i="44"/>
  <c r="S14" i="44"/>
  <c r="S32" i="44"/>
  <c r="R37" i="44"/>
  <c r="R69" i="44"/>
  <c r="T86" i="44"/>
  <c r="T100" i="44"/>
  <c r="R100" i="44"/>
  <c r="R104" i="44"/>
  <c r="T104" i="44"/>
  <c r="R128" i="44"/>
  <c r="S128" i="44"/>
  <c r="R269" i="44"/>
  <c r="R23" i="44"/>
  <c r="R55" i="44"/>
  <c r="R13" i="44"/>
  <c r="S22" i="44"/>
  <c r="R38" i="44"/>
  <c r="S40" i="44"/>
  <c r="R43" i="44"/>
  <c r="R45" i="44"/>
  <c r="S54" i="44"/>
  <c r="R70" i="44"/>
  <c r="S72" i="44"/>
  <c r="R75" i="44"/>
  <c r="R77" i="44"/>
  <c r="S88" i="44"/>
  <c r="T90" i="44"/>
  <c r="R101" i="44"/>
  <c r="T126" i="44"/>
  <c r="R126" i="44"/>
  <c r="R131" i="44"/>
  <c r="R150" i="44"/>
  <c r="R154" i="44"/>
  <c r="R161" i="44"/>
  <c r="R164" i="44"/>
  <c r="R168" i="44"/>
  <c r="S168" i="44"/>
  <c r="R183" i="44"/>
  <c r="R195" i="44"/>
  <c r="R232" i="44"/>
  <c r="R239" i="44"/>
  <c r="T266" i="44"/>
  <c r="S266" i="44"/>
  <c r="R266" i="44"/>
  <c r="T328" i="44"/>
  <c r="R328" i="44"/>
  <c r="S328" i="44"/>
  <c r="R339" i="44"/>
  <c r="R219" i="44"/>
  <c r="T38" i="44"/>
  <c r="T40" i="44"/>
  <c r="R48" i="44"/>
  <c r="T70" i="44"/>
  <c r="T72" i="44"/>
  <c r="S78" i="44"/>
  <c r="T82" i="44"/>
  <c r="R82" i="44"/>
  <c r="R87" i="44"/>
  <c r="T88" i="44"/>
  <c r="T94" i="44"/>
  <c r="S94" i="44"/>
  <c r="T98" i="44"/>
  <c r="S98" i="44"/>
  <c r="T116" i="44"/>
  <c r="S116" i="44"/>
  <c r="R129" i="44"/>
  <c r="S130" i="44"/>
  <c r="R153" i="44"/>
  <c r="R158" i="44"/>
  <c r="T164" i="44"/>
  <c r="R167" i="44"/>
  <c r="R186" i="44"/>
  <c r="S186" i="44"/>
  <c r="S194" i="44"/>
  <c r="R194" i="44"/>
  <c r="T226" i="44"/>
  <c r="S226" i="44"/>
  <c r="T280" i="44"/>
  <c r="S280" i="44"/>
  <c r="R280" i="44"/>
  <c r="R347" i="44"/>
  <c r="R410" i="44"/>
  <c r="R14" i="44"/>
  <c r="S16" i="44"/>
  <c r="R19" i="44"/>
  <c r="R21" i="44"/>
  <c r="S30" i="44"/>
  <c r="R46" i="44"/>
  <c r="S48" i="44"/>
  <c r="R51" i="44"/>
  <c r="R53" i="44"/>
  <c r="S62" i="44"/>
  <c r="R79" i="44"/>
  <c r="R86" i="44"/>
  <c r="S96" i="44"/>
  <c r="S100" i="44"/>
  <c r="T102" i="44"/>
  <c r="S102" i="44"/>
  <c r="S104" i="44"/>
  <c r="S106" i="44"/>
  <c r="S124" i="44"/>
  <c r="T130" i="44"/>
  <c r="T166" i="44"/>
  <c r="R166" i="44"/>
  <c r="R171" i="44"/>
  <c r="T202" i="44"/>
  <c r="R202" i="44"/>
  <c r="R211" i="44"/>
  <c r="R218" i="44"/>
  <c r="R254" i="44"/>
  <c r="S254" i="44"/>
  <c r="R277" i="44"/>
  <c r="R291" i="44"/>
  <c r="R313" i="44"/>
  <c r="T318" i="44"/>
  <c r="R318" i="44"/>
  <c r="T300" i="44"/>
  <c r="R300" i="44"/>
  <c r="R361" i="44"/>
  <c r="R12" i="44"/>
  <c r="R20" i="44"/>
  <c r="R28" i="44"/>
  <c r="R36" i="44"/>
  <c r="R44" i="44"/>
  <c r="R52" i="44"/>
  <c r="R60" i="44"/>
  <c r="R68" i="44"/>
  <c r="R76" i="44"/>
  <c r="R99" i="44"/>
  <c r="R112" i="44"/>
  <c r="S112" i="44" s="1"/>
  <c r="R118" i="44"/>
  <c r="R119" i="44"/>
  <c r="S120" i="44"/>
  <c r="R122" i="44"/>
  <c r="R140" i="44"/>
  <c r="R156" i="44"/>
  <c r="R160" i="44"/>
  <c r="T160" i="44"/>
  <c r="T182" i="44"/>
  <c r="R182" i="44"/>
  <c r="R208" i="44"/>
  <c r="S208" i="44"/>
  <c r="R224" i="44"/>
  <c r="T238" i="44"/>
  <c r="S238" i="44"/>
  <c r="S242" i="44"/>
  <c r="T252" i="44"/>
  <c r="S304" i="44"/>
  <c r="R304" i="44"/>
  <c r="R337" i="44"/>
  <c r="R355" i="44"/>
  <c r="S12" i="44"/>
  <c r="S20" i="44"/>
  <c r="S28" i="44"/>
  <c r="S36" i="44"/>
  <c r="S44" i="44"/>
  <c r="S52" i="44"/>
  <c r="S60" i="44"/>
  <c r="S68" i="44"/>
  <c r="S76" i="44"/>
  <c r="S118" i="44"/>
  <c r="T120" i="44"/>
  <c r="S122" i="44"/>
  <c r="S140" i="44"/>
  <c r="R145" i="44"/>
  <c r="S156" i="44"/>
  <c r="R192" i="44"/>
  <c r="T192" i="44"/>
  <c r="R200" i="44"/>
  <c r="R215" i="44"/>
  <c r="T242" i="44"/>
  <c r="R247" i="44"/>
  <c r="T268" i="44"/>
  <c r="S268" i="44"/>
  <c r="R268" i="44"/>
  <c r="T274" i="44"/>
  <c r="T308" i="44"/>
  <c r="R308" i="44"/>
  <c r="R329" i="44"/>
  <c r="S340" i="44"/>
  <c r="R340" i="44"/>
  <c r="R357" i="44"/>
  <c r="R191" i="44"/>
  <c r="R199" i="44"/>
  <c r="T214" i="44"/>
  <c r="S214" i="44"/>
  <c r="T222" i="44"/>
  <c r="S222" i="44"/>
  <c r="R246" i="44"/>
  <c r="T246" i="44"/>
  <c r="R303" i="44"/>
  <c r="R319" i="44"/>
  <c r="S352" i="44"/>
  <c r="R352" i="44"/>
  <c r="R240" i="44"/>
  <c r="R270" i="44"/>
  <c r="T270" i="44"/>
  <c r="S270" i="44"/>
  <c r="R311" i="44"/>
  <c r="R341" i="44"/>
  <c r="R351" i="44"/>
  <c r="S290" i="44"/>
  <c r="R290" i="44"/>
  <c r="R301" i="44"/>
  <c r="R306" i="44"/>
  <c r="R317" i="44"/>
  <c r="R321" i="44"/>
  <c r="T344" i="44"/>
  <c r="S344" i="44"/>
  <c r="S360" i="44"/>
  <c r="R216" i="44"/>
  <c r="R223" i="44"/>
  <c r="T230" i="44"/>
  <c r="S230" i="44"/>
  <c r="R250" i="44"/>
  <c r="R273" i="44"/>
  <c r="R305" i="44"/>
  <c r="R320" i="44"/>
  <c r="R343" i="44"/>
  <c r="R295" i="44"/>
  <c r="R310" i="44"/>
  <c r="S316" i="44"/>
  <c r="T316" i="44"/>
  <c r="T336" i="44"/>
  <c r="R342" i="44"/>
  <c r="R356" i="44"/>
  <c r="R358" i="44"/>
  <c r="R292" i="44"/>
  <c r="S294" i="44"/>
  <c r="R296" i="44"/>
  <c r="R349" i="44"/>
  <c r="T310" i="44"/>
  <c r="S342" i="44"/>
  <c r="S356" i="44"/>
  <c r="R302" i="44"/>
  <c r="R312" i="44"/>
  <c r="R331" i="44"/>
  <c r="R332" i="44"/>
  <c r="S334" i="44"/>
  <c r="R335" i="44"/>
  <c r="R353" i="44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70"/>
  <c r="M7" i="44"/>
  <c r="D6" i="44"/>
  <c r="E6" i="44"/>
  <c r="F6" i="44"/>
  <c r="G6" i="44"/>
  <c r="H6" i="44"/>
  <c r="I6" i="44"/>
  <c r="J6" i="44"/>
  <c r="K6" i="44"/>
  <c r="M6" i="44"/>
  <c r="N6" i="44"/>
  <c r="O6" i="44"/>
  <c r="P6" i="44"/>
  <c r="D7" i="44"/>
  <c r="E7" i="44"/>
  <c r="F7" i="44"/>
  <c r="G7" i="44"/>
  <c r="H7" i="44"/>
  <c r="I7" i="44"/>
  <c r="J7" i="44"/>
  <c r="N7" i="44"/>
  <c r="O7" i="44"/>
  <c r="P7" i="44"/>
  <c r="D8" i="44"/>
  <c r="E8" i="44"/>
  <c r="F8" i="44"/>
  <c r="G8" i="44"/>
  <c r="H8" i="44"/>
  <c r="I8" i="44"/>
  <c r="J8" i="44"/>
  <c r="K8" i="44"/>
  <c r="L20" i="44" s="1"/>
  <c r="M8" i="44"/>
  <c r="N8" i="44"/>
  <c r="U8" i="44" s="1"/>
  <c r="O8" i="44"/>
  <c r="P8" i="44"/>
  <c r="Q8" i="44" s="1"/>
  <c r="D5" i="44"/>
  <c r="E5" i="44"/>
  <c r="F5" i="44"/>
  <c r="G5" i="44"/>
  <c r="H5" i="44"/>
  <c r="I5" i="44"/>
  <c r="J5" i="44"/>
  <c r="K5" i="44"/>
  <c r="M5" i="44"/>
  <c r="N5" i="44"/>
  <c r="O5" i="44"/>
  <c r="P5" i="44"/>
  <c r="P4" i="44"/>
  <c r="E4" i="44"/>
  <c r="F4" i="44"/>
  <c r="G4" i="44"/>
  <c r="H4" i="44"/>
  <c r="I4" i="44"/>
  <c r="J4" i="44"/>
  <c r="K4" i="44"/>
  <c r="M4" i="44"/>
  <c r="N4" i="44"/>
  <c r="O4" i="44"/>
  <c r="D4" i="44"/>
  <c r="S3" i="41" l="1"/>
  <c r="R2" i="41"/>
  <c r="L19" i="44"/>
  <c r="L18" i="44"/>
  <c r="L17" i="44"/>
  <c r="L11" i="44"/>
  <c r="L16" i="44"/>
  <c r="L12" i="44"/>
  <c r="L5" i="44"/>
  <c r="L10" i="44"/>
  <c r="L9" i="44"/>
  <c r="L14" i="44"/>
  <c r="L6" i="44"/>
  <c r="L8" i="44"/>
  <c r="L13" i="44"/>
  <c r="L7" i="44"/>
  <c r="L15" i="44"/>
  <c r="D33" i="34"/>
  <c r="E38" i="61" s="1"/>
  <c r="D34" i="34"/>
  <c r="D35" i="34"/>
  <c r="G33" i="31"/>
  <c r="G35" i="31"/>
  <c r="G34" i="31"/>
  <c r="H33" i="12"/>
  <c r="D16" i="61" s="1"/>
  <c r="H34" i="12"/>
  <c r="H35" i="12"/>
  <c r="F35" i="6"/>
  <c r="F33" i="6"/>
  <c r="F34" i="6"/>
  <c r="F33" i="31"/>
  <c r="F34" i="31"/>
  <c r="F35" i="31"/>
  <c r="C35" i="16"/>
  <c r="C34" i="16"/>
  <c r="C33" i="16"/>
  <c r="C20" i="61" s="1"/>
  <c r="G33" i="12"/>
  <c r="G34" i="12"/>
  <c r="G35" i="12"/>
  <c r="E35" i="6"/>
  <c r="F10" i="61" s="1"/>
  <c r="E34" i="6"/>
  <c r="E33" i="6"/>
  <c r="G8" i="42" s="1"/>
  <c r="F33" i="30"/>
  <c r="F34" i="30"/>
  <c r="F35" i="30"/>
  <c r="F33" i="20"/>
  <c r="F34" i="20"/>
  <c r="F35" i="20"/>
  <c r="C33" i="15"/>
  <c r="C19" i="61" s="1"/>
  <c r="C34" i="15"/>
  <c r="C35" i="15"/>
  <c r="G33" i="11"/>
  <c r="G34" i="11"/>
  <c r="G35" i="11"/>
  <c r="D33" i="6"/>
  <c r="E10" i="61" s="1"/>
  <c r="D34" i="6"/>
  <c r="D35" i="6"/>
  <c r="N748" i="44"/>
  <c r="E748" i="44"/>
  <c r="I749" i="44"/>
  <c r="M750" i="44"/>
  <c r="D750" i="44"/>
  <c r="H33" i="35"/>
  <c r="D39" i="61" s="1"/>
  <c r="H34" i="35"/>
  <c r="H35" i="35"/>
  <c r="C33" i="32"/>
  <c r="C36" i="61" s="1"/>
  <c r="C34" i="32"/>
  <c r="C35" i="32"/>
  <c r="D34" i="31"/>
  <c r="D33" i="31"/>
  <c r="E35" i="61" s="1"/>
  <c r="D35" i="31"/>
  <c r="E35" i="30"/>
  <c r="F34" i="61" s="1"/>
  <c r="B488" i="42" s="1"/>
  <c r="E34" i="30"/>
  <c r="E33" i="30"/>
  <c r="G32" i="42" s="1"/>
  <c r="F34" i="29"/>
  <c r="F35" i="29"/>
  <c r="F33" i="29"/>
  <c r="G35" i="28"/>
  <c r="G33" i="28"/>
  <c r="G34" i="28"/>
  <c r="H34" i="27"/>
  <c r="H35" i="27"/>
  <c r="H33" i="27"/>
  <c r="D31" i="61" s="1"/>
  <c r="E33" i="20"/>
  <c r="G22" i="42" s="1"/>
  <c r="E34" i="20"/>
  <c r="E35" i="20"/>
  <c r="F24" i="61" s="1"/>
  <c r="B478" i="42" s="1"/>
  <c r="F34" i="19"/>
  <c r="F33" i="19"/>
  <c r="F35" i="19"/>
  <c r="G33" i="18"/>
  <c r="G34" i="18"/>
  <c r="G35" i="18"/>
  <c r="H33" i="17"/>
  <c r="D21" i="61" s="1"/>
  <c r="H34" i="17"/>
  <c r="H35" i="17"/>
  <c r="C33" i="14"/>
  <c r="C18" i="61" s="1"/>
  <c r="C34" i="14"/>
  <c r="C35" i="14"/>
  <c r="D33" i="13"/>
  <c r="E17" i="61" s="1"/>
  <c r="D35" i="13"/>
  <c r="D34" i="13"/>
  <c r="E35" i="12"/>
  <c r="F16" i="61" s="1"/>
  <c r="B470" i="42" s="1"/>
  <c r="E33" i="12"/>
  <c r="G14" i="42" s="1"/>
  <c r="E34" i="12"/>
  <c r="F33" i="11"/>
  <c r="F34" i="11"/>
  <c r="F35" i="11"/>
  <c r="G35" i="10"/>
  <c r="G33" i="10"/>
  <c r="G34" i="10"/>
  <c r="H33" i="9"/>
  <c r="D13" i="61" s="1"/>
  <c r="H34" i="9"/>
  <c r="H35" i="9"/>
  <c r="C35" i="6"/>
  <c r="C34" i="6"/>
  <c r="C33" i="6"/>
  <c r="C10" i="61" s="1"/>
  <c r="C34" i="5"/>
  <c r="C35" i="5"/>
  <c r="C33" i="5"/>
  <c r="C9" i="61" s="1"/>
  <c r="C33" i="35"/>
  <c r="C39" i="61" s="1"/>
  <c r="C34" i="35"/>
  <c r="C35" i="35"/>
  <c r="H33" i="30"/>
  <c r="D34" i="61" s="1"/>
  <c r="H35" i="30"/>
  <c r="H34" i="30"/>
  <c r="C33" i="27"/>
  <c r="C31" i="61" s="1"/>
  <c r="C35" i="27"/>
  <c r="C34" i="27"/>
  <c r="E34" i="15"/>
  <c r="E33" i="15"/>
  <c r="G17" i="42" s="1"/>
  <c r="E35" i="15"/>
  <c r="F19" i="61" s="1"/>
  <c r="B473" i="42" s="1"/>
  <c r="D35" i="8"/>
  <c r="D34" i="8"/>
  <c r="D33" i="8"/>
  <c r="E12" i="61" s="1"/>
  <c r="G34" i="5"/>
  <c r="G33" i="5"/>
  <c r="G35" i="5"/>
  <c r="E34" i="32"/>
  <c r="E33" i="32"/>
  <c r="G34" i="42" s="1"/>
  <c r="E35" i="32"/>
  <c r="F36" i="61" s="1"/>
  <c r="B490" i="42" s="1"/>
  <c r="H34" i="19"/>
  <c r="H35" i="19"/>
  <c r="H33" i="19"/>
  <c r="D23" i="61" s="1"/>
  <c r="E35" i="14"/>
  <c r="F18" i="61" s="1"/>
  <c r="B472" i="42" s="1"/>
  <c r="E33" i="14"/>
  <c r="G16" i="42" s="1"/>
  <c r="E34" i="14"/>
  <c r="D35" i="7"/>
  <c r="D33" i="7"/>
  <c r="E11" i="61" s="1"/>
  <c r="D34" i="7"/>
  <c r="D33" i="32"/>
  <c r="E36" i="61" s="1"/>
  <c r="D35" i="32"/>
  <c r="D34" i="32"/>
  <c r="H33" i="18"/>
  <c r="D22" i="61" s="1"/>
  <c r="H34" i="18"/>
  <c r="H35" i="18"/>
  <c r="E34" i="13"/>
  <c r="E33" i="13"/>
  <c r="G15" i="42" s="1"/>
  <c r="E35" i="13"/>
  <c r="F17" i="61" s="1"/>
  <c r="B471" i="42" s="1"/>
  <c r="C33" i="7"/>
  <c r="C11" i="61" s="1"/>
  <c r="C34" i="7"/>
  <c r="C35" i="7"/>
  <c r="G33" i="35"/>
  <c r="G34" i="35"/>
  <c r="G35" i="35"/>
  <c r="D35" i="30"/>
  <c r="D33" i="30"/>
  <c r="E34" i="61" s="1"/>
  <c r="D34" i="30"/>
  <c r="G34" i="27"/>
  <c r="G33" i="27"/>
  <c r="G35" i="27"/>
  <c r="D33" i="20"/>
  <c r="E24" i="61" s="1"/>
  <c r="D35" i="20"/>
  <c r="D34" i="20"/>
  <c r="G34" i="17"/>
  <c r="G33" i="17"/>
  <c r="G35" i="17"/>
  <c r="C33" i="13"/>
  <c r="C17" i="61" s="1"/>
  <c r="C34" i="13"/>
  <c r="C35" i="13"/>
  <c r="G33" i="9"/>
  <c r="G35" i="9"/>
  <c r="G34" i="9"/>
  <c r="F751" i="44"/>
  <c r="F33" i="35"/>
  <c r="F34" i="35"/>
  <c r="F35" i="35"/>
  <c r="G33" i="34"/>
  <c r="G34" i="34"/>
  <c r="G35" i="34"/>
  <c r="H33" i="33"/>
  <c r="D37" i="61" s="1"/>
  <c r="H34" i="33"/>
  <c r="H35" i="33"/>
  <c r="C33" i="30"/>
  <c r="C34" i="61" s="1"/>
  <c r="C34" i="30"/>
  <c r="C35" i="30"/>
  <c r="D33" i="29"/>
  <c r="E33" i="61" s="1"/>
  <c r="D34" i="29"/>
  <c r="D35" i="29"/>
  <c r="E33" i="28"/>
  <c r="G30" i="42" s="1"/>
  <c r="E34" i="28"/>
  <c r="E35" i="28"/>
  <c r="F32" i="61" s="1"/>
  <c r="B486" i="42" s="1"/>
  <c r="F33" i="27"/>
  <c r="F34" i="27"/>
  <c r="F35" i="27"/>
  <c r="C34" i="20"/>
  <c r="C35" i="20"/>
  <c r="C33" i="20"/>
  <c r="C24" i="61" s="1"/>
  <c r="D33" i="19"/>
  <c r="E23" i="61" s="1"/>
  <c r="D34" i="19"/>
  <c r="D35" i="19"/>
  <c r="E33" i="18"/>
  <c r="G20" i="42" s="1"/>
  <c r="E34" i="18"/>
  <c r="E35" i="18"/>
  <c r="F22" i="61" s="1"/>
  <c r="B476" i="42" s="1"/>
  <c r="F35" i="17"/>
  <c r="F34" i="17"/>
  <c r="F33" i="17"/>
  <c r="G33" i="16"/>
  <c r="G34" i="16"/>
  <c r="G35" i="16"/>
  <c r="H35" i="15"/>
  <c r="H34" i="15"/>
  <c r="H33" i="15"/>
  <c r="D19" i="61" s="1"/>
  <c r="C33" i="12"/>
  <c r="C16" i="61" s="1"/>
  <c r="C34" i="12"/>
  <c r="C35" i="12"/>
  <c r="D33" i="11"/>
  <c r="E15" i="61" s="1"/>
  <c r="D35" i="11"/>
  <c r="D34" i="11"/>
  <c r="E34" i="10"/>
  <c r="E33" i="10"/>
  <c r="G12" i="42" s="1"/>
  <c r="E35" i="10"/>
  <c r="F14" i="61" s="1"/>
  <c r="B468" i="42" s="1"/>
  <c r="F33" i="9"/>
  <c r="F34" i="9"/>
  <c r="F35" i="9"/>
  <c r="G33" i="8"/>
  <c r="G34" i="8"/>
  <c r="G35" i="8"/>
  <c r="H33" i="7"/>
  <c r="D11" i="61" s="1"/>
  <c r="H35" i="7"/>
  <c r="H34" i="7"/>
  <c r="F33" i="32"/>
  <c r="F34" i="32"/>
  <c r="F35" i="32"/>
  <c r="D34" i="16"/>
  <c r="D35" i="16"/>
  <c r="D33" i="16"/>
  <c r="E20" i="61" s="1"/>
  <c r="G33" i="13"/>
  <c r="G34" i="13"/>
  <c r="G35" i="13"/>
  <c r="E35" i="7"/>
  <c r="F11" i="61" s="1"/>
  <c r="B465" i="42" s="1"/>
  <c r="E33" i="7"/>
  <c r="G9" i="42" s="1"/>
  <c r="E34" i="7"/>
  <c r="D33" i="33"/>
  <c r="E37" i="61" s="1"/>
  <c r="D34" i="33"/>
  <c r="D35" i="33"/>
  <c r="H35" i="29"/>
  <c r="H33" i="29"/>
  <c r="D33" i="61" s="1"/>
  <c r="H34" i="29"/>
  <c r="F34" i="13"/>
  <c r="F35" i="13"/>
  <c r="F33" i="13"/>
  <c r="C33" i="8"/>
  <c r="C12" i="61" s="1"/>
  <c r="C35" i="8"/>
  <c r="C34" i="8"/>
  <c r="C33" i="33"/>
  <c r="C34" i="33"/>
  <c r="C35" i="33"/>
  <c r="G35" i="29"/>
  <c r="G33" i="29"/>
  <c r="G34" i="29"/>
  <c r="D34" i="14"/>
  <c r="D33" i="14"/>
  <c r="E18" i="61" s="1"/>
  <c r="D35" i="14"/>
  <c r="H33" i="10"/>
  <c r="D14" i="61" s="1"/>
  <c r="H34" i="10"/>
  <c r="H35" i="10"/>
  <c r="C33" i="31"/>
  <c r="C35" i="61" s="1"/>
  <c r="C34" i="31"/>
  <c r="C35" i="31"/>
  <c r="F34" i="28"/>
  <c r="F35" i="28"/>
  <c r="F33" i="28"/>
  <c r="F33" i="18"/>
  <c r="F34" i="18"/>
  <c r="F35" i="18"/>
  <c r="E35" i="11"/>
  <c r="F15" i="61" s="1"/>
  <c r="B469" i="42" s="1"/>
  <c r="E33" i="11"/>
  <c r="G13" i="42" s="1"/>
  <c r="E34" i="11"/>
  <c r="H33" i="8"/>
  <c r="D12" i="61" s="1"/>
  <c r="H35" i="8"/>
  <c r="H34" i="8"/>
  <c r="O749" i="44"/>
  <c r="O751" i="44"/>
  <c r="I750" i="44"/>
  <c r="E34" i="35"/>
  <c r="E33" i="35"/>
  <c r="G37" i="42" s="1"/>
  <c r="E35" i="35"/>
  <c r="F39" i="61" s="1"/>
  <c r="F33" i="34"/>
  <c r="F35" i="34"/>
  <c r="F34" i="34"/>
  <c r="G33" i="33"/>
  <c r="G34" i="33"/>
  <c r="G35" i="33"/>
  <c r="H35" i="32"/>
  <c r="H34" i="32"/>
  <c r="H33" i="32"/>
  <c r="D36" i="61" s="1"/>
  <c r="C34" i="29"/>
  <c r="C35" i="29"/>
  <c r="C33" i="29"/>
  <c r="C33" i="61" s="1"/>
  <c r="D33" i="28"/>
  <c r="E32" i="61" s="1"/>
  <c r="D34" i="28"/>
  <c r="D35" i="28"/>
  <c r="E33" i="27"/>
  <c r="G29" i="42" s="1"/>
  <c r="E34" i="27"/>
  <c r="E35" i="27"/>
  <c r="F31" i="61" s="1"/>
  <c r="B485" i="42" s="1"/>
  <c r="C33" i="19"/>
  <c r="C23" i="61" s="1"/>
  <c r="C35" i="19"/>
  <c r="C34" i="19"/>
  <c r="D33" i="18"/>
  <c r="E22" i="61" s="1"/>
  <c r="D34" i="18"/>
  <c r="D35" i="18"/>
  <c r="E33" i="17"/>
  <c r="G19" i="42" s="1"/>
  <c r="E34" i="17"/>
  <c r="E35" i="17"/>
  <c r="F21" i="61" s="1"/>
  <c r="B475" i="42" s="1"/>
  <c r="F33" i="16"/>
  <c r="F35" i="16"/>
  <c r="F34" i="16"/>
  <c r="G33" i="15"/>
  <c r="G34" i="15"/>
  <c r="G35" i="15"/>
  <c r="H33" i="14"/>
  <c r="D18" i="61" s="1"/>
  <c r="H34" i="14"/>
  <c r="H35" i="14"/>
  <c r="C33" i="11"/>
  <c r="C15" i="61" s="1"/>
  <c r="C34" i="11"/>
  <c r="C35" i="11"/>
  <c r="D33" i="10"/>
  <c r="E14" i="61" s="1"/>
  <c r="D35" i="10"/>
  <c r="D34" i="10"/>
  <c r="E33" i="9"/>
  <c r="G11" i="42" s="1"/>
  <c r="E35" i="9"/>
  <c r="F13" i="61" s="1"/>
  <c r="B467" i="42" s="1"/>
  <c r="E34" i="9"/>
  <c r="F33" i="8"/>
  <c r="F34" i="8"/>
  <c r="F35" i="8"/>
  <c r="G34" i="7"/>
  <c r="G33" i="7"/>
  <c r="G35" i="7"/>
  <c r="H33" i="6"/>
  <c r="D10" i="61" s="1"/>
  <c r="H34" i="6"/>
  <c r="H35" i="6"/>
  <c r="E33" i="33"/>
  <c r="G35" i="42" s="1"/>
  <c r="E34" i="33"/>
  <c r="E35" i="33"/>
  <c r="F37" i="61" s="1"/>
  <c r="B491" i="42" s="1"/>
  <c r="H33" i="20"/>
  <c r="D24" i="61" s="1"/>
  <c r="H34" i="20"/>
  <c r="H35" i="20"/>
  <c r="C35" i="17"/>
  <c r="C34" i="17"/>
  <c r="C33" i="17"/>
  <c r="C21" i="61" s="1"/>
  <c r="F35" i="14"/>
  <c r="F33" i="14"/>
  <c r="F34" i="14"/>
  <c r="C34" i="9"/>
  <c r="C35" i="9"/>
  <c r="C33" i="9"/>
  <c r="C13" i="61" s="1"/>
  <c r="C33" i="34"/>
  <c r="C38" i="61" s="1"/>
  <c r="C34" i="34"/>
  <c r="C35" i="34"/>
  <c r="G34" i="30"/>
  <c r="G35" i="30"/>
  <c r="G33" i="30"/>
  <c r="G35" i="20"/>
  <c r="G33" i="20"/>
  <c r="G34" i="20"/>
  <c r="D34" i="15"/>
  <c r="D35" i="15"/>
  <c r="D33" i="15"/>
  <c r="E19" i="61" s="1"/>
  <c r="H33" i="11"/>
  <c r="D15" i="61" s="1"/>
  <c r="H34" i="11"/>
  <c r="H35" i="11"/>
  <c r="F35" i="5"/>
  <c r="F34" i="5"/>
  <c r="F33" i="5"/>
  <c r="E33" i="31"/>
  <c r="G33" i="42" s="1"/>
  <c r="E35" i="31"/>
  <c r="F35" i="61" s="1"/>
  <c r="B489" i="42" s="1"/>
  <c r="E34" i="31"/>
  <c r="H35" i="28"/>
  <c r="H33" i="28"/>
  <c r="D32" i="61" s="1"/>
  <c r="H34" i="28"/>
  <c r="G34" i="19"/>
  <c r="G33" i="19"/>
  <c r="G35" i="19"/>
  <c r="F35" i="12"/>
  <c r="F33" i="12"/>
  <c r="F34" i="12"/>
  <c r="D33" i="5"/>
  <c r="E9" i="61" s="1"/>
  <c r="D34" i="5"/>
  <c r="D35" i="5"/>
  <c r="H33" i="34"/>
  <c r="D38" i="61" s="1"/>
  <c r="H34" i="34"/>
  <c r="H35" i="34"/>
  <c r="E33" i="29"/>
  <c r="G31" i="42" s="1"/>
  <c r="E35" i="29"/>
  <c r="F33" i="61" s="1"/>
  <c r="B487" i="42" s="1"/>
  <c r="E34" i="29"/>
  <c r="E33" i="19"/>
  <c r="G21" i="42" s="1"/>
  <c r="E34" i="19"/>
  <c r="E35" i="19"/>
  <c r="F23" i="61" s="1"/>
  <c r="B477" i="42" s="1"/>
  <c r="H34" i="16"/>
  <c r="H35" i="16"/>
  <c r="H33" i="16"/>
  <c r="D20" i="61" s="1"/>
  <c r="D34" i="12"/>
  <c r="D35" i="12"/>
  <c r="D33" i="12"/>
  <c r="E16" i="61" s="1"/>
  <c r="F35" i="10"/>
  <c r="F34" i="10"/>
  <c r="F33" i="10"/>
  <c r="D33" i="35"/>
  <c r="E39" i="61" s="1"/>
  <c r="D34" i="35"/>
  <c r="D35" i="35"/>
  <c r="E34" i="34"/>
  <c r="E33" i="34"/>
  <c r="G36" i="42" s="1"/>
  <c r="E35" i="34"/>
  <c r="F38" i="61" s="1"/>
  <c r="B492" i="42" s="1"/>
  <c r="F35" i="33"/>
  <c r="F34" i="33"/>
  <c r="F33" i="33"/>
  <c r="G34" i="32"/>
  <c r="G35" i="32"/>
  <c r="G33" i="32"/>
  <c r="H34" i="31"/>
  <c r="H33" i="31"/>
  <c r="D35" i="61" s="1"/>
  <c r="H35" i="31"/>
  <c r="C34" i="28"/>
  <c r="C33" i="28"/>
  <c r="C32" i="61" s="1"/>
  <c r="C35" i="28"/>
  <c r="D33" i="27"/>
  <c r="E31" i="61" s="1"/>
  <c r="D34" i="27"/>
  <c r="D35" i="27"/>
  <c r="C33" i="18"/>
  <c r="C22" i="61" s="1"/>
  <c r="C34" i="18"/>
  <c r="C35" i="18"/>
  <c r="D33" i="17"/>
  <c r="E21" i="61" s="1"/>
  <c r="D34" i="17"/>
  <c r="D35" i="17"/>
  <c r="E34" i="16"/>
  <c r="E35" i="16"/>
  <c r="F20" i="61" s="1"/>
  <c r="B474" i="42" s="1"/>
  <c r="E33" i="16"/>
  <c r="G18" i="42" s="1"/>
  <c r="F33" i="15"/>
  <c r="F34" i="15"/>
  <c r="F35" i="15"/>
  <c r="G33" i="14"/>
  <c r="G34" i="14"/>
  <c r="G35" i="14"/>
  <c r="H33" i="13"/>
  <c r="D17" i="61" s="1"/>
  <c r="H34" i="13"/>
  <c r="H35" i="13"/>
  <c r="C35" i="10"/>
  <c r="C33" i="10"/>
  <c r="C14" i="61" s="1"/>
  <c r="C34" i="10"/>
  <c r="D33" i="9"/>
  <c r="E13" i="61" s="1"/>
  <c r="D34" i="9"/>
  <c r="D35" i="9"/>
  <c r="E34" i="8"/>
  <c r="E33" i="8"/>
  <c r="G10" i="42" s="1"/>
  <c r="E35" i="8"/>
  <c r="F12" i="61" s="1"/>
  <c r="B466" i="42" s="1"/>
  <c r="F33" i="7"/>
  <c r="F34" i="7"/>
  <c r="F35" i="7"/>
  <c r="G33" i="6"/>
  <c r="G35" i="6"/>
  <c r="G34" i="6"/>
  <c r="H33" i="5"/>
  <c r="D9" i="61" s="1"/>
  <c r="H34" i="5"/>
  <c r="H35" i="5"/>
  <c r="F749" i="44"/>
  <c r="J748" i="44"/>
  <c r="H748" i="44"/>
  <c r="M749" i="44"/>
  <c r="K751" i="44"/>
  <c r="F750" i="44"/>
  <c r="D749" i="44"/>
  <c r="G750" i="44"/>
  <c r="Q6" i="44"/>
  <c r="P750" i="44"/>
  <c r="H751" i="44"/>
  <c r="M748" i="44"/>
  <c r="P748" i="44"/>
  <c r="H749" i="44"/>
  <c r="G751" i="44"/>
  <c r="K750" i="44"/>
  <c r="M751" i="44"/>
  <c r="K748" i="44"/>
  <c r="Q5" i="44"/>
  <c r="P749" i="44"/>
  <c r="G749" i="44"/>
  <c r="Q7" i="44"/>
  <c r="Q751" i="44" s="1"/>
  <c r="P751" i="44"/>
  <c r="J750" i="44"/>
  <c r="E751" i="44"/>
  <c r="I748" i="44"/>
  <c r="U5" i="44"/>
  <c r="N749" i="44"/>
  <c r="E749" i="44"/>
  <c r="U7" i="44"/>
  <c r="U751" i="44" s="1"/>
  <c r="N751" i="44"/>
  <c r="D751" i="44"/>
  <c r="H750" i="44"/>
  <c r="T4" i="44"/>
  <c r="D748" i="44"/>
  <c r="G748" i="44"/>
  <c r="K749" i="44"/>
  <c r="J751" i="44"/>
  <c r="O750" i="44"/>
  <c r="O748" i="44"/>
  <c r="F748" i="44"/>
  <c r="J749" i="44"/>
  <c r="I751" i="44"/>
  <c r="U6" i="44"/>
  <c r="N750" i="44"/>
  <c r="E750" i="44"/>
  <c r="C33" i="26"/>
  <c r="C30" i="61" s="1"/>
  <c r="C34" i="26"/>
  <c r="C35" i="26"/>
  <c r="G33" i="26"/>
  <c r="G34" i="26"/>
  <c r="G35" i="26"/>
  <c r="E33" i="26"/>
  <c r="G28" i="42" s="1"/>
  <c r="E34" i="26"/>
  <c r="E35" i="26"/>
  <c r="F30" i="61" s="1"/>
  <c r="B484" i="42" s="1"/>
  <c r="H35" i="26"/>
  <c r="H33" i="26"/>
  <c r="D30" i="61" s="1"/>
  <c r="H34" i="26"/>
  <c r="F33" i="26"/>
  <c r="F34" i="26"/>
  <c r="F35" i="26"/>
  <c r="D33" i="26"/>
  <c r="E30" i="61" s="1"/>
  <c r="D34" i="26"/>
  <c r="D35" i="26"/>
  <c r="D35" i="25"/>
  <c r="D33" i="25"/>
  <c r="E29" i="61" s="1"/>
  <c r="D34" i="25"/>
  <c r="C35" i="25"/>
  <c r="C33" i="25"/>
  <c r="C29" i="61" s="1"/>
  <c r="C34" i="25"/>
  <c r="F33" i="25"/>
  <c r="F34" i="25"/>
  <c r="F35" i="25"/>
  <c r="E33" i="25"/>
  <c r="G27" i="42" s="1"/>
  <c r="E34" i="25"/>
  <c r="E35" i="25"/>
  <c r="F29" i="61" s="1"/>
  <c r="B483" i="42" s="1"/>
  <c r="H33" i="25"/>
  <c r="D29" i="61" s="1"/>
  <c r="H34" i="25"/>
  <c r="H35" i="25"/>
  <c r="G33" i="25"/>
  <c r="G34" i="25"/>
  <c r="G35" i="25"/>
  <c r="D33" i="24"/>
  <c r="E28" i="61" s="1"/>
  <c r="D34" i="24"/>
  <c r="D35" i="24"/>
  <c r="G33" i="24"/>
  <c r="G34" i="24"/>
  <c r="G35" i="24"/>
  <c r="F33" i="24"/>
  <c r="F34" i="24"/>
  <c r="F35" i="24"/>
  <c r="E35" i="24"/>
  <c r="F28" i="61" s="1"/>
  <c r="B482" i="42" s="1"/>
  <c r="E33" i="24"/>
  <c r="G26" i="42" s="1"/>
  <c r="E34" i="24"/>
  <c r="C33" i="24"/>
  <c r="C28" i="61" s="1"/>
  <c r="C34" i="24"/>
  <c r="C35" i="24"/>
  <c r="H33" i="24"/>
  <c r="D28" i="61" s="1"/>
  <c r="H34" i="24"/>
  <c r="H35" i="24"/>
  <c r="E33" i="23"/>
  <c r="G25" i="42" s="1"/>
  <c r="E34" i="23"/>
  <c r="E35" i="23"/>
  <c r="F27" i="61" s="1"/>
  <c r="B481" i="42" s="1"/>
  <c r="H33" i="23"/>
  <c r="D27" i="61" s="1"/>
  <c r="H34" i="23"/>
  <c r="H35" i="23"/>
  <c r="G33" i="23"/>
  <c r="G35" i="23"/>
  <c r="G34" i="23"/>
  <c r="D33" i="23"/>
  <c r="E27" i="61" s="1"/>
  <c r="D34" i="23"/>
  <c r="D35" i="23"/>
  <c r="C33" i="23"/>
  <c r="C27" i="61" s="1"/>
  <c r="C34" i="23"/>
  <c r="C35" i="23"/>
  <c r="F33" i="23"/>
  <c r="F34" i="23"/>
  <c r="F35" i="23"/>
  <c r="C33" i="22"/>
  <c r="C26" i="61" s="1"/>
  <c r="C34" i="22"/>
  <c r="C35" i="22"/>
  <c r="G33" i="22"/>
  <c r="G34" i="22"/>
  <c r="G35" i="22"/>
  <c r="F34" i="22"/>
  <c r="F35" i="22"/>
  <c r="F33" i="22"/>
  <c r="E34" i="22"/>
  <c r="E35" i="22"/>
  <c r="F26" i="61" s="1"/>
  <c r="B480" i="42" s="1"/>
  <c r="E33" i="22"/>
  <c r="G24" i="42" s="1"/>
  <c r="D33" i="22"/>
  <c r="E26" i="61" s="1"/>
  <c r="D34" i="22"/>
  <c r="D35" i="22"/>
  <c r="H33" i="22"/>
  <c r="D26" i="61" s="1"/>
  <c r="H34" i="22"/>
  <c r="H35" i="22"/>
  <c r="G33" i="21"/>
  <c r="G34" i="21"/>
  <c r="G35" i="21"/>
  <c r="F33" i="21"/>
  <c r="F34" i="21"/>
  <c r="F35" i="21"/>
  <c r="E33" i="21"/>
  <c r="G23" i="42" s="1"/>
  <c r="E35" i="21"/>
  <c r="F25" i="61" s="1"/>
  <c r="B479" i="42" s="1"/>
  <c r="E34" i="21"/>
  <c r="D33" i="21"/>
  <c r="E25" i="61" s="1"/>
  <c r="D34" i="21"/>
  <c r="D35" i="21"/>
  <c r="C33" i="21"/>
  <c r="C25" i="61" s="1"/>
  <c r="C34" i="21"/>
  <c r="C35" i="21"/>
  <c r="I33" i="21"/>
  <c r="S7" i="58" s="1"/>
  <c r="I34" i="21"/>
  <c r="I35" i="21"/>
  <c r="H33" i="21"/>
  <c r="D25" i="61" s="1"/>
  <c r="H34" i="21"/>
  <c r="H35" i="21"/>
  <c r="S4" i="44"/>
  <c r="R8" i="44"/>
  <c r="R7" i="44"/>
  <c r="S6" i="44"/>
  <c r="T6" i="44"/>
  <c r="R6" i="44"/>
  <c r="R4" i="44"/>
  <c r="Q4" i="44"/>
  <c r="U4" i="44"/>
  <c r="S8" i="44"/>
  <c r="T8" i="44"/>
  <c r="R5" i="44"/>
  <c r="B464" i="42" l="1"/>
  <c r="F41" i="61"/>
  <c r="F42" i="61"/>
  <c r="F40" i="61"/>
  <c r="E41" i="61"/>
  <c r="E42" i="61"/>
  <c r="E40" i="61"/>
  <c r="D40" i="61"/>
  <c r="D41" i="61"/>
  <c r="D42" i="61"/>
  <c r="C40" i="61"/>
  <c r="C41" i="61"/>
  <c r="C42" i="61"/>
  <c r="T3" i="41"/>
  <c r="S2" i="41"/>
  <c r="U749" i="44"/>
  <c r="U750" i="44"/>
  <c r="U748" i="44"/>
  <c r="Q749" i="44"/>
  <c r="Q748" i="44"/>
  <c r="Q750" i="44"/>
  <c r="R749" i="44"/>
  <c r="R750" i="44"/>
  <c r="R748" i="44"/>
  <c r="R751" i="44"/>
  <c r="W39" i="70"/>
  <c r="W40" i="70"/>
  <c r="U3" i="41" l="1"/>
  <c r="T2" i="41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41" l="1"/>
  <c r="U2" i="41"/>
  <c r="AM35" i="34"/>
  <c r="AM34" i="34"/>
  <c r="AM33" i="34"/>
  <c r="AF33" i="5"/>
  <c r="AF34" i="5"/>
  <c r="AF35" i="5"/>
  <c r="AF33" i="32"/>
  <c r="P30" i="70" s="1"/>
  <c r="Q30" i="70" s="1"/>
  <c r="AF35" i="32"/>
  <c r="AF34" i="32"/>
  <c r="AF33" i="28"/>
  <c r="P26" i="70" s="1"/>
  <c r="Q26" i="70" s="1"/>
  <c r="AF34" i="28"/>
  <c r="AF35" i="28"/>
  <c r="AF33" i="13"/>
  <c r="P11" i="70" s="1"/>
  <c r="Q11" i="70" s="1"/>
  <c r="AF35" i="13"/>
  <c r="AF34" i="13"/>
  <c r="AF35" i="9"/>
  <c r="AF33" i="9"/>
  <c r="P7" i="70" s="1"/>
  <c r="Q7" i="70" s="1"/>
  <c r="AF34" i="9"/>
  <c r="AM35" i="28"/>
  <c r="AM34" i="28"/>
  <c r="AM33" i="28"/>
  <c r="AM35" i="20"/>
  <c r="AM33" i="20"/>
  <c r="AM34" i="20"/>
  <c r="AM35" i="12"/>
  <c r="AM34" i="12"/>
  <c r="AM33" i="12"/>
  <c r="X33" i="5"/>
  <c r="C3" i="70" s="1"/>
  <c r="D3" i="70" s="1"/>
  <c r="X35" i="5"/>
  <c r="X34" i="5"/>
  <c r="X35" i="32"/>
  <c r="X33" i="32"/>
  <c r="C30" i="70" s="1"/>
  <c r="D30" i="70" s="1"/>
  <c r="X34" i="32"/>
  <c r="X34" i="28"/>
  <c r="X33" i="28"/>
  <c r="C26" i="70" s="1"/>
  <c r="D26" i="70" s="1"/>
  <c r="X35" i="28"/>
  <c r="X33" i="13"/>
  <c r="C11" i="70" s="1"/>
  <c r="D11" i="70" s="1"/>
  <c r="X34" i="13"/>
  <c r="X35" i="13"/>
  <c r="X33" i="9"/>
  <c r="C7" i="70" s="1"/>
  <c r="D7" i="70" s="1"/>
  <c r="X34" i="9"/>
  <c r="X35" i="9"/>
  <c r="AF33" i="17"/>
  <c r="P15" i="70" s="1"/>
  <c r="Q15" i="70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70" s="1"/>
  <c r="D15" i="70" s="1"/>
  <c r="X35" i="17"/>
  <c r="AF33" i="35"/>
  <c r="P33" i="70" s="1"/>
  <c r="Q33" i="70" s="1"/>
  <c r="AF34" i="35"/>
  <c r="AF35" i="35"/>
  <c r="AF35" i="16"/>
  <c r="AF34" i="16"/>
  <c r="AF33" i="16"/>
  <c r="P14" i="70" s="1"/>
  <c r="Q14" i="70" s="1"/>
  <c r="X33" i="35"/>
  <c r="C33" i="70" s="1"/>
  <c r="D33" i="70" s="1"/>
  <c r="X34" i="35"/>
  <c r="X35" i="35"/>
  <c r="X35" i="8"/>
  <c r="X33" i="8"/>
  <c r="C6" i="70" s="1"/>
  <c r="D6" i="70" s="1"/>
  <c r="X34" i="8"/>
  <c r="AF33" i="20"/>
  <c r="P18" i="70" s="1"/>
  <c r="Q18" i="70" s="1"/>
  <c r="AF35" i="20"/>
  <c r="AF34" i="20"/>
  <c r="AM35" i="17"/>
  <c r="AM34" i="17"/>
  <c r="AM33" i="17"/>
  <c r="X34" i="20"/>
  <c r="X35" i="20"/>
  <c r="X33" i="20"/>
  <c r="C18" i="70" s="1"/>
  <c r="D18" i="70" s="1"/>
  <c r="AF33" i="11"/>
  <c r="P9" i="70" s="1"/>
  <c r="Q9" i="70" s="1"/>
  <c r="AF34" i="11"/>
  <c r="AF35" i="11"/>
  <c r="X33" i="34"/>
  <c r="C32" i="70" s="1"/>
  <c r="D32" i="70" s="1"/>
  <c r="X34" i="34"/>
  <c r="X35" i="34"/>
  <c r="X33" i="7"/>
  <c r="C5" i="70" s="1"/>
  <c r="D5" i="70" s="1"/>
  <c r="X35" i="7"/>
  <c r="X34" i="7"/>
  <c r="AF33" i="19"/>
  <c r="P17" i="70" s="1"/>
  <c r="Q17" i="70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70" s="1"/>
  <c r="D17" i="70" s="1"/>
  <c r="X35" i="19"/>
  <c r="X34" i="19"/>
  <c r="AF33" i="27"/>
  <c r="AF34" i="27"/>
  <c r="AF35" i="27"/>
  <c r="AF34" i="8"/>
  <c r="AF33" i="8"/>
  <c r="P6" i="70" s="1"/>
  <c r="Q6" i="70" s="1"/>
  <c r="AF35" i="8"/>
  <c r="AM33" i="10"/>
  <c r="AM34" i="10"/>
  <c r="AM35" i="10"/>
  <c r="X34" i="31"/>
  <c r="X35" i="31"/>
  <c r="X33" i="31"/>
  <c r="C29" i="70" s="1"/>
  <c r="D29" i="70" s="1"/>
  <c r="X33" i="12"/>
  <c r="C10" i="70" s="1"/>
  <c r="D10" i="70" s="1"/>
  <c r="X34" i="12"/>
  <c r="X35" i="12"/>
  <c r="AF33" i="34"/>
  <c r="P32" i="70" s="1"/>
  <c r="Q32" i="70" s="1"/>
  <c r="AF34" i="34"/>
  <c r="AF35" i="34"/>
  <c r="AF33" i="15"/>
  <c r="P13" i="70" s="1"/>
  <c r="Q13" i="70" s="1"/>
  <c r="AF34" i="15"/>
  <c r="AF35" i="15"/>
  <c r="AM35" i="32"/>
  <c r="AM34" i="32"/>
  <c r="AM33" i="32"/>
  <c r="AM34" i="8"/>
  <c r="AM33" i="8"/>
  <c r="AM35" i="8"/>
  <c r="X33" i="11"/>
  <c r="C9" i="70" s="1"/>
  <c r="D9" i="70" s="1"/>
  <c r="X34" i="11"/>
  <c r="X35" i="11"/>
  <c r="AF33" i="33"/>
  <c r="P31" i="70" s="1"/>
  <c r="Q31" i="70" s="1"/>
  <c r="AF34" i="33"/>
  <c r="AF35" i="33"/>
  <c r="AF33" i="29"/>
  <c r="P27" i="70" s="1"/>
  <c r="Q27" i="70" s="1"/>
  <c r="AF34" i="29"/>
  <c r="AF35" i="29"/>
  <c r="AF34" i="14"/>
  <c r="AF35" i="14"/>
  <c r="AF33" i="14"/>
  <c r="P12" i="70" s="1"/>
  <c r="Q12" i="70" s="1"/>
  <c r="AF33" i="10"/>
  <c r="P8" i="70" s="1"/>
  <c r="Q8" i="70" s="1"/>
  <c r="AF35" i="10"/>
  <c r="AF34" i="10"/>
  <c r="AF33" i="6"/>
  <c r="P4" i="70" s="1"/>
  <c r="Q4" i="70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70" s="1"/>
  <c r="D31" i="70" s="1"/>
  <c r="X34" i="33"/>
  <c r="X35" i="33"/>
  <c r="X33" i="29"/>
  <c r="C27" i="70" s="1"/>
  <c r="D27" i="70" s="1"/>
  <c r="X34" i="29"/>
  <c r="X35" i="29"/>
  <c r="X33" i="14"/>
  <c r="C12" i="70" s="1"/>
  <c r="D12" i="70" s="1"/>
  <c r="X34" i="14"/>
  <c r="X35" i="14"/>
  <c r="X35" i="10"/>
  <c r="X34" i="10"/>
  <c r="X33" i="10"/>
  <c r="C8" i="70" s="1"/>
  <c r="D8" i="70" s="1"/>
  <c r="X34" i="6"/>
  <c r="X35" i="6"/>
  <c r="X33" i="6"/>
  <c r="C4" i="70" s="1"/>
  <c r="D4" i="70" s="1"/>
  <c r="AF35" i="31"/>
  <c r="AF34" i="31"/>
  <c r="AF33" i="31"/>
  <c r="P29" i="70" s="1"/>
  <c r="Q29" i="70" s="1"/>
  <c r="AF35" i="12"/>
  <c r="AF33" i="12"/>
  <c r="P10" i="70" s="1"/>
  <c r="Q10" i="70" s="1"/>
  <c r="AF34" i="12"/>
  <c r="AM33" i="18"/>
  <c r="AM35" i="18"/>
  <c r="AM34" i="18"/>
  <c r="C25" i="70"/>
  <c r="D25" i="70" s="1"/>
  <c r="X33" i="16"/>
  <c r="C14" i="70" s="1"/>
  <c r="D14" i="70" s="1"/>
  <c r="X35" i="16"/>
  <c r="X34" i="16"/>
  <c r="AM33" i="33"/>
  <c r="AM34" i="33"/>
  <c r="AM35" i="33"/>
  <c r="AM33" i="9"/>
  <c r="AM34" i="9"/>
  <c r="AM35" i="9"/>
  <c r="AF35" i="30"/>
  <c r="AF34" i="30"/>
  <c r="AF33" i="30"/>
  <c r="P28" i="70" s="1"/>
  <c r="Q28" i="70" s="1"/>
  <c r="AF34" i="7"/>
  <c r="AF33" i="7"/>
  <c r="P5" i="70" s="1"/>
  <c r="Q5" i="70" s="1"/>
  <c r="AF35" i="7"/>
  <c r="AM33" i="16"/>
  <c r="AM35" i="16"/>
  <c r="AM34" i="16"/>
  <c r="X33" i="30"/>
  <c r="C28" i="70" s="1"/>
  <c r="D28" i="70" s="1"/>
  <c r="X35" i="30"/>
  <c r="X34" i="30"/>
  <c r="X33" i="15"/>
  <c r="C13" i="70" s="1"/>
  <c r="D13" i="70" s="1"/>
  <c r="X34" i="15"/>
  <c r="X35" i="15"/>
  <c r="AF33" i="18"/>
  <c r="P16" i="70" s="1"/>
  <c r="Q16" i="70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70" s="1"/>
  <c r="D16" i="70" s="1"/>
  <c r="AM33" i="26"/>
  <c r="AM34" i="26"/>
  <c r="AM35" i="26"/>
  <c r="X33" i="26"/>
  <c r="C24" i="70" s="1"/>
  <c r="D24" i="70" s="1"/>
  <c r="X34" i="26"/>
  <c r="X35" i="26"/>
  <c r="AF33" i="26"/>
  <c r="P24" i="70" s="1"/>
  <c r="Q24" i="70" s="1"/>
  <c r="AF34" i="26"/>
  <c r="AF35" i="26"/>
  <c r="AF33" i="25"/>
  <c r="P23" i="70" s="1"/>
  <c r="Q23" i="70" s="1"/>
  <c r="AF35" i="25"/>
  <c r="AF34" i="25"/>
  <c r="AM33" i="25"/>
  <c r="AM34" i="25"/>
  <c r="AM35" i="25"/>
  <c r="X33" i="25"/>
  <c r="C23" i="70" s="1"/>
  <c r="D23" i="70" s="1"/>
  <c r="X34" i="25"/>
  <c r="X35" i="25"/>
  <c r="AM33" i="24"/>
  <c r="AM34" i="24"/>
  <c r="AM35" i="24"/>
  <c r="X33" i="24"/>
  <c r="C22" i="70" s="1"/>
  <c r="D22" i="70" s="1"/>
  <c r="X34" i="24"/>
  <c r="X35" i="24"/>
  <c r="AF35" i="24"/>
  <c r="AF33" i="24"/>
  <c r="P22" i="70" s="1"/>
  <c r="Q22" i="70" s="1"/>
  <c r="AF34" i="24"/>
  <c r="AF33" i="23"/>
  <c r="P21" i="70" s="1"/>
  <c r="Q21" i="70" s="1"/>
  <c r="AF34" i="23"/>
  <c r="AF35" i="23"/>
  <c r="AM34" i="23"/>
  <c r="AM33" i="23"/>
  <c r="AM35" i="23"/>
  <c r="X34" i="23"/>
  <c r="X33" i="23"/>
  <c r="C21" i="70" s="1"/>
  <c r="D21" i="70" s="1"/>
  <c r="X35" i="23"/>
  <c r="AM33" i="22"/>
  <c r="AM34" i="22"/>
  <c r="AM35" i="22"/>
  <c r="X33" i="22"/>
  <c r="C20" i="70" s="1"/>
  <c r="D20" i="70" s="1"/>
  <c r="X34" i="22"/>
  <c r="X35" i="22"/>
  <c r="AF33" i="22"/>
  <c r="P20" i="70" s="1"/>
  <c r="Q20" i="70" s="1"/>
  <c r="AF34" i="22"/>
  <c r="AF35" i="22"/>
  <c r="X33" i="21"/>
  <c r="C19" i="70" s="1"/>
  <c r="D19" i="70" s="1"/>
  <c r="X34" i="21"/>
  <c r="X35" i="21"/>
  <c r="AF33" i="21"/>
  <c r="P19" i="70" s="1"/>
  <c r="Q19" i="70" s="1"/>
  <c r="AF34" i="21"/>
  <c r="AF35" i="21"/>
  <c r="AM33" i="21"/>
  <c r="AM34" i="21"/>
  <c r="AM35" i="21"/>
  <c r="W3" i="41" l="1"/>
  <c r="V2" i="41"/>
  <c r="AC16" i="70"/>
  <c r="AD16" i="70" s="1"/>
  <c r="AC17" i="70"/>
  <c r="AD17" i="70" s="1"/>
  <c r="AC26" i="70"/>
  <c r="AD26" i="70" s="1"/>
  <c r="AC19" i="70"/>
  <c r="AD19" i="70" s="1"/>
  <c r="AC21" i="70"/>
  <c r="AD21" i="70" s="1"/>
  <c r="AC18" i="70"/>
  <c r="AD18" i="70" s="1"/>
  <c r="AC23" i="70"/>
  <c r="AD23" i="70" s="1"/>
  <c r="AC12" i="70"/>
  <c r="AD12" i="70" s="1"/>
  <c r="AC25" i="70"/>
  <c r="AD25" i="70" s="1"/>
  <c r="AC32" i="70"/>
  <c r="AD32" i="70" s="1"/>
  <c r="AC27" i="70"/>
  <c r="AD27" i="70" s="1"/>
  <c r="AC14" i="70"/>
  <c r="AD14" i="70" s="1"/>
  <c r="AC13" i="70"/>
  <c r="AD13" i="70" s="1"/>
  <c r="AC28" i="70"/>
  <c r="AD28" i="70" s="1"/>
  <c r="AC29" i="70"/>
  <c r="AD29" i="70" s="1"/>
  <c r="AC9" i="70"/>
  <c r="AD9" i="70" s="1"/>
  <c r="AC31" i="70"/>
  <c r="AD31" i="70" s="1"/>
  <c r="AC15" i="70"/>
  <c r="AD15" i="70" s="1"/>
  <c r="AC33" i="70"/>
  <c r="AD33" i="70" s="1"/>
  <c r="AC20" i="70"/>
  <c r="AD20" i="70" s="1"/>
  <c r="AC11" i="70"/>
  <c r="AD11" i="70" s="1"/>
  <c r="AC22" i="70"/>
  <c r="AD22" i="70" s="1"/>
  <c r="AC10" i="70"/>
  <c r="AD10" i="70" s="1"/>
  <c r="AC24" i="70"/>
  <c r="AD24" i="70" s="1"/>
  <c r="AC30" i="70"/>
  <c r="AD30" i="70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70"/>
  <c r="Q3" i="70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70"/>
  <c r="Q25" i="70" s="1"/>
  <c r="AC8" i="70"/>
  <c r="AD8" i="70" s="1"/>
  <c r="AC6" i="70"/>
  <c r="AD6" i="70" s="1"/>
  <c r="AC3" i="70"/>
  <c r="AD3" i="70" s="1"/>
  <c r="AC4" i="70"/>
  <c r="AD4" i="70" s="1"/>
  <c r="AC5" i="70"/>
  <c r="AD5" i="70" s="1"/>
  <c r="AC7" i="70"/>
  <c r="AD7" i="70" s="1"/>
  <c r="X3" i="41" l="1"/>
  <c r="W2" i="41"/>
  <c r="CJ48" i="6"/>
  <c r="CJ48" i="7"/>
  <c r="CJ48" i="8"/>
  <c r="CJ48" i="9"/>
  <c r="CJ48" i="10"/>
  <c r="CJ48" i="11"/>
  <c r="CJ48" i="12"/>
  <c r="CJ48" i="13"/>
  <c r="Y3" i="41" l="1"/>
  <c r="X2" i="41"/>
  <c r="R21" i="58"/>
  <c r="R20" i="58"/>
  <c r="R19" i="58"/>
  <c r="R18" i="58"/>
  <c r="R17" i="58"/>
  <c r="R16" i="58"/>
  <c r="R15" i="58"/>
  <c r="R14" i="58"/>
  <c r="R13" i="58"/>
  <c r="R12" i="58"/>
  <c r="R11" i="58"/>
  <c r="Q11" i="58"/>
  <c r="Q12" i="58"/>
  <c r="Q13" i="58"/>
  <c r="Q14" i="58"/>
  <c r="Q15" i="58"/>
  <c r="Q16" i="58"/>
  <c r="Q17" i="58"/>
  <c r="Q18" i="58"/>
  <c r="Q19" i="58"/>
  <c r="Q20" i="58"/>
  <c r="Q21" i="58"/>
  <c r="P21" i="58"/>
  <c r="P20" i="58"/>
  <c r="P19" i="58"/>
  <c r="P18" i="58"/>
  <c r="P17" i="58"/>
  <c r="P16" i="58"/>
  <c r="P15" i="58"/>
  <c r="P14" i="58"/>
  <c r="P13" i="58"/>
  <c r="P12" i="58"/>
  <c r="P11" i="58"/>
  <c r="Y20" i="58"/>
  <c r="Y19" i="58"/>
  <c r="Y18" i="58"/>
  <c r="Y17" i="58"/>
  <c r="Y16" i="58"/>
  <c r="Y15" i="58"/>
  <c r="Y14" i="58"/>
  <c r="Y13" i="58"/>
  <c r="Y12" i="58"/>
  <c r="Y11" i="58"/>
  <c r="Y21" i="58"/>
  <c r="X21" i="58"/>
  <c r="X20" i="58"/>
  <c r="X19" i="58"/>
  <c r="X18" i="58"/>
  <c r="X17" i="58"/>
  <c r="X16" i="58"/>
  <c r="X15" i="58"/>
  <c r="X14" i="58"/>
  <c r="X13" i="58"/>
  <c r="X12" i="58"/>
  <c r="X11" i="58"/>
  <c r="Z3" i="41" l="1"/>
  <c r="Y2" i="41"/>
  <c r="O20" i="58"/>
  <c r="O19" i="58"/>
  <c r="O18" i="58"/>
  <c r="O17" i="58"/>
  <c r="O16" i="58"/>
  <c r="O15" i="58"/>
  <c r="O14" i="58"/>
  <c r="O13" i="58"/>
  <c r="O12" i="58"/>
  <c r="O11" i="58"/>
  <c r="O21" i="58"/>
  <c r="N21" i="58"/>
  <c r="N20" i="58"/>
  <c r="N19" i="58"/>
  <c r="N18" i="58"/>
  <c r="N17" i="58"/>
  <c r="N16" i="58"/>
  <c r="N15" i="58"/>
  <c r="AA3" i="41" l="1"/>
  <c r="Z2" i="41"/>
  <c r="N14" i="58"/>
  <c r="N13" i="58"/>
  <c r="N12" i="58"/>
  <c r="N11" i="58"/>
  <c r="M21" i="58"/>
  <c r="M20" i="58"/>
  <c r="M19" i="58"/>
  <c r="M18" i="58"/>
  <c r="M17" i="58"/>
  <c r="M16" i="58"/>
  <c r="M15" i="58"/>
  <c r="L21" i="58"/>
  <c r="L20" i="58"/>
  <c r="L19" i="58"/>
  <c r="L18" i="58"/>
  <c r="L17" i="58"/>
  <c r="L16" i="58"/>
  <c r="L15" i="58"/>
  <c r="K21" i="58"/>
  <c r="K20" i="58"/>
  <c r="K19" i="58"/>
  <c r="K18" i="58"/>
  <c r="K17" i="58"/>
  <c r="K16" i="58"/>
  <c r="K15" i="58"/>
  <c r="J21" i="58"/>
  <c r="J20" i="58"/>
  <c r="J19" i="58"/>
  <c r="J18" i="58"/>
  <c r="J17" i="58"/>
  <c r="J16" i="58"/>
  <c r="J15" i="58"/>
  <c r="I21" i="58"/>
  <c r="I20" i="58"/>
  <c r="I19" i="58"/>
  <c r="I18" i="58"/>
  <c r="I17" i="58"/>
  <c r="I16" i="58"/>
  <c r="I15" i="58"/>
  <c r="H20" i="58"/>
  <c r="H19" i="58"/>
  <c r="H18" i="58"/>
  <c r="H17" i="58"/>
  <c r="H16" i="58"/>
  <c r="H15" i="58"/>
  <c r="G21" i="58"/>
  <c r="G20" i="58"/>
  <c r="G19" i="58"/>
  <c r="G18" i="58"/>
  <c r="G17" i="58"/>
  <c r="G16" i="58"/>
  <c r="G15" i="58"/>
  <c r="F21" i="58"/>
  <c r="F20" i="58"/>
  <c r="F19" i="58"/>
  <c r="F18" i="58"/>
  <c r="F17" i="58"/>
  <c r="F16" i="58"/>
  <c r="F15" i="58"/>
  <c r="E21" i="58"/>
  <c r="E20" i="58"/>
  <c r="E19" i="58"/>
  <c r="E18" i="58"/>
  <c r="E17" i="58"/>
  <c r="E16" i="58"/>
  <c r="E15" i="58"/>
  <c r="D21" i="58"/>
  <c r="D20" i="58"/>
  <c r="D19" i="58"/>
  <c r="D18" i="58"/>
  <c r="D17" i="58"/>
  <c r="D16" i="58"/>
  <c r="D15" i="58"/>
  <c r="C21" i="58"/>
  <c r="C20" i="58"/>
  <c r="C19" i="58"/>
  <c r="C18" i="58"/>
  <c r="C17" i="58"/>
  <c r="C16" i="58"/>
  <c r="C15" i="58"/>
  <c r="C14" i="58"/>
  <c r="D14" i="58"/>
  <c r="E14" i="58"/>
  <c r="F14" i="58"/>
  <c r="G14" i="58"/>
  <c r="H14" i="58"/>
  <c r="I14" i="58"/>
  <c r="J14" i="58"/>
  <c r="K14" i="58"/>
  <c r="L14" i="58"/>
  <c r="M14" i="58"/>
  <c r="M13" i="58"/>
  <c r="L13" i="58"/>
  <c r="K13" i="58"/>
  <c r="J13" i="58"/>
  <c r="I13" i="58"/>
  <c r="H13" i="58"/>
  <c r="G13" i="58"/>
  <c r="F13" i="58"/>
  <c r="E13" i="58"/>
  <c r="D13" i="58"/>
  <c r="C13" i="58"/>
  <c r="C12" i="58"/>
  <c r="D12" i="58"/>
  <c r="E12" i="58"/>
  <c r="F12" i="58"/>
  <c r="G12" i="58"/>
  <c r="H12" i="58"/>
  <c r="I12" i="58"/>
  <c r="J12" i="58"/>
  <c r="K12" i="58"/>
  <c r="L12" i="58"/>
  <c r="M12" i="58"/>
  <c r="M11" i="58"/>
  <c r="L11" i="58"/>
  <c r="K11" i="58"/>
  <c r="J11" i="58"/>
  <c r="I11" i="58"/>
  <c r="H11" i="58"/>
  <c r="G11" i="58"/>
  <c r="F11" i="58"/>
  <c r="E11" i="58"/>
  <c r="D11" i="58"/>
  <c r="C11" i="58"/>
  <c r="AG10" i="58"/>
  <c r="AF10" i="58"/>
  <c r="AE10" i="58"/>
  <c r="AD10" i="58"/>
  <c r="AC10" i="58"/>
  <c r="AB10" i="58"/>
  <c r="AA10" i="58"/>
  <c r="Z10" i="58"/>
  <c r="Y10" i="58"/>
  <c r="X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I10" i="58"/>
  <c r="H10" i="58"/>
  <c r="G10" i="58"/>
  <c r="F10" i="58"/>
  <c r="E10" i="58"/>
  <c r="D10" i="58"/>
  <c r="C10" i="58"/>
  <c r="AB3" i="41" l="1"/>
  <c r="AA2" i="41"/>
  <c r="E22" i="58"/>
  <c r="AC3" i="41" l="1"/>
  <c r="AB2" i="41"/>
  <c r="AL72" i="1"/>
  <c r="AD3" i="41" l="1"/>
  <c r="AC2" i="41"/>
  <c r="T72" i="1"/>
  <c r="Y72" i="1"/>
  <c r="X72" i="1"/>
  <c r="W72" i="1"/>
  <c r="AE3" i="41" l="1"/>
  <c r="AD2" i="41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G11" i="66"/>
  <c r="F11" i="66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97" i="43"/>
  <c r="G398" i="43"/>
  <c r="G399" i="43"/>
  <c r="G400" i="43"/>
  <c r="G401" i="43"/>
  <c r="G402" i="43"/>
  <c r="G403" i="43"/>
  <c r="G404" i="43"/>
  <c r="G405" i="43"/>
  <c r="G406" i="43"/>
  <c r="G407" i="43"/>
  <c r="G408" i="43"/>
  <c r="J341" i="43"/>
  <c r="J342" i="43"/>
  <c r="J343" i="43"/>
  <c r="J344" i="43"/>
  <c r="J345" i="43"/>
  <c r="J346" i="43"/>
  <c r="J347" i="43"/>
  <c r="J348" i="43"/>
  <c r="J349" i="43"/>
  <c r="J350" i="43"/>
  <c r="J351" i="43"/>
  <c r="J352" i="43"/>
  <c r="J353" i="43"/>
  <c r="J354" i="43"/>
  <c r="J355" i="43"/>
  <c r="J356" i="43"/>
  <c r="J357" i="43"/>
  <c r="J358" i="43"/>
  <c r="J359" i="43"/>
  <c r="J360" i="43"/>
  <c r="J361" i="43"/>
  <c r="J362" i="43"/>
  <c r="J363" i="43"/>
  <c r="J364" i="43"/>
  <c r="J365" i="43"/>
  <c r="J366" i="43"/>
  <c r="J367" i="43"/>
  <c r="J368" i="43"/>
  <c r="J369" i="43"/>
  <c r="J370" i="43"/>
  <c r="J371" i="43"/>
  <c r="J372" i="43"/>
  <c r="J373" i="43"/>
  <c r="J374" i="43"/>
  <c r="J375" i="43"/>
  <c r="J376" i="43"/>
  <c r="J377" i="43"/>
  <c r="J378" i="43"/>
  <c r="J379" i="43"/>
  <c r="J380" i="43"/>
  <c r="J381" i="43"/>
  <c r="J382" i="43"/>
  <c r="J383" i="43"/>
  <c r="J384" i="43"/>
  <c r="J385" i="43"/>
  <c r="J386" i="43"/>
  <c r="J387" i="43"/>
  <c r="J388" i="43"/>
  <c r="J389" i="43"/>
  <c r="J390" i="43"/>
  <c r="J391" i="43"/>
  <c r="J392" i="43"/>
  <c r="J393" i="43"/>
  <c r="J394" i="43"/>
  <c r="J395" i="43"/>
  <c r="J396" i="43"/>
  <c r="J397" i="43"/>
  <c r="J398" i="43"/>
  <c r="J399" i="43"/>
  <c r="J400" i="43"/>
  <c r="J401" i="43"/>
  <c r="J402" i="43"/>
  <c r="J403" i="43"/>
  <c r="J404" i="43"/>
  <c r="J405" i="43"/>
  <c r="J406" i="43"/>
  <c r="J407" i="43"/>
  <c r="J408" i="43"/>
  <c r="AF3" i="41" l="1"/>
  <c r="AF2" i="41" s="1"/>
  <c r="AE2" i="41"/>
  <c r="AV37" i="86"/>
  <c r="BV37" i="86"/>
  <c r="BI37" i="86"/>
  <c r="DP2" i="35" l="1"/>
  <c r="A4" i="44" l="1"/>
  <c r="A28" i="44" s="1"/>
  <c r="A52" i="44" s="1"/>
  <c r="A76" i="44" s="1"/>
  <c r="A100" i="44" s="1"/>
  <c r="A124" i="44" s="1"/>
  <c r="A148" i="44" s="1"/>
  <c r="A172" i="44" s="1"/>
  <c r="A196" i="44" s="1"/>
  <c r="A220" i="44" s="1"/>
  <c r="A244" i="44" s="1"/>
  <c r="A268" i="44" s="1"/>
  <c r="A292" i="44" s="1"/>
  <c r="A316" i="44" s="1"/>
  <c r="A340" i="44" s="1"/>
  <c r="A364" i="44" s="1"/>
  <c r="M412" i="43"/>
  <c r="M411" i="43"/>
  <c r="M410" i="43"/>
  <c r="M409" i="43"/>
  <c r="M408" i="43"/>
  <c r="L408" i="43"/>
  <c r="K408" i="43"/>
  <c r="M407" i="43"/>
  <c r="L407" i="43"/>
  <c r="K407" i="43"/>
  <c r="H407" i="43"/>
  <c r="M406" i="43"/>
  <c r="L406" i="43"/>
  <c r="K406" i="43"/>
  <c r="M405" i="43"/>
  <c r="L405" i="43"/>
  <c r="K405" i="43"/>
  <c r="H405" i="43"/>
  <c r="M404" i="43"/>
  <c r="L404" i="43"/>
  <c r="K404" i="43"/>
  <c r="H404" i="43"/>
  <c r="M403" i="43"/>
  <c r="L403" i="43"/>
  <c r="K403" i="43"/>
  <c r="H403" i="43"/>
  <c r="M402" i="43"/>
  <c r="L402" i="43"/>
  <c r="K402" i="43"/>
  <c r="H402" i="43"/>
  <c r="M401" i="43"/>
  <c r="L401" i="43"/>
  <c r="K401" i="43"/>
  <c r="H401" i="43"/>
  <c r="M400" i="43"/>
  <c r="L400" i="43"/>
  <c r="K400" i="43"/>
  <c r="M399" i="43"/>
  <c r="L399" i="43"/>
  <c r="K399" i="43"/>
  <c r="M398" i="43"/>
  <c r="L398" i="43"/>
  <c r="K398" i="43"/>
  <c r="M397" i="43"/>
  <c r="L397" i="43"/>
  <c r="K397" i="43"/>
  <c r="H397" i="43"/>
  <c r="M396" i="43"/>
  <c r="L396" i="43"/>
  <c r="K396" i="43"/>
  <c r="H396" i="43"/>
  <c r="M395" i="43"/>
  <c r="L395" i="43"/>
  <c r="K395" i="43"/>
  <c r="H395" i="43"/>
  <c r="M394" i="43"/>
  <c r="L394" i="43"/>
  <c r="K394" i="43"/>
  <c r="H394" i="43"/>
  <c r="M393" i="43"/>
  <c r="L393" i="43"/>
  <c r="K393" i="43"/>
  <c r="H393" i="43"/>
  <c r="M392" i="43"/>
  <c r="L392" i="43"/>
  <c r="K392" i="43"/>
  <c r="M391" i="43"/>
  <c r="L391" i="43"/>
  <c r="K391" i="43"/>
  <c r="M390" i="43"/>
  <c r="L390" i="43"/>
  <c r="K390" i="43"/>
  <c r="H390" i="43"/>
  <c r="M389" i="43"/>
  <c r="L389" i="43"/>
  <c r="K389" i="43"/>
  <c r="H389" i="43"/>
  <c r="M388" i="43"/>
  <c r="L388" i="43"/>
  <c r="K388" i="43"/>
  <c r="H388" i="43"/>
  <c r="M387" i="43"/>
  <c r="L387" i="43"/>
  <c r="K387" i="43"/>
  <c r="H387" i="43"/>
  <c r="M386" i="43"/>
  <c r="L386" i="43"/>
  <c r="K386" i="43"/>
  <c r="H386" i="43"/>
  <c r="M385" i="43"/>
  <c r="L385" i="43"/>
  <c r="K385" i="43"/>
  <c r="H385" i="43"/>
  <c r="M384" i="43"/>
  <c r="L384" i="43"/>
  <c r="K384" i="43"/>
  <c r="M383" i="43"/>
  <c r="L383" i="43"/>
  <c r="K383" i="43"/>
  <c r="H383" i="43"/>
  <c r="M382" i="43"/>
  <c r="L382" i="43"/>
  <c r="K382" i="43"/>
  <c r="H382" i="43"/>
  <c r="M381" i="43"/>
  <c r="L381" i="43"/>
  <c r="K381" i="43"/>
  <c r="H381" i="43"/>
  <c r="M380" i="43"/>
  <c r="L380" i="43"/>
  <c r="K380" i="43"/>
  <c r="H380" i="43"/>
  <c r="M379" i="43"/>
  <c r="L379" i="43"/>
  <c r="K379" i="43"/>
  <c r="M378" i="43"/>
  <c r="L378" i="43"/>
  <c r="K378" i="43"/>
  <c r="H378" i="43"/>
  <c r="M377" i="43"/>
  <c r="L377" i="43"/>
  <c r="K377" i="43"/>
  <c r="H377" i="43"/>
  <c r="M376" i="43"/>
  <c r="L376" i="43"/>
  <c r="K376" i="43"/>
  <c r="M375" i="43"/>
  <c r="L375" i="43"/>
  <c r="K375" i="43"/>
  <c r="H375" i="43"/>
  <c r="M374" i="43"/>
  <c r="L374" i="43"/>
  <c r="K374" i="43"/>
  <c r="M373" i="43"/>
  <c r="L373" i="43"/>
  <c r="K373" i="43"/>
  <c r="H373" i="43"/>
  <c r="M372" i="43"/>
  <c r="L372" i="43"/>
  <c r="K372" i="43"/>
  <c r="H372" i="43"/>
  <c r="M371" i="43"/>
  <c r="L371" i="43"/>
  <c r="K371" i="43"/>
  <c r="H371" i="43"/>
  <c r="M370" i="43"/>
  <c r="L370" i="43"/>
  <c r="K370" i="43"/>
  <c r="H370" i="43"/>
  <c r="M369" i="43"/>
  <c r="L369" i="43"/>
  <c r="K369" i="43"/>
  <c r="H369" i="43"/>
  <c r="M368" i="43"/>
  <c r="L368" i="43"/>
  <c r="K368" i="43"/>
  <c r="M367" i="43"/>
  <c r="L367" i="43"/>
  <c r="K367" i="43"/>
  <c r="M366" i="43"/>
  <c r="L366" i="43"/>
  <c r="K366" i="43"/>
  <c r="M365" i="43"/>
  <c r="L365" i="43"/>
  <c r="K365" i="43"/>
  <c r="H365" i="43"/>
  <c r="M364" i="43"/>
  <c r="L364" i="43"/>
  <c r="K364" i="43"/>
  <c r="H364" i="43"/>
  <c r="M363" i="43"/>
  <c r="L363" i="43"/>
  <c r="K363" i="43"/>
  <c r="H363" i="43"/>
  <c r="M362" i="43"/>
  <c r="L362" i="43"/>
  <c r="K362" i="43"/>
  <c r="H362" i="43"/>
  <c r="M361" i="43"/>
  <c r="L361" i="43"/>
  <c r="K361" i="43"/>
  <c r="H361" i="43"/>
  <c r="M360" i="43"/>
  <c r="L360" i="43"/>
  <c r="K360" i="43"/>
  <c r="M359" i="43"/>
  <c r="L359" i="43"/>
  <c r="K359" i="43"/>
  <c r="M358" i="43"/>
  <c r="L358" i="43"/>
  <c r="K358" i="43"/>
  <c r="H358" i="43"/>
  <c r="M357" i="43"/>
  <c r="L357" i="43"/>
  <c r="K357" i="43"/>
  <c r="H357" i="43"/>
  <c r="M356" i="43"/>
  <c r="L356" i="43"/>
  <c r="K356" i="43"/>
  <c r="H356" i="43"/>
  <c r="M355" i="43"/>
  <c r="L355" i="43"/>
  <c r="K355" i="43"/>
  <c r="H355" i="43"/>
  <c r="M354" i="43"/>
  <c r="L354" i="43"/>
  <c r="K354" i="43"/>
  <c r="H354" i="43"/>
  <c r="M353" i="43"/>
  <c r="L353" i="43"/>
  <c r="K353" i="43"/>
  <c r="H353" i="43"/>
  <c r="M352" i="43"/>
  <c r="L352" i="43"/>
  <c r="K352" i="43"/>
  <c r="M351" i="43"/>
  <c r="L351" i="43"/>
  <c r="K351" i="43"/>
  <c r="H351" i="43"/>
  <c r="M350" i="43"/>
  <c r="L350" i="43"/>
  <c r="K350" i="43"/>
  <c r="H350" i="43"/>
  <c r="M349" i="43"/>
  <c r="L349" i="43"/>
  <c r="K349" i="43"/>
  <c r="H349" i="43"/>
  <c r="M348" i="43"/>
  <c r="L348" i="43"/>
  <c r="K348" i="43"/>
  <c r="H348" i="43"/>
  <c r="M347" i="43"/>
  <c r="L347" i="43"/>
  <c r="K347" i="43"/>
  <c r="M346" i="43"/>
  <c r="L346" i="43"/>
  <c r="K346" i="43"/>
  <c r="H346" i="43"/>
  <c r="M345" i="43"/>
  <c r="L345" i="43"/>
  <c r="K345" i="43"/>
  <c r="H345" i="43"/>
  <c r="M344" i="43"/>
  <c r="L344" i="43"/>
  <c r="K344" i="43"/>
  <c r="M343" i="43"/>
  <c r="L343" i="43"/>
  <c r="K343" i="43"/>
  <c r="H343" i="43"/>
  <c r="M342" i="43"/>
  <c r="L342" i="43"/>
  <c r="K342" i="43"/>
  <c r="H342" i="43"/>
  <c r="M341" i="43"/>
  <c r="L341" i="43"/>
  <c r="K341" i="43"/>
  <c r="H341" i="43"/>
  <c r="M340" i="43"/>
  <c r="L340" i="43"/>
  <c r="J340" i="43"/>
  <c r="K340" i="43" s="1"/>
  <c r="G340" i="43"/>
  <c r="M339" i="43"/>
  <c r="L339" i="43"/>
  <c r="J339" i="43"/>
  <c r="K339" i="43" s="1"/>
  <c r="G339" i="43"/>
  <c r="H339" i="43" s="1"/>
  <c r="M338" i="43"/>
  <c r="L338" i="43"/>
  <c r="J338" i="43"/>
  <c r="K338" i="43" s="1"/>
  <c r="G338" i="43"/>
  <c r="M337" i="43"/>
  <c r="L337" i="43"/>
  <c r="J337" i="43"/>
  <c r="K337" i="43" s="1"/>
  <c r="G337" i="43"/>
  <c r="H337" i="43" s="1"/>
  <c r="M336" i="43"/>
  <c r="L336" i="43"/>
  <c r="K336" i="43"/>
  <c r="J336" i="43"/>
  <c r="G336" i="43"/>
  <c r="M335" i="43"/>
  <c r="L335" i="43"/>
  <c r="J335" i="43"/>
  <c r="K335" i="43" s="1"/>
  <c r="H335" i="43"/>
  <c r="G335" i="43"/>
  <c r="M334" i="43"/>
  <c r="L334" i="43"/>
  <c r="J334" i="43"/>
  <c r="K334" i="43" s="1"/>
  <c r="G334" i="43"/>
  <c r="H334" i="43" s="1"/>
  <c r="M333" i="43"/>
  <c r="L333" i="43"/>
  <c r="J333" i="43"/>
  <c r="K333" i="43" s="1"/>
  <c r="H333" i="43"/>
  <c r="G333" i="43"/>
  <c r="M332" i="43"/>
  <c r="L332" i="43"/>
  <c r="J332" i="43"/>
  <c r="K332" i="43" s="1"/>
  <c r="G332" i="43"/>
  <c r="H332" i="43" s="1"/>
  <c r="M331" i="43"/>
  <c r="L331" i="43"/>
  <c r="J331" i="43"/>
  <c r="K331" i="43" s="1"/>
  <c r="G331" i="43"/>
  <c r="M330" i="43"/>
  <c r="L330" i="43"/>
  <c r="J330" i="43"/>
  <c r="K330" i="43" s="1"/>
  <c r="G330" i="43"/>
  <c r="H330" i="43" s="1"/>
  <c r="M329" i="43"/>
  <c r="L329" i="43"/>
  <c r="J329" i="43"/>
  <c r="K329" i="43" s="1"/>
  <c r="G329" i="43"/>
  <c r="H329" i="43" s="1"/>
  <c r="M328" i="43"/>
  <c r="L328" i="43"/>
  <c r="K328" i="43"/>
  <c r="J328" i="43"/>
  <c r="G328" i="43"/>
  <c r="M327" i="43"/>
  <c r="L327" i="43"/>
  <c r="J327" i="43"/>
  <c r="K327" i="43" s="1"/>
  <c r="G327" i="43"/>
  <c r="H327" i="43" s="1"/>
  <c r="M326" i="43"/>
  <c r="L326" i="43"/>
  <c r="J326" i="43"/>
  <c r="K326" i="43" s="1"/>
  <c r="G326" i="43"/>
  <c r="H326" i="43" s="1"/>
  <c r="M325" i="43"/>
  <c r="L325" i="43"/>
  <c r="J325" i="43"/>
  <c r="K325" i="43" s="1"/>
  <c r="H325" i="43"/>
  <c r="G325" i="43"/>
  <c r="M324" i="43"/>
  <c r="L324" i="43"/>
  <c r="J324" i="43"/>
  <c r="K324" i="43" s="1"/>
  <c r="G324" i="43"/>
  <c r="M323" i="43"/>
  <c r="L323" i="43"/>
  <c r="J323" i="43"/>
  <c r="K323" i="43" s="1"/>
  <c r="G323" i="43"/>
  <c r="H323" i="43" s="1"/>
  <c r="M322" i="43"/>
  <c r="L322" i="43"/>
  <c r="J322" i="43"/>
  <c r="K322" i="43" s="1"/>
  <c r="G322" i="43"/>
  <c r="M321" i="43"/>
  <c r="L321" i="43"/>
  <c r="J321" i="43"/>
  <c r="K321" i="43" s="1"/>
  <c r="G321" i="43"/>
  <c r="H321" i="43" s="1"/>
  <c r="M320" i="43"/>
  <c r="L320" i="43"/>
  <c r="K320" i="43"/>
  <c r="J320" i="43"/>
  <c r="G320" i="43"/>
  <c r="M319" i="43"/>
  <c r="L319" i="43"/>
  <c r="J319" i="43"/>
  <c r="K319" i="43" s="1"/>
  <c r="H319" i="43"/>
  <c r="G319" i="43"/>
  <c r="M318" i="43"/>
  <c r="L318" i="43"/>
  <c r="J318" i="43"/>
  <c r="K318" i="43" s="1"/>
  <c r="G318" i="43"/>
  <c r="H318" i="43" s="1"/>
  <c r="M317" i="43"/>
  <c r="L317" i="43"/>
  <c r="J317" i="43"/>
  <c r="K317" i="43" s="1"/>
  <c r="H317" i="43"/>
  <c r="G317" i="43"/>
  <c r="M316" i="43"/>
  <c r="L316" i="43"/>
  <c r="J316" i="43"/>
  <c r="K316" i="43" s="1"/>
  <c r="G316" i="43"/>
  <c r="H316" i="43" s="1"/>
  <c r="M315" i="43"/>
  <c r="L315" i="43"/>
  <c r="J315" i="43"/>
  <c r="K315" i="43" s="1"/>
  <c r="G315" i="43"/>
  <c r="M314" i="43"/>
  <c r="L314" i="43"/>
  <c r="J314" i="43"/>
  <c r="K314" i="43" s="1"/>
  <c r="G314" i="43"/>
  <c r="H314" i="43" s="1"/>
  <c r="M313" i="43"/>
  <c r="L313" i="43"/>
  <c r="J313" i="43"/>
  <c r="K313" i="43" s="1"/>
  <c r="G313" i="43"/>
  <c r="H313" i="43" s="1"/>
  <c r="M312" i="43"/>
  <c r="L312" i="43"/>
  <c r="K312" i="43"/>
  <c r="J312" i="43"/>
  <c r="G312" i="43"/>
  <c r="M311" i="43"/>
  <c r="L311" i="43"/>
  <c r="J311" i="43"/>
  <c r="K311" i="43" s="1"/>
  <c r="G311" i="43"/>
  <c r="H311" i="43" s="1"/>
  <c r="M310" i="43"/>
  <c r="L310" i="43"/>
  <c r="J310" i="43"/>
  <c r="K310" i="43" s="1"/>
  <c r="G310" i="43"/>
  <c r="H310" i="43" s="1"/>
  <c r="M309" i="43"/>
  <c r="L309" i="43"/>
  <c r="J309" i="43"/>
  <c r="K309" i="43" s="1"/>
  <c r="H309" i="43"/>
  <c r="G309" i="43"/>
  <c r="M308" i="43"/>
  <c r="L308" i="43"/>
  <c r="J308" i="43"/>
  <c r="K308" i="43" s="1"/>
  <c r="G308" i="43"/>
  <c r="M306" i="43"/>
  <c r="L306" i="43"/>
  <c r="J306" i="43"/>
  <c r="K306" i="43" s="1"/>
  <c r="G306" i="43"/>
  <c r="H306" i="43" s="1"/>
  <c r="M305" i="43"/>
  <c r="L305" i="43"/>
  <c r="K305" i="43"/>
  <c r="J305" i="43"/>
  <c r="G305" i="43"/>
  <c r="M304" i="43"/>
  <c r="L304" i="43"/>
  <c r="J304" i="43"/>
  <c r="K304" i="43" s="1"/>
  <c r="G304" i="43"/>
  <c r="H304" i="43" s="1"/>
  <c r="M303" i="43"/>
  <c r="L303" i="43"/>
  <c r="K303" i="43"/>
  <c r="J303" i="43"/>
  <c r="G303" i="43"/>
  <c r="M302" i="43"/>
  <c r="L302" i="43"/>
  <c r="J302" i="43"/>
  <c r="K302" i="43" s="1"/>
  <c r="H302" i="43"/>
  <c r="G302" i="43"/>
  <c r="M301" i="43"/>
  <c r="L301" i="43"/>
  <c r="J301" i="43"/>
  <c r="K301" i="43" s="1"/>
  <c r="G301" i="43"/>
  <c r="H301" i="43" s="1"/>
  <c r="M300" i="43"/>
  <c r="L300" i="43"/>
  <c r="J300" i="43"/>
  <c r="K300" i="43" s="1"/>
  <c r="H300" i="43"/>
  <c r="G300" i="43"/>
  <c r="M299" i="43"/>
  <c r="L299" i="43"/>
  <c r="J299" i="43"/>
  <c r="K299" i="43" s="1"/>
  <c r="G299" i="43"/>
  <c r="H299" i="43" s="1"/>
  <c r="M298" i="43"/>
  <c r="L298" i="43"/>
  <c r="J298" i="43"/>
  <c r="K298" i="43" s="1"/>
  <c r="G298" i="43"/>
  <c r="M297" i="43"/>
  <c r="L297" i="43"/>
  <c r="J297" i="43"/>
  <c r="K297" i="43" s="1"/>
  <c r="G297" i="43"/>
  <c r="H297" i="43" s="1"/>
  <c r="M296" i="43"/>
  <c r="L296" i="43"/>
  <c r="J296" i="43"/>
  <c r="K296" i="43" s="1"/>
  <c r="G296" i="43"/>
  <c r="H296" i="43" s="1"/>
  <c r="M295" i="43"/>
  <c r="L295" i="43"/>
  <c r="K295" i="43"/>
  <c r="J295" i="43"/>
  <c r="G295" i="43"/>
  <c r="M294" i="43"/>
  <c r="L294" i="43"/>
  <c r="J294" i="43"/>
  <c r="K294" i="43" s="1"/>
  <c r="G294" i="43"/>
  <c r="H294" i="43" s="1"/>
  <c r="M293" i="43"/>
  <c r="L293" i="43"/>
  <c r="J293" i="43"/>
  <c r="K293" i="43" s="1"/>
  <c r="G293" i="43"/>
  <c r="H293" i="43" s="1"/>
  <c r="M292" i="43"/>
  <c r="L292" i="43"/>
  <c r="J292" i="43"/>
  <c r="K292" i="43" s="1"/>
  <c r="H292" i="43"/>
  <c r="G292" i="43"/>
  <c r="M291" i="43"/>
  <c r="L291" i="43"/>
  <c r="J291" i="43"/>
  <c r="K291" i="43" s="1"/>
  <c r="G291" i="43"/>
  <c r="M290" i="43"/>
  <c r="L290" i="43"/>
  <c r="J290" i="43"/>
  <c r="K290" i="43" s="1"/>
  <c r="G290" i="43"/>
  <c r="H290" i="43" s="1"/>
  <c r="M289" i="43"/>
  <c r="L289" i="43"/>
  <c r="K289" i="43"/>
  <c r="J289" i="43"/>
  <c r="G289" i="43"/>
  <c r="M288" i="43"/>
  <c r="L288" i="43"/>
  <c r="J288" i="43"/>
  <c r="K288" i="43" s="1"/>
  <c r="G288" i="43"/>
  <c r="H288" i="43" s="1"/>
  <c r="M287" i="43"/>
  <c r="L287" i="43"/>
  <c r="K287" i="43"/>
  <c r="J287" i="43"/>
  <c r="G287" i="43"/>
  <c r="M286" i="43"/>
  <c r="L286" i="43"/>
  <c r="J286" i="43"/>
  <c r="K286" i="43" s="1"/>
  <c r="H286" i="43"/>
  <c r="G286" i="43"/>
  <c r="M285" i="43"/>
  <c r="L285" i="43"/>
  <c r="J285" i="43"/>
  <c r="K285" i="43" s="1"/>
  <c r="G285" i="43"/>
  <c r="H285" i="43" s="1"/>
  <c r="M284" i="43"/>
  <c r="L284" i="43"/>
  <c r="J284" i="43"/>
  <c r="K284" i="43" s="1"/>
  <c r="H284" i="43"/>
  <c r="G284" i="43"/>
  <c r="M283" i="43"/>
  <c r="L283" i="43"/>
  <c r="J283" i="43"/>
  <c r="K283" i="43" s="1"/>
  <c r="G283" i="43"/>
  <c r="H283" i="43" s="1"/>
  <c r="M282" i="43"/>
  <c r="L282" i="43"/>
  <c r="J282" i="43"/>
  <c r="K282" i="43" s="1"/>
  <c r="G282" i="43"/>
  <c r="M281" i="43"/>
  <c r="L281" i="43"/>
  <c r="J281" i="43"/>
  <c r="K281" i="43" s="1"/>
  <c r="G281" i="43"/>
  <c r="H281" i="43" s="1"/>
  <c r="M280" i="43"/>
  <c r="L280" i="43"/>
  <c r="J280" i="43"/>
  <c r="K280" i="43" s="1"/>
  <c r="G280" i="43"/>
  <c r="H280" i="43" s="1"/>
  <c r="M279" i="43"/>
  <c r="L279" i="43"/>
  <c r="K279" i="43"/>
  <c r="J279" i="43"/>
  <c r="G279" i="43"/>
  <c r="M278" i="43"/>
  <c r="L278" i="43"/>
  <c r="J278" i="43"/>
  <c r="K278" i="43" s="1"/>
  <c r="G278" i="43"/>
  <c r="H278" i="43" s="1"/>
  <c r="M277" i="43"/>
  <c r="L277" i="43"/>
  <c r="J277" i="43"/>
  <c r="K277" i="43" s="1"/>
  <c r="G277" i="43"/>
  <c r="H277" i="43" s="1"/>
  <c r="M276" i="43"/>
  <c r="L276" i="43"/>
  <c r="J276" i="43"/>
  <c r="K276" i="43" s="1"/>
  <c r="H276" i="43"/>
  <c r="G276" i="43"/>
  <c r="M275" i="43"/>
  <c r="L275" i="43"/>
  <c r="J275" i="43"/>
  <c r="K275" i="43" s="1"/>
  <c r="G275" i="43"/>
  <c r="M274" i="43"/>
  <c r="L274" i="43"/>
  <c r="J274" i="43"/>
  <c r="K274" i="43" s="1"/>
  <c r="G274" i="43"/>
  <c r="H274" i="43" s="1"/>
  <c r="M273" i="43"/>
  <c r="L273" i="43"/>
  <c r="K273" i="43"/>
  <c r="J273" i="43"/>
  <c r="G273" i="43"/>
  <c r="H273" i="43" s="1"/>
  <c r="M271" i="43"/>
  <c r="L271" i="43"/>
  <c r="K271" i="43"/>
  <c r="J271" i="43"/>
  <c r="H271" i="43"/>
  <c r="G271" i="43"/>
  <c r="M270" i="43"/>
  <c r="L270" i="43"/>
  <c r="J270" i="43"/>
  <c r="K270" i="43" s="1"/>
  <c r="H270" i="43"/>
  <c r="G270" i="43"/>
  <c r="M269" i="43"/>
  <c r="L269" i="43"/>
  <c r="J269" i="43"/>
  <c r="K269" i="43" s="1"/>
  <c r="G269" i="43"/>
  <c r="M268" i="43"/>
  <c r="L268" i="43"/>
  <c r="J268" i="43"/>
  <c r="K268" i="43" s="1"/>
  <c r="G268" i="43"/>
  <c r="M267" i="43"/>
  <c r="L267" i="43"/>
  <c r="J267" i="43"/>
  <c r="K267" i="43" s="1"/>
  <c r="H267" i="43"/>
  <c r="G267" i="43"/>
  <c r="M266" i="43"/>
  <c r="L266" i="43"/>
  <c r="K266" i="43"/>
  <c r="J266" i="43"/>
  <c r="G266" i="43"/>
  <c r="M265" i="43"/>
  <c r="L265" i="43"/>
  <c r="J265" i="43"/>
  <c r="K265" i="43" s="1"/>
  <c r="G265" i="43"/>
  <c r="H265" i="43" s="1"/>
  <c r="M264" i="43"/>
  <c r="L264" i="43"/>
  <c r="J264" i="43"/>
  <c r="K264" i="43" s="1"/>
  <c r="G264" i="43"/>
  <c r="H264" i="43" s="1"/>
  <c r="M263" i="43"/>
  <c r="L263" i="43"/>
  <c r="J263" i="43"/>
  <c r="K263" i="43" s="1"/>
  <c r="G263" i="43"/>
  <c r="M262" i="43"/>
  <c r="L262" i="43"/>
  <c r="J262" i="43"/>
  <c r="K262" i="43" s="1"/>
  <c r="G262" i="43"/>
  <c r="H262" i="43" s="1"/>
  <c r="M261" i="43"/>
  <c r="L261" i="43"/>
  <c r="J261" i="43"/>
  <c r="K261" i="43" s="1"/>
  <c r="G261" i="43"/>
  <c r="H261" i="43" s="1"/>
  <c r="M260" i="43"/>
  <c r="L260" i="43"/>
  <c r="K260" i="43"/>
  <c r="J260" i="43"/>
  <c r="G260" i="43"/>
  <c r="M259" i="43"/>
  <c r="L259" i="43"/>
  <c r="K259" i="43"/>
  <c r="J259" i="43"/>
  <c r="H259" i="43"/>
  <c r="G259" i="43"/>
  <c r="M258" i="43"/>
  <c r="L258" i="43"/>
  <c r="K258" i="43"/>
  <c r="J258" i="43"/>
  <c r="G258" i="43"/>
  <c r="M257" i="43"/>
  <c r="L257" i="43"/>
  <c r="J257" i="43"/>
  <c r="K257" i="43" s="1"/>
  <c r="G257" i="43"/>
  <c r="M256" i="43"/>
  <c r="L256" i="43"/>
  <c r="K256" i="43"/>
  <c r="J256" i="43"/>
  <c r="G256" i="43"/>
  <c r="H256" i="43" s="1"/>
  <c r="M255" i="43"/>
  <c r="L255" i="43"/>
  <c r="K255" i="43"/>
  <c r="J255" i="43"/>
  <c r="H255" i="43"/>
  <c r="G255" i="43"/>
  <c r="M254" i="43"/>
  <c r="L254" i="43"/>
  <c r="J254" i="43"/>
  <c r="K254" i="43" s="1"/>
  <c r="H254" i="43"/>
  <c r="G254" i="43"/>
  <c r="M253" i="43"/>
  <c r="L253" i="43"/>
  <c r="J253" i="43"/>
  <c r="K253" i="43" s="1"/>
  <c r="G253" i="43"/>
  <c r="M252" i="43"/>
  <c r="L252" i="43"/>
  <c r="J252" i="43"/>
  <c r="K252" i="43" s="1"/>
  <c r="G252" i="43"/>
  <c r="M251" i="43"/>
  <c r="L251" i="43"/>
  <c r="J251" i="43"/>
  <c r="K251" i="43" s="1"/>
  <c r="H251" i="43"/>
  <c r="G251" i="43"/>
  <c r="M250" i="43"/>
  <c r="L250" i="43"/>
  <c r="J250" i="43"/>
  <c r="K250" i="43" s="1"/>
  <c r="G250" i="43"/>
  <c r="M249" i="43"/>
  <c r="L249" i="43"/>
  <c r="J249" i="43"/>
  <c r="K249" i="43" s="1"/>
  <c r="H249" i="43"/>
  <c r="G249" i="43"/>
  <c r="M248" i="43"/>
  <c r="L248" i="43"/>
  <c r="J248" i="43"/>
  <c r="K248" i="43" s="1"/>
  <c r="G248" i="43"/>
  <c r="H248" i="43" s="1"/>
  <c r="M247" i="43"/>
  <c r="L247" i="43"/>
  <c r="K247" i="43"/>
  <c r="J247" i="43"/>
  <c r="G247" i="43"/>
  <c r="H247" i="43" s="1"/>
  <c r="M246" i="43"/>
  <c r="L246" i="43"/>
  <c r="J246" i="43"/>
  <c r="K246" i="43" s="1"/>
  <c r="G246" i="43"/>
  <c r="H246" i="43" s="1"/>
  <c r="M245" i="43"/>
  <c r="L245" i="43"/>
  <c r="J245" i="43"/>
  <c r="K245" i="43" s="1"/>
  <c r="G245" i="43"/>
  <c r="H245" i="43" s="1"/>
  <c r="M244" i="43"/>
  <c r="L244" i="43"/>
  <c r="K244" i="43"/>
  <c r="J244" i="43"/>
  <c r="G244" i="43"/>
  <c r="M243" i="43"/>
  <c r="L243" i="43"/>
  <c r="K243" i="43"/>
  <c r="J243" i="43"/>
  <c r="H243" i="43"/>
  <c r="G243" i="43"/>
  <c r="M242" i="43"/>
  <c r="L242" i="43"/>
  <c r="K242" i="43"/>
  <c r="J242" i="43"/>
  <c r="G242" i="43"/>
  <c r="M241" i="43"/>
  <c r="L241" i="43"/>
  <c r="J241" i="43"/>
  <c r="K241" i="43" s="1"/>
  <c r="G241" i="43"/>
  <c r="M240" i="43"/>
  <c r="L240" i="43"/>
  <c r="K240" i="43"/>
  <c r="J240" i="43"/>
  <c r="G240" i="43"/>
  <c r="H240" i="43" s="1"/>
  <c r="M239" i="43"/>
  <c r="L239" i="43"/>
  <c r="K239" i="43"/>
  <c r="J239" i="43"/>
  <c r="H239" i="43"/>
  <c r="G239" i="43"/>
  <c r="M237" i="43"/>
  <c r="L237" i="43"/>
  <c r="J237" i="43"/>
  <c r="K237" i="43" s="1"/>
  <c r="H237" i="43"/>
  <c r="G237" i="43"/>
  <c r="M236" i="43"/>
  <c r="L236" i="43"/>
  <c r="J236" i="43"/>
  <c r="K236" i="43" s="1"/>
  <c r="G236" i="43"/>
  <c r="M235" i="43"/>
  <c r="L235" i="43"/>
  <c r="J235" i="43"/>
  <c r="K235" i="43" s="1"/>
  <c r="H235" i="43"/>
  <c r="G235" i="43"/>
  <c r="H236" i="43" s="1"/>
  <c r="M234" i="43"/>
  <c r="L234" i="43"/>
  <c r="J234" i="43"/>
  <c r="K234" i="43" s="1"/>
  <c r="G234" i="43"/>
  <c r="M233" i="43"/>
  <c r="L233" i="43"/>
  <c r="K233" i="43"/>
  <c r="J233" i="43"/>
  <c r="G233" i="43"/>
  <c r="H233" i="43" s="1"/>
  <c r="M232" i="43"/>
  <c r="L232" i="43"/>
  <c r="J232" i="43"/>
  <c r="K232" i="43" s="1"/>
  <c r="H232" i="43"/>
  <c r="G232" i="43"/>
  <c r="M231" i="43"/>
  <c r="L231" i="43"/>
  <c r="J231" i="43"/>
  <c r="K231" i="43" s="1"/>
  <c r="H231" i="43"/>
  <c r="G231" i="43"/>
  <c r="M230" i="43"/>
  <c r="L230" i="43"/>
  <c r="J230" i="43"/>
  <c r="K230" i="43" s="1"/>
  <c r="G230" i="43"/>
  <c r="M229" i="43"/>
  <c r="L229" i="43"/>
  <c r="K229" i="43"/>
  <c r="J229" i="43"/>
  <c r="G229" i="43"/>
  <c r="H229" i="43" s="1"/>
  <c r="M228" i="43"/>
  <c r="L228" i="43"/>
  <c r="K228" i="43"/>
  <c r="J228" i="43"/>
  <c r="G228" i="43"/>
  <c r="M227" i="43"/>
  <c r="L227" i="43"/>
  <c r="J227" i="43"/>
  <c r="K227" i="43" s="1"/>
  <c r="G227" i="43"/>
  <c r="H228" i="43" s="1"/>
  <c r="M226" i="43"/>
  <c r="L226" i="43"/>
  <c r="J226" i="43"/>
  <c r="K226" i="43" s="1"/>
  <c r="G226" i="43"/>
  <c r="M225" i="43"/>
  <c r="L225" i="43"/>
  <c r="K225" i="43"/>
  <c r="J225" i="43"/>
  <c r="G225" i="43"/>
  <c r="H225" i="43" s="1"/>
  <c r="M224" i="43"/>
  <c r="L224" i="43"/>
  <c r="J224" i="43"/>
  <c r="K224" i="43" s="1"/>
  <c r="H224" i="43"/>
  <c r="G224" i="43"/>
  <c r="M223" i="43"/>
  <c r="L223" i="43"/>
  <c r="J223" i="43"/>
  <c r="K223" i="43" s="1"/>
  <c r="G223" i="43"/>
  <c r="M222" i="43"/>
  <c r="L222" i="43"/>
  <c r="J222" i="43"/>
  <c r="K222" i="43" s="1"/>
  <c r="G222" i="43"/>
  <c r="H222" i="43" s="1"/>
  <c r="M221" i="43"/>
  <c r="L221" i="43"/>
  <c r="K221" i="43"/>
  <c r="J221" i="43"/>
  <c r="G221" i="43"/>
  <c r="H221" i="43" s="1"/>
  <c r="M220" i="43"/>
  <c r="L220" i="43"/>
  <c r="K220" i="43"/>
  <c r="J220" i="43"/>
  <c r="G220" i="43"/>
  <c r="M219" i="43"/>
  <c r="L219" i="43"/>
  <c r="J219" i="43"/>
  <c r="K219" i="43" s="1"/>
  <c r="G219" i="43"/>
  <c r="H220" i="43" s="1"/>
  <c r="M218" i="43"/>
  <c r="L218" i="43"/>
  <c r="J218" i="43"/>
  <c r="K218" i="43" s="1"/>
  <c r="G218" i="43"/>
  <c r="M217" i="43"/>
  <c r="L217" i="43"/>
  <c r="K217" i="43"/>
  <c r="J217" i="43"/>
  <c r="G217" i="43"/>
  <c r="H217" i="43" s="1"/>
  <c r="M216" i="43"/>
  <c r="L216" i="43"/>
  <c r="J216" i="43"/>
  <c r="K216" i="43" s="1"/>
  <c r="H216" i="43"/>
  <c r="G216" i="43"/>
  <c r="M215" i="43"/>
  <c r="L215" i="43"/>
  <c r="J215" i="43"/>
  <c r="K215" i="43" s="1"/>
  <c r="H215" i="43"/>
  <c r="G215" i="43"/>
  <c r="M214" i="43"/>
  <c r="L214" i="43"/>
  <c r="J214" i="43"/>
  <c r="K214" i="43" s="1"/>
  <c r="G214" i="43"/>
  <c r="H214" i="43" s="1"/>
  <c r="M213" i="43"/>
  <c r="L213" i="43"/>
  <c r="K213" i="43"/>
  <c r="J213" i="43"/>
  <c r="G213" i="43"/>
  <c r="H213" i="43" s="1"/>
  <c r="M212" i="43"/>
  <c r="L212" i="43"/>
  <c r="K212" i="43"/>
  <c r="J212" i="43"/>
  <c r="G212" i="43"/>
  <c r="M211" i="43"/>
  <c r="L211" i="43"/>
  <c r="J211" i="43"/>
  <c r="K211" i="43" s="1"/>
  <c r="H211" i="43"/>
  <c r="G211" i="43"/>
  <c r="M210" i="43"/>
  <c r="L210" i="43"/>
  <c r="J210" i="43"/>
  <c r="K210" i="43" s="1"/>
  <c r="G210" i="43"/>
  <c r="M209" i="43"/>
  <c r="L209" i="43"/>
  <c r="K209" i="43"/>
  <c r="J209" i="43"/>
  <c r="G209" i="43"/>
  <c r="H209" i="43" s="1"/>
  <c r="M208" i="43"/>
  <c r="L208" i="43"/>
  <c r="J208" i="43"/>
  <c r="K208" i="43" s="1"/>
  <c r="H208" i="43"/>
  <c r="G208" i="43"/>
  <c r="M207" i="43"/>
  <c r="L207" i="43"/>
  <c r="J207" i="43"/>
  <c r="K207" i="43" s="1"/>
  <c r="H207" i="43"/>
  <c r="G207" i="43"/>
  <c r="M206" i="43"/>
  <c r="L206" i="43"/>
  <c r="J206" i="43"/>
  <c r="K206" i="43" s="1"/>
  <c r="G206" i="43"/>
  <c r="M205" i="43"/>
  <c r="L205" i="43"/>
  <c r="K205" i="43"/>
  <c r="J205" i="43"/>
  <c r="G205" i="43"/>
  <c r="M203" i="43"/>
  <c r="L203" i="43"/>
  <c r="K203" i="43"/>
  <c r="J203" i="43"/>
  <c r="G203" i="43"/>
  <c r="M202" i="43"/>
  <c r="L202" i="43"/>
  <c r="J202" i="43"/>
  <c r="K202" i="43" s="1"/>
  <c r="H202" i="43"/>
  <c r="G202" i="43"/>
  <c r="H203" i="43" s="1"/>
  <c r="M201" i="43"/>
  <c r="L201" i="43"/>
  <c r="J201" i="43"/>
  <c r="K201" i="43" s="1"/>
  <c r="G201" i="43"/>
  <c r="M200" i="43"/>
  <c r="L200" i="43"/>
  <c r="K200" i="43"/>
  <c r="J200" i="43"/>
  <c r="G200" i="43"/>
  <c r="H200" i="43" s="1"/>
  <c r="M199" i="43"/>
  <c r="L199" i="43"/>
  <c r="J199" i="43"/>
  <c r="K199" i="43" s="1"/>
  <c r="H199" i="43"/>
  <c r="G199" i="43"/>
  <c r="M198" i="43"/>
  <c r="L198" i="43"/>
  <c r="J198" i="43"/>
  <c r="K198" i="43" s="1"/>
  <c r="H198" i="43"/>
  <c r="G198" i="43"/>
  <c r="M197" i="43"/>
  <c r="L197" i="43"/>
  <c r="J197" i="43"/>
  <c r="K197" i="43" s="1"/>
  <c r="G197" i="43"/>
  <c r="M196" i="43"/>
  <c r="L196" i="43"/>
  <c r="K196" i="43"/>
  <c r="J196" i="43"/>
  <c r="G196" i="43"/>
  <c r="H196" i="43" s="1"/>
  <c r="M195" i="43"/>
  <c r="L195" i="43"/>
  <c r="K195" i="43"/>
  <c r="J195" i="43"/>
  <c r="G195" i="43"/>
  <c r="M194" i="43"/>
  <c r="L194" i="43"/>
  <c r="J194" i="43"/>
  <c r="K194" i="43" s="1"/>
  <c r="G194" i="43"/>
  <c r="H195" i="43" s="1"/>
  <c r="M193" i="43"/>
  <c r="L193" i="43"/>
  <c r="J193" i="43"/>
  <c r="K193" i="43" s="1"/>
  <c r="G193" i="43"/>
  <c r="M192" i="43"/>
  <c r="L192" i="43"/>
  <c r="K192" i="43"/>
  <c r="J192" i="43"/>
  <c r="G192" i="43"/>
  <c r="H192" i="43" s="1"/>
  <c r="M191" i="43"/>
  <c r="L191" i="43"/>
  <c r="J191" i="43"/>
  <c r="K191" i="43" s="1"/>
  <c r="H191" i="43"/>
  <c r="G191" i="43"/>
  <c r="M190" i="43"/>
  <c r="L190" i="43"/>
  <c r="J190" i="43"/>
  <c r="K190" i="43" s="1"/>
  <c r="G190" i="43"/>
  <c r="M189" i="43"/>
  <c r="L189" i="43"/>
  <c r="J189" i="43"/>
  <c r="K189" i="43" s="1"/>
  <c r="G189" i="43"/>
  <c r="H189" i="43" s="1"/>
  <c r="M188" i="43"/>
  <c r="L188" i="43"/>
  <c r="K188" i="43"/>
  <c r="J188" i="43"/>
  <c r="G188" i="43"/>
  <c r="H188" i="43" s="1"/>
  <c r="M187" i="43"/>
  <c r="L187" i="43"/>
  <c r="K187" i="43"/>
  <c r="J187" i="43"/>
  <c r="G187" i="43"/>
  <c r="M186" i="43"/>
  <c r="L186" i="43"/>
  <c r="J186" i="43"/>
  <c r="K186" i="43" s="1"/>
  <c r="G186" i="43"/>
  <c r="H187" i="43" s="1"/>
  <c r="M185" i="43"/>
  <c r="L185" i="43"/>
  <c r="J185" i="43"/>
  <c r="K185" i="43" s="1"/>
  <c r="G185" i="43"/>
  <c r="M184" i="43"/>
  <c r="L184" i="43"/>
  <c r="K184" i="43"/>
  <c r="J184" i="43"/>
  <c r="G184" i="43"/>
  <c r="H184" i="43" s="1"/>
  <c r="M183" i="43"/>
  <c r="L183" i="43"/>
  <c r="J183" i="43"/>
  <c r="K183" i="43" s="1"/>
  <c r="H183" i="43"/>
  <c r="G183" i="43"/>
  <c r="M182" i="43"/>
  <c r="L182" i="43"/>
  <c r="J182" i="43"/>
  <c r="K182" i="43" s="1"/>
  <c r="H182" i="43"/>
  <c r="G182" i="43"/>
  <c r="M181" i="43"/>
  <c r="L181" i="43"/>
  <c r="J181" i="43"/>
  <c r="K181" i="43" s="1"/>
  <c r="G181" i="43"/>
  <c r="M180" i="43"/>
  <c r="L180" i="43"/>
  <c r="K180" i="43"/>
  <c r="J180" i="43"/>
  <c r="G180" i="43"/>
  <c r="H180" i="43" s="1"/>
  <c r="M179" i="43"/>
  <c r="L179" i="43"/>
  <c r="K179" i="43"/>
  <c r="J179" i="43"/>
  <c r="G179" i="43"/>
  <c r="M178" i="43"/>
  <c r="L178" i="43"/>
  <c r="J178" i="43"/>
  <c r="K178" i="43" s="1"/>
  <c r="H178" i="43"/>
  <c r="G178" i="43"/>
  <c r="H179" i="43" s="1"/>
  <c r="M177" i="43"/>
  <c r="L177" i="43"/>
  <c r="J177" i="43"/>
  <c r="K177" i="43" s="1"/>
  <c r="G177" i="43"/>
  <c r="M176" i="43"/>
  <c r="L176" i="43"/>
  <c r="K176" i="43"/>
  <c r="J176" i="43"/>
  <c r="G176" i="43"/>
  <c r="H176" i="43" s="1"/>
  <c r="M175" i="43"/>
  <c r="L175" i="43"/>
  <c r="J175" i="43"/>
  <c r="K175" i="43" s="1"/>
  <c r="H175" i="43"/>
  <c r="G175" i="43"/>
  <c r="M174" i="43"/>
  <c r="L174" i="43"/>
  <c r="J174" i="43"/>
  <c r="K174" i="43" s="1"/>
  <c r="H174" i="43"/>
  <c r="G174" i="43"/>
  <c r="M173" i="43"/>
  <c r="L173" i="43"/>
  <c r="J173" i="43"/>
  <c r="K173" i="43" s="1"/>
  <c r="G173" i="43"/>
  <c r="M172" i="43"/>
  <c r="L172" i="43"/>
  <c r="K172" i="43"/>
  <c r="J172" i="43"/>
  <c r="G172" i="43"/>
  <c r="H172" i="43" s="1"/>
  <c r="M171" i="43"/>
  <c r="L171" i="43"/>
  <c r="K171" i="43"/>
  <c r="J171" i="43"/>
  <c r="G171" i="43"/>
  <c r="M169" i="43"/>
  <c r="L169" i="43"/>
  <c r="J169" i="43"/>
  <c r="K169" i="43" s="1"/>
  <c r="H169" i="43"/>
  <c r="G169" i="43"/>
  <c r="H171" i="43" s="1"/>
  <c r="M168" i="43"/>
  <c r="L168" i="43"/>
  <c r="J168" i="43"/>
  <c r="K168" i="43" s="1"/>
  <c r="G168" i="43"/>
  <c r="M167" i="43"/>
  <c r="L167" i="43"/>
  <c r="K167" i="43"/>
  <c r="J167" i="43"/>
  <c r="G167" i="43"/>
  <c r="H167" i="43" s="1"/>
  <c r="M166" i="43"/>
  <c r="L166" i="43"/>
  <c r="J166" i="43"/>
  <c r="K166" i="43" s="1"/>
  <c r="H166" i="43"/>
  <c r="G166" i="43"/>
  <c r="M165" i="43"/>
  <c r="L165" i="43"/>
  <c r="J165" i="43"/>
  <c r="K165" i="43" s="1"/>
  <c r="H165" i="43"/>
  <c r="G165" i="43"/>
  <c r="M164" i="43"/>
  <c r="L164" i="43"/>
  <c r="J164" i="43"/>
  <c r="K164" i="43" s="1"/>
  <c r="G164" i="43"/>
  <c r="M163" i="43"/>
  <c r="L163" i="43"/>
  <c r="K163" i="43"/>
  <c r="J163" i="43"/>
  <c r="G163" i="43"/>
  <c r="H163" i="43" s="1"/>
  <c r="M162" i="43"/>
  <c r="L162" i="43"/>
  <c r="K162" i="43"/>
  <c r="J162" i="43"/>
  <c r="G162" i="43"/>
  <c r="M161" i="43"/>
  <c r="L161" i="43"/>
  <c r="J161" i="43"/>
  <c r="K161" i="43" s="1"/>
  <c r="G161" i="43"/>
  <c r="H162" i="43" s="1"/>
  <c r="M160" i="43"/>
  <c r="L160" i="43"/>
  <c r="J160" i="43"/>
  <c r="K160" i="43" s="1"/>
  <c r="G160" i="43"/>
  <c r="M159" i="43"/>
  <c r="L159" i="43"/>
  <c r="K159" i="43"/>
  <c r="J159" i="43"/>
  <c r="G159" i="43"/>
  <c r="H159" i="43" s="1"/>
  <c r="M158" i="43"/>
  <c r="L158" i="43"/>
  <c r="J158" i="43"/>
  <c r="K158" i="43" s="1"/>
  <c r="H158" i="43"/>
  <c r="G158" i="43"/>
  <c r="M157" i="43"/>
  <c r="L157" i="43"/>
  <c r="J157" i="43"/>
  <c r="K157" i="43" s="1"/>
  <c r="G157" i="43"/>
  <c r="M156" i="43"/>
  <c r="L156" i="43"/>
  <c r="J156" i="43"/>
  <c r="K156" i="43" s="1"/>
  <c r="G156" i="43"/>
  <c r="H156" i="43" s="1"/>
  <c r="M155" i="43"/>
  <c r="L155" i="43"/>
  <c r="K155" i="43"/>
  <c r="J155" i="43"/>
  <c r="G155" i="43"/>
  <c r="H155" i="43" s="1"/>
  <c r="M154" i="43"/>
  <c r="L154" i="43"/>
  <c r="K154" i="43"/>
  <c r="J154" i="43"/>
  <c r="G154" i="43"/>
  <c r="M153" i="43"/>
  <c r="L153" i="43"/>
  <c r="J153" i="43"/>
  <c r="K153" i="43" s="1"/>
  <c r="G153" i="43"/>
  <c r="H154" i="43" s="1"/>
  <c r="M152" i="43"/>
  <c r="L152" i="43"/>
  <c r="J152" i="43"/>
  <c r="K152" i="43" s="1"/>
  <c r="G152" i="43"/>
  <c r="M151" i="43"/>
  <c r="L151" i="43"/>
  <c r="K151" i="43"/>
  <c r="J151" i="43"/>
  <c r="G151" i="43"/>
  <c r="H151" i="43" s="1"/>
  <c r="M150" i="43"/>
  <c r="L150" i="43"/>
  <c r="J150" i="43"/>
  <c r="K150" i="43" s="1"/>
  <c r="H150" i="43"/>
  <c r="G150" i="43"/>
  <c r="M149" i="43"/>
  <c r="L149" i="43"/>
  <c r="J149" i="43"/>
  <c r="K149" i="43" s="1"/>
  <c r="H149" i="43"/>
  <c r="G149" i="43"/>
  <c r="M148" i="43"/>
  <c r="L148" i="43"/>
  <c r="J148" i="43"/>
  <c r="K148" i="43" s="1"/>
  <c r="G148" i="43"/>
  <c r="H148" i="43" s="1"/>
  <c r="M147" i="43"/>
  <c r="L147" i="43"/>
  <c r="K147" i="43"/>
  <c r="J147" i="43"/>
  <c r="G147" i="43"/>
  <c r="H147" i="43" s="1"/>
  <c r="M146" i="43"/>
  <c r="L146" i="43"/>
  <c r="K146" i="43"/>
  <c r="J146" i="43"/>
  <c r="G146" i="43"/>
  <c r="M145" i="43"/>
  <c r="L145" i="43"/>
  <c r="J145" i="43"/>
  <c r="K145" i="43" s="1"/>
  <c r="H145" i="43"/>
  <c r="G145" i="43"/>
  <c r="H146" i="43" s="1"/>
  <c r="M144" i="43"/>
  <c r="L144" i="43"/>
  <c r="J144" i="43"/>
  <c r="K144" i="43" s="1"/>
  <c r="G144" i="43"/>
  <c r="M143" i="43"/>
  <c r="L143" i="43"/>
  <c r="K143" i="43"/>
  <c r="J143" i="43"/>
  <c r="G143" i="43"/>
  <c r="H143" i="43" s="1"/>
  <c r="M142" i="43"/>
  <c r="L142" i="43"/>
  <c r="J142" i="43"/>
  <c r="K142" i="43" s="1"/>
  <c r="H142" i="43"/>
  <c r="G142" i="43"/>
  <c r="M141" i="43"/>
  <c r="L141" i="43"/>
  <c r="J141" i="43"/>
  <c r="K141" i="43" s="1"/>
  <c r="H141" i="43"/>
  <c r="G141" i="43"/>
  <c r="M140" i="43"/>
  <c r="L140" i="43"/>
  <c r="J140" i="43"/>
  <c r="K140" i="43" s="1"/>
  <c r="G140" i="43"/>
  <c r="M139" i="43"/>
  <c r="L139" i="43"/>
  <c r="K139" i="43"/>
  <c r="J139" i="43"/>
  <c r="G139" i="43"/>
  <c r="H139" i="43" s="1"/>
  <c r="M138" i="43"/>
  <c r="L138" i="43"/>
  <c r="K138" i="43"/>
  <c r="J138" i="43"/>
  <c r="G138" i="43"/>
  <c r="M137" i="43"/>
  <c r="L137" i="43"/>
  <c r="J137" i="43"/>
  <c r="K137" i="43" s="1"/>
  <c r="H137" i="43"/>
  <c r="G137" i="43"/>
  <c r="H138" i="43" s="1"/>
  <c r="M135" i="43"/>
  <c r="L135" i="43"/>
  <c r="J135" i="43"/>
  <c r="K135" i="43" s="1"/>
  <c r="G135" i="43"/>
  <c r="M134" i="43"/>
  <c r="L134" i="43"/>
  <c r="K134" i="43"/>
  <c r="J134" i="43"/>
  <c r="G134" i="43"/>
  <c r="H134" i="43" s="1"/>
  <c r="M133" i="43"/>
  <c r="L133" i="43"/>
  <c r="J133" i="43"/>
  <c r="K133" i="43" s="1"/>
  <c r="H133" i="43"/>
  <c r="G133" i="43"/>
  <c r="M132" i="43"/>
  <c r="L132" i="43"/>
  <c r="J132" i="43"/>
  <c r="K132" i="43" s="1"/>
  <c r="H132" i="43"/>
  <c r="G132" i="43"/>
  <c r="M131" i="43"/>
  <c r="L131" i="43"/>
  <c r="J131" i="43"/>
  <c r="K131" i="43" s="1"/>
  <c r="G131" i="43"/>
  <c r="H131" i="43" s="1"/>
  <c r="M130" i="43"/>
  <c r="L130" i="43"/>
  <c r="K130" i="43"/>
  <c r="J130" i="43"/>
  <c r="G130" i="43"/>
  <c r="H130" i="43" s="1"/>
  <c r="M129" i="43"/>
  <c r="L129" i="43"/>
  <c r="K129" i="43"/>
  <c r="J129" i="43"/>
  <c r="H129" i="43"/>
  <c r="G129" i="43"/>
  <c r="M128" i="43"/>
  <c r="L128" i="43"/>
  <c r="K128" i="43"/>
  <c r="J128" i="43"/>
  <c r="G128" i="43"/>
  <c r="M127" i="43"/>
  <c r="L127" i="43"/>
  <c r="J127" i="43"/>
  <c r="K127" i="43" s="1"/>
  <c r="G127" i="43"/>
  <c r="H128" i="43" s="1"/>
  <c r="M126" i="43"/>
  <c r="L126" i="43"/>
  <c r="K126" i="43"/>
  <c r="J126" i="43"/>
  <c r="G126" i="43"/>
  <c r="H126" i="43" s="1"/>
  <c r="M125" i="43"/>
  <c r="L125" i="43"/>
  <c r="K125" i="43"/>
  <c r="J125" i="43"/>
  <c r="H125" i="43"/>
  <c r="G125" i="43"/>
  <c r="M124" i="43"/>
  <c r="L124" i="43"/>
  <c r="J124" i="43"/>
  <c r="K124" i="43" s="1"/>
  <c r="G124" i="43"/>
  <c r="M123" i="43"/>
  <c r="L123" i="43"/>
  <c r="J123" i="43"/>
  <c r="K123" i="43" s="1"/>
  <c r="G123" i="43"/>
  <c r="H124" i="43" s="1"/>
  <c r="M122" i="43"/>
  <c r="L122" i="43"/>
  <c r="K122" i="43"/>
  <c r="J122" i="43"/>
  <c r="G122" i="43"/>
  <c r="H122" i="43" s="1"/>
  <c r="M121" i="43"/>
  <c r="L121" i="43"/>
  <c r="K121" i="43"/>
  <c r="J121" i="43"/>
  <c r="H121" i="43"/>
  <c r="G121" i="43"/>
  <c r="M120" i="43"/>
  <c r="L120" i="43"/>
  <c r="J120" i="43"/>
  <c r="K120" i="43" s="1"/>
  <c r="G120" i="43"/>
  <c r="M119" i="43"/>
  <c r="L119" i="43"/>
  <c r="K119" i="43"/>
  <c r="J119" i="43"/>
  <c r="G119" i="43"/>
  <c r="H120" i="43" s="1"/>
  <c r="M118" i="43"/>
  <c r="L118" i="43"/>
  <c r="K118" i="43"/>
  <c r="J118" i="43"/>
  <c r="H118" i="43"/>
  <c r="G118" i="43"/>
  <c r="P30" i="43" s="1"/>
  <c r="M117" i="43"/>
  <c r="L117" i="43"/>
  <c r="K117" i="43"/>
  <c r="J117" i="43"/>
  <c r="H117" i="43"/>
  <c r="G117" i="43"/>
  <c r="M116" i="43"/>
  <c r="L116" i="43"/>
  <c r="J116" i="43"/>
  <c r="K116" i="43" s="1"/>
  <c r="G116" i="43"/>
  <c r="M115" i="43"/>
  <c r="L115" i="43"/>
  <c r="J115" i="43"/>
  <c r="K115" i="43" s="1"/>
  <c r="G115" i="43"/>
  <c r="H116" i="43" s="1"/>
  <c r="M114" i="43"/>
  <c r="L114" i="43"/>
  <c r="K114" i="43"/>
  <c r="J114" i="43"/>
  <c r="G114" i="43"/>
  <c r="H114" i="43" s="1"/>
  <c r="M113" i="43"/>
  <c r="L113" i="43"/>
  <c r="K113" i="43"/>
  <c r="J113" i="43"/>
  <c r="H113" i="43"/>
  <c r="G113" i="43"/>
  <c r="M112" i="43"/>
  <c r="L112" i="43"/>
  <c r="J112" i="43"/>
  <c r="K112" i="43" s="1"/>
  <c r="G112" i="43"/>
  <c r="M111" i="43"/>
  <c r="L111" i="43"/>
  <c r="K111" i="43"/>
  <c r="J111" i="43"/>
  <c r="H111" i="43"/>
  <c r="G111" i="43"/>
  <c r="H112" i="43" s="1"/>
  <c r="M110" i="43"/>
  <c r="L110" i="43"/>
  <c r="K110" i="43"/>
  <c r="J110" i="43"/>
  <c r="H110" i="43"/>
  <c r="G110" i="43"/>
  <c r="M109" i="43"/>
  <c r="L109" i="43"/>
  <c r="K109" i="43"/>
  <c r="J109" i="43"/>
  <c r="H109" i="43"/>
  <c r="G109" i="43"/>
  <c r="M108" i="43"/>
  <c r="L108" i="43"/>
  <c r="K108" i="43"/>
  <c r="J108" i="43"/>
  <c r="G108" i="43"/>
  <c r="M107" i="43"/>
  <c r="L107" i="43"/>
  <c r="K107" i="43"/>
  <c r="J107" i="43"/>
  <c r="G107" i="43"/>
  <c r="M106" i="43"/>
  <c r="L106" i="43"/>
  <c r="K106" i="43"/>
  <c r="J106" i="43"/>
  <c r="H106" i="43"/>
  <c r="G106" i="43"/>
  <c r="M105" i="43"/>
  <c r="L105" i="43"/>
  <c r="K105" i="43"/>
  <c r="J105" i="43"/>
  <c r="H105" i="43"/>
  <c r="G105" i="43"/>
  <c r="M104" i="43"/>
  <c r="L104" i="43"/>
  <c r="J104" i="43"/>
  <c r="K104" i="43" s="1"/>
  <c r="M103" i="43"/>
  <c r="L103" i="43"/>
  <c r="J103" i="43"/>
  <c r="K103" i="43" s="1"/>
  <c r="G103" i="43"/>
  <c r="H104" i="43" s="1"/>
  <c r="M102" i="43"/>
  <c r="L102" i="43"/>
  <c r="J102" i="43"/>
  <c r="K102" i="43" s="1"/>
  <c r="G102" i="43"/>
  <c r="H102" i="43" s="1"/>
  <c r="M100" i="43"/>
  <c r="L100" i="43"/>
  <c r="K100" i="43"/>
  <c r="J100" i="43"/>
  <c r="G100" i="43"/>
  <c r="H100" i="43" s="1"/>
  <c r="M99" i="43"/>
  <c r="L99" i="43"/>
  <c r="J99" i="43"/>
  <c r="K99" i="43" s="1"/>
  <c r="H99" i="43"/>
  <c r="G99" i="43"/>
  <c r="M98" i="43"/>
  <c r="L98" i="43"/>
  <c r="J98" i="43"/>
  <c r="K98" i="43" s="1"/>
  <c r="G98" i="43"/>
  <c r="M97" i="43"/>
  <c r="L97" i="43"/>
  <c r="J97" i="43"/>
  <c r="K97" i="43" s="1"/>
  <c r="G97" i="43"/>
  <c r="H97" i="43" s="1"/>
  <c r="M96" i="43"/>
  <c r="L96" i="43"/>
  <c r="K96" i="43"/>
  <c r="J96" i="43"/>
  <c r="G96" i="43"/>
  <c r="H96" i="43" s="1"/>
  <c r="M95" i="43"/>
  <c r="L95" i="43"/>
  <c r="K95" i="43"/>
  <c r="J95" i="43"/>
  <c r="G95" i="43"/>
  <c r="M94" i="43"/>
  <c r="L94" i="43"/>
  <c r="J94" i="43"/>
  <c r="K94" i="43" s="1"/>
  <c r="G94" i="43"/>
  <c r="H94" i="43" s="1"/>
  <c r="M93" i="43"/>
  <c r="L93" i="43"/>
  <c r="J93" i="43"/>
  <c r="K93" i="43" s="1"/>
  <c r="G93" i="43"/>
  <c r="H93" i="43" s="1"/>
  <c r="M92" i="43"/>
  <c r="L92" i="43"/>
  <c r="K92" i="43"/>
  <c r="J92" i="43"/>
  <c r="G92" i="43"/>
  <c r="H92" i="43" s="1"/>
  <c r="M91" i="43"/>
  <c r="L91" i="43"/>
  <c r="J91" i="43"/>
  <c r="K91" i="43" s="1"/>
  <c r="H91" i="43"/>
  <c r="G91" i="43"/>
  <c r="M90" i="43"/>
  <c r="L90" i="43"/>
  <c r="J90" i="43"/>
  <c r="K90" i="43" s="1"/>
  <c r="G90" i="43"/>
  <c r="M89" i="43"/>
  <c r="L89" i="43"/>
  <c r="J89" i="43"/>
  <c r="K89" i="43" s="1"/>
  <c r="G89" i="43"/>
  <c r="H89" i="43" s="1"/>
  <c r="M88" i="43"/>
  <c r="L88" i="43"/>
  <c r="K88" i="43"/>
  <c r="J88" i="43"/>
  <c r="G88" i="43"/>
  <c r="H88" i="43" s="1"/>
  <c r="M87" i="43"/>
  <c r="L87" i="43"/>
  <c r="K87" i="43"/>
  <c r="J87" i="43"/>
  <c r="G87" i="43"/>
  <c r="M86" i="43"/>
  <c r="L86" i="43"/>
  <c r="J86" i="43"/>
  <c r="K86" i="43" s="1"/>
  <c r="G86" i="43"/>
  <c r="H87" i="43" s="1"/>
  <c r="M85" i="43"/>
  <c r="L85" i="43"/>
  <c r="J85" i="43"/>
  <c r="K85" i="43" s="1"/>
  <c r="G85" i="43"/>
  <c r="H85" i="43" s="1"/>
  <c r="M84" i="43"/>
  <c r="L84" i="43"/>
  <c r="K84" i="43"/>
  <c r="J84" i="43"/>
  <c r="G84" i="43"/>
  <c r="H84" i="43" s="1"/>
  <c r="M83" i="43"/>
  <c r="L83" i="43"/>
  <c r="J83" i="43"/>
  <c r="K83" i="43" s="1"/>
  <c r="H83" i="43"/>
  <c r="G83" i="43"/>
  <c r="M82" i="43"/>
  <c r="L82" i="43"/>
  <c r="J82" i="43"/>
  <c r="K82" i="43" s="1"/>
  <c r="G82" i="43"/>
  <c r="M81" i="43"/>
  <c r="L81" i="43"/>
  <c r="J81" i="43"/>
  <c r="K81" i="43" s="1"/>
  <c r="G81" i="43"/>
  <c r="H81" i="43" s="1"/>
  <c r="M80" i="43"/>
  <c r="L80" i="43"/>
  <c r="K80" i="43"/>
  <c r="J80" i="43"/>
  <c r="G80" i="43"/>
  <c r="H80" i="43" s="1"/>
  <c r="M79" i="43"/>
  <c r="L79" i="43"/>
  <c r="K79" i="43"/>
  <c r="J79" i="43"/>
  <c r="G79" i="43"/>
  <c r="M78" i="43"/>
  <c r="L78" i="43"/>
  <c r="J78" i="43"/>
  <c r="K78" i="43" s="1"/>
  <c r="G78" i="43"/>
  <c r="H79" i="43" s="1"/>
  <c r="M77" i="43"/>
  <c r="L77" i="43"/>
  <c r="J77" i="43"/>
  <c r="K77" i="43" s="1"/>
  <c r="G77" i="43"/>
  <c r="M76" i="43"/>
  <c r="L76" i="43"/>
  <c r="K76" i="43"/>
  <c r="J76" i="43"/>
  <c r="G76" i="43"/>
  <c r="H76" i="43" s="1"/>
  <c r="M75" i="43"/>
  <c r="L75" i="43"/>
  <c r="J75" i="43"/>
  <c r="K75" i="43" s="1"/>
  <c r="H75" i="43"/>
  <c r="G75" i="43"/>
  <c r="M74" i="43"/>
  <c r="L74" i="43"/>
  <c r="J74" i="43"/>
  <c r="K74" i="43" s="1"/>
  <c r="G74" i="43"/>
  <c r="M73" i="43"/>
  <c r="L73" i="43"/>
  <c r="J73" i="43"/>
  <c r="K73" i="43" s="1"/>
  <c r="G73" i="43"/>
  <c r="H73" i="43" s="1"/>
  <c r="M72" i="43"/>
  <c r="L72" i="43"/>
  <c r="K72" i="43"/>
  <c r="J72" i="43"/>
  <c r="G72" i="43"/>
  <c r="H72" i="43" s="1"/>
  <c r="M71" i="43"/>
  <c r="L71" i="43"/>
  <c r="K71" i="43"/>
  <c r="J71" i="43"/>
  <c r="G71" i="43"/>
  <c r="M70" i="43"/>
  <c r="L70" i="43"/>
  <c r="J70" i="43"/>
  <c r="K70" i="43" s="1"/>
  <c r="G70" i="43"/>
  <c r="H71" i="43" s="1"/>
  <c r="M69" i="43"/>
  <c r="L69" i="43"/>
  <c r="J69" i="43"/>
  <c r="K69" i="43" s="1"/>
  <c r="G69" i="43"/>
  <c r="H69" i="43" s="1"/>
  <c r="M68" i="43"/>
  <c r="L68" i="43"/>
  <c r="K68" i="43"/>
  <c r="J68" i="43"/>
  <c r="G68" i="43"/>
  <c r="H68" i="43" s="1"/>
  <c r="M66" i="43"/>
  <c r="L66" i="43"/>
  <c r="J66" i="43"/>
  <c r="K66" i="43" s="1"/>
  <c r="H66" i="43"/>
  <c r="G66" i="43"/>
  <c r="M65" i="43"/>
  <c r="L65" i="43"/>
  <c r="J65" i="43"/>
  <c r="K65" i="43" s="1"/>
  <c r="G65" i="43"/>
  <c r="M64" i="43"/>
  <c r="L64" i="43"/>
  <c r="J64" i="43"/>
  <c r="K64" i="43" s="1"/>
  <c r="G64" i="43"/>
  <c r="H64" i="43" s="1"/>
  <c r="M63" i="43"/>
  <c r="L63" i="43"/>
  <c r="K63" i="43"/>
  <c r="J63" i="43"/>
  <c r="G63" i="43"/>
  <c r="H63" i="43" s="1"/>
  <c r="M62" i="43"/>
  <c r="L62" i="43"/>
  <c r="K62" i="43"/>
  <c r="J62" i="43"/>
  <c r="G62" i="43"/>
  <c r="M61" i="43"/>
  <c r="L61" i="43"/>
  <c r="J61" i="43"/>
  <c r="K61" i="43" s="1"/>
  <c r="G61" i="43"/>
  <c r="H61" i="43" s="1"/>
  <c r="M60" i="43"/>
  <c r="L60" i="43"/>
  <c r="J60" i="43"/>
  <c r="K60" i="43" s="1"/>
  <c r="G60" i="43"/>
  <c r="H60" i="43" s="1"/>
  <c r="M59" i="43"/>
  <c r="L59" i="43"/>
  <c r="K59" i="43"/>
  <c r="J59" i="43"/>
  <c r="G59" i="43"/>
  <c r="H59" i="43" s="1"/>
  <c r="M58" i="43"/>
  <c r="L58" i="43"/>
  <c r="J58" i="43"/>
  <c r="K58" i="43" s="1"/>
  <c r="H58" i="43"/>
  <c r="G58" i="43"/>
  <c r="M57" i="43"/>
  <c r="L57" i="43"/>
  <c r="J57" i="43"/>
  <c r="K57" i="43" s="1"/>
  <c r="G57" i="43"/>
  <c r="M56" i="43"/>
  <c r="L56" i="43"/>
  <c r="J56" i="43"/>
  <c r="K56" i="43" s="1"/>
  <c r="G56" i="43"/>
  <c r="H56" i="43" s="1"/>
  <c r="M55" i="43"/>
  <c r="L55" i="43"/>
  <c r="K55" i="43"/>
  <c r="J55" i="43"/>
  <c r="G55" i="43"/>
  <c r="H55" i="43" s="1"/>
  <c r="M54" i="43"/>
  <c r="L54" i="43"/>
  <c r="K54" i="43"/>
  <c r="J54" i="43"/>
  <c r="G54" i="43"/>
  <c r="M53" i="43"/>
  <c r="L53" i="43"/>
  <c r="J53" i="43"/>
  <c r="K53" i="43" s="1"/>
  <c r="G53" i="43"/>
  <c r="P29" i="43" s="1"/>
  <c r="M52" i="43"/>
  <c r="L52" i="43"/>
  <c r="J52" i="43"/>
  <c r="K52" i="43" s="1"/>
  <c r="G52" i="43"/>
  <c r="H52" i="43" s="1"/>
  <c r="M51" i="43"/>
  <c r="L51" i="43"/>
  <c r="K51" i="43"/>
  <c r="J51" i="43"/>
  <c r="G51" i="43"/>
  <c r="H51" i="43" s="1"/>
  <c r="M50" i="43"/>
  <c r="L50" i="43"/>
  <c r="J50" i="43"/>
  <c r="K50" i="43" s="1"/>
  <c r="H50" i="43"/>
  <c r="G50" i="43"/>
  <c r="M49" i="43"/>
  <c r="L49" i="43"/>
  <c r="J49" i="43"/>
  <c r="K49" i="43" s="1"/>
  <c r="G49" i="43"/>
  <c r="M48" i="43"/>
  <c r="L48" i="43"/>
  <c r="J48" i="43"/>
  <c r="K48" i="43" s="1"/>
  <c r="G48" i="43"/>
  <c r="H48" i="43" s="1"/>
  <c r="M47" i="43"/>
  <c r="L47" i="43"/>
  <c r="K47" i="43"/>
  <c r="J47" i="43"/>
  <c r="G47" i="43"/>
  <c r="H47" i="43" s="1"/>
  <c r="M46" i="43"/>
  <c r="L46" i="43"/>
  <c r="K46" i="43"/>
  <c r="J46" i="43"/>
  <c r="G46" i="43"/>
  <c r="M45" i="43"/>
  <c r="L45" i="43"/>
  <c r="J45" i="43"/>
  <c r="K45" i="43" s="1"/>
  <c r="G45" i="43"/>
  <c r="H46" i="43" s="1"/>
  <c r="M44" i="43"/>
  <c r="L44" i="43"/>
  <c r="J44" i="43"/>
  <c r="K44" i="43" s="1"/>
  <c r="G44" i="43"/>
  <c r="H44" i="43" s="1"/>
  <c r="M43" i="43"/>
  <c r="L43" i="43"/>
  <c r="K43" i="43"/>
  <c r="J43" i="43"/>
  <c r="G43" i="43"/>
  <c r="H43" i="43" s="1"/>
  <c r="M42" i="43"/>
  <c r="L42" i="43"/>
  <c r="J42" i="43"/>
  <c r="K42" i="43" s="1"/>
  <c r="H42" i="43"/>
  <c r="G42" i="43"/>
  <c r="M41" i="43"/>
  <c r="L41" i="43"/>
  <c r="J41" i="43"/>
  <c r="K41" i="43" s="1"/>
  <c r="G41" i="43"/>
  <c r="U21" i="43" s="1"/>
  <c r="M40" i="43"/>
  <c r="L40" i="43"/>
  <c r="J40" i="43"/>
  <c r="K40" i="43" s="1"/>
  <c r="G40" i="43"/>
  <c r="P39" i="43"/>
  <c r="M39" i="43"/>
  <c r="L39" i="43"/>
  <c r="K39" i="43"/>
  <c r="J39" i="43"/>
  <c r="H39" i="43"/>
  <c r="G39" i="43"/>
  <c r="H40" i="43" s="1"/>
  <c r="P38" i="43"/>
  <c r="M38" i="43"/>
  <c r="L38" i="43"/>
  <c r="J38" i="43"/>
  <c r="K38" i="43" s="1"/>
  <c r="G38" i="43"/>
  <c r="H38" i="43" s="1"/>
  <c r="P37" i="43"/>
  <c r="M37" i="43"/>
  <c r="L37" i="43"/>
  <c r="J37" i="43"/>
  <c r="K37" i="43" s="1"/>
  <c r="G37" i="43"/>
  <c r="R36" i="43"/>
  <c r="Q36" i="43"/>
  <c r="M36" i="43"/>
  <c r="L36" i="43"/>
  <c r="J36" i="43"/>
  <c r="K36" i="43" s="1"/>
  <c r="G36" i="43"/>
  <c r="H37" i="43" s="1"/>
  <c r="R35" i="43"/>
  <c r="Q35" i="43"/>
  <c r="M35" i="43"/>
  <c r="L35" i="43"/>
  <c r="J35" i="43"/>
  <c r="K35" i="43" s="1"/>
  <c r="H35" i="43"/>
  <c r="G35" i="43"/>
  <c r="R34" i="43"/>
  <c r="Q34" i="43"/>
  <c r="M34" i="43"/>
  <c r="L34" i="43"/>
  <c r="J34" i="43"/>
  <c r="K34" i="43" s="1"/>
  <c r="G34" i="43"/>
  <c r="H34" i="43" s="1"/>
  <c r="R32" i="43"/>
  <c r="Q32" i="43"/>
  <c r="N32" i="43"/>
  <c r="M32" i="43"/>
  <c r="L32" i="43"/>
  <c r="J32" i="43"/>
  <c r="K32" i="43" s="1"/>
  <c r="H32" i="43"/>
  <c r="G32" i="43"/>
  <c r="R31" i="43"/>
  <c r="Q31" i="43"/>
  <c r="N31" i="43"/>
  <c r="M31" i="43"/>
  <c r="L31" i="43"/>
  <c r="K31" i="43"/>
  <c r="J31" i="43"/>
  <c r="G31" i="43"/>
  <c r="R30" i="43"/>
  <c r="Q30" i="43"/>
  <c r="N30" i="43"/>
  <c r="M30" i="43"/>
  <c r="L30" i="43"/>
  <c r="K30" i="43"/>
  <c r="J30" i="43"/>
  <c r="G30" i="43"/>
  <c r="H31" i="43" s="1"/>
  <c r="R29" i="43"/>
  <c r="Q29" i="43"/>
  <c r="N29" i="43"/>
  <c r="M29" i="43"/>
  <c r="L29" i="43"/>
  <c r="J29" i="43"/>
  <c r="K29" i="43" s="1"/>
  <c r="G29" i="43"/>
  <c r="H29" i="43" s="1"/>
  <c r="R28" i="43"/>
  <c r="Q28" i="43"/>
  <c r="N28" i="43"/>
  <c r="M28" i="43"/>
  <c r="L28" i="43"/>
  <c r="J28" i="43"/>
  <c r="K28" i="43" s="1"/>
  <c r="G28" i="43"/>
  <c r="R27" i="43"/>
  <c r="T36" i="43" s="1"/>
  <c r="Q27" i="43"/>
  <c r="U36" i="43" s="1"/>
  <c r="N27" i="43"/>
  <c r="M27" i="43"/>
  <c r="L27" i="43"/>
  <c r="J27" i="43"/>
  <c r="K27" i="43" s="1"/>
  <c r="G27" i="43"/>
  <c r="H27" i="43" s="1"/>
  <c r="U26" i="43"/>
  <c r="R26" i="43"/>
  <c r="Q26" i="43"/>
  <c r="N26" i="43"/>
  <c r="M26" i="43"/>
  <c r="L26" i="43"/>
  <c r="J26" i="43"/>
  <c r="K26" i="43" s="1"/>
  <c r="G26" i="43"/>
  <c r="V25" i="43"/>
  <c r="R25" i="43"/>
  <c r="Q25" i="43"/>
  <c r="N25" i="43"/>
  <c r="M25" i="43"/>
  <c r="L25" i="43"/>
  <c r="K25" i="43"/>
  <c r="J25" i="43"/>
  <c r="H25" i="43"/>
  <c r="G25" i="43"/>
  <c r="V24" i="43"/>
  <c r="R24" i="43"/>
  <c r="Q24" i="43"/>
  <c r="N24" i="43"/>
  <c r="M24" i="43"/>
  <c r="L24" i="43"/>
  <c r="J24" i="43"/>
  <c r="K24" i="43" s="1"/>
  <c r="G24" i="43"/>
  <c r="H24" i="43" s="1"/>
  <c r="V23" i="43"/>
  <c r="N23" i="43"/>
  <c r="M23" i="43"/>
  <c r="L23" i="43"/>
  <c r="K23" i="43"/>
  <c r="J23" i="43"/>
  <c r="G23" i="43"/>
  <c r="H23" i="43" s="1"/>
  <c r="V22" i="43"/>
  <c r="U22" i="43"/>
  <c r="N22" i="43"/>
  <c r="M22" i="43"/>
  <c r="L22" i="43"/>
  <c r="K22" i="43"/>
  <c r="J22" i="43"/>
  <c r="H22" i="43"/>
  <c r="G22" i="43"/>
  <c r="V21" i="43"/>
  <c r="N21" i="43"/>
  <c r="M21" i="43"/>
  <c r="L21" i="43"/>
  <c r="K21" i="43"/>
  <c r="J21" i="43"/>
  <c r="H21" i="43"/>
  <c r="G21" i="43"/>
  <c r="V20" i="43"/>
  <c r="N20" i="43"/>
  <c r="M20" i="43"/>
  <c r="L20" i="43"/>
  <c r="J20" i="43"/>
  <c r="K20" i="43" s="1"/>
  <c r="G20" i="43"/>
  <c r="H20" i="43" s="1"/>
  <c r="V19" i="43"/>
  <c r="N19" i="43"/>
  <c r="M19" i="43"/>
  <c r="L19" i="43"/>
  <c r="J19" i="43"/>
  <c r="K19" i="43" s="1"/>
  <c r="H19" i="43"/>
  <c r="G19" i="43"/>
  <c r="V18" i="43"/>
  <c r="N18" i="43"/>
  <c r="M18" i="43"/>
  <c r="L18" i="43"/>
  <c r="K18" i="43"/>
  <c r="J18" i="43"/>
  <c r="G18" i="43"/>
  <c r="N17" i="43"/>
  <c r="M17" i="43"/>
  <c r="L17" i="43"/>
  <c r="J17" i="43"/>
  <c r="K17" i="43" s="1"/>
  <c r="G17" i="43"/>
  <c r="H18" i="43" s="1"/>
  <c r="N16" i="43"/>
  <c r="M16" i="43"/>
  <c r="L16" i="43"/>
  <c r="J16" i="43"/>
  <c r="K16" i="43" s="1"/>
  <c r="G16" i="43"/>
  <c r="H16" i="43" s="1"/>
  <c r="N15" i="43"/>
  <c r="M15" i="43"/>
  <c r="L15" i="43"/>
  <c r="J15" i="43"/>
  <c r="K15" i="43" s="1"/>
  <c r="G15" i="43"/>
  <c r="H15" i="43" s="1"/>
  <c r="N14" i="43"/>
  <c r="M14" i="43"/>
  <c r="L14" i="43"/>
  <c r="K14" i="43"/>
  <c r="J14" i="43"/>
  <c r="G14" i="43"/>
  <c r="H14" i="43" s="1"/>
  <c r="N13" i="43"/>
  <c r="M13" i="43"/>
  <c r="L13" i="43"/>
  <c r="J13" i="43"/>
  <c r="K13" i="43" s="1"/>
  <c r="G13" i="43"/>
  <c r="H13" i="43" s="1"/>
  <c r="N12" i="43"/>
  <c r="M12" i="43"/>
  <c r="L12" i="43"/>
  <c r="K12" i="43"/>
  <c r="J12" i="43"/>
  <c r="H12" i="43"/>
  <c r="G12" i="43"/>
  <c r="N11" i="43"/>
  <c r="M11" i="43"/>
  <c r="L11" i="43"/>
  <c r="K11" i="43"/>
  <c r="J11" i="43"/>
  <c r="G11" i="43"/>
  <c r="H11" i="43" s="1"/>
  <c r="N10" i="43"/>
  <c r="M10" i="43"/>
  <c r="L10" i="43"/>
  <c r="K10" i="43"/>
  <c r="J10" i="43"/>
  <c r="G10" i="43"/>
  <c r="N9" i="43"/>
  <c r="M9" i="43"/>
  <c r="L9" i="43"/>
  <c r="J9" i="43"/>
  <c r="K9" i="43" s="1"/>
  <c r="G9" i="43"/>
  <c r="H10" i="43" s="1"/>
  <c r="N8" i="43"/>
  <c r="M8" i="43"/>
  <c r="L8" i="43"/>
  <c r="K8" i="43"/>
  <c r="J8" i="43"/>
  <c r="G8" i="43"/>
  <c r="H8" i="43" s="1"/>
  <c r="N7" i="43"/>
  <c r="M7" i="43"/>
  <c r="L7" i="43"/>
  <c r="J7" i="43"/>
  <c r="K7" i="43" s="1"/>
  <c r="G7" i="43"/>
  <c r="N6" i="43"/>
  <c r="M6" i="43"/>
  <c r="L6" i="43"/>
  <c r="K6" i="43"/>
  <c r="J6" i="43"/>
  <c r="G6" i="43"/>
  <c r="H6" i="43" s="1"/>
  <c r="N5" i="43"/>
  <c r="M5" i="43"/>
  <c r="L5" i="43"/>
  <c r="J5" i="43"/>
  <c r="K5" i="43" s="1"/>
  <c r="G5" i="43"/>
  <c r="N4" i="43"/>
  <c r="M4" i="43"/>
  <c r="L4" i="43"/>
  <c r="K4" i="43"/>
  <c r="J4" i="43"/>
  <c r="H4" i="43"/>
  <c r="G4" i="43"/>
  <c r="N3" i="43"/>
  <c r="M3" i="43"/>
  <c r="L3" i="43"/>
  <c r="K3" i="43"/>
  <c r="J3" i="43"/>
  <c r="G3" i="43"/>
  <c r="H3" i="43" s="1"/>
  <c r="N2" i="43"/>
  <c r="M2" i="43"/>
  <c r="L2" i="43"/>
  <c r="J2" i="43"/>
  <c r="K2" i="43" s="1"/>
  <c r="G2" i="43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44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71" s="1"/>
  <c r="BU35" i="20"/>
  <c r="BU33" i="12"/>
  <c r="BU35" i="12"/>
  <c r="BU34" i="12"/>
  <c r="BU36" i="12" s="1"/>
  <c r="B16" i="71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U35" i="35"/>
  <c r="BU33" i="35"/>
  <c r="BU34" i="27"/>
  <c r="BU36" i="27" s="1"/>
  <c r="B31" i="71" s="1"/>
  <c r="BU33" i="27"/>
  <c r="BU35" i="27"/>
  <c r="BU35" i="19"/>
  <c r="BU34" i="19"/>
  <c r="BU36" i="19" s="1"/>
  <c r="B23" i="71" s="1"/>
  <c r="BU33" i="19"/>
  <c r="BU35" i="11"/>
  <c r="BU34" i="11"/>
  <c r="BU36" i="11" s="1"/>
  <c r="B15" i="71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71" s="1"/>
  <c r="BU35" i="26"/>
  <c r="BU34" i="26"/>
  <c r="BU36" i="26" s="1"/>
  <c r="B30" i="71" s="1"/>
  <c r="BU33" i="26"/>
  <c r="BU35" i="18"/>
  <c r="BU34" i="18"/>
  <c r="BU36" i="18" s="1"/>
  <c r="B22" i="71" s="1"/>
  <c r="BU33" i="18"/>
  <c r="BU35" i="10"/>
  <c r="BU34" i="10"/>
  <c r="BU36" i="10" s="1"/>
  <c r="B14" i="71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71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71" s="1"/>
  <c r="BU33" i="31"/>
  <c r="BU34" i="15"/>
  <c r="BU36" i="15" s="1"/>
  <c r="B19" i="71" s="1"/>
  <c r="BU33" i="15"/>
  <c r="BU35" i="15"/>
  <c r="BU34" i="7"/>
  <c r="BU36" i="7" s="1"/>
  <c r="B11" i="71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71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71" s="1"/>
  <c r="BU35" i="33"/>
  <c r="BU35" i="17"/>
  <c r="BU34" i="17"/>
  <c r="BU36" i="17" s="1"/>
  <c r="B21" i="71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71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71" s="1"/>
  <c r="BU33" i="30"/>
  <c r="BU35" i="14"/>
  <c r="BU34" i="14"/>
  <c r="BU36" i="14" s="1"/>
  <c r="B18" i="71" s="1"/>
  <c r="BU33" i="14"/>
  <c r="BU35" i="6"/>
  <c r="BU33" i="6"/>
  <c r="BU34" i="6"/>
  <c r="BU36" i="6" s="1"/>
  <c r="B10" i="71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71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71" s="1"/>
  <c r="BU34" i="8"/>
  <c r="BU36" i="8" s="1"/>
  <c r="B12" i="71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71" s="1"/>
  <c r="BU33" i="5"/>
  <c r="BU35" i="5"/>
  <c r="BU34" i="5"/>
  <c r="BU36" i="5" s="1"/>
  <c r="B9" i="71" s="1"/>
  <c r="BU35" i="25"/>
  <c r="BU33" i="25"/>
  <c r="BU34" i="25"/>
  <c r="BU36" i="25" s="1"/>
  <c r="B29" i="71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71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71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71" s="1"/>
  <c r="BU35" i="21"/>
  <c r="BU33" i="21"/>
  <c r="H45" i="43"/>
  <c r="H78" i="43"/>
  <c r="U24" i="43"/>
  <c r="U27" i="43"/>
  <c r="P20" i="43"/>
  <c r="U19" i="43"/>
  <c r="H5" i="43"/>
  <c r="P25" i="43"/>
  <c r="H119" i="43"/>
  <c r="H153" i="43"/>
  <c r="H181" i="43"/>
  <c r="P36" i="43"/>
  <c r="H186" i="43"/>
  <c r="H219" i="43"/>
  <c r="H252" i="43"/>
  <c r="H253" i="43"/>
  <c r="H257" i="43"/>
  <c r="H258" i="43"/>
  <c r="H398" i="43"/>
  <c r="H399" i="43"/>
  <c r="U18" i="43"/>
  <c r="H28" i="43"/>
  <c r="H41" i="43"/>
  <c r="H77" i="43"/>
  <c r="U23" i="43"/>
  <c r="H115" i="43"/>
  <c r="H212" i="43"/>
  <c r="P41" i="43"/>
  <c r="H366" i="43"/>
  <c r="H367" i="43"/>
  <c r="H391" i="43"/>
  <c r="P28" i="43"/>
  <c r="H70" i="43"/>
  <c r="H86" i="43"/>
  <c r="H103" i="43"/>
  <c r="H127" i="43"/>
  <c r="H194" i="43"/>
  <c r="H9" i="43"/>
  <c r="U20" i="43"/>
  <c r="P26" i="43"/>
  <c r="H49" i="43"/>
  <c r="H57" i="43"/>
  <c r="H65" i="43"/>
  <c r="H108" i="43"/>
  <c r="U25" i="43"/>
  <c r="H140" i="43"/>
  <c r="P34" i="43"/>
  <c r="P21" i="43"/>
  <c r="H30" i="43"/>
  <c r="P32" i="43"/>
  <c r="P35" i="43"/>
  <c r="H54" i="43"/>
  <c r="H62" i="43"/>
  <c r="H95" i="43"/>
  <c r="H107" i="43"/>
  <c r="H157" i="43"/>
  <c r="H190" i="43"/>
  <c r="H223" i="43"/>
  <c r="H7" i="43"/>
  <c r="H17" i="43"/>
  <c r="H205" i="43"/>
  <c r="P40" i="43"/>
  <c r="H53" i="43"/>
  <c r="H161" i="43"/>
  <c r="H227" i="43"/>
  <c r="H36" i="43"/>
  <c r="H123" i="43"/>
  <c r="P31" i="43"/>
  <c r="H74" i="43"/>
  <c r="H82" i="43"/>
  <c r="H90" i="43"/>
  <c r="H98" i="43"/>
  <c r="H173" i="43"/>
  <c r="H206" i="43"/>
  <c r="H359" i="43"/>
  <c r="P24" i="43"/>
  <c r="H26" i="43"/>
  <c r="P27" i="43"/>
  <c r="H164" i="43"/>
  <c r="H197" i="43"/>
  <c r="H230" i="43"/>
  <c r="H241" i="43"/>
  <c r="H242" i="43"/>
  <c r="H263" i="43"/>
  <c r="H268" i="43"/>
  <c r="H269" i="43"/>
  <c r="H135" i="43"/>
  <c r="H144" i="43"/>
  <c r="H152" i="43"/>
  <c r="H160" i="43"/>
  <c r="H168" i="43"/>
  <c r="H177" i="43"/>
  <c r="H185" i="43"/>
  <c r="H193" i="43"/>
  <c r="H201" i="43"/>
  <c r="H210" i="43"/>
  <c r="H218" i="43"/>
  <c r="H226" i="43"/>
  <c r="H234" i="43"/>
  <c r="H305" i="43"/>
  <c r="H338" i="43"/>
  <c r="H275" i="43"/>
  <c r="H282" i="43"/>
  <c r="H291" i="43"/>
  <c r="H298" i="43"/>
  <c r="H308" i="43"/>
  <c r="H315" i="43"/>
  <c r="H324" i="43"/>
  <c r="H331" i="43"/>
  <c r="H340" i="43"/>
  <c r="H347" i="43"/>
  <c r="H374" i="43"/>
  <c r="H379" i="43"/>
  <c r="H406" i="43"/>
  <c r="H289" i="43"/>
  <c r="H322" i="43"/>
  <c r="H250" i="43"/>
  <c r="H266" i="43"/>
  <c r="H244" i="43"/>
  <c r="H260" i="43"/>
  <c r="H279" i="43"/>
  <c r="H287" i="43"/>
  <c r="H295" i="43"/>
  <c r="H303" i="43"/>
  <c r="H312" i="43"/>
  <c r="H320" i="43"/>
  <c r="H328" i="43"/>
  <c r="H336" i="43"/>
  <c r="H344" i="43"/>
  <c r="H352" i="43"/>
  <c r="H360" i="43"/>
  <c r="H368" i="43"/>
  <c r="H376" i="43"/>
  <c r="H384" i="43"/>
  <c r="H392" i="43"/>
  <c r="H400" i="43"/>
  <c r="H408" i="43"/>
  <c r="A412" i="44" l="1"/>
  <c r="A436" i="44" s="1"/>
  <c r="A460" i="44" s="1"/>
  <c r="A484" i="44" s="1"/>
  <c r="A508" i="44" s="1"/>
  <c r="A532" i="44" s="1"/>
  <c r="A556" i="44" s="1"/>
  <c r="V36" i="43"/>
  <c r="A604" i="44" l="1"/>
  <c r="A628" i="44" s="1"/>
  <c r="A652" i="44" s="1"/>
  <c r="A676" i="44" s="1"/>
  <c r="A700" i="44" s="1"/>
  <c r="A724" i="44" s="1"/>
  <c r="A580" i="44"/>
  <c r="A758" i="44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I81" i="1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6"/>
  <c r="L37" i="86" l="1"/>
  <c r="M37" i="86"/>
  <c r="R209" i="57" l="1"/>
  <c r="G209" i="57"/>
  <c r="Q209" i="57"/>
  <c r="R208" i="57" l="1"/>
  <c r="G208" i="57"/>
  <c r="Q208" i="57"/>
  <c r="R207" i="57"/>
  <c r="G207" i="57"/>
  <c r="Q207" i="57"/>
  <c r="D13" i="1" l="1"/>
  <c r="D9" i="1"/>
  <c r="I57" i="1" s="1"/>
  <c r="AN72" i="1" l="1"/>
  <c r="Q181" i="57"/>
  <c r="R181" i="57"/>
  <c r="Q182" i="57"/>
  <c r="R182" i="57"/>
  <c r="Q183" i="57"/>
  <c r="R183" i="57"/>
  <c r="Q184" i="57"/>
  <c r="R184" i="57"/>
  <c r="Q185" i="57"/>
  <c r="R185" i="57"/>
  <c r="Q186" i="57"/>
  <c r="R186" i="57"/>
  <c r="Q187" i="57"/>
  <c r="R187" i="57"/>
  <c r="Q188" i="57"/>
  <c r="R188" i="57"/>
  <c r="Q189" i="57"/>
  <c r="R189" i="57"/>
  <c r="Q190" i="57"/>
  <c r="R190" i="57"/>
  <c r="Q191" i="57"/>
  <c r="R191" i="57"/>
  <c r="Q192" i="57"/>
  <c r="R192" i="57"/>
  <c r="Q193" i="57"/>
  <c r="R193" i="57"/>
  <c r="Q194" i="57"/>
  <c r="R194" i="57"/>
  <c r="Q195" i="57"/>
  <c r="R195" i="57"/>
  <c r="Q196" i="57"/>
  <c r="R196" i="57"/>
  <c r="Q197" i="57"/>
  <c r="R197" i="57"/>
  <c r="Q198" i="57"/>
  <c r="R198" i="57"/>
  <c r="Q199" i="57"/>
  <c r="R199" i="57"/>
  <c r="Q200" i="57"/>
  <c r="R200" i="57"/>
  <c r="Q201" i="57"/>
  <c r="R201" i="57"/>
  <c r="Q202" i="57"/>
  <c r="R202" i="57"/>
  <c r="Q203" i="57"/>
  <c r="R203" i="57"/>
  <c r="Q204" i="57"/>
  <c r="R204" i="57"/>
  <c r="Q205" i="57"/>
  <c r="R205" i="57"/>
  <c r="Q206" i="57"/>
  <c r="R206" i="57"/>
  <c r="G181" i="57"/>
  <c r="G182" i="57"/>
  <c r="G183" i="57"/>
  <c r="G184" i="57"/>
  <c r="G185" i="57"/>
  <c r="G186" i="57"/>
  <c r="G187" i="57"/>
  <c r="G188" i="57"/>
  <c r="G189" i="57"/>
  <c r="G190" i="57"/>
  <c r="G191" i="57"/>
  <c r="G192" i="57"/>
  <c r="G193" i="57"/>
  <c r="G194" i="57"/>
  <c r="G195" i="57"/>
  <c r="G196" i="57"/>
  <c r="G197" i="57"/>
  <c r="G198" i="57"/>
  <c r="G199" i="57"/>
  <c r="G200" i="57"/>
  <c r="G201" i="57"/>
  <c r="G202" i="57"/>
  <c r="G203" i="57"/>
  <c r="G204" i="57"/>
  <c r="G205" i="57"/>
  <c r="G206" i="57"/>
  <c r="A6" i="5"/>
  <c r="C53" i="1" l="1"/>
  <c r="G158" i="57" l="1"/>
  <c r="G159" i="57"/>
  <c r="G160" i="57"/>
  <c r="G161" i="57"/>
  <c r="G162" i="57"/>
  <c r="G163" i="57"/>
  <c r="G164" i="57"/>
  <c r="G165" i="57"/>
  <c r="G166" i="57"/>
  <c r="G167" i="57"/>
  <c r="G168" i="57"/>
  <c r="G169" i="57"/>
  <c r="G170" i="57"/>
  <c r="G171" i="57"/>
  <c r="G172" i="57"/>
  <c r="G173" i="57"/>
  <c r="G174" i="57"/>
  <c r="G175" i="57"/>
  <c r="G176" i="57"/>
  <c r="G177" i="57"/>
  <c r="G178" i="57"/>
  <c r="G179" i="57"/>
  <c r="G180" i="57"/>
  <c r="Q159" i="57"/>
  <c r="R159" i="57"/>
  <c r="Q160" i="57"/>
  <c r="R160" i="57"/>
  <c r="Q161" i="57"/>
  <c r="R161" i="57"/>
  <c r="Q162" i="57"/>
  <c r="R162" i="57"/>
  <c r="Q163" i="57"/>
  <c r="R163" i="57"/>
  <c r="Q164" i="57"/>
  <c r="R164" i="57"/>
  <c r="Q165" i="57"/>
  <c r="R165" i="57"/>
  <c r="Q166" i="57"/>
  <c r="R166" i="57"/>
  <c r="Q167" i="57"/>
  <c r="R167" i="57"/>
  <c r="Q168" i="57"/>
  <c r="R168" i="57"/>
  <c r="Q169" i="57"/>
  <c r="R169" i="57"/>
  <c r="Q170" i="57"/>
  <c r="R170" i="57"/>
  <c r="Q171" i="57"/>
  <c r="R171" i="57"/>
  <c r="Q172" i="57"/>
  <c r="R172" i="57"/>
  <c r="Q173" i="57"/>
  <c r="R173" i="57"/>
  <c r="Q174" i="57"/>
  <c r="R174" i="57"/>
  <c r="Q175" i="57"/>
  <c r="R175" i="57"/>
  <c r="Q176" i="57"/>
  <c r="R176" i="57"/>
  <c r="Q177" i="57"/>
  <c r="R177" i="57"/>
  <c r="Q178" i="57"/>
  <c r="R178" i="57"/>
  <c r="Q179" i="57"/>
  <c r="R179" i="57"/>
  <c r="Q180" i="57"/>
  <c r="R180" i="57"/>
  <c r="Q148" i="57" l="1"/>
  <c r="R148" i="57"/>
  <c r="Q149" i="57"/>
  <c r="R149" i="57"/>
  <c r="Q150" i="57"/>
  <c r="R150" i="57"/>
  <c r="Q151" i="57"/>
  <c r="R151" i="57"/>
  <c r="Q152" i="57"/>
  <c r="R152" i="57"/>
  <c r="Q153" i="57"/>
  <c r="R153" i="57"/>
  <c r="Q154" i="57"/>
  <c r="R154" i="57"/>
  <c r="Q155" i="57"/>
  <c r="R155" i="57"/>
  <c r="Q156" i="57"/>
  <c r="R156" i="57"/>
  <c r="Q157" i="57"/>
  <c r="R157" i="57"/>
  <c r="Q158" i="57"/>
  <c r="R158" i="57"/>
  <c r="G147" i="57"/>
  <c r="G148" i="57"/>
  <c r="G149" i="57"/>
  <c r="G150" i="57"/>
  <c r="G151" i="57"/>
  <c r="G152" i="57"/>
  <c r="G153" i="57"/>
  <c r="G154" i="57"/>
  <c r="G155" i="57"/>
  <c r="G156" i="57"/>
  <c r="G157" i="57"/>
  <c r="Q130" i="57" l="1"/>
  <c r="R130" i="57"/>
  <c r="Q131" i="57"/>
  <c r="R131" i="57"/>
  <c r="Q132" i="57"/>
  <c r="R132" i="57"/>
  <c r="Q133" i="57"/>
  <c r="R133" i="57"/>
  <c r="Q134" i="57"/>
  <c r="R134" i="57"/>
  <c r="Q135" i="57"/>
  <c r="R135" i="57"/>
  <c r="Q136" i="57"/>
  <c r="R136" i="57"/>
  <c r="Q137" i="57"/>
  <c r="R137" i="57"/>
  <c r="Q138" i="57"/>
  <c r="R138" i="57"/>
  <c r="Q139" i="57"/>
  <c r="R139" i="57"/>
  <c r="Q140" i="57"/>
  <c r="R140" i="57"/>
  <c r="Q141" i="57"/>
  <c r="R141" i="57"/>
  <c r="Q142" i="57"/>
  <c r="R142" i="57"/>
  <c r="Q143" i="57"/>
  <c r="R143" i="57"/>
  <c r="Q144" i="57"/>
  <c r="R144" i="57"/>
  <c r="Q145" i="57"/>
  <c r="R145" i="57"/>
  <c r="Q146" i="57"/>
  <c r="R146" i="57"/>
  <c r="Q147" i="57"/>
  <c r="R147" i="57"/>
  <c r="G129" i="57"/>
  <c r="G130" i="57"/>
  <c r="G131" i="57"/>
  <c r="G132" i="57"/>
  <c r="G133" i="57"/>
  <c r="G134" i="57"/>
  <c r="G135" i="57"/>
  <c r="G136" i="57"/>
  <c r="G137" i="57"/>
  <c r="G138" i="57"/>
  <c r="G139" i="57"/>
  <c r="G140" i="57"/>
  <c r="G141" i="57"/>
  <c r="G142" i="57"/>
  <c r="G143" i="57"/>
  <c r="G144" i="57"/>
  <c r="G145" i="57"/>
  <c r="G146" i="57"/>
  <c r="CA47" i="6" l="1"/>
  <c r="CA47" i="5"/>
  <c r="Q111" i="57" l="1"/>
  <c r="R111" i="57"/>
  <c r="Q112" i="57"/>
  <c r="R112" i="57"/>
  <c r="Q113" i="57"/>
  <c r="R113" i="57"/>
  <c r="Q114" i="57"/>
  <c r="R114" i="57"/>
  <c r="Q115" i="57"/>
  <c r="R115" i="57"/>
  <c r="Q116" i="57"/>
  <c r="R116" i="57"/>
  <c r="Q117" i="57"/>
  <c r="R117" i="57"/>
  <c r="Q118" i="57"/>
  <c r="R118" i="57"/>
  <c r="Q119" i="57"/>
  <c r="R119" i="57"/>
  <c r="Q120" i="57"/>
  <c r="R120" i="57"/>
  <c r="Q121" i="57"/>
  <c r="R121" i="57"/>
  <c r="Q122" i="57"/>
  <c r="R122" i="57"/>
  <c r="Q123" i="57"/>
  <c r="R123" i="57"/>
  <c r="Q124" i="57"/>
  <c r="R124" i="57"/>
  <c r="Q125" i="57"/>
  <c r="R125" i="57"/>
  <c r="Q126" i="57"/>
  <c r="R126" i="57"/>
  <c r="Q127" i="57"/>
  <c r="R127" i="57"/>
  <c r="Q128" i="57"/>
  <c r="R128" i="57"/>
  <c r="Q129" i="57"/>
  <c r="R129" i="57"/>
  <c r="G108" i="57"/>
  <c r="G109" i="57"/>
  <c r="G110" i="57"/>
  <c r="G111" i="57"/>
  <c r="G112" i="57"/>
  <c r="G113" i="57"/>
  <c r="G114" i="57"/>
  <c r="G115" i="57"/>
  <c r="G116" i="57"/>
  <c r="G117" i="57"/>
  <c r="G118" i="57"/>
  <c r="G119" i="57"/>
  <c r="G120" i="57"/>
  <c r="G121" i="57"/>
  <c r="G122" i="57"/>
  <c r="G123" i="57"/>
  <c r="G124" i="57"/>
  <c r="G125" i="57"/>
  <c r="G126" i="57"/>
  <c r="G127" i="57"/>
  <c r="G128" i="57"/>
  <c r="Q95" i="57" l="1"/>
  <c r="R95" i="57"/>
  <c r="Q96" i="57"/>
  <c r="R96" i="57"/>
  <c r="Q97" i="57"/>
  <c r="R97" i="57"/>
  <c r="Q98" i="57"/>
  <c r="R98" i="57"/>
  <c r="Q99" i="57"/>
  <c r="R99" i="57"/>
  <c r="Q100" i="57"/>
  <c r="R100" i="57"/>
  <c r="Q101" i="57"/>
  <c r="R101" i="57"/>
  <c r="Q102" i="57"/>
  <c r="R102" i="57"/>
  <c r="Q103" i="57"/>
  <c r="R103" i="57"/>
  <c r="Q104" i="57"/>
  <c r="R104" i="57"/>
  <c r="Q105" i="57"/>
  <c r="R105" i="57"/>
  <c r="Q106" i="57"/>
  <c r="R106" i="57"/>
  <c r="Q107" i="57"/>
  <c r="R107" i="57"/>
  <c r="Q108" i="57"/>
  <c r="R108" i="57"/>
  <c r="Q109" i="57"/>
  <c r="R109" i="57"/>
  <c r="Q110" i="57"/>
  <c r="R110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R94" i="57" l="1"/>
  <c r="Q94" i="57"/>
  <c r="R93" i="57"/>
  <c r="Q93" i="57"/>
  <c r="R92" i="57"/>
  <c r="Q92" i="57"/>
  <c r="R91" i="57"/>
  <c r="Q91" i="57"/>
  <c r="R90" i="57"/>
  <c r="Q90" i="57"/>
  <c r="R89" i="57"/>
  <c r="Q89" i="57"/>
  <c r="R88" i="57"/>
  <c r="Q88" i="57"/>
  <c r="R87" i="57"/>
  <c r="Q87" i="57"/>
  <c r="R86" i="57"/>
  <c r="Q86" i="57"/>
  <c r="R85" i="57"/>
  <c r="Q85" i="57"/>
  <c r="R84" i="57"/>
  <c r="Q84" i="57"/>
  <c r="R83" i="57"/>
  <c r="Q83" i="57"/>
  <c r="G94" i="57"/>
  <c r="G93" i="57"/>
  <c r="G92" i="57"/>
  <c r="G91" i="57"/>
  <c r="G90" i="57"/>
  <c r="G89" i="57"/>
  <c r="G88" i="57"/>
  <c r="G87" i="57"/>
  <c r="G86" i="57"/>
  <c r="G85" i="57"/>
  <c r="G84" i="57"/>
  <c r="G83" i="57"/>
  <c r="G82" i="57"/>
  <c r="H25" i="76" l="1"/>
  <c r="CG48" i="27" l="1"/>
  <c r="Q75" i="57" l="1"/>
  <c r="Q76" i="57"/>
  <c r="Q77" i="57"/>
  <c r="Q78" i="57"/>
  <c r="Q79" i="57"/>
  <c r="Q80" i="57"/>
  <c r="Q81" i="57"/>
  <c r="Q82" i="57"/>
  <c r="R72" i="57"/>
  <c r="R73" i="57"/>
  <c r="R74" i="57"/>
  <c r="R75" i="57"/>
  <c r="R76" i="57"/>
  <c r="R77" i="57"/>
  <c r="R78" i="57"/>
  <c r="R79" i="57"/>
  <c r="R80" i="57"/>
  <c r="R81" i="57"/>
  <c r="R82" i="57"/>
  <c r="H31" i="70"/>
  <c r="U31" i="70"/>
  <c r="I31" i="70" l="1"/>
  <c r="AH31" i="70"/>
  <c r="AI31" i="70" s="1"/>
  <c r="V31" i="70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16" i="57"/>
  <c r="Q5" i="57"/>
  <c r="Q10" i="57"/>
  <c r="Q11" i="57"/>
  <c r="Q12" i="57"/>
  <c r="Q13" i="57"/>
  <c r="Q14" i="57"/>
  <c r="Q15" i="57"/>
  <c r="Q6" i="57"/>
  <c r="Q7" i="57"/>
  <c r="Q8" i="57"/>
  <c r="Q9" i="57"/>
  <c r="L72" i="1" l="1"/>
  <c r="G66" i="57" l="1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R33" i="57"/>
  <c r="R34" i="57"/>
  <c r="R35" i="57"/>
  <c r="R36" i="57"/>
  <c r="R37" i="57"/>
  <c r="R38" i="57"/>
  <c r="R39" i="57"/>
  <c r="R40" i="57"/>
  <c r="R41" i="57"/>
  <c r="R42" i="57"/>
  <c r="R43" i="57"/>
  <c r="R44" i="57"/>
  <c r="R45" i="57"/>
  <c r="R46" i="57"/>
  <c r="R47" i="57"/>
  <c r="R48" i="57"/>
  <c r="R49" i="57"/>
  <c r="R50" i="57"/>
  <c r="R51" i="57"/>
  <c r="R52" i="57"/>
  <c r="R53" i="57"/>
  <c r="R54" i="57"/>
  <c r="R55" i="57"/>
  <c r="R56" i="57"/>
  <c r="R57" i="57"/>
  <c r="R58" i="57"/>
  <c r="R59" i="57"/>
  <c r="R60" i="57"/>
  <c r="R61" i="57"/>
  <c r="R62" i="57"/>
  <c r="R63" i="57"/>
  <c r="R64" i="57"/>
  <c r="R65" i="57"/>
  <c r="R66" i="57"/>
  <c r="R67" i="57"/>
  <c r="R68" i="57"/>
  <c r="R69" i="57"/>
  <c r="R70" i="57"/>
  <c r="R71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F6" i="1" l="1"/>
  <c r="H45" i="72"/>
  <c r="AL81" i="1" l="1"/>
  <c r="H6" i="1" l="1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16" i="57"/>
  <c r="G12" i="57"/>
  <c r="G13" i="57"/>
  <c r="G14" i="57"/>
  <c r="G11" i="57"/>
  <c r="G6" i="57"/>
  <c r="G7" i="57"/>
  <c r="G8" i="57"/>
  <c r="G9" i="57"/>
  <c r="G5" i="57"/>
  <c r="R14" i="57" l="1"/>
  <c r="R13" i="57"/>
  <c r="R12" i="57"/>
  <c r="R11" i="57"/>
  <c r="R10" i="57"/>
  <c r="R9" i="57"/>
  <c r="R8" i="57"/>
  <c r="R7" i="57"/>
  <c r="R6" i="57"/>
  <c r="R5" i="57"/>
  <c r="AU11" i="58" l="1"/>
  <c r="DE37" i="86" l="1"/>
  <c r="CM37" i="86"/>
  <c r="BS37" i="86"/>
  <c r="BM37" i="86"/>
  <c r="BL37" i="86"/>
  <c r="BF37" i="86"/>
  <c r="AZ37" i="86"/>
  <c r="AY37" i="86"/>
  <c r="AS37" i="86"/>
  <c r="AM37" i="86"/>
  <c r="AL37" i="86"/>
  <c r="AD37" i="86"/>
  <c r="AC37" i="86"/>
  <c r="Y37" i="86"/>
  <c r="X37" i="86"/>
  <c r="T37" i="86"/>
  <c r="S37" i="86"/>
  <c r="G37" i="86"/>
  <c r="DO36" i="86"/>
  <c r="DN36" i="86"/>
  <c r="DM36" i="86"/>
  <c r="DO35" i="86"/>
  <c r="DN35" i="86"/>
  <c r="DM35" i="86"/>
  <c r="DO34" i="86"/>
  <c r="DN34" i="86"/>
  <c r="DM34" i="86"/>
  <c r="DO33" i="86"/>
  <c r="DN33" i="86"/>
  <c r="DM33" i="86"/>
  <c r="DO32" i="86"/>
  <c r="DN32" i="86"/>
  <c r="DM32" i="86"/>
  <c r="DO31" i="86"/>
  <c r="DN31" i="86"/>
  <c r="DM31" i="86"/>
  <c r="DO30" i="86"/>
  <c r="DN30" i="86"/>
  <c r="DM30" i="86"/>
  <c r="DO29" i="86"/>
  <c r="DN29" i="86"/>
  <c r="DM29" i="86"/>
  <c r="DO28" i="86"/>
  <c r="DN28" i="86"/>
  <c r="DM28" i="86"/>
  <c r="DO27" i="86"/>
  <c r="DN27" i="86"/>
  <c r="DM27" i="86"/>
  <c r="DO26" i="86"/>
  <c r="DN26" i="86"/>
  <c r="DM26" i="86"/>
  <c r="DO25" i="86"/>
  <c r="DN25" i="86"/>
  <c r="DM25" i="86"/>
  <c r="DO24" i="86"/>
  <c r="DN24" i="86"/>
  <c r="DM24" i="86"/>
  <c r="DO23" i="86"/>
  <c r="DN23" i="86"/>
  <c r="DM23" i="86"/>
  <c r="DO22" i="86"/>
  <c r="DN22" i="86"/>
  <c r="DM22" i="86"/>
  <c r="DO21" i="86"/>
  <c r="DN21" i="86"/>
  <c r="DM21" i="86"/>
  <c r="DO20" i="86"/>
  <c r="DN20" i="86"/>
  <c r="DM20" i="86"/>
  <c r="DO19" i="86"/>
  <c r="DN19" i="86"/>
  <c r="DM19" i="86"/>
  <c r="DO18" i="86"/>
  <c r="DN18" i="86"/>
  <c r="DM18" i="86"/>
  <c r="DO17" i="86"/>
  <c r="DN17" i="86"/>
  <c r="DM17" i="86"/>
  <c r="DO16" i="86"/>
  <c r="DN16" i="86"/>
  <c r="DM16" i="86"/>
  <c r="DO15" i="86"/>
  <c r="DN15" i="86"/>
  <c r="DM15" i="86"/>
  <c r="DO14" i="86"/>
  <c r="DN14" i="86"/>
  <c r="DM14" i="86"/>
  <c r="DO13" i="86"/>
  <c r="DN13" i="86"/>
  <c r="DM13" i="86"/>
  <c r="DO12" i="86"/>
  <c r="DN12" i="86"/>
  <c r="DM12" i="86"/>
  <c r="DO11" i="86"/>
  <c r="DN11" i="86"/>
  <c r="DM11" i="86"/>
  <c r="DO10" i="86"/>
  <c r="DN10" i="86"/>
  <c r="DM10" i="86"/>
  <c r="DO9" i="86"/>
  <c r="DN9" i="86"/>
  <c r="DM9" i="86"/>
  <c r="DO8" i="86"/>
  <c r="DN8" i="86"/>
  <c r="DM8" i="86"/>
  <c r="DO7" i="86"/>
  <c r="DN7" i="86"/>
  <c r="DM7" i="86"/>
  <c r="DO6" i="86"/>
  <c r="DN6" i="86"/>
  <c r="DM6" i="86"/>
  <c r="E72" i="85"/>
  <c r="E71" i="85"/>
  <c r="E70" i="85"/>
  <c r="E69" i="85"/>
  <c r="E68" i="85"/>
  <c r="E67" i="85"/>
  <c r="E65" i="85"/>
  <c r="D65" i="85"/>
  <c r="B65" i="85"/>
  <c r="E64" i="85"/>
  <c r="D64" i="85"/>
  <c r="B64" i="85"/>
  <c r="E61" i="85"/>
  <c r="D61" i="85"/>
  <c r="B61" i="85"/>
  <c r="E60" i="85"/>
  <c r="D60" i="85"/>
  <c r="B60" i="85"/>
  <c r="E59" i="85"/>
  <c r="D59" i="85"/>
  <c r="B59" i="85"/>
  <c r="E53" i="85"/>
  <c r="E52" i="85"/>
  <c r="E51" i="85"/>
  <c r="E50" i="85"/>
  <c r="E48" i="85"/>
  <c r="D48" i="85"/>
  <c r="B48" i="85"/>
  <c r="E47" i="85"/>
  <c r="D47" i="85"/>
  <c r="B47" i="85"/>
  <c r="E44" i="85"/>
  <c r="D44" i="85"/>
  <c r="B44" i="85"/>
  <c r="E43" i="85"/>
  <c r="D43" i="85"/>
  <c r="B43" i="85"/>
  <c r="E42" i="85"/>
  <c r="D42" i="85"/>
  <c r="B42" i="85"/>
  <c r="D36" i="85"/>
  <c r="C36" i="85"/>
  <c r="B36" i="85"/>
  <c r="D35" i="85"/>
  <c r="C35" i="85"/>
  <c r="B35" i="85"/>
  <c r="D34" i="85"/>
  <c r="C34" i="85"/>
  <c r="B34" i="85"/>
  <c r="BL33" i="85"/>
  <c r="BK33" i="85"/>
  <c r="BJ33" i="85"/>
  <c r="BD33" i="85"/>
  <c r="BC33" i="85"/>
  <c r="A33" i="85"/>
  <c r="BL32" i="85"/>
  <c r="BK32" i="85"/>
  <c r="BJ32" i="85"/>
  <c r="BD32" i="85"/>
  <c r="BC32" i="85"/>
  <c r="A32" i="85"/>
  <c r="BL31" i="85"/>
  <c r="BK31" i="85"/>
  <c r="BJ31" i="85"/>
  <c r="BD31" i="85"/>
  <c r="BC31" i="85"/>
  <c r="BL30" i="85"/>
  <c r="BK30" i="85"/>
  <c r="BJ30" i="85"/>
  <c r="BD30" i="85"/>
  <c r="BC30" i="85"/>
  <c r="BL29" i="85"/>
  <c r="BK29" i="85"/>
  <c r="BJ29" i="85"/>
  <c r="BD29" i="85"/>
  <c r="BC29" i="85"/>
  <c r="BL28" i="85"/>
  <c r="BK28" i="85"/>
  <c r="BJ28" i="85"/>
  <c r="BD28" i="85"/>
  <c r="BC28" i="85"/>
  <c r="BL27" i="85"/>
  <c r="BK27" i="85"/>
  <c r="BJ27" i="85"/>
  <c r="BD27" i="85"/>
  <c r="BC27" i="85"/>
  <c r="U27" i="85"/>
  <c r="BL26" i="85"/>
  <c r="BK26" i="85"/>
  <c r="BJ26" i="85"/>
  <c r="BD26" i="85"/>
  <c r="BC26" i="85"/>
  <c r="A26" i="85"/>
  <c r="BL25" i="85"/>
  <c r="BK25" i="85"/>
  <c r="BJ25" i="85"/>
  <c r="BD25" i="85"/>
  <c r="BC25" i="85"/>
  <c r="Z25" i="85"/>
  <c r="Y25" i="85"/>
  <c r="X25" i="85"/>
  <c r="W25" i="85"/>
  <c r="V25" i="85"/>
  <c r="U25" i="85"/>
  <c r="T25" i="85"/>
  <c r="A25" i="85"/>
  <c r="BL24" i="85"/>
  <c r="BK24" i="85"/>
  <c r="BJ24" i="85"/>
  <c r="BD24" i="85"/>
  <c r="BC24" i="85"/>
  <c r="Z24" i="85"/>
  <c r="Y24" i="85"/>
  <c r="X24" i="85"/>
  <c r="W24" i="85"/>
  <c r="V24" i="85"/>
  <c r="U24" i="85"/>
  <c r="T24" i="85"/>
  <c r="BL23" i="85"/>
  <c r="BK23" i="85"/>
  <c r="BJ23" i="85"/>
  <c r="BD23" i="85"/>
  <c r="BC23" i="85"/>
  <c r="Z23" i="85"/>
  <c r="Y23" i="85"/>
  <c r="X23" i="85"/>
  <c r="W23" i="85"/>
  <c r="V23" i="85"/>
  <c r="U23" i="85"/>
  <c r="T23" i="85"/>
  <c r="BL22" i="85"/>
  <c r="BK22" i="85"/>
  <c r="BJ22" i="85"/>
  <c r="BD22" i="85"/>
  <c r="BC22" i="85"/>
  <c r="BL21" i="85"/>
  <c r="BK21" i="85"/>
  <c r="BJ21" i="85"/>
  <c r="BD21" i="85"/>
  <c r="BC21" i="85"/>
  <c r="BL20" i="85"/>
  <c r="BK20" i="85"/>
  <c r="BJ20" i="85"/>
  <c r="BD20" i="85"/>
  <c r="BC20" i="85"/>
  <c r="BL19" i="85"/>
  <c r="BK19" i="85"/>
  <c r="BJ19" i="85"/>
  <c r="BD19" i="85"/>
  <c r="BC19" i="85"/>
  <c r="BL18" i="85"/>
  <c r="BK18" i="85"/>
  <c r="BJ18" i="85"/>
  <c r="BD18" i="85"/>
  <c r="BC18" i="85"/>
  <c r="A18" i="85"/>
  <c r="BL17" i="85"/>
  <c r="BK17" i="85"/>
  <c r="BJ17" i="85"/>
  <c r="BD17" i="85"/>
  <c r="BC17" i="85"/>
  <c r="A17" i="85"/>
  <c r="BL16" i="85"/>
  <c r="BK16" i="85"/>
  <c r="BJ16" i="85"/>
  <c r="BD16" i="85"/>
  <c r="BC16" i="85"/>
  <c r="BL15" i="85"/>
  <c r="BK15" i="85"/>
  <c r="BJ15" i="85"/>
  <c r="BD15" i="85"/>
  <c r="BC15" i="85"/>
  <c r="BL14" i="85"/>
  <c r="BK14" i="85"/>
  <c r="BJ14" i="85"/>
  <c r="BD14" i="85"/>
  <c r="BC14" i="85"/>
  <c r="BL13" i="85"/>
  <c r="BK13" i="85"/>
  <c r="BJ13" i="85"/>
  <c r="BD13" i="85"/>
  <c r="BC13" i="85"/>
  <c r="BL12" i="85"/>
  <c r="BK12" i="85"/>
  <c r="BJ12" i="85"/>
  <c r="BD12" i="85"/>
  <c r="BC12" i="85"/>
  <c r="AA12" i="85"/>
  <c r="Z12" i="85"/>
  <c r="Y12" i="85"/>
  <c r="X12" i="85"/>
  <c r="W12" i="85"/>
  <c r="V12" i="85"/>
  <c r="U12" i="85"/>
  <c r="T12" i="85"/>
  <c r="S12" i="85"/>
  <c r="R12" i="85"/>
  <c r="Q12" i="85"/>
  <c r="P12" i="85"/>
  <c r="N12" i="85"/>
  <c r="M12" i="85"/>
  <c r="L12" i="85"/>
  <c r="K12" i="85"/>
  <c r="J12" i="85"/>
  <c r="I12" i="85"/>
  <c r="H12" i="85"/>
  <c r="G12" i="85"/>
  <c r="F12" i="85"/>
  <c r="BL11" i="85"/>
  <c r="BK11" i="85"/>
  <c r="BJ11" i="85"/>
  <c r="BD11" i="85"/>
  <c r="BC11" i="85"/>
  <c r="AA11" i="85"/>
  <c r="Z11" i="85"/>
  <c r="Y11" i="85"/>
  <c r="X11" i="85"/>
  <c r="W11" i="85"/>
  <c r="V11" i="85"/>
  <c r="U11" i="85"/>
  <c r="T11" i="85"/>
  <c r="S11" i="85"/>
  <c r="R11" i="85"/>
  <c r="Q11" i="85"/>
  <c r="P11" i="85"/>
  <c r="N11" i="85"/>
  <c r="M11" i="85"/>
  <c r="L11" i="85"/>
  <c r="K11" i="85"/>
  <c r="J11" i="85"/>
  <c r="I11" i="85"/>
  <c r="H11" i="85"/>
  <c r="G11" i="85"/>
  <c r="F11" i="85"/>
  <c r="BL10" i="85"/>
  <c r="BK10" i="85"/>
  <c r="BJ10" i="85"/>
  <c r="BD10" i="85"/>
  <c r="BC10" i="85"/>
  <c r="AA10" i="85"/>
  <c r="Z10" i="85"/>
  <c r="Y10" i="85"/>
  <c r="X10" i="85"/>
  <c r="W10" i="85"/>
  <c r="V10" i="85"/>
  <c r="U10" i="85"/>
  <c r="T10" i="85"/>
  <c r="S10" i="85"/>
  <c r="R10" i="85"/>
  <c r="Q10" i="85"/>
  <c r="P10" i="85"/>
  <c r="N10" i="85"/>
  <c r="M10" i="85"/>
  <c r="L10" i="85"/>
  <c r="K10" i="85"/>
  <c r="J10" i="85"/>
  <c r="I10" i="85"/>
  <c r="H10" i="85"/>
  <c r="G10" i="85"/>
  <c r="F10" i="85"/>
  <c r="A10" i="85"/>
  <c r="BL9" i="85"/>
  <c r="BK9" i="85"/>
  <c r="BJ9" i="85"/>
  <c r="BD9" i="85"/>
  <c r="BC9" i="85"/>
  <c r="A9" i="85"/>
  <c r="BL8" i="85"/>
  <c r="BK8" i="85"/>
  <c r="BJ8" i="85"/>
  <c r="BD8" i="85"/>
  <c r="BC8" i="85"/>
  <c r="BL7" i="85"/>
  <c r="BK7" i="85"/>
  <c r="BJ7" i="85"/>
  <c r="BD7" i="85"/>
  <c r="BC7" i="85"/>
  <c r="BL6" i="85"/>
  <c r="BK6" i="85"/>
  <c r="BJ6" i="85"/>
  <c r="BD6" i="85"/>
  <c r="BC6" i="85"/>
  <c r="BL5" i="85"/>
  <c r="BK5" i="85"/>
  <c r="BJ5" i="85"/>
  <c r="BD5" i="85"/>
  <c r="BC5" i="85"/>
  <c r="K5" i="85"/>
  <c r="J5" i="85"/>
  <c r="I5" i="85"/>
  <c r="BL4" i="85"/>
  <c r="BK4" i="85"/>
  <c r="BJ4" i="85"/>
  <c r="BD4" i="85"/>
  <c r="BC4" i="85"/>
  <c r="BL3" i="85"/>
  <c r="BK3" i="85"/>
  <c r="BJ3" i="85"/>
  <c r="BD3" i="85"/>
  <c r="BC3" i="85"/>
  <c r="G38" i="83"/>
  <c r="F38" i="83"/>
  <c r="H38" i="83" s="1"/>
  <c r="E38" i="83"/>
  <c r="D38" i="83"/>
  <c r="C38" i="83"/>
  <c r="B38" i="83"/>
  <c r="G37" i="83"/>
  <c r="F37" i="83"/>
  <c r="E37" i="83"/>
  <c r="D37" i="83"/>
  <c r="C37" i="83"/>
  <c r="B37" i="83"/>
  <c r="O36" i="83"/>
  <c r="G36" i="83"/>
  <c r="F36" i="83"/>
  <c r="E36" i="83"/>
  <c r="D36" i="83"/>
  <c r="C36" i="83"/>
  <c r="B36" i="83"/>
  <c r="A35" i="83"/>
  <c r="A34" i="83"/>
  <c r="A28" i="83"/>
  <c r="A27" i="83"/>
  <c r="A20" i="83"/>
  <c r="A19" i="83"/>
  <c r="A12" i="83"/>
  <c r="A11" i="83"/>
  <c r="E49" i="85"/>
  <c r="I47" i="71"/>
  <c r="H45" i="74"/>
  <c r="G51" i="68"/>
  <c r="G46" i="76" s="1"/>
  <c r="Q6" i="67"/>
  <c r="P6" i="67"/>
  <c r="O6" i="67"/>
  <c r="N6" i="67"/>
  <c r="M6" i="67"/>
  <c r="L6" i="67"/>
  <c r="K6" i="67"/>
  <c r="G50" i="66"/>
  <c r="E47" i="66"/>
  <c r="E42" i="66"/>
  <c r="D42" i="66"/>
  <c r="C42" i="66"/>
  <c r="H27" i="76" s="1"/>
  <c r="J51" i="65"/>
  <c r="L50" i="67" s="1"/>
  <c r="J51" i="64"/>
  <c r="I46" i="63"/>
  <c r="K42" i="63"/>
  <c r="G42" i="63"/>
  <c r="F42" i="63"/>
  <c r="K41" i="63"/>
  <c r="G41" i="63"/>
  <c r="F41" i="63"/>
  <c r="K40" i="63"/>
  <c r="G40" i="63"/>
  <c r="F40" i="63"/>
  <c r="AK33" i="85"/>
  <c r="AG32" i="85"/>
  <c r="I46" i="62"/>
  <c r="AJ33" i="85"/>
  <c r="J47" i="61"/>
  <c r="D38" i="60"/>
  <c r="C38" i="60"/>
  <c r="B38" i="60"/>
  <c r="D37" i="60"/>
  <c r="C37" i="60"/>
  <c r="B37" i="60"/>
  <c r="D36" i="60"/>
  <c r="C36" i="60"/>
  <c r="B36" i="60"/>
  <c r="D35" i="60"/>
  <c r="C35" i="60"/>
  <c r="B35" i="60"/>
  <c r="D34" i="60"/>
  <c r="C34" i="60"/>
  <c r="B34" i="60"/>
  <c r="D33" i="60"/>
  <c r="C33" i="60"/>
  <c r="B33" i="60"/>
  <c r="D32" i="60"/>
  <c r="C32" i="60"/>
  <c r="B32" i="60"/>
  <c r="D31" i="60"/>
  <c r="C31" i="60"/>
  <c r="B31" i="60"/>
  <c r="D30" i="60"/>
  <c r="C30" i="60"/>
  <c r="B30" i="60"/>
  <c r="D29" i="60"/>
  <c r="C29" i="60"/>
  <c r="B29" i="60"/>
  <c r="D28" i="60"/>
  <c r="C28" i="60"/>
  <c r="B28" i="60"/>
  <c r="D27" i="60"/>
  <c r="C27" i="60"/>
  <c r="B27" i="60"/>
  <c r="D26" i="60"/>
  <c r="C26" i="60"/>
  <c r="B26" i="60"/>
  <c r="D25" i="60"/>
  <c r="C25" i="60"/>
  <c r="B25" i="60"/>
  <c r="D24" i="60"/>
  <c r="C24" i="60"/>
  <c r="B24" i="60"/>
  <c r="D23" i="60"/>
  <c r="C23" i="60"/>
  <c r="B23" i="60"/>
  <c r="D22" i="60"/>
  <c r="C22" i="60"/>
  <c r="B22" i="60"/>
  <c r="D21" i="60"/>
  <c r="C21" i="60"/>
  <c r="B21" i="60"/>
  <c r="D20" i="60"/>
  <c r="C20" i="60"/>
  <c r="B20" i="60"/>
  <c r="D19" i="60"/>
  <c r="C19" i="60"/>
  <c r="B19" i="60"/>
  <c r="D18" i="60"/>
  <c r="C18" i="60"/>
  <c r="B18" i="60"/>
  <c r="D17" i="60"/>
  <c r="C17" i="60"/>
  <c r="B17" i="60"/>
  <c r="D16" i="60"/>
  <c r="C16" i="60"/>
  <c r="B16" i="60"/>
  <c r="D15" i="60"/>
  <c r="C15" i="60"/>
  <c r="B15" i="60"/>
  <c r="D14" i="60"/>
  <c r="C14" i="60"/>
  <c r="B14" i="60"/>
  <c r="D13" i="60"/>
  <c r="C13" i="60"/>
  <c r="B13" i="60"/>
  <c r="D12" i="60"/>
  <c r="C12" i="60"/>
  <c r="B12" i="60"/>
  <c r="D11" i="60"/>
  <c r="C11" i="60"/>
  <c r="B11" i="60"/>
  <c r="D10" i="60"/>
  <c r="C10" i="60"/>
  <c r="B10" i="60"/>
  <c r="D9" i="60"/>
  <c r="C9" i="60"/>
  <c r="B9" i="60"/>
  <c r="AH22" i="58"/>
  <c r="R32" i="57"/>
  <c r="R31" i="57"/>
  <c r="R30" i="57"/>
  <c r="R29" i="57"/>
  <c r="R28" i="57"/>
  <c r="R27" i="57"/>
  <c r="R26" i="57"/>
  <c r="R25" i="57"/>
  <c r="R24" i="57"/>
  <c r="R23" i="57"/>
  <c r="R22" i="57"/>
  <c r="R21" i="57"/>
  <c r="R20" i="57"/>
  <c r="R19" i="57"/>
  <c r="R18" i="57"/>
  <c r="R17" i="57"/>
  <c r="R15" i="57"/>
  <c r="AR8" i="57"/>
  <c r="AS7" i="57" s="1"/>
  <c r="R16" i="57"/>
  <c r="AY40" i="58"/>
  <c r="AY39" i="58"/>
  <c r="AY38" i="58"/>
  <c r="AY37" i="58"/>
  <c r="AY36" i="58"/>
  <c r="AY35" i="58"/>
  <c r="AY34" i="58"/>
  <c r="AY33" i="58"/>
  <c r="AY32" i="58"/>
  <c r="AY31" i="58"/>
  <c r="AY30" i="58"/>
  <c r="AY29" i="58"/>
  <c r="AY28" i="58"/>
  <c r="AY27" i="58"/>
  <c r="AY26" i="58"/>
  <c r="AY25" i="58"/>
  <c r="AY24" i="58"/>
  <c r="AY23" i="58"/>
  <c r="AY22" i="58"/>
  <c r="AY21" i="58"/>
  <c r="AY20" i="58"/>
  <c r="AY19" i="58"/>
  <c r="AY18" i="58"/>
  <c r="AY17" i="58"/>
  <c r="AY16" i="58"/>
  <c r="AY15" i="58"/>
  <c r="AY14" i="58"/>
  <c r="AY13" i="58"/>
  <c r="AY12" i="58"/>
  <c r="P9" i="56"/>
  <c r="AY11" i="58"/>
  <c r="P8" i="56"/>
  <c r="AY10" i="58"/>
  <c r="F6" i="56"/>
  <c r="AX40" i="58"/>
  <c r="AX39" i="58"/>
  <c r="AX38" i="58"/>
  <c r="AX37" i="58"/>
  <c r="AX36" i="58"/>
  <c r="AX35" i="58"/>
  <c r="AX34" i="58"/>
  <c r="AX33" i="58"/>
  <c r="AX32" i="58"/>
  <c r="AX31" i="58"/>
  <c r="AX30" i="58"/>
  <c r="AX29" i="58"/>
  <c r="AX28" i="58"/>
  <c r="AX27" i="58"/>
  <c r="AX26" i="58"/>
  <c r="AX25" i="58"/>
  <c r="AX24" i="58"/>
  <c r="AX23" i="58"/>
  <c r="AX22" i="58"/>
  <c r="AX21" i="58"/>
  <c r="AX20" i="58"/>
  <c r="AX19" i="58"/>
  <c r="AX18" i="58"/>
  <c r="AX17" i="58"/>
  <c r="AX16" i="58"/>
  <c r="AX15" i="58"/>
  <c r="AX14" i="58"/>
  <c r="AX13" i="58"/>
  <c r="AX12" i="58"/>
  <c r="P9" i="55"/>
  <c r="AX11" i="58"/>
  <c r="P8" i="55"/>
  <c r="AX10" i="58"/>
  <c r="F6" i="55"/>
  <c r="AW40" i="58"/>
  <c r="AW39" i="58"/>
  <c r="AW38" i="58"/>
  <c r="AW37" i="58"/>
  <c r="AW36" i="58"/>
  <c r="AW35" i="58"/>
  <c r="AW34" i="58"/>
  <c r="AW33" i="58"/>
  <c r="AW32" i="58"/>
  <c r="AW31" i="58"/>
  <c r="AW30" i="58"/>
  <c r="AW29" i="58"/>
  <c r="AW28" i="58"/>
  <c r="AW27" i="58"/>
  <c r="AW26" i="58"/>
  <c r="AW25" i="58"/>
  <c r="AW24" i="58"/>
  <c r="AW23" i="58"/>
  <c r="AW22" i="58"/>
  <c r="AW21" i="58"/>
  <c r="AW20" i="58"/>
  <c r="AW19" i="58"/>
  <c r="AW18" i="58"/>
  <c r="AW17" i="58"/>
  <c r="AW16" i="58"/>
  <c r="AW15" i="58"/>
  <c r="AW14" i="58"/>
  <c r="AW13" i="58"/>
  <c r="AW12" i="58"/>
  <c r="P9" i="54"/>
  <c r="AW11" i="58"/>
  <c r="P8" i="54"/>
  <c r="AW10" i="58"/>
  <c r="F6" i="54"/>
  <c r="AV40" i="58"/>
  <c r="AV39" i="58"/>
  <c r="AV38" i="58"/>
  <c r="AV37" i="58"/>
  <c r="AV36" i="58"/>
  <c r="AV35" i="58"/>
  <c r="AV34" i="58"/>
  <c r="AV33" i="58"/>
  <c r="AV32" i="58"/>
  <c r="AV31" i="58"/>
  <c r="AV30" i="58"/>
  <c r="AV29" i="58"/>
  <c r="AV28" i="58"/>
  <c r="AV27" i="58"/>
  <c r="AV26" i="58"/>
  <c r="AV25" i="58"/>
  <c r="AV24" i="58"/>
  <c r="AV23" i="58"/>
  <c r="AV22" i="58"/>
  <c r="AV21" i="58"/>
  <c r="AV20" i="58"/>
  <c r="AV19" i="58"/>
  <c r="AV18" i="58"/>
  <c r="AV17" i="58"/>
  <c r="AV16" i="58"/>
  <c r="AV15" i="58"/>
  <c r="AV14" i="58"/>
  <c r="AV13" i="58"/>
  <c r="AV12" i="58"/>
  <c r="P9" i="53"/>
  <c r="AV11" i="58"/>
  <c r="P8" i="53"/>
  <c r="AV10" i="58"/>
  <c r="F6" i="53"/>
  <c r="AU40" i="58"/>
  <c r="AU39" i="58"/>
  <c r="AU38" i="58"/>
  <c r="AU37" i="58"/>
  <c r="AU36" i="58"/>
  <c r="AU35" i="58"/>
  <c r="AU34" i="58"/>
  <c r="AU33" i="58"/>
  <c r="AU32" i="58"/>
  <c r="AU31" i="58"/>
  <c r="AU30" i="58"/>
  <c r="AU29" i="58"/>
  <c r="AU28" i="58"/>
  <c r="AU27" i="58"/>
  <c r="AU26" i="58"/>
  <c r="AU25" i="58"/>
  <c r="AU24" i="58"/>
  <c r="AU23" i="58"/>
  <c r="AU22" i="58"/>
  <c r="AU21" i="58"/>
  <c r="AU20" i="58"/>
  <c r="AU19" i="58"/>
  <c r="AU18" i="58"/>
  <c r="AU17" i="58"/>
  <c r="AU16" i="58"/>
  <c r="AU15" i="58"/>
  <c r="AU14" i="58"/>
  <c r="AU13" i="58"/>
  <c r="AU12" i="58"/>
  <c r="P9" i="52"/>
  <c r="P8" i="52"/>
  <c r="AU10" i="58"/>
  <c r="F6" i="52"/>
  <c r="AT40" i="58"/>
  <c r="AT39" i="58"/>
  <c r="AT38" i="58"/>
  <c r="AT37" i="58"/>
  <c r="AT36" i="58"/>
  <c r="AT35" i="58"/>
  <c r="AT34" i="58"/>
  <c r="AT33" i="58"/>
  <c r="AT32" i="58"/>
  <c r="AT31" i="58"/>
  <c r="AT30" i="58"/>
  <c r="AT29" i="58"/>
  <c r="AT28" i="58"/>
  <c r="AT27" i="58"/>
  <c r="AT26" i="58"/>
  <c r="AT25" i="58"/>
  <c r="AT24" i="58"/>
  <c r="AT23" i="58"/>
  <c r="AT22" i="58"/>
  <c r="AT21" i="58"/>
  <c r="AT20" i="58"/>
  <c r="AT19" i="58"/>
  <c r="AT18" i="58"/>
  <c r="AT17" i="58"/>
  <c r="AT16" i="58"/>
  <c r="AT15" i="58"/>
  <c r="AT14" i="58"/>
  <c r="AT13" i="58"/>
  <c r="AT12" i="58"/>
  <c r="P9" i="51"/>
  <c r="AT11" i="58"/>
  <c r="P8" i="51"/>
  <c r="AT10" i="58"/>
  <c r="F6" i="51"/>
  <c r="P9" i="50"/>
  <c r="P8" i="50"/>
  <c r="AS10" i="58"/>
  <c r="F6" i="50"/>
  <c r="AR40" i="58"/>
  <c r="AR39" i="58"/>
  <c r="AR38" i="58"/>
  <c r="AR37" i="58"/>
  <c r="AR36" i="58"/>
  <c r="AR35" i="58"/>
  <c r="AR34" i="58"/>
  <c r="AR33" i="58"/>
  <c r="AR32" i="58"/>
  <c r="AR31" i="58"/>
  <c r="AR30" i="58"/>
  <c r="AR29" i="58"/>
  <c r="AR28" i="58"/>
  <c r="AR27" i="58"/>
  <c r="AR26" i="58"/>
  <c r="AR25" i="58"/>
  <c r="AR24" i="58"/>
  <c r="AR23" i="58"/>
  <c r="AR22" i="58"/>
  <c r="AR21" i="58"/>
  <c r="AR20" i="58"/>
  <c r="AR19" i="58"/>
  <c r="AR18" i="58"/>
  <c r="AR17" i="58"/>
  <c r="AR16" i="58"/>
  <c r="AR15" i="58"/>
  <c r="AR14" i="58"/>
  <c r="AR13" i="58"/>
  <c r="AR12" i="58"/>
  <c r="P9" i="49"/>
  <c r="AR11" i="58"/>
  <c r="P8" i="49"/>
  <c r="AR10" i="58"/>
  <c r="F6" i="49"/>
  <c r="AQ40" i="58"/>
  <c r="AQ39" i="58"/>
  <c r="AQ38" i="58"/>
  <c r="AQ37" i="58"/>
  <c r="AQ36" i="58"/>
  <c r="AQ35" i="58"/>
  <c r="AQ34" i="58"/>
  <c r="AQ33" i="58"/>
  <c r="AQ32" i="58"/>
  <c r="AQ31" i="58"/>
  <c r="AQ30" i="58"/>
  <c r="AQ29" i="58"/>
  <c r="AQ28" i="58"/>
  <c r="AQ27" i="58"/>
  <c r="AQ26" i="58"/>
  <c r="AQ25" i="58"/>
  <c r="AQ24" i="58"/>
  <c r="AQ23" i="58"/>
  <c r="AQ22" i="58"/>
  <c r="AQ21" i="58"/>
  <c r="AQ20" i="58"/>
  <c r="AQ19" i="58"/>
  <c r="AQ18" i="58"/>
  <c r="AQ17" i="58"/>
  <c r="AQ16" i="58"/>
  <c r="AQ15" i="58"/>
  <c r="AQ14" i="58"/>
  <c r="AQ13" i="58"/>
  <c r="AQ12" i="58"/>
  <c r="P9" i="48"/>
  <c r="AQ11" i="58"/>
  <c r="P8" i="48"/>
  <c r="AQ10" i="58"/>
  <c r="F6" i="48"/>
  <c r="AP40" i="58"/>
  <c r="AP39" i="58"/>
  <c r="AP38" i="58"/>
  <c r="AP37" i="58"/>
  <c r="AP36" i="58"/>
  <c r="AP35" i="58"/>
  <c r="AP34" i="58"/>
  <c r="AP33" i="58"/>
  <c r="AP32" i="58"/>
  <c r="AP31" i="58"/>
  <c r="AP30" i="58"/>
  <c r="AP29" i="58"/>
  <c r="AP28" i="58"/>
  <c r="AP27" i="58"/>
  <c r="AP26" i="58"/>
  <c r="AP25" i="58"/>
  <c r="AP24" i="58"/>
  <c r="AP23" i="58"/>
  <c r="AP22" i="58"/>
  <c r="AP21" i="58"/>
  <c r="AP20" i="58"/>
  <c r="AP19" i="58"/>
  <c r="AP18" i="58"/>
  <c r="AP17" i="58"/>
  <c r="AP16" i="58"/>
  <c r="AP15" i="58"/>
  <c r="AP14" i="58"/>
  <c r="AP13" i="58"/>
  <c r="AP12" i="58"/>
  <c r="P9" i="47"/>
  <c r="AP11" i="58"/>
  <c r="P8" i="47"/>
  <c r="AP10" i="58"/>
  <c r="F6" i="47"/>
  <c r="P9" i="46"/>
  <c r="P8" i="46"/>
  <c r="AO10" i="58"/>
  <c r="F6" i="46"/>
  <c r="AN40" i="58"/>
  <c r="AN39" i="58"/>
  <c r="AN38" i="58"/>
  <c r="AN37" i="58"/>
  <c r="AN36" i="58"/>
  <c r="AN35" i="58"/>
  <c r="AN34" i="58"/>
  <c r="AN33" i="58"/>
  <c r="AN32" i="58"/>
  <c r="AN31" i="58"/>
  <c r="AN30" i="58"/>
  <c r="AN29" i="58"/>
  <c r="AN28" i="58"/>
  <c r="AN27" i="58"/>
  <c r="AN26" i="58"/>
  <c r="AN25" i="58"/>
  <c r="AN24" i="58"/>
  <c r="AN23" i="58"/>
  <c r="AN22" i="58"/>
  <c r="AN21" i="58"/>
  <c r="AN20" i="58"/>
  <c r="AN19" i="58"/>
  <c r="AN18" i="58"/>
  <c r="AN17" i="58"/>
  <c r="AN16" i="58"/>
  <c r="AN15" i="58"/>
  <c r="AN14" i="58"/>
  <c r="AN13" i="58"/>
  <c r="AN12" i="58"/>
  <c r="AN11" i="58"/>
  <c r="P3" i="45"/>
  <c r="P2" i="45"/>
  <c r="F6" i="45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W33" i="85"/>
  <c r="AV33" i="85"/>
  <c r="AL33" i="85"/>
  <c r="AG33" i="85"/>
  <c r="AF33" i="85"/>
  <c r="AH33" i="85"/>
  <c r="H39" i="61"/>
  <c r="G39" i="61"/>
  <c r="AT33" i="85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70"/>
  <c r="H33" i="70"/>
  <c r="DX22" i="35"/>
  <c r="DP3" i="35"/>
  <c r="DN3" i="35"/>
  <c r="DN2" i="35"/>
  <c r="CG48" i="35"/>
  <c r="CA48" i="35" s="1"/>
  <c r="AW32" i="85"/>
  <c r="AV32" i="85"/>
  <c r="AK32" i="85"/>
  <c r="AJ32" i="85"/>
  <c r="AL32" i="85"/>
  <c r="AF32" i="85"/>
  <c r="AH32" i="85"/>
  <c r="H38" i="61"/>
  <c r="G38" i="61"/>
  <c r="AT32" i="85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70"/>
  <c r="H32" i="70"/>
  <c r="T32" i="59"/>
  <c r="S32" i="59"/>
  <c r="R32" i="59"/>
  <c r="AF5" i="58"/>
  <c r="DX22" i="34"/>
  <c r="DP3" i="34"/>
  <c r="DN3" i="34"/>
  <c r="DP2" i="34"/>
  <c r="DN2" i="34"/>
  <c r="AW31" i="85"/>
  <c r="AV31" i="85"/>
  <c r="AK31" i="85"/>
  <c r="AJ31" i="85"/>
  <c r="AL31" i="85"/>
  <c r="AG31" i="85"/>
  <c r="AF31" i="85"/>
  <c r="AH31" i="85"/>
  <c r="H37" i="61"/>
  <c r="G37" i="61"/>
  <c r="AT31" i="85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9"/>
  <c r="AE5" i="58"/>
  <c r="DX22" i="33"/>
  <c r="DP3" i="33"/>
  <c r="DN3" i="33"/>
  <c r="DP2" i="33"/>
  <c r="DN2" i="33"/>
  <c r="CG48" i="33"/>
  <c r="AW30" i="85"/>
  <c r="AV30" i="85"/>
  <c r="AK30" i="85"/>
  <c r="AJ30" i="85"/>
  <c r="AL30" i="85"/>
  <c r="AG30" i="85"/>
  <c r="AF30" i="85"/>
  <c r="AH30" i="85"/>
  <c r="H36" i="61"/>
  <c r="G36" i="61"/>
  <c r="AT30" i="85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70"/>
  <c r="H30" i="70"/>
  <c r="S30" i="59"/>
  <c r="AD5" i="58"/>
  <c r="DX22" i="32"/>
  <c r="DP3" i="32"/>
  <c r="DN3" i="32"/>
  <c r="DP2" i="32"/>
  <c r="DN2" i="32"/>
  <c r="CG48" i="32"/>
  <c r="AW29" i="85"/>
  <c r="AV29" i="85"/>
  <c r="AK29" i="85"/>
  <c r="AJ29" i="85"/>
  <c r="AL29" i="85"/>
  <c r="AG29" i="85"/>
  <c r="AF29" i="85"/>
  <c r="AH29" i="85"/>
  <c r="H35" i="61"/>
  <c r="G35" i="61"/>
  <c r="AT29" i="85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70"/>
  <c r="H29" i="70"/>
  <c r="T29" i="59"/>
  <c r="S29" i="59"/>
  <c r="R29" i="59"/>
  <c r="AC5" i="58"/>
  <c r="DX22" i="31"/>
  <c r="DP3" i="31"/>
  <c r="DN3" i="31"/>
  <c r="DP2" i="31"/>
  <c r="DN2" i="31"/>
  <c r="CG48" i="31"/>
  <c r="AW28" i="85"/>
  <c r="AV28" i="85"/>
  <c r="AK28" i="85"/>
  <c r="AJ28" i="85"/>
  <c r="AL28" i="85"/>
  <c r="AG28" i="85"/>
  <c r="AF28" i="85"/>
  <c r="AH28" i="85"/>
  <c r="H34" i="61"/>
  <c r="G34" i="61"/>
  <c r="AT28" i="85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70"/>
  <c r="H28" i="70"/>
  <c r="S28" i="59"/>
  <c r="AB5" i="58"/>
  <c r="DX22" i="30"/>
  <c r="DP3" i="30"/>
  <c r="DN3" i="30"/>
  <c r="DP2" i="30"/>
  <c r="DN2" i="30"/>
  <c r="CG48" i="30"/>
  <c r="AW27" i="85"/>
  <c r="AV27" i="85"/>
  <c r="AK27" i="85"/>
  <c r="AJ27" i="85"/>
  <c r="AL27" i="85"/>
  <c r="AG27" i="85"/>
  <c r="AF27" i="85"/>
  <c r="AH27" i="85"/>
  <c r="H33" i="61"/>
  <c r="G33" i="61"/>
  <c r="AT27" i="85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70"/>
  <c r="H27" i="70"/>
  <c r="T27" i="59"/>
  <c r="S27" i="59"/>
  <c r="R27" i="59"/>
  <c r="AA5" i="58"/>
  <c r="DX22" i="29"/>
  <c r="DP3" i="29"/>
  <c r="DN3" i="29"/>
  <c r="DN2" i="29"/>
  <c r="CG48" i="29"/>
  <c r="CA48" i="29" s="1"/>
  <c r="AW26" i="85"/>
  <c r="AV26" i="85"/>
  <c r="AK26" i="85"/>
  <c r="AJ26" i="85"/>
  <c r="AL26" i="85"/>
  <c r="AG26" i="85"/>
  <c r="AF26" i="85"/>
  <c r="AH26" i="85"/>
  <c r="H32" i="61"/>
  <c r="G32" i="61"/>
  <c r="AT26" i="85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70"/>
  <c r="H26" i="70"/>
  <c r="S26" i="59"/>
  <c r="DX22" i="28"/>
  <c r="DP3" i="28"/>
  <c r="DN3" i="28"/>
  <c r="DP2" i="28"/>
  <c r="DN2" i="28"/>
  <c r="AV25" i="85"/>
  <c r="AJ25" i="85"/>
  <c r="AL25" i="85"/>
  <c r="AF25" i="85"/>
  <c r="AH25" i="85"/>
  <c r="H31" i="61"/>
  <c r="G31" i="61"/>
  <c r="AT25" i="85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70"/>
  <c r="H25" i="70"/>
  <c r="T25" i="59"/>
  <c r="S25" i="59"/>
  <c r="R25" i="59"/>
  <c r="DX22" i="27"/>
  <c r="DP3" i="27"/>
  <c r="DN3" i="27"/>
  <c r="DP2" i="27"/>
  <c r="DN2" i="27"/>
  <c r="AW25" i="85"/>
  <c r="AV24" i="85"/>
  <c r="AK25" i="85"/>
  <c r="AJ24" i="85"/>
  <c r="AL24" i="85"/>
  <c r="AG25" i="85"/>
  <c r="AF24" i="85"/>
  <c r="AH24" i="85"/>
  <c r="CA46" i="27"/>
  <c r="H30" i="61"/>
  <c r="G30" i="61"/>
  <c r="AT24" i="85" s="1"/>
  <c r="CA44" i="27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CA42" i="27"/>
  <c r="H25" i="59" s="1"/>
  <c r="CA40" i="27"/>
  <c r="U24" i="70"/>
  <c r="H24" i="70"/>
  <c r="R24" i="59"/>
  <c r="X5" i="58"/>
  <c r="DX22" i="26"/>
  <c r="DP3" i="26"/>
  <c r="DN3" i="26"/>
  <c r="DP2" i="26"/>
  <c r="DN2" i="26"/>
  <c r="AW23" i="85"/>
  <c r="AV23" i="85"/>
  <c r="AK23" i="85"/>
  <c r="AJ23" i="85"/>
  <c r="AL23" i="85"/>
  <c r="AG23" i="85"/>
  <c r="AF23" i="85"/>
  <c r="AH23" i="85"/>
  <c r="H29" i="61"/>
  <c r="G29" i="61"/>
  <c r="AT23" i="85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70"/>
  <c r="H23" i="70"/>
  <c r="T23" i="59"/>
  <c r="R23" i="59"/>
  <c r="DX22" i="25"/>
  <c r="DP3" i="25"/>
  <c r="DN3" i="25"/>
  <c r="DP2" i="25"/>
  <c r="DN2" i="25"/>
  <c r="CG48" i="25"/>
  <c r="AW22" i="85"/>
  <c r="AV22" i="85"/>
  <c r="AK22" i="85"/>
  <c r="AJ22" i="85"/>
  <c r="AL22" i="85"/>
  <c r="AG22" i="85"/>
  <c r="AF22" i="85"/>
  <c r="AH22" i="85"/>
  <c r="H28" i="61"/>
  <c r="G28" i="61"/>
  <c r="AT22" i="85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CA41" i="25"/>
  <c r="G23" i="59" s="1"/>
  <c r="U22" i="70"/>
  <c r="H22" i="70"/>
  <c r="S22" i="59"/>
  <c r="V5" i="58"/>
  <c r="DX22" i="24"/>
  <c r="DP3" i="24"/>
  <c r="DN3" i="24"/>
  <c r="DP2" i="24"/>
  <c r="DN2" i="24"/>
  <c r="CG48" i="24"/>
  <c r="AW21" i="85"/>
  <c r="AV21" i="85"/>
  <c r="AX21" i="85"/>
  <c r="AK21" i="85"/>
  <c r="AJ21" i="85"/>
  <c r="AL21" i="85"/>
  <c r="AG21" i="85"/>
  <c r="AF21" i="85"/>
  <c r="AH21" i="85"/>
  <c r="H27" i="61"/>
  <c r="G27" i="61"/>
  <c r="AT21" i="85" s="1"/>
  <c r="CA44" i="24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70"/>
  <c r="H21" i="70"/>
  <c r="U5" i="58"/>
  <c r="DX22" i="23"/>
  <c r="DP3" i="23"/>
  <c r="DN3" i="23"/>
  <c r="DP2" i="23"/>
  <c r="DN2" i="23"/>
  <c r="CG48" i="23"/>
  <c r="AW20" i="85"/>
  <c r="AV20" i="85"/>
  <c r="AK20" i="85"/>
  <c r="AJ20" i="85"/>
  <c r="AL20" i="85"/>
  <c r="AG20" i="85"/>
  <c r="AF20" i="85"/>
  <c r="AH20" i="85"/>
  <c r="H26" i="61"/>
  <c r="G26" i="61"/>
  <c r="AT20" i="85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70"/>
  <c r="H20" i="70"/>
  <c r="T20" i="59"/>
  <c r="R20" i="59"/>
  <c r="DX22" i="22"/>
  <c r="DP3" i="22"/>
  <c r="DN3" i="22"/>
  <c r="DP2" i="22"/>
  <c r="DN2" i="22"/>
  <c r="AW19" i="85"/>
  <c r="AV19" i="85"/>
  <c r="AK19" i="85"/>
  <c r="AJ19" i="85"/>
  <c r="AL19" i="85"/>
  <c r="AG19" i="85"/>
  <c r="AF19" i="85"/>
  <c r="AH19" i="85"/>
  <c r="H25" i="61"/>
  <c r="G25" i="61"/>
  <c r="AT19" i="85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70"/>
  <c r="H19" i="70"/>
  <c r="T19" i="59"/>
  <c r="S19" i="59"/>
  <c r="R19" i="59"/>
  <c r="DX22" i="21"/>
  <c r="DP3" i="21"/>
  <c r="DN3" i="21"/>
  <c r="DP2" i="21"/>
  <c r="DN2" i="21"/>
  <c r="CG48" i="21"/>
  <c r="AW18" i="85"/>
  <c r="AV18" i="85"/>
  <c r="AK18" i="85"/>
  <c r="AJ18" i="85"/>
  <c r="AL18" i="85"/>
  <c r="AG18" i="85"/>
  <c r="AF18" i="85"/>
  <c r="AH18" i="85"/>
  <c r="H24" i="61"/>
  <c r="G24" i="61"/>
  <c r="AT18" i="85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70"/>
  <c r="H18" i="70"/>
  <c r="S18" i="59"/>
  <c r="DX22" i="20"/>
  <c r="DP3" i="20"/>
  <c r="DN3" i="20"/>
  <c r="DP2" i="20"/>
  <c r="DN2" i="20"/>
  <c r="CG48" i="20"/>
  <c r="AW17" i="85"/>
  <c r="AV17" i="85"/>
  <c r="AK17" i="85"/>
  <c r="AJ17" i="85"/>
  <c r="AL17" i="85"/>
  <c r="AG17" i="85"/>
  <c r="AF17" i="85"/>
  <c r="AH17" i="85"/>
  <c r="H23" i="61"/>
  <c r="G23" i="61"/>
  <c r="AT17" i="85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70"/>
  <c r="H17" i="70"/>
  <c r="Q5" i="58"/>
  <c r="DX22" i="19"/>
  <c r="DP3" i="19"/>
  <c r="DN3" i="19"/>
  <c r="DP2" i="19"/>
  <c r="DN2" i="19"/>
  <c r="AW16" i="85"/>
  <c r="AV16" i="85"/>
  <c r="AK16" i="85"/>
  <c r="AJ16" i="85"/>
  <c r="AL16" i="85"/>
  <c r="AG16" i="85"/>
  <c r="AF16" i="85"/>
  <c r="AH16" i="85"/>
  <c r="H22" i="61"/>
  <c r="G22" i="61"/>
  <c r="AT16" i="85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70"/>
  <c r="H16" i="70"/>
  <c r="S16" i="59"/>
  <c r="DX22" i="18"/>
  <c r="DP3" i="18"/>
  <c r="DN3" i="18"/>
  <c r="DP2" i="18"/>
  <c r="DN2" i="18"/>
  <c r="CG48" i="18"/>
  <c r="AW15" i="85"/>
  <c r="AV15" i="85"/>
  <c r="AK15" i="85"/>
  <c r="AJ15" i="85"/>
  <c r="AL15" i="85"/>
  <c r="AG15" i="85"/>
  <c r="AF15" i="85"/>
  <c r="AH15" i="85"/>
  <c r="H21" i="61"/>
  <c r="G21" i="61"/>
  <c r="AT15" i="85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70"/>
  <c r="H15" i="70"/>
  <c r="T15" i="59"/>
  <c r="S15" i="59"/>
  <c r="R15" i="59"/>
  <c r="DX22" i="17"/>
  <c r="DP3" i="17"/>
  <c r="DN3" i="17"/>
  <c r="DP2" i="17"/>
  <c r="DN2" i="17"/>
  <c r="AW14" i="85"/>
  <c r="AV14" i="85"/>
  <c r="AK14" i="85"/>
  <c r="AJ14" i="85"/>
  <c r="AL14" i="85"/>
  <c r="AG14" i="85"/>
  <c r="AF14" i="85"/>
  <c r="AH14" i="85"/>
  <c r="H20" i="61"/>
  <c r="G20" i="61"/>
  <c r="AT14" i="85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CA41" i="17"/>
  <c r="U14" i="70"/>
  <c r="H14" i="70"/>
  <c r="S14" i="59"/>
  <c r="R14" i="59"/>
  <c r="DX22" i="16"/>
  <c r="DP3" i="16"/>
  <c r="DN3" i="16"/>
  <c r="DP2" i="16"/>
  <c r="DN2" i="16"/>
  <c r="CG48" i="16"/>
  <c r="CA48" i="16" s="1"/>
  <c r="AW13" i="85"/>
  <c r="AV13" i="85"/>
  <c r="AK13" i="85"/>
  <c r="AJ13" i="85"/>
  <c r="AL13" i="85"/>
  <c r="AG13" i="85"/>
  <c r="AF13" i="85"/>
  <c r="AH13" i="85"/>
  <c r="H19" i="61"/>
  <c r="G19" i="61"/>
  <c r="AT13" i="85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70"/>
  <c r="H13" i="70"/>
  <c r="DX22" i="15"/>
  <c r="DP3" i="15"/>
  <c r="DN3" i="15"/>
  <c r="DP2" i="15"/>
  <c r="DN2" i="15"/>
  <c r="AW12" i="85"/>
  <c r="AV12" i="85"/>
  <c r="AK12" i="85"/>
  <c r="AJ12" i="85"/>
  <c r="AL12" i="85"/>
  <c r="AG12" i="85"/>
  <c r="AF12" i="85"/>
  <c r="AH12" i="85"/>
  <c r="H18" i="61"/>
  <c r="G18" i="61"/>
  <c r="AT12" i="85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70"/>
  <c r="H12" i="70"/>
  <c r="S12" i="59"/>
  <c r="DX22" i="14"/>
  <c r="DP3" i="14"/>
  <c r="DN3" i="14"/>
  <c r="DP2" i="14"/>
  <c r="DN2" i="14"/>
  <c r="AW11" i="85"/>
  <c r="AV11" i="85"/>
  <c r="AK11" i="85"/>
  <c r="AJ11" i="85"/>
  <c r="AL11" i="85"/>
  <c r="AG11" i="85"/>
  <c r="AF11" i="85"/>
  <c r="AH11" i="85"/>
  <c r="H17" i="61"/>
  <c r="G17" i="61"/>
  <c r="AT11" i="85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70"/>
  <c r="H11" i="70"/>
  <c r="T11" i="59"/>
  <c r="R11" i="59"/>
  <c r="K5" i="58"/>
  <c r="DX22" i="13"/>
  <c r="DP3" i="13"/>
  <c r="DN3" i="13"/>
  <c r="DP2" i="13"/>
  <c r="DN2" i="13"/>
  <c r="CG48" i="13"/>
  <c r="AW10" i="85"/>
  <c r="AV10" i="85"/>
  <c r="AK10" i="85"/>
  <c r="AJ10" i="85"/>
  <c r="AL10" i="85"/>
  <c r="AG10" i="85"/>
  <c r="AF10" i="85"/>
  <c r="AH10" i="85"/>
  <c r="H16" i="61"/>
  <c r="G16" i="61"/>
  <c r="AT10" i="85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70"/>
  <c r="H10" i="70"/>
  <c r="T10" i="59"/>
  <c r="R10" i="59"/>
  <c r="J5" i="58"/>
  <c r="DX22" i="12"/>
  <c r="DP3" i="12"/>
  <c r="AW9" i="85"/>
  <c r="AV9" i="85"/>
  <c r="AK9" i="85"/>
  <c r="AJ9" i="85"/>
  <c r="AL9" i="85"/>
  <c r="AG9" i="85"/>
  <c r="AF9" i="85"/>
  <c r="AH9" i="85"/>
  <c r="CA47" i="12"/>
  <c r="L10" i="59" s="1"/>
  <c r="DL13" i="86" s="1"/>
  <c r="H15" i="61"/>
  <c r="G15" i="61"/>
  <c r="AT9" i="85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70"/>
  <c r="H9" i="70"/>
  <c r="I5" i="58"/>
  <c r="DX22" i="11"/>
  <c r="DP3" i="11"/>
  <c r="DN3" i="11"/>
  <c r="DP2" i="11"/>
  <c r="DN2" i="11"/>
  <c r="AW8" i="85"/>
  <c r="AV8" i="85"/>
  <c r="AK8" i="85"/>
  <c r="AJ8" i="85"/>
  <c r="AL8" i="85"/>
  <c r="AG8" i="85"/>
  <c r="AF8" i="85"/>
  <c r="AH8" i="85"/>
  <c r="CA47" i="11"/>
  <c r="L9" i="59" s="1"/>
  <c r="DL12" i="86" s="1"/>
  <c r="H14" i="61"/>
  <c r="G14" i="61"/>
  <c r="AT8" i="85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70"/>
  <c r="H8" i="70"/>
  <c r="T8" i="59"/>
  <c r="R8" i="59"/>
  <c r="H5" i="58"/>
  <c r="DX22" i="10"/>
  <c r="DP3" i="10"/>
  <c r="DN3" i="10"/>
  <c r="DP2" i="10"/>
  <c r="DN2" i="10"/>
  <c r="AW7" i="85"/>
  <c r="AV7" i="85"/>
  <c r="AK7" i="85"/>
  <c r="AJ7" i="85"/>
  <c r="AL7" i="85"/>
  <c r="AG7" i="85"/>
  <c r="AF7" i="85"/>
  <c r="AH7" i="85"/>
  <c r="H13" i="61"/>
  <c r="G13" i="61"/>
  <c r="AT7" i="85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70"/>
  <c r="H7" i="70"/>
  <c r="T7" i="59"/>
  <c r="S7" i="59"/>
  <c r="R7" i="59"/>
  <c r="G5" i="58"/>
  <c r="DX22" i="9"/>
  <c r="DP3" i="9"/>
  <c r="DN3" i="9"/>
  <c r="DP2" i="9"/>
  <c r="DN2" i="9"/>
  <c r="AW6" i="85"/>
  <c r="AV6" i="85"/>
  <c r="AK6" i="85"/>
  <c r="AJ6" i="85"/>
  <c r="AL6" i="85"/>
  <c r="AG6" i="85"/>
  <c r="AF6" i="85"/>
  <c r="AH6" i="85"/>
  <c r="H12" i="61"/>
  <c r="G12" i="61"/>
  <c r="AT6" i="85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70"/>
  <c r="H6" i="70"/>
  <c r="F5" i="58"/>
  <c r="DX22" i="8"/>
  <c r="DP3" i="8"/>
  <c r="DN3" i="8"/>
  <c r="DP2" i="8"/>
  <c r="DN2" i="8"/>
  <c r="CG48" i="8"/>
  <c r="AW5" i="85"/>
  <c r="AV5" i="85"/>
  <c r="AK5" i="85"/>
  <c r="AJ5" i="85"/>
  <c r="AL5" i="85"/>
  <c r="AG5" i="85"/>
  <c r="AF5" i="85"/>
  <c r="AH5" i="85"/>
  <c r="H11" i="61"/>
  <c r="G11" i="61"/>
  <c r="AT5" i="85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70"/>
  <c r="C52" i="44"/>
  <c r="DX22" i="7"/>
  <c r="DP3" i="7"/>
  <c r="DN3" i="7"/>
  <c r="DP2" i="7"/>
  <c r="DN2" i="7"/>
  <c r="CG48" i="7"/>
  <c r="H10" i="61"/>
  <c r="G10" i="61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70"/>
  <c r="C28" i="44"/>
  <c r="DX22" i="6"/>
  <c r="DP3" i="6"/>
  <c r="DN3" i="6"/>
  <c r="DP2" i="6"/>
  <c r="DN2" i="6"/>
  <c r="AW3" i="85"/>
  <c r="AK3" i="85"/>
  <c r="AJ3" i="85"/>
  <c r="AL3" i="85"/>
  <c r="AG3" i="85"/>
  <c r="AH3" i="85"/>
  <c r="H9" i="61"/>
  <c r="G9" i="61"/>
  <c r="B9" i="61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9" s="1"/>
  <c r="DX22" i="5"/>
  <c r="DP3" i="5"/>
  <c r="DN3" i="5"/>
  <c r="DP2" i="5"/>
  <c r="G4" i="3"/>
  <c r="Q4" i="3" s="1"/>
  <c r="F1" i="4"/>
  <c r="AL102" i="1"/>
  <c r="AL101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G50" i="1"/>
  <c r="AT72" i="1" s="1"/>
  <c r="F50" i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F53" i="1" l="1"/>
  <c r="D53" i="1" s="1"/>
  <c r="O54" i="1"/>
  <c r="O52" i="1"/>
  <c r="AL94" i="1"/>
  <c r="AL98" i="1"/>
  <c r="AL99" i="1"/>
  <c r="AL100" i="1"/>
  <c r="AL95" i="1"/>
  <c r="AL96" i="1"/>
  <c r="AL97" i="1"/>
  <c r="AD3" i="85"/>
  <c r="AT3" i="85"/>
  <c r="G41" i="61"/>
  <c r="G42" i="61"/>
  <c r="G40" i="61"/>
  <c r="H41" i="61"/>
  <c r="H42" i="61"/>
  <c r="H40" i="61"/>
  <c r="S6" i="59"/>
  <c r="T9" i="59"/>
  <c r="T12" i="59"/>
  <c r="R16" i="59"/>
  <c r="S17" i="59"/>
  <c r="R21" i="59"/>
  <c r="R22" i="59"/>
  <c r="T31" i="59"/>
  <c r="R9" i="59"/>
  <c r="R12" i="59"/>
  <c r="S13" i="59"/>
  <c r="T14" i="59"/>
  <c r="T16" i="59"/>
  <c r="S20" i="59"/>
  <c r="T21" i="59"/>
  <c r="T22" i="59"/>
  <c r="R31" i="59"/>
  <c r="T6" i="59"/>
  <c r="S10" i="59"/>
  <c r="S11" i="59"/>
  <c r="T13" i="59"/>
  <c r="T17" i="59"/>
  <c r="T18" i="59"/>
  <c r="S24" i="59"/>
  <c r="R26" i="59"/>
  <c r="T28" i="59"/>
  <c r="T30" i="59"/>
  <c r="T24" i="59"/>
  <c r="R6" i="59"/>
  <c r="S8" i="59"/>
  <c r="S9" i="59"/>
  <c r="R13" i="59"/>
  <c r="R17" i="59"/>
  <c r="R18" i="59"/>
  <c r="S21" i="59"/>
  <c r="S23" i="59"/>
  <c r="T26" i="59"/>
  <c r="R28" i="59"/>
  <c r="R30" i="59"/>
  <c r="AV3" i="85"/>
  <c r="D42" i="62"/>
  <c r="D41" i="62"/>
  <c r="D40" i="62"/>
  <c r="AF3" i="85"/>
  <c r="C42" i="62"/>
  <c r="C41" i="62"/>
  <c r="C40" i="62"/>
  <c r="H45" i="65"/>
  <c r="C4" i="44"/>
  <c r="C18" i="44" s="1"/>
  <c r="H4" i="70"/>
  <c r="I4" i="70" s="1"/>
  <c r="H5" i="70"/>
  <c r="I5" i="70" s="1"/>
  <c r="H3" i="70"/>
  <c r="I3" i="70" s="1"/>
  <c r="AO23" i="58"/>
  <c r="AO35" i="58"/>
  <c r="AS21" i="58"/>
  <c r="AS29" i="58"/>
  <c r="AO12" i="58"/>
  <c r="AO16" i="58"/>
  <c r="AO20" i="58"/>
  <c r="AO24" i="58"/>
  <c r="AO28" i="58"/>
  <c r="AO32" i="58"/>
  <c r="AO36" i="58"/>
  <c r="AO40" i="58"/>
  <c r="AS14" i="58"/>
  <c r="AS18" i="58"/>
  <c r="AS22" i="58"/>
  <c r="AS26" i="58"/>
  <c r="AS30" i="58"/>
  <c r="AS34" i="58"/>
  <c r="AS38" i="58"/>
  <c r="AO11" i="58"/>
  <c r="AO27" i="58"/>
  <c r="AS13" i="58"/>
  <c r="AS25" i="58"/>
  <c r="AO13" i="58"/>
  <c r="AO17" i="58"/>
  <c r="AO21" i="58"/>
  <c r="AO25" i="58"/>
  <c r="AO29" i="58"/>
  <c r="AO33" i="58"/>
  <c r="AS15" i="58"/>
  <c r="AS19" i="58"/>
  <c r="AS23" i="58"/>
  <c r="AS27" i="58"/>
  <c r="AS31" i="58"/>
  <c r="AS35" i="58"/>
  <c r="AS39" i="58"/>
  <c r="AO19" i="58"/>
  <c r="AO31" i="58"/>
  <c r="AO39" i="58"/>
  <c r="AS17" i="58"/>
  <c r="AS33" i="58"/>
  <c r="AO15" i="58"/>
  <c r="AS11" i="58"/>
  <c r="AO14" i="58"/>
  <c r="AO18" i="58"/>
  <c r="AO22" i="58"/>
  <c r="AO26" i="58"/>
  <c r="AO30" i="58"/>
  <c r="AO34" i="58"/>
  <c r="AO38" i="58"/>
  <c r="AS12" i="58"/>
  <c r="AS16" i="58"/>
  <c r="AS20" i="58"/>
  <c r="AS24" i="58"/>
  <c r="AS28" i="58"/>
  <c r="AS32" i="58"/>
  <c r="AS36" i="58"/>
  <c r="AS40" i="58"/>
  <c r="AO37" i="58"/>
  <c r="AS37" i="58"/>
  <c r="G15" i="59"/>
  <c r="BW40" i="17"/>
  <c r="F21" i="60" s="1"/>
  <c r="U3" i="70"/>
  <c r="V3" i="70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70"/>
  <c r="AH24" i="70"/>
  <c r="AI24" i="70" s="1"/>
  <c r="BF34" i="5"/>
  <c r="E9" i="62" s="1"/>
  <c r="BF35" i="5"/>
  <c r="BF33" i="5"/>
  <c r="AI33" i="6"/>
  <c r="AI34" i="6"/>
  <c r="AI35" i="6"/>
  <c r="BK34" i="8"/>
  <c r="BK33" i="8"/>
  <c r="B12" i="63" s="1"/>
  <c r="AC6" i="85" s="1"/>
  <c r="BK35" i="8"/>
  <c r="U33" i="10"/>
  <c r="U8" i="59" s="1"/>
  <c r="U34" i="10"/>
  <c r="U35" i="10"/>
  <c r="M33" i="17"/>
  <c r="M34" i="17"/>
  <c r="M35" i="17"/>
  <c r="BC33" i="18"/>
  <c r="B22" i="62" s="1"/>
  <c r="AB16" i="85" s="1"/>
  <c r="BC34" i="18"/>
  <c r="BC35" i="18"/>
  <c r="W25" i="70"/>
  <c r="P33" i="28"/>
  <c r="P34" i="28"/>
  <c r="P35" i="28"/>
  <c r="AY35" i="30"/>
  <c r="AY34" i="30"/>
  <c r="AY33" i="30"/>
  <c r="T35" i="5"/>
  <c r="T33" i="5"/>
  <c r="E3" i="70" s="1"/>
  <c r="F3" i="70" s="1"/>
  <c r="G3" i="70" s="1"/>
  <c r="T34" i="5"/>
  <c r="BL33" i="8"/>
  <c r="BL35" i="8"/>
  <c r="I12" i="63" s="1"/>
  <c r="AO6" i="85" s="1"/>
  <c r="BL34" i="8"/>
  <c r="AK35" i="10"/>
  <c r="AK34" i="10"/>
  <c r="AK33" i="10"/>
  <c r="U35" i="14"/>
  <c r="U34" i="14"/>
  <c r="U33" i="14"/>
  <c r="U12" i="59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62" s="1"/>
  <c r="P34" i="7"/>
  <c r="P35" i="7"/>
  <c r="P33" i="7"/>
  <c r="AB33" i="7"/>
  <c r="R5" i="70" s="1"/>
  <c r="S5" i="70" s="1"/>
  <c r="AB34" i="7"/>
  <c r="AB35" i="7"/>
  <c r="AP33" i="7"/>
  <c r="AP34" i="7"/>
  <c r="AP35" i="7"/>
  <c r="BB36" i="7" s="1"/>
  <c r="BM33" i="7"/>
  <c r="J11" i="63" s="1"/>
  <c r="AS5" i="85" s="1"/>
  <c r="BM35" i="7"/>
  <c r="BM34" i="7"/>
  <c r="L33" i="8"/>
  <c r="L35" i="8"/>
  <c r="L34" i="8"/>
  <c r="T33" i="8"/>
  <c r="E6" i="70" s="1"/>
  <c r="F6" i="70" s="1"/>
  <c r="G6" i="70" s="1"/>
  <c r="T34" i="8"/>
  <c r="T35" i="8"/>
  <c r="AI33" i="8"/>
  <c r="AI34" i="8"/>
  <c r="AI35" i="8"/>
  <c r="BE33" i="8"/>
  <c r="J12" i="62" s="1"/>
  <c r="AR6" i="85" s="1"/>
  <c r="BE34" i="8"/>
  <c r="BE35" i="8"/>
  <c r="O33" i="12"/>
  <c r="O34" i="12"/>
  <c r="O35" i="12"/>
  <c r="J10" i="70"/>
  <c r="BL33" i="12"/>
  <c r="BL34" i="12"/>
  <c r="BL35" i="12"/>
  <c r="I16" i="63" s="1"/>
  <c r="AO10" i="85" s="1"/>
  <c r="K35" i="13"/>
  <c r="K34" i="13"/>
  <c r="K33" i="13"/>
  <c r="S34" i="13"/>
  <c r="S33" i="13"/>
  <c r="S35" i="13"/>
  <c r="W11" i="70"/>
  <c r="BD34" i="13"/>
  <c r="BD33" i="13"/>
  <c r="BD35" i="13"/>
  <c r="I17" i="62" s="1"/>
  <c r="AN11" i="85" s="1"/>
  <c r="M35" i="16"/>
  <c r="M34" i="16"/>
  <c r="U35" i="16"/>
  <c r="U34" i="16"/>
  <c r="U33" i="16"/>
  <c r="U14" i="59" s="1"/>
  <c r="BF34" i="16"/>
  <c r="E20" i="62" s="1"/>
  <c r="AZ14" i="85" s="1"/>
  <c r="BF35" i="16"/>
  <c r="BF33" i="16"/>
  <c r="K34" i="20"/>
  <c r="K35" i="20"/>
  <c r="K33" i="20"/>
  <c r="S33" i="20"/>
  <c r="S34" i="20"/>
  <c r="S35" i="20"/>
  <c r="W18" i="70"/>
  <c r="AU34" i="20"/>
  <c r="AU33" i="20"/>
  <c r="AU35" i="20"/>
  <c r="BE34" i="20"/>
  <c r="BE33" i="20"/>
  <c r="J24" i="62" s="1"/>
  <c r="AR18" i="85" s="1"/>
  <c r="BE35" i="20"/>
  <c r="I33" i="29"/>
  <c r="AA7" i="58" s="1"/>
  <c r="AA6" i="58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62" s="1"/>
  <c r="AN27" i="85" s="1"/>
  <c r="BD34" i="29"/>
  <c r="BD33" i="29"/>
  <c r="L33" i="30"/>
  <c r="L34" i="30"/>
  <c r="L35" i="30"/>
  <c r="T33" i="30"/>
  <c r="E28" i="70" s="1"/>
  <c r="F28" i="70" s="1"/>
  <c r="G28" i="70" s="1"/>
  <c r="T34" i="30"/>
  <c r="T35" i="30"/>
  <c r="AI35" i="30"/>
  <c r="AI33" i="30"/>
  <c r="AI34" i="30"/>
  <c r="AV33" i="30"/>
  <c r="AV34" i="30"/>
  <c r="AV35" i="30"/>
  <c r="BF33" i="30"/>
  <c r="BF34" i="30"/>
  <c r="E34" i="62" s="1"/>
  <c r="AZ28" i="85" s="1"/>
  <c r="BF35" i="30"/>
  <c r="B35" i="7"/>
  <c r="B33" i="7"/>
  <c r="B11" i="61" s="1"/>
  <c r="AD5" i="85" s="1"/>
  <c r="B34" i="7"/>
  <c r="Q35" i="7"/>
  <c r="Q33" i="7"/>
  <c r="Q34" i="7"/>
  <c r="AC34" i="7"/>
  <c r="AC33" i="7"/>
  <c r="V5" i="59" s="1"/>
  <c r="AC35" i="7"/>
  <c r="AQ33" i="7"/>
  <c r="AQ34" i="7"/>
  <c r="AQ35" i="7"/>
  <c r="BN33" i="7"/>
  <c r="BN34" i="7"/>
  <c r="E11" i="63" s="1"/>
  <c r="BA5" i="85" s="1"/>
  <c r="BN35" i="7"/>
  <c r="L34" i="10"/>
  <c r="L35" i="10"/>
  <c r="L33" i="10"/>
  <c r="T33" i="10"/>
  <c r="E8" i="70" s="1"/>
  <c r="F8" i="70" s="1"/>
  <c r="G8" i="70" s="1"/>
  <c r="T35" i="10"/>
  <c r="T34" i="10"/>
  <c r="AI34" i="10"/>
  <c r="AI33" i="10"/>
  <c r="AI35" i="10"/>
  <c r="BE33" i="10"/>
  <c r="J14" i="62" s="1"/>
  <c r="AR8" i="85" s="1"/>
  <c r="BE35" i="10"/>
  <c r="BE34" i="10"/>
  <c r="M34" i="11"/>
  <c r="M35" i="11"/>
  <c r="M33" i="11"/>
  <c r="U33" i="11"/>
  <c r="U9" i="59" s="1"/>
  <c r="U34" i="11"/>
  <c r="U35" i="11"/>
  <c r="AJ34" i="11"/>
  <c r="AJ35" i="11"/>
  <c r="AJ33" i="11"/>
  <c r="W9" i="59" s="1"/>
  <c r="BF33" i="11"/>
  <c r="BF35" i="11"/>
  <c r="BF34" i="11"/>
  <c r="E15" i="62" s="1"/>
  <c r="AZ9" i="85" s="1"/>
  <c r="L33" i="13"/>
  <c r="L34" i="13"/>
  <c r="L35" i="13"/>
  <c r="T33" i="13"/>
  <c r="E11" i="70" s="1"/>
  <c r="F11" i="70" s="1"/>
  <c r="G11" i="70" s="1"/>
  <c r="T34" i="13"/>
  <c r="T35" i="13"/>
  <c r="AI33" i="13"/>
  <c r="AI35" i="13"/>
  <c r="AI34" i="13"/>
  <c r="BE34" i="13"/>
  <c r="BE33" i="13"/>
  <c r="J17" i="62" s="1"/>
  <c r="AR11" i="85" s="1"/>
  <c r="BE35" i="13"/>
  <c r="K35" i="14"/>
  <c r="K34" i="14"/>
  <c r="K33" i="14"/>
  <c r="S35" i="14"/>
  <c r="S33" i="14"/>
  <c r="S34" i="14"/>
  <c r="W12" i="70"/>
  <c r="BD35" i="14"/>
  <c r="I18" i="62" s="1"/>
  <c r="AN12" i="85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63" s="1"/>
  <c r="AC14" i="85" s="1"/>
  <c r="BK35" i="16"/>
  <c r="BK34" i="16"/>
  <c r="L34" i="17"/>
  <c r="L35" i="17"/>
  <c r="L33" i="17"/>
  <c r="U33" i="17"/>
  <c r="U15" i="59" s="1"/>
  <c r="U34" i="17"/>
  <c r="U35" i="17"/>
  <c r="AJ35" i="17"/>
  <c r="AJ34" i="17"/>
  <c r="AJ33" i="17"/>
  <c r="W15" i="59" s="1"/>
  <c r="BK33" i="17"/>
  <c r="B21" i="63" s="1"/>
  <c r="AC15" i="85" s="1"/>
  <c r="BK34" i="17"/>
  <c r="BK35" i="17"/>
  <c r="L34" i="20"/>
  <c r="L35" i="20"/>
  <c r="L33" i="20"/>
  <c r="T33" i="20"/>
  <c r="E18" i="70" s="1"/>
  <c r="F18" i="70" s="1"/>
  <c r="G18" i="70" s="1"/>
  <c r="T34" i="20"/>
  <c r="T35" i="20"/>
  <c r="AI33" i="20"/>
  <c r="AI34" i="20"/>
  <c r="AI35" i="20"/>
  <c r="AV34" i="20"/>
  <c r="AV33" i="20"/>
  <c r="AV35" i="20"/>
  <c r="BF35" i="20"/>
  <c r="BF33" i="20"/>
  <c r="BF34" i="20"/>
  <c r="E24" i="62" s="1"/>
  <c r="AZ18" i="85" s="1"/>
  <c r="P34" i="23"/>
  <c r="P33" i="23"/>
  <c r="P35" i="23"/>
  <c r="S34" i="25"/>
  <c r="S33" i="25"/>
  <c r="S35" i="25"/>
  <c r="R34" i="26"/>
  <c r="R35" i="26"/>
  <c r="R33" i="26"/>
  <c r="I35" i="27"/>
  <c r="I33" i="27"/>
  <c r="Y7" i="58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62" s="1"/>
  <c r="AN25" i="85" s="1"/>
  <c r="L33" i="31"/>
  <c r="L34" i="31"/>
  <c r="L35" i="31"/>
  <c r="T33" i="31"/>
  <c r="E29" i="70" s="1"/>
  <c r="F29" i="70" s="1"/>
  <c r="G29" i="70" s="1"/>
  <c r="T34" i="31"/>
  <c r="T35" i="31"/>
  <c r="AI34" i="31"/>
  <c r="AI35" i="31"/>
  <c r="AI33" i="31"/>
  <c r="AV33" i="31"/>
  <c r="AV34" i="31"/>
  <c r="AV35" i="31"/>
  <c r="BF33" i="31"/>
  <c r="BF34" i="31"/>
  <c r="E35" i="62" s="1"/>
  <c r="AZ29" i="85" s="1"/>
  <c r="BF35" i="31"/>
  <c r="S35" i="5"/>
  <c r="S33" i="5"/>
  <c r="S34" i="5"/>
  <c r="T35" i="6"/>
  <c r="T34" i="6"/>
  <c r="T33" i="6"/>
  <c r="E4" i="70" s="1"/>
  <c r="F4" i="70" s="1"/>
  <c r="G4" i="70" s="1"/>
  <c r="AK35" i="8"/>
  <c r="AK33" i="8"/>
  <c r="AK34" i="8"/>
  <c r="AJ35" i="10"/>
  <c r="AJ34" i="10"/>
  <c r="AJ33" i="10"/>
  <c r="W8" i="59" s="1"/>
  <c r="U34" i="13"/>
  <c r="U35" i="13"/>
  <c r="U33" i="13"/>
  <c r="U11" i="59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63" s="1"/>
  <c r="AO28" i="85" s="1"/>
  <c r="BL34" i="30"/>
  <c r="Q33" i="32"/>
  <c r="Q35" i="32"/>
  <c r="Q34" i="32"/>
  <c r="AJ35" i="5"/>
  <c r="AJ33" i="5"/>
  <c r="W3" i="59" s="1"/>
  <c r="AJ34" i="5"/>
  <c r="N34" i="10"/>
  <c r="N33" i="10"/>
  <c r="N35" i="10"/>
  <c r="J9" i="70"/>
  <c r="M33" i="14"/>
  <c r="M35" i="14"/>
  <c r="M34" i="14"/>
  <c r="BF34" i="14"/>
  <c r="E18" i="62" s="1"/>
  <c r="AZ12" i="85" s="1"/>
  <c r="BF33" i="14"/>
  <c r="BF35" i="14"/>
  <c r="I35" i="15"/>
  <c r="I34" i="15"/>
  <c r="I33" i="15"/>
  <c r="M7" i="58" s="1"/>
  <c r="BC34" i="15"/>
  <c r="BC35" i="15"/>
  <c r="BC33" i="15"/>
  <c r="B19" i="62" s="1"/>
  <c r="AB13" i="85" s="1"/>
  <c r="J15" i="70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62" s="1"/>
  <c r="AZ31" i="85" s="1"/>
  <c r="N33" i="34"/>
  <c r="N35" i="34"/>
  <c r="N34" i="34"/>
  <c r="AY33" i="34"/>
  <c r="AY34" i="34"/>
  <c r="AY35" i="34"/>
  <c r="P33" i="35"/>
  <c r="P34" i="35"/>
  <c r="P35" i="35"/>
  <c r="AB33" i="35"/>
  <c r="R33" i="70" s="1"/>
  <c r="S33" i="70" s="1"/>
  <c r="T33" i="70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70" s="1"/>
  <c r="S6" i="70" s="1"/>
  <c r="T6" i="70" s="1"/>
  <c r="P33" i="11"/>
  <c r="P34" i="11"/>
  <c r="P35" i="11"/>
  <c r="BM34" i="11"/>
  <c r="BM35" i="11"/>
  <c r="BM33" i="11"/>
  <c r="J15" i="63" s="1"/>
  <c r="AS9" i="85" s="1"/>
  <c r="W10" i="70"/>
  <c r="N33" i="14"/>
  <c r="N34" i="14"/>
  <c r="N35" i="14"/>
  <c r="BK33" i="14"/>
  <c r="B18" i="63" s="1"/>
  <c r="AC12" i="85" s="1"/>
  <c r="BK34" i="14"/>
  <c r="BK35" i="14"/>
  <c r="L35" i="18"/>
  <c r="L33" i="18"/>
  <c r="L34" i="18"/>
  <c r="T33" i="18"/>
  <c r="E16" i="70" s="1"/>
  <c r="F16" i="70" s="1"/>
  <c r="G16" i="70" s="1"/>
  <c r="T34" i="18"/>
  <c r="T35" i="18"/>
  <c r="BE33" i="18"/>
  <c r="J22" i="62" s="1"/>
  <c r="AR16" i="85" s="1"/>
  <c r="BE34" i="18"/>
  <c r="BE35" i="18"/>
  <c r="I34" i="28"/>
  <c r="I35" i="28"/>
  <c r="I33" i="28"/>
  <c r="Z7" i="58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70"/>
  <c r="BE35" i="32"/>
  <c r="BE34" i="32"/>
  <c r="BE33" i="32"/>
  <c r="J36" i="62" s="1"/>
  <c r="AR30" i="85" s="1"/>
  <c r="L33" i="33"/>
  <c r="L34" i="33"/>
  <c r="L35" i="33"/>
  <c r="AI33" i="33"/>
  <c r="AI34" i="33"/>
  <c r="AI35" i="33"/>
  <c r="J32" i="70"/>
  <c r="BM33" i="34"/>
  <c r="J38" i="63" s="1"/>
  <c r="AS32" i="85" s="1"/>
  <c r="BM35" i="34"/>
  <c r="BM34" i="34"/>
  <c r="B35" i="35"/>
  <c r="B33" i="35"/>
  <c r="B39" i="61" s="1"/>
  <c r="AD33" i="85" s="1"/>
  <c r="B34" i="35"/>
  <c r="AQ33" i="35"/>
  <c r="AQ34" i="35"/>
  <c r="AQ35" i="35"/>
  <c r="O33" i="6"/>
  <c r="O35" i="6"/>
  <c r="O34" i="6"/>
  <c r="J4" i="70"/>
  <c r="BL33" i="6"/>
  <c r="BL34" i="6"/>
  <c r="BL35" i="6"/>
  <c r="I10" i="63" s="1"/>
  <c r="AO4" i="85" s="1"/>
  <c r="M33" i="7"/>
  <c r="M34" i="7"/>
  <c r="M35" i="7"/>
  <c r="U34" i="7"/>
  <c r="U33" i="7"/>
  <c r="U5" i="59" s="1"/>
  <c r="U35" i="7"/>
  <c r="AJ33" i="7"/>
  <c r="W5" i="59" s="1"/>
  <c r="AJ34" i="7"/>
  <c r="AJ35" i="7"/>
  <c r="BF33" i="7"/>
  <c r="BF34" i="7"/>
  <c r="E11" i="62" s="1"/>
  <c r="AZ5" i="85" s="1"/>
  <c r="BF35" i="7"/>
  <c r="B35" i="9"/>
  <c r="B34" i="9"/>
  <c r="B33" i="9"/>
  <c r="B13" i="61" s="1"/>
  <c r="AD7" i="85" s="1"/>
  <c r="Q33" i="9"/>
  <c r="Q35" i="9"/>
  <c r="Q34" i="9"/>
  <c r="AC33" i="9"/>
  <c r="V7" i="59" s="1"/>
  <c r="AC34" i="9"/>
  <c r="AC35" i="9"/>
  <c r="AQ34" i="9"/>
  <c r="AQ33" i="9"/>
  <c r="AQ35" i="9"/>
  <c r="BN33" i="9"/>
  <c r="BN34" i="9"/>
  <c r="E13" i="63" s="1"/>
  <c r="BA7" i="85" s="1"/>
  <c r="BN35" i="9"/>
  <c r="B33" i="11"/>
  <c r="B15" i="61" s="1"/>
  <c r="AD9" i="85" s="1"/>
  <c r="B35" i="11"/>
  <c r="B34" i="11"/>
  <c r="Q33" i="11"/>
  <c r="Q34" i="11"/>
  <c r="Q35" i="11"/>
  <c r="AC34" i="11"/>
  <c r="AC35" i="11"/>
  <c r="AC33" i="11"/>
  <c r="V9" i="59" s="1"/>
  <c r="AQ33" i="11"/>
  <c r="AQ34" i="11"/>
  <c r="AQ35" i="11"/>
  <c r="BN34" i="11"/>
  <c r="E15" i="63" s="1"/>
  <c r="BA9" i="85" s="1"/>
  <c r="BN35" i="11"/>
  <c r="BN33" i="11"/>
  <c r="O34" i="14"/>
  <c r="O33" i="14"/>
  <c r="O35" i="14"/>
  <c r="J12" i="70"/>
  <c r="BL33" i="14"/>
  <c r="BL34" i="14"/>
  <c r="BL35" i="14"/>
  <c r="I18" i="63" s="1"/>
  <c r="AO12" i="85" s="1"/>
  <c r="L33" i="15"/>
  <c r="L35" i="15"/>
  <c r="L34" i="15"/>
  <c r="T34" i="15"/>
  <c r="T35" i="15"/>
  <c r="T33" i="15"/>
  <c r="E13" i="70" s="1"/>
  <c r="F13" i="70" s="1"/>
  <c r="G13" i="70" s="1"/>
  <c r="AI34" i="15"/>
  <c r="AI35" i="15"/>
  <c r="AI33" i="15"/>
  <c r="BE35" i="15"/>
  <c r="BE33" i="15"/>
  <c r="J19" i="62" s="1"/>
  <c r="AR13" i="85" s="1"/>
  <c r="BE34" i="15"/>
  <c r="I34" i="16"/>
  <c r="I35" i="16"/>
  <c r="I33" i="16"/>
  <c r="N7" i="58" s="1"/>
  <c r="R34" i="16"/>
  <c r="R33" i="16"/>
  <c r="R35" i="16"/>
  <c r="AD34" i="16"/>
  <c r="AD33" i="16"/>
  <c r="AD35" i="16"/>
  <c r="BC34" i="16"/>
  <c r="BC35" i="16"/>
  <c r="BC33" i="16"/>
  <c r="B20" i="62" s="1"/>
  <c r="AB14" i="85" s="1"/>
  <c r="M33" i="18"/>
  <c r="M34" i="18"/>
  <c r="M35" i="18"/>
  <c r="U33" i="18"/>
  <c r="U16" i="59" s="1"/>
  <c r="U34" i="18"/>
  <c r="U35" i="18"/>
  <c r="AJ34" i="18"/>
  <c r="AJ33" i="18"/>
  <c r="W16" i="59" s="1"/>
  <c r="AJ35" i="18"/>
  <c r="BF33" i="18"/>
  <c r="BF35" i="18"/>
  <c r="BF34" i="18"/>
  <c r="E22" i="62" s="1"/>
  <c r="AZ16" i="85" s="1"/>
  <c r="L35" i="19"/>
  <c r="L33" i="19"/>
  <c r="L34" i="19"/>
  <c r="T34" i="19"/>
  <c r="T33" i="19"/>
  <c r="E17" i="70" s="1"/>
  <c r="F17" i="70" s="1"/>
  <c r="G17" i="70" s="1"/>
  <c r="T35" i="19"/>
  <c r="AI33" i="19"/>
  <c r="AI34" i="19"/>
  <c r="AI35" i="19"/>
  <c r="BE33" i="19"/>
  <c r="J23" i="62" s="1"/>
  <c r="AR17" i="85" s="1"/>
  <c r="BE34" i="19"/>
  <c r="BE35" i="19"/>
  <c r="P33" i="20"/>
  <c r="P34" i="20"/>
  <c r="P35" i="20"/>
  <c r="AB33" i="20"/>
  <c r="R18" i="70" s="1"/>
  <c r="S18" i="70" s="1"/>
  <c r="T18" i="70" s="1"/>
  <c r="AB34" i="20"/>
  <c r="AB35" i="20"/>
  <c r="AP33" i="20"/>
  <c r="AP34" i="20"/>
  <c r="AP35" i="20"/>
  <c r="BA33" i="20"/>
  <c r="BA34" i="20"/>
  <c r="BA35" i="20"/>
  <c r="BN33" i="20"/>
  <c r="BN34" i="20"/>
  <c r="E24" i="63" s="1"/>
  <c r="BA18" i="85" s="1"/>
  <c r="BN35" i="20"/>
  <c r="K33" i="28"/>
  <c r="K34" i="28"/>
  <c r="K35" i="28"/>
  <c r="S33" i="28"/>
  <c r="S34" i="28"/>
  <c r="S35" i="28"/>
  <c r="W26" i="70"/>
  <c r="AU33" i="28"/>
  <c r="AU34" i="28"/>
  <c r="AU35" i="28"/>
  <c r="BF35" i="28"/>
  <c r="BF33" i="28"/>
  <c r="BF34" i="28"/>
  <c r="E32" i="62" s="1"/>
  <c r="AZ26" i="85" s="1"/>
  <c r="L33" i="32"/>
  <c r="L34" i="32"/>
  <c r="L35" i="32"/>
  <c r="T33" i="32"/>
  <c r="E30" i="70" s="1"/>
  <c r="F30" i="70" s="1"/>
  <c r="G30" i="70" s="1"/>
  <c r="T34" i="32"/>
  <c r="T35" i="32"/>
  <c r="AI33" i="32"/>
  <c r="AI35" i="32"/>
  <c r="AI34" i="32"/>
  <c r="AV33" i="32"/>
  <c r="AV34" i="32"/>
  <c r="AV35" i="32"/>
  <c r="BF33" i="32"/>
  <c r="BF34" i="32"/>
  <c r="E36" i="62" s="1"/>
  <c r="AZ30" i="85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62" s="1"/>
  <c r="AZ8" i="85" s="1"/>
  <c r="BF33" i="10"/>
  <c r="BF35" i="10"/>
  <c r="AJ34" i="13"/>
  <c r="AJ35" i="13"/>
  <c r="AJ33" i="13"/>
  <c r="W11" i="59" s="1"/>
  <c r="V33" i="17"/>
  <c r="V34" i="17"/>
  <c r="V35" i="17"/>
  <c r="AD35" i="18"/>
  <c r="AD33" i="18"/>
  <c r="AD34" i="18"/>
  <c r="AB33" i="28"/>
  <c r="R26" i="70" s="1"/>
  <c r="S26" i="70" s="1"/>
  <c r="T26" i="70" s="1"/>
  <c r="AB34" i="28"/>
  <c r="AB35" i="28"/>
  <c r="AK35" i="30"/>
  <c r="AK34" i="30"/>
  <c r="AK33" i="30"/>
  <c r="B35" i="32"/>
  <c r="B33" i="32"/>
  <c r="B36" i="61" s="1"/>
  <c r="AD30" i="85" s="1"/>
  <c r="B34" i="32"/>
  <c r="AC34" i="32"/>
  <c r="AC35" i="32"/>
  <c r="AC33" i="32"/>
  <c r="V30" i="59" s="1"/>
  <c r="L33" i="5"/>
  <c r="L35" i="5"/>
  <c r="L34" i="5"/>
  <c r="BK33" i="5"/>
  <c r="B9" i="63" s="1"/>
  <c r="AC3" i="85" s="1"/>
  <c r="BK34" i="5"/>
  <c r="BK35" i="5"/>
  <c r="J6" i="70"/>
  <c r="O33" i="9"/>
  <c r="O35" i="9"/>
  <c r="O34" i="9"/>
  <c r="BK35" i="10"/>
  <c r="BK34" i="10"/>
  <c r="BK33" i="10"/>
  <c r="B14" i="63" s="1"/>
  <c r="AC8" i="85" s="1"/>
  <c r="I34" i="19"/>
  <c r="I35" i="19"/>
  <c r="I33" i="19"/>
  <c r="Q7" i="58" s="1"/>
  <c r="Q6" i="58" s="1"/>
  <c r="BC35" i="19"/>
  <c r="BC34" i="19"/>
  <c r="BC33" i="19"/>
  <c r="B23" i="62" s="1"/>
  <c r="AB17" i="85" s="1"/>
  <c r="P33" i="21"/>
  <c r="P34" i="21"/>
  <c r="P35" i="21"/>
  <c r="T34" i="27"/>
  <c r="T35" i="27"/>
  <c r="T33" i="27"/>
  <c r="J28" i="70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70"/>
  <c r="O31" i="70" s="1"/>
  <c r="AK33" i="34"/>
  <c r="AK34" i="34"/>
  <c r="AK35" i="34"/>
  <c r="AP35" i="35"/>
  <c r="AP33" i="35"/>
  <c r="AP34" i="35"/>
  <c r="BN33" i="35"/>
  <c r="BN34" i="35"/>
  <c r="E39" i="63" s="1"/>
  <c r="BA33" i="85" s="1"/>
  <c r="BN35" i="35"/>
  <c r="AK35" i="5"/>
  <c r="AK33" i="5"/>
  <c r="AK34" i="5"/>
  <c r="P34" i="8"/>
  <c r="P33" i="8"/>
  <c r="P35" i="8"/>
  <c r="BM35" i="8"/>
  <c r="BM33" i="8"/>
  <c r="J12" i="63" s="1"/>
  <c r="AS6" i="85" s="1"/>
  <c r="BM34" i="8"/>
  <c r="AB33" i="11"/>
  <c r="R9" i="70" s="1"/>
  <c r="S9" i="70" s="1"/>
  <c r="T9" i="70" s="1"/>
  <c r="AB34" i="11"/>
  <c r="AB35" i="11"/>
  <c r="S34" i="12"/>
  <c r="S35" i="12"/>
  <c r="S33" i="12"/>
  <c r="BD33" i="12"/>
  <c r="BD35" i="12"/>
  <c r="I16" i="62" s="1"/>
  <c r="AN10" i="85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70"/>
  <c r="BM35" i="31"/>
  <c r="BM34" i="31"/>
  <c r="BM33" i="31"/>
  <c r="J35" i="63" s="1"/>
  <c r="AS29" i="85" s="1"/>
  <c r="T33" i="33"/>
  <c r="E31" i="70" s="1"/>
  <c r="F31" i="70" s="1"/>
  <c r="T34" i="33"/>
  <c r="T35" i="33"/>
  <c r="AW33" i="33"/>
  <c r="AW34" i="33"/>
  <c r="AW35" i="33"/>
  <c r="BK33" i="33"/>
  <c r="B37" i="63" s="1"/>
  <c r="AC31" i="85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AC34" i="35"/>
  <c r="AC35" i="35"/>
  <c r="BC33" i="35"/>
  <c r="B39" i="62" s="1"/>
  <c r="AB33" i="85" s="1"/>
  <c r="BC34" i="35"/>
  <c r="BC35" i="35"/>
  <c r="P34" i="6"/>
  <c r="P35" i="6"/>
  <c r="P33" i="6"/>
  <c r="AB33" i="6"/>
  <c r="R4" i="70" s="1"/>
  <c r="S4" i="70" s="1"/>
  <c r="T4" i="70" s="1"/>
  <c r="AB34" i="6"/>
  <c r="AB35" i="6"/>
  <c r="AP33" i="6"/>
  <c r="AP34" i="6"/>
  <c r="AP35" i="6"/>
  <c r="BB36" i="6" s="1"/>
  <c r="BM33" i="6"/>
  <c r="J10" i="63" s="1"/>
  <c r="AS4" i="85" s="1"/>
  <c r="BM35" i="6"/>
  <c r="BM34" i="6"/>
  <c r="I34" i="9"/>
  <c r="I35" i="9"/>
  <c r="I33" i="9"/>
  <c r="G7" i="58" s="1"/>
  <c r="G6" i="58" s="1"/>
  <c r="R34" i="9"/>
  <c r="R35" i="9"/>
  <c r="R33" i="9"/>
  <c r="AD34" i="9"/>
  <c r="AD35" i="9"/>
  <c r="AD33" i="9"/>
  <c r="BC35" i="9"/>
  <c r="BC34" i="9"/>
  <c r="BC33" i="9"/>
  <c r="B13" i="62" s="1"/>
  <c r="AB7" i="85" s="1"/>
  <c r="M34" i="12"/>
  <c r="M33" i="12"/>
  <c r="M35" i="12"/>
  <c r="U35" i="12"/>
  <c r="U33" i="12"/>
  <c r="U10" i="59" s="1"/>
  <c r="U34" i="12"/>
  <c r="AJ33" i="12"/>
  <c r="W10" i="59" s="1"/>
  <c r="AJ34" i="12"/>
  <c r="AJ35" i="12"/>
  <c r="BF34" i="12"/>
  <c r="E16" i="62" s="1"/>
  <c r="AZ10" i="85" s="1"/>
  <c r="BF33" i="12"/>
  <c r="BF35" i="12"/>
  <c r="B35" i="13"/>
  <c r="B33" i="13"/>
  <c r="B17" i="61" s="1"/>
  <c r="AD11" i="85" s="1"/>
  <c r="B34" i="13"/>
  <c r="Q33" i="13"/>
  <c r="Q34" i="13"/>
  <c r="Q35" i="13"/>
  <c r="AC34" i="13"/>
  <c r="AC33" i="13"/>
  <c r="V11" i="59" s="1"/>
  <c r="AC35" i="13"/>
  <c r="AQ33" i="13"/>
  <c r="AQ34" i="13"/>
  <c r="AQ35" i="13"/>
  <c r="BN34" i="13"/>
  <c r="E17" i="63" s="1"/>
  <c r="BA11" i="85" s="1"/>
  <c r="BN35" i="13"/>
  <c r="BN33" i="13"/>
  <c r="M33" i="15"/>
  <c r="M35" i="15"/>
  <c r="M34" i="15"/>
  <c r="U35" i="15"/>
  <c r="U33" i="15"/>
  <c r="U13" i="59" s="1"/>
  <c r="U34" i="15"/>
  <c r="AJ33" i="15"/>
  <c r="W13" i="59" s="1"/>
  <c r="AJ34" i="15"/>
  <c r="AJ35" i="15"/>
  <c r="BF33" i="15"/>
  <c r="BF34" i="15"/>
  <c r="E19" i="62" s="1"/>
  <c r="AZ13" i="85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63" s="1"/>
  <c r="AC16" i="85" s="1"/>
  <c r="M33" i="19"/>
  <c r="M34" i="19"/>
  <c r="M35" i="19"/>
  <c r="U33" i="19"/>
  <c r="U17" i="59" s="1"/>
  <c r="U34" i="19"/>
  <c r="U35" i="19"/>
  <c r="AJ34" i="19"/>
  <c r="AJ35" i="19"/>
  <c r="AJ33" i="19"/>
  <c r="W17" i="59" s="1"/>
  <c r="BF33" i="19"/>
  <c r="BF35" i="19"/>
  <c r="BF34" i="19"/>
  <c r="E23" i="62" s="1"/>
  <c r="AZ17" i="85" s="1"/>
  <c r="L35" i="28"/>
  <c r="L33" i="28"/>
  <c r="L34" i="28"/>
  <c r="T35" i="28"/>
  <c r="T33" i="28"/>
  <c r="E26" i="70" s="1"/>
  <c r="F26" i="70" s="1"/>
  <c r="G26" i="70" s="1"/>
  <c r="T34" i="28"/>
  <c r="AI33" i="28"/>
  <c r="AI34" i="28"/>
  <c r="AI35" i="28"/>
  <c r="AV34" i="28"/>
  <c r="AV35" i="28"/>
  <c r="AV33" i="28"/>
  <c r="BK35" i="28"/>
  <c r="BK33" i="28"/>
  <c r="B32" i="63" s="1"/>
  <c r="AC26" i="85" s="1"/>
  <c r="BK34" i="28"/>
  <c r="P34" i="29"/>
  <c r="P33" i="29"/>
  <c r="P35" i="29"/>
  <c r="AB33" i="29"/>
  <c r="R27" i="70" s="1"/>
  <c r="S27" i="70" s="1"/>
  <c r="T27" i="70" s="1"/>
  <c r="AB35" i="29"/>
  <c r="AB34" i="29"/>
  <c r="AP33" i="29"/>
  <c r="AP34" i="29"/>
  <c r="AP35" i="29"/>
  <c r="BA33" i="29"/>
  <c r="BA34" i="29"/>
  <c r="BA35" i="29"/>
  <c r="BN33" i="29"/>
  <c r="BN34" i="29"/>
  <c r="E33" i="63" s="1"/>
  <c r="BA27" i="85" s="1"/>
  <c r="BN35" i="29"/>
  <c r="BE35" i="6"/>
  <c r="BE33" i="6"/>
  <c r="J10" i="62" s="1"/>
  <c r="AR4" i="85" s="1"/>
  <c r="BE34" i="6"/>
  <c r="N35" i="8"/>
  <c r="N33" i="8"/>
  <c r="N34" i="8"/>
  <c r="M34" i="13"/>
  <c r="M35" i="13"/>
  <c r="M33" i="13"/>
  <c r="BF35" i="13"/>
  <c r="BF33" i="13"/>
  <c r="BF34" i="13"/>
  <c r="E17" i="62" s="1"/>
  <c r="AZ11" i="85" s="1"/>
  <c r="BL33" i="17"/>
  <c r="BL34" i="17"/>
  <c r="BL35" i="17"/>
  <c r="I21" i="63" s="1"/>
  <c r="AO15" i="85" s="1"/>
  <c r="I34" i="18"/>
  <c r="I35" i="18"/>
  <c r="I33" i="18"/>
  <c r="P7" i="58" s="1"/>
  <c r="S33" i="27"/>
  <c r="S34" i="27"/>
  <c r="S35" i="27"/>
  <c r="BE33" i="27"/>
  <c r="J31" i="62" s="1"/>
  <c r="AR25" i="85" s="1"/>
  <c r="BE34" i="27"/>
  <c r="BE35" i="27"/>
  <c r="BC34" i="28"/>
  <c r="BC33" i="28"/>
  <c r="B32" i="62" s="1"/>
  <c r="AB26" i="85" s="1"/>
  <c r="BC35" i="28"/>
  <c r="V33" i="30"/>
  <c r="V35" i="30"/>
  <c r="V34" i="30"/>
  <c r="AQ33" i="32"/>
  <c r="AQ34" i="32"/>
  <c r="AQ35" i="32"/>
  <c r="O33" i="8"/>
  <c r="O34" i="8"/>
  <c r="O35" i="8"/>
  <c r="BL35" i="9"/>
  <c r="I13" i="63" s="1"/>
  <c r="AO7" i="85" s="1"/>
  <c r="BL34" i="9"/>
  <c r="BL33" i="9"/>
  <c r="V34" i="10"/>
  <c r="V33" i="10"/>
  <c r="V35" i="10"/>
  <c r="O33" i="11"/>
  <c r="O34" i="11"/>
  <c r="O35" i="11"/>
  <c r="BL33" i="11"/>
  <c r="BL34" i="11"/>
  <c r="BL35" i="11"/>
  <c r="I15" i="63" s="1"/>
  <c r="AO9" i="85" s="1"/>
  <c r="AJ35" i="14"/>
  <c r="AJ33" i="14"/>
  <c r="W12" i="59" s="1"/>
  <c r="AJ34" i="14"/>
  <c r="AD33" i="15"/>
  <c r="AD34" i="15"/>
  <c r="AD35" i="15"/>
  <c r="N33" i="17"/>
  <c r="N34" i="17"/>
  <c r="N35" i="17"/>
  <c r="BM34" i="17"/>
  <c r="BM33" i="17"/>
  <c r="J21" i="63" s="1"/>
  <c r="AS15" i="85" s="1"/>
  <c r="BM35" i="17"/>
  <c r="R35" i="19"/>
  <c r="R34" i="19"/>
  <c r="R33" i="19"/>
  <c r="S34" i="24"/>
  <c r="S33" i="24"/>
  <c r="S35" i="24"/>
  <c r="BF34" i="27"/>
  <c r="E31" i="62" s="1"/>
  <c r="AZ25" i="85" s="1"/>
  <c r="BF33" i="27"/>
  <c r="BF35" i="27"/>
  <c r="BM34" i="30"/>
  <c r="BM33" i="30"/>
  <c r="J34" i="63" s="1"/>
  <c r="AS28" i="85" s="1"/>
  <c r="BM35" i="30"/>
  <c r="BL34" i="31"/>
  <c r="BL35" i="31"/>
  <c r="I35" i="63" s="1"/>
  <c r="AO29" i="85" s="1"/>
  <c r="BL33" i="31"/>
  <c r="K35" i="33"/>
  <c r="K34" i="33"/>
  <c r="K33" i="33"/>
  <c r="V33" i="34"/>
  <c r="V34" i="34"/>
  <c r="V35" i="34"/>
  <c r="BL33" i="34"/>
  <c r="BL34" i="34"/>
  <c r="BL35" i="34"/>
  <c r="I38" i="63" s="1"/>
  <c r="AO32" i="85" s="1"/>
  <c r="M33" i="5"/>
  <c r="M34" i="5"/>
  <c r="M35" i="5"/>
  <c r="BL33" i="5"/>
  <c r="BL34" i="5"/>
  <c r="BL35" i="5"/>
  <c r="I9" i="63" s="1"/>
  <c r="AO3" i="85" s="1"/>
  <c r="N34" i="6"/>
  <c r="N35" i="6"/>
  <c r="N33" i="6"/>
  <c r="AK34" i="6"/>
  <c r="AK33" i="6"/>
  <c r="AK35" i="6"/>
  <c r="BK33" i="6"/>
  <c r="B10" i="63" s="1"/>
  <c r="AC4" i="85" s="1"/>
  <c r="BK35" i="6"/>
  <c r="BK34" i="6"/>
  <c r="AP33" i="8"/>
  <c r="AP34" i="8"/>
  <c r="AP35" i="8"/>
  <c r="BB36" i="8" s="1"/>
  <c r="AP33" i="11"/>
  <c r="AP35" i="11"/>
  <c r="AP36" i="11" s="1"/>
  <c r="B17" i="66" s="1"/>
  <c r="D469" i="42" s="1"/>
  <c r="AP34" i="11"/>
  <c r="K34" i="12"/>
  <c r="K33" i="12"/>
  <c r="K35" i="12"/>
  <c r="AK33" i="14"/>
  <c r="AK34" i="14"/>
  <c r="AK35" i="14"/>
  <c r="R34" i="28"/>
  <c r="R35" i="28"/>
  <c r="R33" i="28"/>
  <c r="BE33" i="28"/>
  <c r="J32" i="62" s="1"/>
  <c r="AR26" i="85" s="1"/>
  <c r="BE34" i="28"/>
  <c r="BE35" i="28"/>
  <c r="N33" i="29"/>
  <c r="N35" i="29"/>
  <c r="N34" i="29"/>
  <c r="BL34" i="29"/>
  <c r="BL35" i="29"/>
  <c r="I33" i="63" s="1"/>
  <c r="AO27" i="85" s="1"/>
  <c r="BL33" i="29"/>
  <c r="AB34" i="30"/>
  <c r="AB33" i="30"/>
  <c r="R28" i="70" s="1"/>
  <c r="S28" i="70" s="1"/>
  <c r="T28" i="70" s="1"/>
  <c r="AB35" i="30"/>
  <c r="AZ34" i="31"/>
  <c r="AZ33" i="31"/>
  <c r="AZ35" i="31"/>
  <c r="AU35" i="32"/>
  <c r="AU34" i="32"/>
  <c r="AU33" i="32"/>
  <c r="O33" i="7"/>
  <c r="O34" i="7"/>
  <c r="O35" i="7"/>
  <c r="J5" i="70"/>
  <c r="BL33" i="7"/>
  <c r="BL35" i="7"/>
  <c r="I11" i="63" s="1"/>
  <c r="AO5" i="85" s="1"/>
  <c r="BL34" i="7"/>
  <c r="K33" i="9"/>
  <c r="K35" i="9"/>
  <c r="K34" i="9"/>
  <c r="S35" i="9"/>
  <c r="S33" i="9"/>
  <c r="S34" i="9"/>
  <c r="BD35" i="9"/>
  <c r="I13" i="62" s="1"/>
  <c r="AN7" i="85" s="1"/>
  <c r="BD33" i="9"/>
  <c r="BD34" i="9"/>
  <c r="I34" i="10"/>
  <c r="I33" i="10"/>
  <c r="H7" i="58" s="1"/>
  <c r="H6" i="58" s="1"/>
  <c r="I35" i="10"/>
  <c r="R34" i="10"/>
  <c r="R35" i="10"/>
  <c r="R33" i="10"/>
  <c r="AD35" i="10"/>
  <c r="AD34" i="10"/>
  <c r="AD33" i="10"/>
  <c r="BC35" i="10"/>
  <c r="BC33" i="10"/>
  <c r="B14" i="62" s="1"/>
  <c r="AB8" i="85" s="1"/>
  <c r="BC34" i="10"/>
  <c r="N33" i="12"/>
  <c r="N35" i="12"/>
  <c r="N34" i="12"/>
  <c r="V35" i="12"/>
  <c r="V33" i="12"/>
  <c r="V34" i="12"/>
  <c r="AK33" i="12"/>
  <c r="AK34" i="12"/>
  <c r="AK35" i="12"/>
  <c r="BK33" i="12"/>
  <c r="B16" i="63" s="1"/>
  <c r="AC10" i="85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63" s="1"/>
  <c r="AC13" i="85" s="1"/>
  <c r="BK34" i="15"/>
  <c r="BK35" i="15"/>
  <c r="L35" i="16"/>
  <c r="L33" i="16"/>
  <c r="L34" i="16"/>
  <c r="T35" i="16"/>
  <c r="T33" i="16"/>
  <c r="E14" i="70" s="1"/>
  <c r="F14" i="70" s="1"/>
  <c r="G14" i="70" s="1"/>
  <c r="T34" i="16"/>
  <c r="AI34" i="16"/>
  <c r="AI33" i="16"/>
  <c r="AI35" i="16"/>
  <c r="BE35" i="16"/>
  <c r="BE34" i="16"/>
  <c r="BE33" i="16"/>
  <c r="J20" i="62" s="1"/>
  <c r="AR14" i="85" s="1"/>
  <c r="I34" i="17"/>
  <c r="I35" i="17"/>
  <c r="I33" i="17"/>
  <c r="O7" i="58" s="1"/>
  <c r="S33" i="17"/>
  <c r="S34" i="17"/>
  <c r="S35" i="17"/>
  <c r="W15" i="70"/>
  <c r="BE33" i="17"/>
  <c r="J21" i="62" s="1"/>
  <c r="AR15" i="85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63" s="1"/>
  <c r="AC17" i="85" s="1"/>
  <c r="BK35" i="19"/>
  <c r="BK34" i="19"/>
  <c r="I33" i="20"/>
  <c r="R7" i="58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62" s="1"/>
  <c r="AN18" i="85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61" s="1"/>
  <c r="AD27" i="85" s="1"/>
  <c r="B34" i="29"/>
  <c r="Q33" i="29"/>
  <c r="Q34" i="29"/>
  <c r="Q35" i="29"/>
  <c r="AC33" i="29"/>
  <c r="V27" i="59" s="1"/>
  <c r="AC35" i="29"/>
  <c r="AC34" i="29"/>
  <c r="AQ33" i="29"/>
  <c r="AQ34" i="29"/>
  <c r="AQ35" i="29"/>
  <c r="BC33" i="29"/>
  <c r="B33" i="62" s="1"/>
  <c r="AB27" i="85" s="1"/>
  <c r="BC34" i="29"/>
  <c r="BC35" i="29"/>
  <c r="BC33" i="32"/>
  <c r="B36" i="62" s="1"/>
  <c r="AB30" i="85" s="1"/>
  <c r="BC34" i="32"/>
  <c r="BC35" i="32"/>
  <c r="B33" i="33"/>
  <c r="B37" i="61" s="1"/>
  <c r="AD31" i="85" s="1"/>
  <c r="B34" i="33"/>
  <c r="B35" i="33"/>
  <c r="Q33" i="33"/>
  <c r="Q34" i="33"/>
  <c r="Q35" i="33"/>
  <c r="AC35" i="33"/>
  <c r="AC33" i="33"/>
  <c r="V31" i="59" s="1"/>
  <c r="AC34" i="33"/>
  <c r="AR33" i="33"/>
  <c r="AR34" i="33"/>
  <c r="AR35" i="33"/>
  <c r="BD33" i="33"/>
  <c r="BD34" i="33"/>
  <c r="BD35" i="33"/>
  <c r="I37" i="62" s="1"/>
  <c r="AN31" i="85" s="1"/>
  <c r="L33" i="34"/>
  <c r="L34" i="34"/>
  <c r="L35" i="34"/>
  <c r="T33" i="34"/>
  <c r="E32" i="70" s="1"/>
  <c r="F32" i="70" s="1"/>
  <c r="G32" i="70" s="1"/>
  <c r="T34" i="34"/>
  <c r="T35" i="34"/>
  <c r="AI35" i="34"/>
  <c r="AI33" i="34"/>
  <c r="AI34" i="34"/>
  <c r="AV35" i="34"/>
  <c r="AV33" i="34"/>
  <c r="AV34" i="34"/>
  <c r="BF33" i="34"/>
  <c r="BF34" i="34"/>
  <c r="E38" i="62" s="1"/>
  <c r="AZ32" i="85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63" s="1"/>
  <c r="AO33" i="85" s="1"/>
  <c r="I33" i="5"/>
  <c r="C7" i="58" s="1"/>
  <c r="I34" i="5"/>
  <c r="I35" i="5"/>
  <c r="R33" i="5"/>
  <c r="R34" i="5"/>
  <c r="R35" i="5"/>
  <c r="AE34" i="5"/>
  <c r="AE35" i="5"/>
  <c r="AE33" i="5"/>
  <c r="BE35" i="5"/>
  <c r="BE34" i="5"/>
  <c r="BE33" i="5"/>
  <c r="J9" i="62" s="1"/>
  <c r="M33" i="6"/>
  <c r="M34" i="6"/>
  <c r="M35" i="6"/>
  <c r="U33" i="6"/>
  <c r="U4" i="59" s="1"/>
  <c r="U34" i="6"/>
  <c r="U35" i="6"/>
  <c r="AJ34" i="6"/>
  <c r="AJ35" i="6"/>
  <c r="AJ33" i="6"/>
  <c r="W4" i="59" s="1"/>
  <c r="BF33" i="6"/>
  <c r="BF34" i="6"/>
  <c r="E10" i="62" s="1"/>
  <c r="AZ4" i="85" s="1"/>
  <c r="BF35" i="6"/>
  <c r="N34" i="7"/>
  <c r="N35" i="7"/>
  <c r="N33" i="7"/>
  <c r="V34" i="7"/>
  <c r="V33" i="7"/>
  <c r="V35" i="7"/>
  <c r="AK35" i="7"/>
  <c r="AK33" i="7"/>
  <c r="AK34" i="7"/>
  <c r="BK33" i="7"/>
  <c r="B11" i="63" s="1"/>
  <c r="AC5" i="85" s="1"/>
  <c r="BK34" i="7"/>
  <c r="BK35" i="7"/>
  <c r="M35" i="8"/>
  <c r="M34" i="8"/>
  <c r="M33" i="8"/>
  <c r="U33" i="8"/>
  <c r="U6" i="59" s="1"/>
  <c r="U34" i="8"/>
  <c r="U35" i="8"/>
  <c r="AJ33" i="8"/>
  <c r="W6" i="59" s="1"/>
  <c r="AJ34" i="8"/>
  <c r="AJ35" i="8"/>
  <c r="BF33" i="8"/>
  <c r="BF34" i="8"/>
  <c r="E12" i="62" s="1"/>
  <c r="AZ6" i="85" s="1"/>
  <c r="BF35" i="8"/>
  <c r="P33" i="9"/>
  <c r="P34" i="9"/>
  <c r="P35" i="9"/>
  <c r="AB35" i="9"/>
  <c r="AB33" i="9"/>
  <c r="R7" i="70" s="1"/>
  <c r="S7" i="70" s="1"/>
  <c r="T7" i="70" s="1"/>
  <c r="AB34" i="9"/>
  <c r="AP33" i="9"/>
  <c r="AP34" i="9"/>
  <c r="AP35" i="9"/>
  <c r="BB36" i="9" s="1"/>
  <c r="BM33" i="9"/>
  <c r="J13" i="63" s="1"/>
  <c r="AS7" i="85" s="1"/>
  <c r="BM34" i="9"/>
  <c r="BM35" i="9"/>
  <c r="K35" i="10"/>
  <c r="K34" i="10"/>
  <c r="K33" i="10"/>
  <c r="S35" i="10"/>
  <c r="S34" i="10"/>
  <c r="S33" i="10"/>
  <c r="W8" i="70"/>
  <c r="BD35" i="10"/>
  <c r="I14" i="62" s="1"/>
  <c r="AN8" i="85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63" s="1"/>
  <c r="AC9" i="85" s="1"/>
  <c r="BK34" i="11"/>
  <c r="BK35" i="11"/>
  <c r="L33" i="12"/>
  <c r="L34" i="12"/>
  <c r="L35" i="12"/>
  <c r="T33" i="12"/>
  <c r="E10" i="70" s="1"/>
  <c r="F10" i="70" s="1"/>
  <c r="G10" i="70" s="1"/>
  <c r="T34" i="12"/>
  <c r="T35" i="12"/>
  <c r="AI34" i="12"/>
  <c r="AI33" i="12"/>
  <c r="AI35" i="12"/>
  <c r="BE35" i="12"/>
  <c r="BE33" i="12"/>
  <c r="J16" i="62" s="1"/>
  <c r="AR10" i="85" s="1"/>
  <c r="BE34" i="12"/>
  <c r="I35" i="13"/>
  <c r="I33" i="13"/>
  <c r="K7" i="58" s="1"/>
  <c r="K6" i="58" s="1"/>
  <c r="I34" i="13"/>
  <c r="R33" i="13"/>
  <c r="R34" i="13"/>
  <c r="R35" i="13"/>
  <c r="AD35" i="13"/>
  <c r="AD33" i="13"/>
  <c r="AD34" i="13"/>
  <c r="BC33" i="13"/>
  <c r="B17" i="62" s="1"/>
  <c r="AB11" i="85" s="1"/>
  <c r="BC34" i="13"/>
  <c r="BC35" i="13"/>
  <c r="L33" i="14"/>
  <c r="L34" i="14"/>
  <c r="L35" i="14"/>
  <c r="T33" i="14"/>
  <c r="E12" i="70" s="1"/>
  <c r="F12" i="70" s="1"/>
  <c r="G12" i="70" s="1"/>
  <c r="T34" i="14"/>
  <c r="T35" i="14"/>
  <c r="AI34" i="14"/>
  <c r="AI35" i="14"/>
  <c r="AI33" i="14"/>
  <c r="BE35" i="14"/>
  <c r="BE33" i="14"/>
  <c r="J18" i="62" s="1"/>
  <c r="AR12" i="85" s="1"/>
  <c r="BE34" i="14"/>
  <c r="K33" i="15"/>
  <c r="K34" i="15"/>
  <c r="K35" i="15"/>
  <c r="S33" i="15"/>
  <c r="S34" i="15"/>
  <c r="S35" i="15"/>
  <c r="W13" i="70"/>
  <c r="BD34" i="15"/>
  <c r="BD33" i="15"/>
  <c r="BD35" i="15"/>
  <c r="I19" i="62" s="1"/>
  <c r="AN13" i="85" s="1"/>
  <c r="S34" i="16"/>
  <c r="S35" i="16"/>
  <c r="S33" i="16"/>
  <c r="W14" i="70"/>
  <c r="BD35" i="16"/>
  <c r="I20" i="62" s="1"/>
  <c r="AN14" i="85" s="1"/>
  <c r="BD33" i="16"/>
  <c r="BD34" i="16"/>
  <c r="K33" i="17"/>
  <c r="K35" i="17"/>
  <c r="K34" i="17"/>
  <c r="T33" i="17"/>
  <c r="E15" i="70" s="1"/>
  <c r="F15" i="70" s="1"/>
  <c r="G15" i="70" s="1"/>
  <c r="T34" i="17"/>
  <c r="T35" i="17"/>
  <c r="AI33" i="17"/>
  <c r="AI34" i="17"/>
  <c r="AI35" i="17"/>
  <c r="BF34" i="17"/>
  <c r="E21" i="62" s="1"/>
  <c r="AZ15" i="85" s="1"/>
  <c r="BF33" i="17"/>
  <c r="BF35" i="17"/>
  <c r="K34" i="18"/>
  <c r="K35" i="18"/>
  <c r="K33" i="18"/>
  <c r="S33" i="18"/>
  <c r="S34" i="18"/>
  <c r="S35" i="18"/>
  <c r="W16" i="70"/>
  <c r="BD33" i="18"/>
  <c r="BD34" i="18"/>
  <c r="BD35" i="18"/>
  <c r="I22" i="62" s="1"/>
  <c r="AN16" i="85" s="1"/>
  <c r="K33" i="19"/>
  <c r="K35" i="19"/>
  <c r="K34" i="19"/>
  <c r="S34" i="19"/>
  <c r="S35" i="19"/>
  <c r="S33" i="19"/>
  <c r="W17" i="70"/>
  <c r="BD33" i="19"/>
  <c r="BD34" i="19"/>
  <c r="BD35" i="19"/>
  <c r="I23" i="62" s="1"/>
  <c r="AN17" i="85" s="1"/>
  <c r="B34" i="20"/>
  <c r="B33" i="20"/>
  <c r="B24" i="61" s="1"/>
  <c r="AD18" i="85" s="1"/>
  <c r="B35" i="20"/>
  <c r="Q33" i="20"/>
  <c r="Q34" i="20"/>
  <c r="Q35" i="20"/>
  <c r="AC35" i="20"/>
  <c r="AC33" i="20"/>
  <c r="V18" i="59" s="1"/>
  <c r="AC34" i="20"/>
  <c r="AQ33" i="20"/>
  <c r="AQ34" i="20"/>
  <c r="AQ35" i="20"/>
  <c r="BC33" i="20"/>
  <c r="B24" i="62" s="1"/>
  <c r="AB18" i="85" s="1"/>
  <c r="BC34" i="20"/>
  <c r="BC35" i="20"/>
  <c r="P34" i="24"/>
  <c r="P33" i="24"/>
  <c r="P35" i="24"/>
  <c r="B35" i="27"/>
  <c r="B34" i="27"/>
  <c r="B33" i="27"/>
  <c r="B31" i="61" s="1"/>
  <c r="AD25" i="85" s="1"/>
  <c r="Q33" i="27"/>
  <c r="Q35" i="27"/>
  <c r="Q34" i="27"/>
  <c r="AC34" i="27"/>
  <c r="AC33" i="27"/>
  <c r="V25" i="59" s="1"/>
  <c r="AC35" i="27"/>
  <c r="AQ35" i="27"/>
  <c r="AQ33" i="27"/>
  <c r="AQ34" i="27"/>
  <c r="BC33" i="27"/>
  <c r="B31" i="62" s="1"/>
  <c r="AB25" i="85" s="1"/>
  <c r="BC35" i="27"/>
  <c r="BC34" i="27"/>
  <c r="B34" i="28"/>
  <c r="B35" i="28"/>
  <c r="B33" i="28"/>
  <c r="B32" i="61" s="1"/>
  <c r="AD26" i="85" s="1"/>
  <c r="Q34" i="28"/>
  <c r="Q35" i="28"/>
  <c r="Q33" i="28"/>
  <c r="AC33" i="28"/>
  <c r="V26" i="59" s="1"/>
  <c r="AC35" i="28"/>
  <c r="AC34" i="28"/>
  <c r="AQ34" i="28"/>
  <c r="AQ33" i="28"/>
  <c r="AQ35" i="28"/>
  <c r="BD33" i="28"/>
  <c r="BD34" i="28"/>
  <c r="BD35" i="28"/>
  <c r="I32" i="62" s="1"/>
  <c r="AN26" i="85" s="1"/>
  <c r="O34" i="29"/>
  <c r="O35" i="29"/>
  <c r="O33" i="29"/>
  <c r="J27" i="70"/>
  <c r="AZ34" i="29"/>
  <c r="AZ35" i="29"/>
  <c r="AZ33" i="29"/>
  <c r="BM33" i="29"/>
  <c r="J33" i="63" s="1"/>
  <c r="AS27" i="85" s="1"/>
  <c r="BM35" i="29"/>
  <c r="BM34" i="29"/>
  <c r="M34" i="30"/>
  <c r="M33" i="30"/>
  <c r="M35" i="30"/>
  <c r="U34" i="30"/>
  <c r="U33" i="30"/>
  <c r="U28" i="59" s="1"/>
  <c r="U35" i="30"/>
  <c r="AJ33" i="30"/>
  <c r="W28" i="59" s="1"/>
  <c r="AJ34" i="30"/>
  <c r="AJ35" i="30"/>
  <c r="AW34" i="30"/>
  <c r="AW35" i="30"/>
  <c r="AW33" i="30"/>
  <c r="BK33" i="30"/>
  <c r="B34" i="63" s="1"/>
  <c r="AC28" i="85" s="1"/>
  <c r="BK35" i="30"/>
  <c r="BK34" i="30"/>
  <c r="M35" i="31"/>
  <c r="M34" i="31"/>
  <c r="M33" i="31"/>
  <c r="U33" i="31"/>
  <c r="U29" i="59" s="1"/>
  <c r="U35" i="31"/>
  <c r="U34" i="31"/>
  <c r="AJ33" i="31"/>
  <c r="W29" i="59" s="1"/>
  <c r="AJ34" i="31"/>
  <c r="AJ35" i="31"/>
  <c r="AW35" i="31"/>
  <c r="AW33" i="31"/>
  <c r="AW34" i="31"/>
  <c r="BK34" i="31"/>
  <c r="BK33" i="31"/>
  <c r="B35" i="63" s="1"/>
  <c r="AC29" i="85" s="1"/>
  <c r="BK35" i="31"/>
  <c r="I35" i="32"/>
  <c r="I33" i="32"/>
  <c r="AD7" i="58" s="1"/>
  <c r="AD6" i="58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62" s="1"/>
  <c r="AN30" i="85" s="1"/>
  <c r="I34" i="33"/>
  <c r="I35" i="33"/>
  <c r="I33" i="33"/>
  <c r="AE7" i="58" s="1"/>
  <c r="AE6" i="58" s="1"/>
  <c r="R33" i="33"/>
  <c r="R34" i="33"/>
  <c r="R35" i="33"/>
  <c r="AD35" i="33"/>
  <c r="AD33" i="33"/>
  <c r="AD34" i="33"/>
  <c r="AU33" i="33"/>
  <c r="AU34" i="33"/>
  <c r="AU35" i="33"/>
  <c r="BE33" i="33"/>
  <c r="J37" i="62" s="1"/>
  <c r="AR31" i="85" s="1"/>
  <c r="BE34" i="33"/>
  <c r="BE35" i="33"/>
  <c r="M33" i="34"/>
  <c r="M34" i="34"/>
  <c r="M35" i="34"/>
  <c r="U33" i="34"/>
  <c r="U32" i="59" s="1"/>
  <c r="U34" i="34"/>
  <c r="U35" i="34"/>
  <c r="AJ35" i="34"/>
  <c r="AJ33" i="34"/>
  <c r="W32" i="59" s="1"/>
  <c r="AJ34" i="34"/>
  <c r="AW33" i="34"/>
  <c r="AW34" i="34"/>
  <c r="AW35" i="34"/>
  <c r="BK33" i="34"/>
  <c r="B38" i="63" s="1"/>
  <c r="AC32" i="85" s="1"/>
  <c r="BK34" i="34"/>
  <c r="BK35" i="34"/>
  <c r="O35" i="35"/>
  <c r="O33" i="35"/>
  <c r="O34" i="35"/>
  <c r="J33" i="70"/>
  <c r="AZ34" i="35"/>
  <c r="AZ35" i="35"/>
  <c r="AZ33" i="35"/>
  <c r="BM33" i="35"/>
  <c r="J39" i="63" s="1"/>
  <c r="AS33" i="85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9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63" s="1"/>
  <c r="AS3" i="85" s="1"/>
  <c r="BM34" i="5"/>
  <c r="BM35" i="5"/>
  <c r="B34" i="6"/>
  <c r="B35" i="6"/>
  <c r="B33" i="6"/>
  <c r="B10" i="61" s="1"/>
  <c r="AD4" i="85" s="1"/>
  <c r="Q33" i="6"/>
  <c r="Q34" i="6"/>
  <c r="Q35" i="6"/>
  <c r="AC33" i="6"/>
  <c r="V4" i="59" s="1"/>
  <c r="AC35" i="6"/>
  <c r="AC34" i="6"/>
  <c r="AQ33" i="6"/>
  <c r="AQ34" i="6"/>
  <c r="AQ35" i="6"/>
  <c r="BN34" i="6"/>
  <c r="E10" i="63" s="1"/>
  <c r="BA4" i="85" s="1"/>
  <c r="BN35" i="6"/>
  <c r="BN33" i="6"/>
  <c r="I33" i="7"/>
  <c r="E7" i="58" s="1"/>
  <c r="I35" i="7"/>
  <c r="I34" i="7"/>
  <c r="R35" i="7"/>
  <c r="R34" i="7"/>
  <c r="R33" i="7"/>
  <c r="AD33" i="7"/>
  <c r="AD34" i="7"/>
  <c r="AD35" i="7"/>
  <c r="BC33" i="7"/>
  <c r="B11" i="62" s="1"/>
  <c r="AB5" i="85" s="1"/>
  <c r="BC34" i="7"/>
  <c r="BC35" i="7"/>
  <c r="B34" i="8"/>
  <c r="B33" i="8"/>
  <c r="B12" i="61" s="1"/>
  <c r="AD6" i="85" s="1"/>
  <c r="B35" i="8"/>
  <c r="Q34" i="8"/>
  <c r="Q33" i="8"/>
  <c r="Q35" i="8"/>
  <c r="AC34" i="8"/>
  <c r="AC33" i="8"/>
  <c r="V6" i="59" s="1"/>
  <c r="AC35" i="8"/>
  <c r="AQ33" i="8"/>
  <c r="AQ35" i="8"/>
  <c r="AQ34" i="8"/>
  <c r="BN35" i="8"/>
  <c r="BN33" i="8"/>
  <c r="BN34" i="8"/>
  <c r="E12" i="63" s="1"/>
  <c r="BA6" i="85" s="1"/>
  <c r="L34" i="9"/>
  <c r="L33" i="9"/>
  <c r="L35" i="9"/>
  <c r="T33" i="9"/>
  <c r="E7" i="70" s="1"/>
  <c r="F7" i="70" s="1"/>
  <c r="G7" i="70" s="1"/>
  <c r="T34" i="9"/>
  <c r="T35" i="9"/>
  <c r="AI35" i="9"/>
  <c r="AI33" i="9"/>
  <c r="AI34" i="9"/>
  <c r="BE35" i="9"/>
  <c r="BE33" i="9"/>
  <c r="J13" i="62" s="1"/>
  <c r="AR7" i="85" s="1"/>
  <c r="BE34" i="9"/>
  <c r="O35" i="10"/>
  <c r="O34" i="10"/>
  <c r="O33" i="10"/>
  <c r="J8" i="70"/>
  <c r="BL35" i="10"/>
  <c r="I14" i="63" s="1"/>
  <c r="AO8" i="85" s="1"/>
  <c r="BL33" i="10"/>
  <c r="BL34" i="10"/>
  <c r="I33" i="11"/>
  <c r="I7" i="58" s="1"/>
  <c r="I6" i="58" s="1"/>
  <c r="I34" i="11"/>
  <c r="I35" i="11"/>
  <c r="R33" i="11"/>
  <c r="R34" i="11"/>
  <c r="R35" i="11"/>
  <c r="AD33" i="11"/>
  <c r="AD35" i="11"/>
  <c r="AD34" i="11"/>
  <c r="BC33" i="11"/>
  <c r="B15" i="62" s="1"/>
  <c r="AB9" i="85" s="1"/>
  <c r="BC34" i="11"/>
  <c r="BC35" i="11"/>
  <c r="P33" i="12"/>
  <c r="P34" i="12"/>
  <c r="P35" i="12"/>
  <c r="AB33" i="12"/>
  <c r="R10" i="70" s="1"/>
  <c r="S10" i="70" s="1"/>
  <c r="T10" i="70" s="1"/>
  <c r="AB34" i="12"/>
  <c r="AB35" i="12"/>
  <c r="AP35" i="12"/>
  <c r="AP36" i="12" s="1"/>
  <c r="B18" i="66" s="1"/>
  <c r="D470" i="42" s="1"/>
  <c r="AP34" i="12"/>
  <c r="AP33" i="12"/>
  <c r="BM35" i="12"/>
  <c r="BM33" i="12"/>
  <c r="J16" i="63" s="1"/>
  <c r="AS10" i="85" s="1"/>
  <c r="BM34" i="12"/>
  <c r="N33" i="13"/>
  <c r="N34" i="13"/>
  <c r="N35" i="13"/>
  <c r="V35" i="13"/>
  <c r="V33" i="13"/>
  <c r="V34" i="13"/>
  <c r="AK33" i="13"/>
  <c r="AK34" i="13"/>
  <c r="AK35" i="13"/>
  <c r="BK33" i="13"/>
  <c r="B17" i="63" s="1"/>
  <c r="AC11" i="85" s="1"/>
  <c r="BK34" i="13"/>
  <c r="BK35" i="13"/>
  <c r="P33" i="14"/>
  <c r="P34" i="14"/>
  <c r="P35" i="14"/>
  <c r="AB33" i="14"/>
  <c r="R12" i="70" s="1"/>
  <c r="S12" i="70" s="1"/>
  <c r="T12" i="70" s="1"/>
  <c r="AB34" i="14"/>
  <c r="AB35" i="14"/>
  <c r="AP34" i="14"/>
  <c r="AP33" i="14"/>
  <c r="AP35" i="14"/>
  <c r="AP36" i="14" s="1"/>
  <c r="B20" i="66" s="1"/>
  <c r="D472" i="42" s="1"/>
  <c r="BM35" i="14"/>
  <c r="BM34" i="14"/>
  <c r="BM33" i="14"/>
  <c r="J18" i="63" s="1"/>
  <c r="AS12" i="85" s="1"/>
  <c r="O33" i="15"/>
  <c r="O34" i="15"/>
  <c r="O35" i="15"/>
  <c r="J13" i="70"/>
  <c r="BL35" i="15"/>
  <c r="I19" i="63" s="1"/>
  <c r="AO13" i="85" s="1"/>
  <c r="BL34" i="15"/>
  <c r="BL33" i="15"/>
  <c r="O34" i="16"/>
  <c r="O33" i="16"/>
  <c r="O35" i="16"/>
  <c r="J14" i="70"/>
  <c r="BL33" i="16"/>
  <c r="BL35" i="16"/>
  <c r="I20" i="63" s="1"/>
  <c r="AO14" i="85" s="1"/>
  <c r="BL34" i="16"/>
  <c r="O33" i="17"/>
  <c r="O35" i="17"/>
  <c r="O34" i="17"/>
  <c r="AB33" i="17"/>
  <c r="R15" i="70" s="1"/>
  <c r="S15" i="70" s="1"/>
  <c r="T15" i="70" s="1"/>
  <c r="AB34" i="17"/>
  <c r="AB35" i="17"/>
  <c r="AQ34" i="17"/>
  <c r="AQ33" i="17"/>
  <c r="AQ35" i="17"/>
  <c r="BN33" i="17"/>
  <c r="BN35" i="17"/>
  <c r="BN34" i="17"/>
  <c r="E21" i="63" s="1"/>
  <c r="BA15" i="85" s="1"/>
  <c r="O35" i="18"/>
  <c r="O33" i="18"/>
  <c r="O34" i="18"/>
  <c r="J16" i="70"/>
  <c r="BL33" i="18"/>
  <c r="BL34" i="18"/>
  <c r="BL35" i="18"/>
  <c r="I22" i="63" s="1"/>
  <c r="AO16" i="85" s="1"/>
  <c r="O33" i="19"/>
  <c r="O35" i="19"/>
  <c r="O34" i="19"/>
  <c r="J17" i="70"/>
  <c r="BL34" i="19"/>
  <c r="BL35" i="19"/>
  <c r="I23" i="63" s="1"/>
  <c r="AO17" i="85" s="1"/>
  <c r="BL33" i="19"/>
  <c r="M33" i="20"/>
  <c r="M34" i="20"/>
  <c r="M35" i="20"/>
  <c r="U34" i="20"/>
  <c r="U33" i="20"/>
  <c r="U18" i="59" s="1"/>
  <c r="U35" i="20"/>
  <c r="AJ34" i="20"/>
  <c r="AJ35" i="20"/>
  <c r="AJ33" i="20"/>
  <c r="W18" i="59" s="1"/>
  <c r="AW33" i="20"/>
  <c r="AW35" i="20"/>
  <c r="AW34" i="20"/>
  <c r="BK35" i="20"/>
  <c r="BK33" i="20"/>
  <c r="B24" i="63" s="1"/>
  <c r="AC18" i="85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9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9" s="1"/>
  <c r="U34" i="28"/>
  <c r="U35" i="28"/>
  <c r="AJ34" i="28"/>
  <c r="AJ33" i="28"/>
  <c r="W26" i="59" s="1"/>
  <c r="AJ35" i="28"/>
  <c r="AW33" i="28"/>
  <c r="AW35" i="28"/>
  <c r="AW34" i="28"/>
  <c r="BL34" i="28"/>
  <c r="BL35" i="28"/>
  <c r="I32" i="63" s="1"/>
  <c r="AO26" i="85" s="1"/>
  <c r="BL33" i="28"/>
  <c r="K33" i="29"/>
  <c r="K34" i="29"/>
  <c r="K35" i="29"/>
  <c r="S33" i="29"/>
  <c r="S34" i="29"/>
  <c r="S35" i="29"/>
  <c r="W27" i="70"/>
  <c r="AU33" i="29"/>
  <c r="AU35" i="29"/>
  <c r="AU34" i="29"/>
  <c r="BE35" i="29"/>
  <c r="BE33" i="29"/>
  <c r="J33" i="62" s="1"/>
  <c r="AR27" i="85" s="1"/>
  <c r="BE34" i="29"/>
  <c r="B34" i="30"/>
  <c r="B33" i="30"/>
  <c r="B34" i="61" s="1"/>
  <c r="AD28" i="85" s="1"/>
  <c r="B35" i="30"/>
  <c r="Q35" i="30"/>
  <c r="Q33" i="30"/>
  <c r="Q34" i="30"/>
  <c r="AC34" i="30"/>
  <c r="AC33" i="30"/>
  <c r="V28" i="59" s="1"/>
  <c r="AC35" i="30"/>
  <c r="AQ33" i="30"/>
  <c r="AQ34" i="30"/>
  <c r="AQ35" i="30"/>
  <c r="BC33" i="30"/>
  <c r="B34" i="62" s="1"/>
  <c r="AB28" i="85" s="1"/>
  <c r="BC34" i="30"/>
  <c r="BC35" i="30"/>
  <c r="B35" i="31"/>
  <c r="B34" i="31"/>
  <c r="B33" i="31"/>
  <c r="B35" i="61" s="1"/>
  <c r="AD29" i="85" s="1"/>
  <c r="Q34" i="31"/>
  <c r="Q35" i="31"/>
  <c r="Q33" i="31"/>
  <c r="AC35" i="31"/>
  <c r="AC33" i="31"/>
  <c r="V29" i="59" s="1"/>
  <c r="AC34" i="31"/>
  <c r="AQ33" i="31"/>
  <c r="AQ34" i="31"/>
  <c r="AQ35" i="31"/>
  <c r="BC33" i="31"/>
  <c r="B35" i="62" s="1"/>
  <c r="AB29" i="85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63" s="1"/>
  <c r="AO30" i="85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63" s="1"/>
  <c r="AS31" i="85" s="1"/>
  <c r="B34" i="34"/>
  <c r="B33" i="34"/>
  <c r="B38" i="61" s="1"/>
  <c r="AD32" i="85" s="1"/>
  <c r="B35" i="34"/>
  <c r="Q33" i="34"/>
  <c r="Q34" i="34"/>
  <c r="Q35" i="34"/>
  <c r="AC33" i="34"/>
  <c r="V32" i="59" s="1"/>
  <c r="AC34" i="34"/>
  <c r="AC35" i="34"/>
  <c r="AQ33" i="34"/>
  <c r="AQ34" i="34"/>
  <c r="AQ35" i="34"/>
  <c r="BC33" i="34"/>
  <c r="B38" i="62" s="1"/>
  <c r="AB32" i="85" s="1"/>
  <c r="BC34" i="34"/>
  <c r="BC35" i="34"/>
  <c r="K35" i="35"/>
  <c r="K33" i="35"/>
  <c r="K34" i="35"/>
  <c r="S34" i="35"/>
  <c r="S35" i="35"/>
  <c r="S33" i="35"/>
  <c r="W33" i="70"/>
  <c r="AU33" i="35"/>
  <c r="AU34" i="35"/>
  <c r="AU35" i="35"/>
  <c r="BE34" i="35"/>
  <c r="BE35" i="35"/>
  <c r="BE33" i="35"/>
  <c r="J39" i="62" s="1"/>
  <c r="AR33" i="85" s="1"/>
  <c r="P35" i="31"/>
  <c r="P34" i="31"/>
  <c r="P33" i="31"/>
  <c r="BA33" i="31"/>
  <c r="BA34" i="31"/>
  <c r="BA35" i="31"/>
  <c r="U34" i="32"/>
  <c r="U35" i="32"/>
  <c r="U33" i="32"/>
  <c r="U30" i="59" s="1"/>
  <c r="BK34" i="32"/>
  <c r="BK33" i="32"/>
  <c r="B36" i="63" s="1"/>
  <c r="AC30" i="85" s="1"/>
  <c r="BK35" i="32"/>
  <c r="M33" i="33"/>
  <c r="M34" i="33"/>
  <c r="M35" i="33"/>
  <c r="AJ34" i="33"/>
  <c r="AJ35" i="33"/>
  <c r="AJ33" i="33"/>
  <c r="W31" i="59" s="1"/>
  <c r="BL33" i="33"/>
  <c r="BL34" i="33"/>
  <c r="BL35" i="33"/>
  <c r="I37" i="63" s="1"/>
  <c r="AO31" i="85" s="1"/>
  <c r="AB33" i="34"/>
  <c r="R32" i="70" s="1"/>
  <c r="S32" i="70" s="1"/>
  <c r="T32" i="70" s="1"/>
  <c r="AB34" i="34"/>
  <c r="AB35" i="34"/>
  <c r="BN35" i="34"/>
  <c r="BN33" i="34"/>
  <c r="BN34" i="34"/>
  <c r="E38" i="63" s="1"/>
  <c r="BA32" i="85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63" s="1"/>
  <c r="BA3" i="85" s="1"/>
  <c r="I33" i="6"/>
  <c r="D7" i="58" s="1"/>
  <c r="I34" i="6"/>
  <c r="I35" i="6"/>
  <c r="R33" i="6"/>
  <c r="R34" i="6"/>
  <c r="R35" i="6"/>
  <c r="AD34" i="6"/>
  <c r="AD35" i="6"/>
  <c r="AD33" i="6"/>
  <c r="BC34" i="6"/>
  <c r="BC35" i="6"/>
  <c r="BC33" i="6"/>
  <c r="B10" i="62" s="1"/>
  <c r="AB4" i="85" s="1"/>
  <c r="K33" i="7"/>
  <c r="K34" i="7"/>
  <c r="K35" i="7"/>
  <c r="S33" i="7"/>
  <c r="S34" i="7"/>
  <c r="S35" i="7"/>
  <c r="W5" i="70"/>
  <c r="BD35" i="7"/>
  <c r="I11" i="62" s="1"/>
  <c r="AN5" i="85" s="1"/>
  <c r="BD34" i="7"/>
  <c r="BD33" i="7"/>
  <c r="I35" i="8"/>
  <c r="I33" i="8"/>
  <c r="F7" i="58" s="1"/>
  <c r="F6" i="58" s="1"/>
  <c r="I34" i="8"/>
  <c r="R35" i="8"/>
  <c r="R34" i="8"/>
  <c r="R33" i="8"/>
  <c r="AD33" i="8"/>
  <c r="AD35" i="8"/>
  <c r="AD34" i="8"/>
  <c r="BC34" i="8"/>
  <c r="BC33" i="8"/>
  <c r="B12" i="62" s="1"/>
  <c r="AB6" i="85" s="1"/>
  <c r="BC35" i="8"/>
  <c r="M34" i="9"/>
  <c r="M33" i="9"/>
  <c r="M35" i="9"/>
  <c r="U34" i="9"/>
  <c r="U33" i="9"/>
  <c r="U7" i="59" s="1"/>
  <c r="U35" i="9"/>
  <c r="AJ33" i="9"/>
  <c r="W7" i="59" s="1"/>
  <c r="AJ35" i="9"/>
  <c r="AJ34" i="9"/>
  <c r="BF34" i="9"/>
  <c r="E13" i="62" s="1"/>
  <c r="AZ7" i="85" s="1"/>
  <c r="BF33" i="9"/>
  <c r="BF35" i="9"/>
  <c r="P35" i="10"/>
  <c r="P33" i="10"/>
  <c r="P34" i="10"/>
  <c r="AB33" i="10"/>
  <c r="R8" i="70" s="1"/>
  <c r="S8" i="70" s="1"/>
  <c r="T8" i="70" s="1"/>
  <c r="AB34" i="10"/>
  <c r="AB35" i="10"/>
  <c r="AP34" i="10"/>
  <c r="AP33" i="10"/>
  <c r="AP35" i="10"/>
  <c r="AP36" i="10" s="1"/>
  <c r="B16" i="66" s="1"/>
  <c r="D468" i="42" s="1"/>
  <c r="BM33" i="10"/>
  <c r="J14" i="63" s="1"/>
  <c r="AS8" i="85" s="1"/>
  <c r="BM34" i="10"/>
  <c r="BM35" i="10"/>
  <c r="K34" i="11"/>
  <c r="K35" i="11"/>
  <c r="K33" i="11"/>
  <c r="S35" i="11"/>
  <c r="S33" i="11"/>
  <c r="S34" i="11"/>
  <c r="W9" i="70"/>
  <c r="BD34" i="11"/>
  <c r="BD33" i="11"/>
  <c r="BD35" i="11"/>
  <c r="I15" i="62" s="1"/>
  <c r="AN9" i="85" s="1"/>
  <c r="B34" i="12"/>
  <c r="B33" i="12"/>
  <c r="B16" i="61" s="1"/>
  <c r="AD10" i="85" s="1"/>
  <c r="B35" i="12"/>
  <c r="Q33" i="12"/>
  <c r="Q34" i="12"/>
  <c r="Q35" i="12"/>
  <c r="AC34" i="12"/>
  <c r="AC35" i="12"/>
  <c r="AC33" i="12"/>
  <c r="V10" i="59" s="1"/>
  <c r="AQ33" i="12"/>
  <c r="AQ34" i="12"/>
  <c r="AQ35" i="12"/>
  <c r="BN35" i="12"/>
  <c r="BN33" i="12"/>
  <c r="BN34" i="12"/>
  <c r="E16" i="63" s="1"/>
  <c r="BA10" i="85" s="1"/>
  <c r="O33" i="13"/>
  <c r="O35" i="13"/>
  <c r="O34" i="13"/>
  <c r="J11" i="70"/>
  <c r="BL33" i="13"/>
  <c r="BL34" i="13"/>
  <c r="BL35" i="13"/>
  <c r="I17" i="63" s="1"/>
  <c r="AO11" i="85" s="1"/>
  <c r="B35" i="14"/>
  <c r="B34" i="14"/>
  <c r="B33" i="14"/>
  <c r="B18" i="61" s="1"/>
  <c r="AD12" i="85" s="1"/>
  <c r="Q33" i="14"/>
  <c r="Q34" i="14"/>
  <c r="Q35" i="14"/>
  <c r="AC33" i="14"/>
  <c r="V12" i="59" s="1"/>
  <c r="AC35" i="14"/>
  <c r="AC34" i="14"/>
  <c r="AQ33" i="14"/>
  <c r="AQ34" i="14"/>
  <c r="AQ35" i="14"/>
  <c r="BN33" i="14"/>
  <c r="BN35" i="14"/>
  <c r="BN34" i="14"/>
  <c r="E18" i="63" s="1"/>
  <c r="BA12" i="85" s="1"/>
  <c r="P33" i="15"/>
  <c r="P34" i="15"/>
  <c r="P35" i="15"/>
  <c r="AB33" i="15"/>
  <c r="R13" i="70" s="1"/>
  <c r="S13" i="70" s="1"/>
  <c r="T13" i="70" s="1"/>
  <c r="AB35" i="15"/>
  <c r="AB34" i="15"/>
  <c r="AP33" i="15"/>
  <c r="AP34" i="15"/>
  <c r="AP35" i="15"/>
  <c r="AP36" i="15" s="1"/>
  <c r="B21" i="66" s="1"/>
  <c r="D473" i="42" s="1"/>
  <c r="BM33" i="15"/>
  <c r="J19" i="63" s="1"/>
  <c r="AS13" i="85" s="1"/>
  <c r="BM34" i="15"/>
  <c r="BM35" i="15"/>
  <c r="P33" i="16"/>
  <c r="P35" i="16"/>
  <c r="P34" i="16"/>
  <c r="AB33" i="16"/>
  <c r="R14" i="70" s="1"/>
  <c r="S14" i="70" s="1"/>
  <c r="T14" i="70" s="1"/>
  <c r="AB35" i="16"/>
  <c r="AB34" i="16"/>
  <c r="AP34" i="16"/>
  <c r="AP33" i="16"/>
  <c r="AP35" i="16"/>
  <c r="BB36" i="16" s="1"/>
  <c r="BM33" i="16"/>
  <c r="J20" i="63" s="1"/>
  <c r="AS14" i="85" s="1"/>
  <c r="BM35" i="16"/>
  <c r="BM34" i="16"/>
  <c r="P34" i="17"/>
  <c r="P33" i="17"/>
  <c r="P35" i="17"/>
  <c r="AC33" i="17"/>
  <c r="V15" i="59" s="1"/>
  <c r="AC35" i="17"/>
  <c r="AC34" i="17"/>
  <c r="BC34" i="17"/>
  <c r="BC33" i="17"/>
  <c r="B21" i="62" s="1"/>
  <c r="AB15" i="85" s="1"/>
  <c r="BC35" i="17"/>
  <c r="P33" i="18"/>
  <c r="P35" i="18"/>
  <c r="P34" i="18"/>
  <c r="AB33" i="18"/>
  <c r="R16" i="70" s="1"/>
  <c r="S16" i="70" s="1"/>
  <c r="T16" i="70" s="1"/>
  <c r="AB34" i="18"/>
  <c r="AB35" i="18"/>
  <c r="AP34" i="18"/>
  <c r="AP35" i="18"/>
  <c r="AP36" i="18" s="1"/>
  <c r="B24" i="66" s="1"/>
  <c r="D476" i="42" s="1"/>
  <c r="AP33" i="18"/>
  <c r="BM34" i="18"/>
  <c r="BM33" i="18"/>
  <c r="J22" i="63" s="1"/>
  <c r="AS16" i="85" s="1"/>
  <c r="BM35" i="18"/>
  <c r="P33" i="19"/>
  <c r="P35" i="19"/>
  <c r="P34" i="19"/>
  <c r="AB33" i="19"/>
  <c r="R17" i="70" s="1"/>
  <c r="S17" i="70" s="1"/>
  <c r="T17" i="70" s="1"/>
  <c r="AB35" i="19"/>
  <c r="AB34" i="19"/>
  <c r="AP33" i="19"/>
  <c r="AP35" i="19"/>
  <c r="AP36" i="19" s="1"/>
  <c r="B25" i="66" s="1"/>
  <c r="D477" i="42" s="1"/>
  <c r="AP34" i="19"/>
  <c r="BM34" i="19"/>
  <c r="BM35" i="19"/>
  <c r="BM33" i="19"/>
  <c r="J23" i="63" s="1"/>
  <c r="AS17" i="85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63" s="1"/>
  <c r="AO18" i="85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63" s="1"/>
  <c r="AS26" i="85" s="1"/>
  <c r="BM34" i="28"/>
  <c r="L33" i="29"/>
  <c r="L34" i="29"/>
  <c r="L35" i="29"/>
  <c r="T34" i="29"/>
  <c r="T35" i="29"/>
  <c r="T33" i="29"/>
  <c r="E27" i="70" s="1"/>
  <c r="F27" i="70" s="1"/>
  <c r="G27" i="70" s="1"/>
  <c r="AI33" i="29"/>
  <c r="AI34" i="29"/>
  <c r="AI35" i="29"/>
  <c r="AV33" i="29"/>
  <c r="AV34" i="29"/>
  <c r="AV35" i="29"/>
  <c r="BF33" i="29"/>
  <c r="BF34" i="29"/>
  <c r="E33" i="62" s="1"/>
  <c r="AZ27" i="85" s="1"/>
  <c r="BF35" i="29"/>
  <c r="I33" i="30"/>
  <c r="AB7" i="58" s="1"/>
  <c r="AB6" i="58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62" s="1"/>
  <c r="AN28" i="85" s="1"/>
  <c r="BD34" i="30"/>
  <c r="BD33" i="30"/>
  <c r="I34" i="31"/>
  <c r="I33" i="31"/>
  <c r="AC7" i="58" s="1"/>
  <c r="AC6" i="58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62" s="1"/>
  <c r="AN29" i="85" s="1"/>
  <c r="BD34" i="31"/>
  <c r="O33" i="32"/>
  <c r="O34" i="32"/>
  <c r="O35" i="32"/>
  <c r="J30" i="70"/>
  <c r="AZ33" i="32"/>
  <c r="AZ35" i="32"/>
  <c r="AZ34" i="32"/>
  <c r="BM34" i="32"/>
  <c r="BM35" i="32"/>
  <c r="BM33" i="32"/>
  <c r="J36" i="63" s="1"/>
  <c r="AS30" i="85" s="1"/>
  <c r="O33" i="33"/>
  <c r="O34" i="33"/>
  <c r="O35" i="33"/>
  <c r="J31" i="70"/>
  <c r="B31" i="70" s="1"/>
  <c r="BA33" i="33"/>
  <c r="BA34" i="33"/>
  <c r="BA35" i="33"/>
  <c r="BN34" i="33"/>
  <c r="E37" i="63" s="1"/>
  <c r="BA31" i="85" s="1"/>
  <c r="BN35" i="33"/>
  <c r="BN33" i="33"/>
  <c r="I35" i="34"/>
  <c r="I33" i="34"/>
  <c r="AF7" i="58" s="1"/>
  <c r="AF6" i="58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62" s="1"/>
  <c r="AN32" i="85" s="1"/>
  <c r="L33" i="35"/>
  <c r="L34" i="35"/>
  <c r="L35" i="35"/>
  <c r="T33" i="35"/>
  <c r="E33" i="70" s="1"/>
  <c r="F33" i="70" s="1"/>
  <c r="G33" i="70" s="1"/>
  <c r="T34" i="35"/>
  <c r="T35" i="35"/>
  <c r="AI34" i="35"/>
  <c r="AI35" i="35"/>
  <c r="AI33" i="35"/>
  <c r="AV35" i="35"/>
  <c r="AV33" i="35"/>
  <c r="AV34" i="35"/>
  <c r="BF33" i="35"/>
  <c r="BF34" i="35"/>
  <c r="E39" i="62" s="1"/>
  <c r="AZ33" i="85" s="1"/>
  <c r="BF35" i="35"/>
  <c r="BN33" i="30"/>
  <c r="BN34" i="30"/>
  <c r="E34" i="63" s="1"/>
  <c r="BA28" i="85" s="1"/>
  <c r="BN35" i="30"/>
  <c r="AB35" i="31"/>
  <c r="AB34" i="31"/>
  <c r="AB33" i="31"/>
  <c r="R29" i="70" s="1"/>
  <c r="S29" i="70" s="1"/>
  <c r="T29" i="70" s="1"/>
  <c r="BN33" i="31"/>
  <c r="BN34" i="31"/>
  <c r="E35" i="63" s="1"/>
  <c r="BA29" i="85" s="1"/>
  <c r="BN35" i="31"/>
  <c r="AJ33" i="32"/>
  <c r="W30" i="59" s="1"/>
  <c r="AJ34" i="32"/>
  <c r="AJ35" i="32"/>
  <c r="AY33" i="33"/>
  <c r="AY34" i="33"/>
  <c r="AY35" i="33"/>
  <c r="AP34" i="34"/>
  <c r="AP35" i="34"/>
  <c r="AP33" i="34"/>
  <c r="I33" i="35"/>
  <c r="AG7" i="58" s="1"/>
  <c r="I34" i="35"/>
  <c r="I35" i="35"/>
  <c r="AD34" i="35"/>
  <c r="AD33" i="35"/>
  <c r="AD35" i="35"/>
  <c r="BD33" i="35"/>
  <c r="BD34" i="35"/>
  <c r="BD35" i="35"/>
  <c r="I39" i="62" s="1"/>
  <c r="AN33" i="85" s="1"/>
  <c r="P34" i="5"/>
  <c r="P35" i="5"/>
  <c r="P33" i="5"/>
  <c r="AC33" i="5"/>
  <c r="V3" i="59" s="1"/>
  <c r="AC34" i="5"/>
  <c r="AC35" i="5"/>
  <c r="BC35" i="5"/>
  <c r="BC33" i="5"/>
  <c r="B9" i="62" s="1"/>
  <c r="BC34" i="5"/>
  <c r="K35" i="6"/>
  <c r="K33" i="6"/>
  <c r="K34" i="6"/>
  <c r="S35" i="6"/>
  <c r="S34" i="6"/>
  <c r="S33" i="6"/>
  <c r="W4" i="70"/>
  <c r="BD33" i="6"/>
  <c r="BD34" i="6"/>
  <c r="BD35" i="6"/>
  <c r="I10" i="62" s="1"/>
  <c r="AN4" i="85" s="1"/>
  <c r="L33" i="7"/>
  <c r="L34" i="7"/>
  <c r="L35" i="7"/>
  <c r="T33" i="7"/>
  <c r="E5" i="70" s="1"/>
  <c r="F5" i="70" s="1"/>
  <c r="G5" i="70" s="1"/>
  <c r="T34" i="7"/>
  <c r="T35" i="7"/>
  <c r="AI35" i="7"/>
  <c r="AI33" i="7"/>
  <c r="AI34" i="7"/>
  <c r="BE34" i="7"/>
  <c r="BE35" i="7"/>
  <c r="BE33" i="7"/>
  <c r="J11" i="62" s="1"/>
  <c r="AR5" i="85" s="1"/>
  <c r="K33" i="8"/>
  <c r="K34" i="8"/>
  <c r="K35" i="8"/>
  <c r="S33" i="8"/>
  <c r="S35" i="8"/>
  <c r="S34" i="8"/>
  <c r="W6" i="70"/>
  <c r="BD33" i="8"/>
  <c r="BD35" i="8"/>
  <c r="I12" i="62" s="1"/>
  <c r="AN6" i="85" s="1"/>
  <c r="BD34" i="8"/>
  <c r="N35" i="9"/>
  <c r="N33" i="9"/>
  <c r="N34" i="9"/>
  <c r="V34" i="9"/>
  <c r="V35" i="9"/>
  <c r="V33" i="9"/>
  <c r="AK34" i="9"/>
  <c r="AK33" i="9"/>
  <c r="AK35" i="9"/>
  <c r="BK33" i="9"/>
  <c r="B13" i="63" s="1"/>
  <c r="AC7" i="85" s="1"/>
  <c r="BK34" i="9"/>
  <c r="BK35" i="9"/>
  <c r="B35" i="10"/>
  <c r="B34" i="10"/>
  <c r="B33" i="10"/>
  <c r="B14" i="61" s="1"/>
  <c r="AD8" i="85" s="1"/>
  <c r="Q33" i="10"/>
  <c r="Q35" i="10"/>
  <c r="Q34" i="10"/>
  <c r="AC34" i="10"/>
  <c r="AC35" i="10"/>
  <c r="AC33" i="10"/>
  <c r="V8" i="59" s="1"/>
  <c r="AQ35" i="10"/>
  <c r="AQ33" i="10"/>
  <c r="AQ34" i="10"/>
  <c r="BN34" i="10"/>
  <c r="E14" i="63" s="1"/>
  <c r="BA8" i="85" s="1"/>
  <c r="BN33" i="10"/>
  <c r="BN35" i="10"/>
  <c r="L33" i="11"/>
  <c r="L34" i="11"/>
  <c r="L35" i="11"/>
  <c r="T33" i="11"/>
  <c r="E9" i="70" s="1"/>
  <c r="F9" i="70" s="1"/>
  <c r="G9" i="70" s="1"/>
  <c r="T34" i="11"/>
  <c r="T35" i="11"/>
  <c r="AI33" i="11"/>
  <c r="AI34" i="11"/>
  <c r="AI35" i="11"/>
  <c r="BE33" i="11"/>
  <c r="J15" i="62" s="1"/>
  <c r="AR9" i="85" s="1"/>
  <c r="BE34" i="11"/>
  <c r="BE35" i="11"/>
  <c r="I35" i="12"/>
  <c r="I33" i="12"/>
  <c r="J7" i="58" s="1"/>
  <c r="J6" i="58" s="1"/>
  <c r="I34" i="12"/>
  <c r="R34" i="12"/>
  <c r="R33" i="12"/>
  <c r="R35" i="12"/>
  <c r="AD33" i="12"/>
  <c r="AD34" i="12"/>
  <c r="AD35" i="12"/>
  <c r="BC33" i="12"/>
  <c r="B16" i="62" s="1"/>
  <c r="AB10" i="85" s="1"/>
  <c r="BC34" i="12"/>
  <c r="BC35" i="12"/>
  <c r="P33" i="13"/>
  <c r="P34" i="13"/>
  <c r="P35" i="13"/>
  <c r="AB33" i="13"/>
  <c r="R11" i="70" s="1"/>
  <c r="S11" i="70" s="1"/>
  <c r="T11" i="70" s="1"/>
  <c r="AB34" i="13"/>
  <c r="AB35" i="13"/>
  <c r="AP35" i="13"/>
  <c r="AP36" i="13" s="1"/>
  <c r="B19" i="66" s="1"/>
  <c r="D471" i="42" s="1"/>
  <c r="AP33" i="13"/>
  <c r="AP34" i="13"/>
  <c r="BM35" i="13"/>
  <c r="BM33" i="13"/>
  <c r="J17" i="63" s="1"/>
  <c r="AS11" i="85" s="1"/>
  <c r="BM34" i="13"/>
  <c r="I34" i="14"/>
  <c r="I35" i="14"/>
  <c r="I33" i="14"/>
  <c r="L7" i="58" s="1"/>
  <c r="R34" i="14"/>
  <c r="R33" i="14"/>
  <c r="R35" i="14"/>
  <c r="AD33" i="14"/>
  <c r="AD35" i="14"/>
  <c r="AD34" i="14"/>
  <c r="BC33" i="14"/>
  <c r="B18" i="62" s="1"/>
  <c r="AB12" i="85" s="1"/>
  <c r="BC34" i="14"/>
  <c r="BC35" i="14"/>
  <c r="B35" i="15"/>
  <c r="B33" i="15"/>
  <c r="B19" i="61" s="1"/>
  <c r="AD13" i="85" s="1"/>
  <c r="B34" i="15"/>
  <c r="Q33" i="15"/>
  <c r="Q34" i="15"/>
  <c r="Q35" i="15"/>
  <c r="AC34" i="15"/>
  <c r="AC35" i="15"/>
  <c r="AC33" i="15"/>
  <c r="V13" i="59" s="1"/>
  <c r="AQ35" i="15"/>
  <c r="AQ33" i="15"/>
  <c r="AQ34" i="15"/>
  <c r="BN33" i="15"/>
  <c r="BN34" i="15"/>
  <c r="E19" i="63" s="1"/>
  <c r="BA13" i="85" s="1"/>
  <c r="BN35" i="15"/>
  <c r="B34" i="16"/>
  <c r="B33" i="16"/>
  <c r="B20" i="61" s="1"/>
  <c r="AD14" i="85" s="1"/>
  <c r="B35" i="16"/>
  <c r="Q33" i="16"/>
  <c r="Q34" i="16"/>
  <c r="Q35" i="16"/>
  <c r="AC34" i="16"/>
  <c r="AC33" i="16"/>
  <c r="V14" i="59" s="1"/>
  <c r="AC35" i="16"/>
  <c r="AQ34" i="16"/>
  <c r="AQ35" i="16"/>
  <c r="AQ33" i="16"/>
  <c r="BN34" i="16"/>
  <c r="E20" i="63" s="1"/>
  <c r="BA14" i="85" s="1"/>
  <c r="BN35" i="16"/>
  <c r="BN33" i="16"/>
  <c r="B35" i="17"/>
  <c r="B34" i="17"/>
  <c r="B33" i="17"/>
  <c r="B21" i="61" s="1"/>
  <c r="AD15" i="85" s="1"/>
  <c r="R35" i="17"/>
  <c r="R33" i="17"/>
  <c r="R34" i="17"/>
  <c r="AD34" i="17"/>
  <c r="AD33" i="17"/>
  <c r="AD35" i="17"/>
  <c r="BD33" i="17"/>
  <c r="BD34" i="17"/>
  <c r="BD35" i="17"/>
  <c r="I21" i="62" s="1"/>
  <c r="AN15" i="85" s="1"/>
  <c r="B35" i="18"/>
  <c r="B33" i="18"/>
  <c r="B22" i="61" s="1"/>
  <c r="AD16" i="85" s="1"/>
  <c r="B34" i="18"/>
  <c r="Q33" i="18"/>
  <c r="Q34" i="18"/>
  <c r="Q35" i="18"/>
  <c r="AC35" i="18"/>
  <c r="AC33" i="18"/>
  <c r="V16" i="59" s="1"/>
  <c r="AC34" i="18"/>
  <c r="AQ34" i="18"/>
  <c r="AQ33" i="18"/>
  <c r="AQ35" i="18"/>
  <c r="BN35" i="18"/>
  <c r="BN34" i="18"/>
  <c r="E22" i="63" s="1"/>
  <c r="BA16" i="85" s="1"/>
  <c r="BN33" i="18"/>
  <c r="B33" i="19"/>
  <c r="B23" i="61" s="1"/>
  <c r="AD17" i="85" s="1"/>
  <c r="B35" i="19"/>
  <c r="B34" i="19"/>
  <c r="Q34" i="19"/>
  <c r="Q35" i="19"/>
  <c r="Q33" i="19"/>
  <c r="AC33" i="19"/>
  <c r="V17" i="59" s="1"/>
  <c r="AC35" i="19"/>
  <c r="AC34" i="19"/>
  <c r="AQ33" i="19"/>
  <c r="AQ35" i="19"/>
  <c r="AQ34" i="19"/>
  <c r="BN34" i="19"/>
  <c r="E23" i="63" s="1"/>
  <c r="BA17" i="85" s="1"/>
  <c r="BN33" i="19"/>
  <c r="BN35" i="19"/>
  <c r="O33" i="20"/>
  <c r="O35" i="20"/>
  <c r="O34" i="20"/>
  <c r="J18" i="70"/>
  <c r="AZ33" i="20"/>
  <c r="AZ34" i="20"/>
  <c r="AZ35" i="20"/>
  <c r="BM34" i="20"/>
  <c r="BM35" i="20"/>
  <c r="BM33" i="20"/>
  <c r="J24" i="63" s="1"/>
  <c r="AS18" i="85" s="1"/>
  <c r="P35" i="25"/>
  <c r="P33" i="25"/>
  <c r="P34" i="25"/>
  <c r="O33" i="26"/>
  <c r="O34" i="26"/>
  <c r="O35" i="26"/>
  <c r="O34" i="27"/>
  <c r="O35" i="27"/>
  <c r="O33" i="27"/>
  <c r="J25" i="70"/>
  <c r="AZ33" i="27"/>
  <c r="AZ35" i="27"/>
  <c r="AZ34" i="27"/>
  <c r="BM35" i="27"/>
  <c r="BM33" i="27"/>
  <c r="BM34" i="27"/>
  <c r="O33" i="28"/>
  <c r="O35" i="28"/>
  <c r="O34" i="28"/>
  <c r="J26" i="70"/>
  <c r="BA33" i="28"/>
  <c r="BA34" i="28"/>
  <c r="BA35" i="28"/>
  <c r="BN33" i="28"/>
  <c r="BN34" i="28"/>
  <c r="E32" i="63" s="1"/>
  <c r="BA26" i="85" s="1"/>
  <c r="BN35" i="28"/>
  <c r="M33" i="29"/>
  <c r="M35" i="29"/>
  <c r="M34" i="29"/>
  <c r="U33" i="29"/>
  <c r="U27" i="59" s="1"/>
  <c r="U35" i="29"/>
  <c r="U34" i="29"/>
  <c r="AJ33" i="29"/>
  <c r="W27" i="59" s="1"/>
  <c r="AJ34" i="29"/>
  <c r="AJ35" i="29"/>
  <c r="AW33" i="29"/>
  <c r="AW35" i="29"/>
  <c r="AW34" i="29"/>
  <c r="BK35" i="29"/>
  <c r="BK34" i="29"/>
  <c r="BK33" i="29"/>
  <c r="B33" i="63" s="1"/>
  <c r="AC27" i="85" s="1"/>
  <c r="K33" i="30"/>
  <c r="K34" i="30"/>
  <c r="K35" i="30"/>
  <c r="S33" i="30"/>
  <c r="S34" i="30"/>
  <c r="S35" i="30"/>
  <c r="W28" i="70"/>
  <c r="AU34" i="30"/>
  <c r="AU33" i="30"/>
  <c r="AU35" i="30"/>
  <c r="BE34" i="30"/>
  <c r="BE33" i="30"/>
  <c r="J34" i="62" s="1"/>
  <c r="AR28" i="85" s="1"/>
  <c r="BE35" i="30"/>
  <c r="K33" i="31"/>
  <c r="K34" i="31"/>
  <c r="K35" i="31"/>
  <c r="S33" i="31"/>
  <c r="S34" i="31"/>
  <c r="S35" i="31"/>
  <c r="W29" i="70"/>
  <c r="AU35" i="31"/>
  <c r="AU34" i="31"/>
  <c r="AU33" i="31"/>
  <c r="BE33" i="31"/>
  <c r="J35" i="62" s="1"/>
  <c r="AR29" i="85" s="1"/>
  <c r="BE35" i="31"/>
  <c r="BE34" i="31"/>
  <c r="P33" i="32"/>
  <c r="P35" i="32"/>
  <c r="P34" i="32"/>
  <c r="AB35" i="32"/>
  <c r="AB34" i="32"/>
  <c r="AB33" i="32"/>
  <c r="R30" i="70" s="1"/>
  <c r="S30" i="70" s="1"/>
  <c r="T30" i="70" s="1"/>
  <c r="AP33" i="32"/>
  <c r="AP34" i="32"/>
  <c r="AP35" i="32"/>
  <c r="BA33" i="32"/>
  <c r="BA34" i="32"/>
  <c r="BA35" i="32"/>
  <c r="BN33" i="32"/>
  <c r="BN34" i="32"/>
  <c r="E36" i="63" s="1"/>
  <c r="BA30" i="85" s="1"/>
  <c r="BN35" i="32"/>
  <c r="P33" i="33"/>
  <c r="P34" i="33"/>
  <c r="P35" i="33"/>
  <c r="AB33" i="33"/>
  <c r="R31" i="70" s="1"/>
  <c r="S31" i="70" s="1"/>
  <c r="AB34" i="33"/>
  <c r="AB35" i="33"/>
  <c r="AQ33" i="33"/>
  <c r="AQ34" i="33"/>
  <c r="AQ35" i="33"/>
  <c r="BC33" i="33"/>
  <c r="B37" i="62" s="1"/>
  <c r="AB31" i="85" s="1"/>
  <c r="BC34" i="33"/>
  <c r="BC35" i="33"/>
  <c r="K35" i="34"/>
  <c r="K33" i="34"/>
  <c r="K34" i="34"/>
  <c r="S33" i="34"/>
  <c r="S34" i="34"/>
  <c r="S35" i="34"/>
  <c r="W32" i="70"/>
  <c r="AU33" i="34"/>
  <c r="AU34" i="34"/>
  <c r="AU35" i="34"/>
  <c r="BE34" i="34"/>
  <c r="BE35" i="34"/>
  <c r="BE33" i="34"/>
  <c r="J38" i="62" s="1"/>
  <c r="AR32" i="85" s="1"/>
  <c r="M33" i="35"/>
  <c r="M34" i="35"/>
  <c r="M35" i="35"/>
  <c r="Y36" i="35"/>
  <c r="K39" i="61" s="1"/>
  <c r="U33" i="35"/>
  <c r="U34" i="35"/>
  <c r="U35" i="35"/>
  <c r="AJ33" i="35"/>
  <c r="AJ35" i="35"/>
  <c r="AJ34" i="35"/>
  <c r="AW33" i="35"/>
  <c r="AW34" i="35"/>
  <c r="AW35" i="35"/>
  <c r="BK33" i="35"/>
  <c r="B39" i="63" s="1"/>
  <c r="AC33" i="85" s="1"/>
  <c r="BK34" i="35"/>
  <c r="BK35" i="35"/>
  <c r="I10" i="70"/>
  <c r="V12" i="70"/>
  <c r="I12" i="70"/>
  <c r="V10" i="70"/>
  <c r="I16" i="70"/>
  <c r="I14" i="70"/>
  <c r="BL33" i="26"/>
  <c r="BL34" i="26"/>
  <c r="BL35" i="26"/>
  <c r="I31" i="63" s="1"/>
  <c r="AO25" i="85" s="1"/>
  <c r="K33" i="26"/>
  <c r="K34" i="26"/>
  <c r="K35" i="26"/>
  <c r="W24" i="70"/>
  <c r="AU33" i="26"/>
  <c r="AU34" i="26"/>
  <c r="AU35" i="26"/>
  <c r="BE33" i="26"/>
  <c r="J30" i="62" s="1"/>
  <c r="AR24" i="85" s="1"/>
  <c r="BE34" i="26"/>
  <c r="BE35" i="26"/>
  <c r="L34" i="26"/>
  <c r="L35" i="26"/>
  <c r="L33" i="26"/>
  <c r="T33" i="26"/>
  <c r="E24" i="70" s="1"/>
  <c r="F24" i="70" s="1"/>
  <c r="G24" i="70" s="1"/>
  <c r="T34" i="26"/>
  <c r="T35" i="26"/>
  <c r="AI33" i="26"/>
  <c r="AI34" i="26"/>
  <c r="AI35" i="26"/>
  <c r="AV33" i="26"/>
  <c r="AV34" i="26"/>
  <c r="AV35" i="26"/>
  <c r="BF33" i="26"/>
  <c r="BF34" i="26"/>
  <c r="E30" i="62" s="1"/>
  <c r="AZ24" i="85" s="1"/>
  <c r="BF35" i="26"/>
  <c r="M33" i="26"/>
  <c r="M34" i="26"/>
  <c r="M35" i="26"/>
  <c r="U34" i="26"/>
  <c r="U35" i="26"/>
  <c r="U33" i="26"/>
  <c r="U24" i="59" s="1"/>
  <c r="AJ33" i="26"/>
  <c r="W24" i="59" s="1"/>
  <c r="AJ34" i="26"/>
  <c r="AJ35" i="26"/>
  <c r="AW33" i="26"/>
  <c r="AW34" i="26"/>
  <c r="AW35" i="26"/>
  <c r="BK33" i="26"/>
  <c r="B30" i="63" s="1"/>
  <c r="AC24" i="85" s="1"/>
  <c r="BK34" i="26"/>
  <c r="BK35" i="26"/>
  <c r="AK33" i="26"/>
  <c r="AK34" i="26"/>
  <c r="AK35" i="26"/>
  <c r="BM33" i="26"/>
  <c r="J30" i="63" s="1"/>
  <c r="AS24" i="85" s="1"/>
  <c r="BM34" i="26"/>
  <c r="BM35" i="26"/>
  <c r="AB33" i="26"/>
  <c r="R24" i="70" s="1"/>
  <c r="S24" i="70" s="1"/>
  <c r="T24" i="70" s="1"/>
  <c r="AB34" i="26"/>
  <c r="AB35" i="26"/>
  <c r="BN33" i="26"/>
  <c r="BN34" i="26"/>
  <c r="E31" i="63" s="1"/>
  <c r="BA25" i="85" s="1"/>
  <c r="BN35" i="26"/>
  <c r="B35" i="26"/>
  <c r="B33" i="26"/>
  <c r="B30" i="61" s="1"/>
  <c r="AD24" i="85" s="1"/>
  <c r="B34" i="26"/>
  <c r="Q33" i="26"/>
  <c r="Q34" i="26"/>
  <c r="Q35" i="26"/>
  <c r="AC33" i="26"/>
  <c r="V24" i="59" s="1"/>
  <c r="AC34" i="26"/>
  <c r="AC35" i="26"/>
  <c r="AQ33" i="26"/>
  <c r="AQ34" i="26"/>
  <c r="AQ35" i="26"/>
  <c r="BC34" i="26"/>
  <c r="BC35" i="26"/>
  <c r="BC33" i="26"/>
  <c r="B30" i="62" s="1"/>
  <c r="AB24" i="85" s="1"/>
  <c r="N33" i="26"/>
  <c r="N34" i="26"/>
  <c r="N35" i="26"/>
  <c r="V33" i="26"/>
  <c r="V34" i="26"/>
  <c r="V35" i="26"/>
  <c r="AY33" i="26"/>
  <c r="AY34" i="26"/>
  <c r="AY35" i="26"/>
  <c r="J24" i="70"/>
  <c r="AZ33" i="26"/>
  <c r="AZ34" i="26"/>
  <c r="AZ35" i="26"/>
  <c r="AP33" i="26"/>
  <c r="AP34" i="26"/>
  <c r="AP35" i="26"/>
  <c r="BA33" i="26"/>
  <c r="BA34" i="26"/>
  <c r="BA35" i="26"/>
  <c r="I33" i="26"/>
  <c r="X7" i="58" s="1"/>
  <c r="X6" i="58" s="1"/>
  <c r="I34" i="26"/>
  <c r="I35" i="26"/>
  <c r="AD33" i="26"/>
  <c r="AD34" i="26"/>
  <c r="AD35" i="26"/>
  <c r="AR34" i="26"/>
  <c r="AR35" i="26"/>
  <c r="AR33" i="26"/>
  <c r="BD33" i="26"/>
  <c r="BD34" i="26"/>
  <c r="BD35" i="26"/>
  <c r="I30" i="62" s="1"/>
  <c r="AN24" i="85" s="1"/>
  <c r="K33" i="16"/>
  <c r="K35" i="16"/>
  <c r="K34" i="16"/>
  <c r="O34" i="25"/>
  <c r="O33" i="25"/>
  <c r="O35" i="25"/>
  <c r="R34" i="25"/>
  <c r="R35" i="25"/>
  <c r="R33" i="25"/>
  <c r="V8" i="70"/>
  <c r="I26" i="70"/>
  <c r="V11" i="70"/>
  <c r="I30" i="70"/>
  <c r="I29" i="70"/>
  <c r="I33" i="70"/>
  <c r="J7" i="70"/>
  <c r="W7" i="70"/>
  <c r="I35" i="25"/>
  <c r="I33" i="25"/>
  <c r="W7" i="58" s="1"/>
  <c r="I34" i="25"/>
  <c r="AR35" i="25"/>
  <c r="AR33" i="25"/>
  <c r="AR34" i="25"/>
  <c r="BD34" i="25"/>
  <c r="BD33" i="25"/>
  <c r="BD35" i="25"/>
  <c r="I29" i="62" s="1"/>
  <c r="AN23" i="85" s="1"/>
  <c r="J23" i="70"/>
  <c r="AZ34" i="25"/>
  <c r="AZ33" i="25"/>
  <c r="AZ35" i="25"/>
  <c r="BM33" i="25"/>
  <c r="J29" i="63" s="1"/>
  <c r="AS23" i="85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63" s="1"/>
  <c r="BA23" i="85" s="1"/>
  <c r="BN35" i="25"/>
  <c r="B33" i="25"/>
  <c r="B29" i="61" s="1"/>
  <c r="AD23" i="85" s="1"/>
  <c r="B34" i="25"/>
  <c r="B35" i="25"/>
  <c r="Q33" i="25"/>
  <c r="Q34" i="25"/>
  <c r="Q35" i="25"/>
  <c r="AC33" i="25"/>
  <c r="V23" i="59" s="1"/>
  <c r="AC35" i="25"/>
  <c r="AC34" i="25"/>
  <c r="AQ33" i="25"/>
  <c r="AQ34" i="25"/>
  <c r="AQ35" i="25"/>
  <c r="BC34" i="25"/>
  <c r="BC33" i="25"/>
  <c r="B29" i="62" s="1"/>
  <c r="AB23" i="85" s="1"/>
  <c r="BC35" i="25"/>
  <c r="AD34" i="25"/>
  <c r="AD35" i="25"/>
  <c r="AD33" i="25"/>
  <c r="K33" i="25"/>
  <c r="K35" i="25"/>
  <c r="K34" i="25"/>
  <c r="W23" i="70"/>
  <c r="BE33" i="25"/>
  <c r="J29" i="62" s="1"/>
  <c r="AR23" i="85" s="1"/>
  <c r="BE34" i="25"/>
  <c r="BE35" i="25"/>
  <c r="AV33" i="25"/>
  <c r="AV34" i="25"/>
  <c r="AV35" i="25"/>
  <c r="M34" i="25"/>
  <c r="M33" i="25"/>
  <c r="M35" i="25"/>
  <c r="U33" i="25"/>
  <c r="U23" i="59" s="1"/>
  <c r="U34" i="25"/>
  <c r="U35" i="25"/>
  <c r="AJ33" i="25"/>
  <c r="W23" i="59" s="1"/>
  <c r="AJ34" i="25"/>
  <c r="AJ35" i="25"/>
  <c r="AW33" i="25"/>
  <c r="AW34" i="25"/>
  <c r="AW35" i="25"/>
  <c r="BK33" i="25"/>
  <c r="B29" i="63" s="1"/>
  <c r="AC23" i="85" s="1"/>
  <c r="BK34" i="25"/>
  <c r="BK35" i="25"/>
  <c r="AU33" i="25"/>
  <c r="AU34" i="25"/>
  <c r="AU35" i="25"/>
  <c r="L33" i="25"/>
  <c r="L34" i="25"/>
  <c r="L35" i="25"/>
  <c r="T33" i="25"/>
  <c r="E23" i="70" s="1"/>
  <c r="F23" i="70" s="1"/>
  <c r="G23" i="70" s="1"/>
  <c r="T35" i="25"/>
  <c r="T34" i="25"/>
  <c r="AI33" i="25"/>
  <c r="AI34" i="25"/>
  <c r="AI35" i="25"/>
  <c r="BF33" i="25"/>
  <c r="BF34" i="25"/>
  <c r="E29" i="62" s="1"/>
  <c r="AZ23" i="85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63" s="1"/>
  <c r="AO23" i="85" s="1"/>
  <c r="O33" i="24"/>
  <c r="O34" i="24"/>
  <c r="O35" i="24"/>
  <c r="R35" i="24"/>
  <c r="R34" i="24"/>
  <c r="R33" i="24"/>
  <c r="AB33" i="24"/>
  <c r="R22" i="70" s="1"/>
  <c r="S22" i="70" s="1"/>
  <c r="T22" i="70" s="1"/>
  <c r="AB34" i="24"/>
  <c r="AB35" i="24"/>
  <c r="B33" i="24"/>
  <c r="B28" i="61" s="1"/>
  <c r="AD22" i="85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62" s="1"/>
  <c r="AN22" i="85" s="1"/>
  <c r="BD33" i="24"/>
  <c r="BD34" i="24"/>
  <c r="I33" i="24"/>
  <c r="V7" i="58" s="1"/>
  <c r="V6" i="58" s="1"/>
  <c r="I34" i="24"/>
  <c r="I35" i="24"/>
  <c r="W22" i="70"/>
  <c r="AU34" i="24"/>
  <c r="AU33" i="24"/>
  <c r="AU35" i="24"/>
  <c r="BE33" i="24"/>
  <c r="J28" i="62" s="1"/>
  <c r="AR22" i="85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62" s="1"/>
  <c r="AZ22" i="85" s="1"/>
  <c r="BF35" i="24"/>
  <c r="T33" i="24"/>
  <c r="E22" i="70" s="1"/>
  <c r="F22" i="70" s="1"/>
  <c r="G22" i="70" s="1"/>
  <c r="T34" i="24"/>
  <c r="T35" i="24"/>
  <c r="M35" i="24"/>
  <c r="M33" i="24"/>
  <c r="M34" i="24"/>
  <c r="U33" i="24"/>
  <c r="U22" i="59" s="1"/>
  <c r="U34" i="24"/>
  <c r="U35" i="24"/>
  <c r="AY33" i="24"/>
  <c r="AY34" i="24"/>
  <c r="AY35" i="24"/>
  <c r="BL33" i="24"/>
  <c r="BL35" i="24"/>
  <c r="I28" i="63" s="1"/>
  <c r="AO22" i="85" s="1"/>
  <c r="BL34" i="24"/>
  <c r="N34" i="24"/>
  <c r="N33" i="24"/>
  <c r="N35" i="24"/>
  <c r="V33" i="24"/>
  <c r="V34" i="24"/>
  <c r="V35" i="24"/>
  <c r="AZ33" i="24"/>
  <c r="AZ34" i="24"/>
  <c r="AZ35" i="24"/>
  <c r="BM33" i="24"/>
  <c r="J28" i="63" s="1"/>
  <c r="AS22" i="85" s="1"/>
  <c r="BM34" i="24"/>
  <c r="BM35" i="24"/>
  <c r="AQ33" i="24"/>
  <c r="AQ34" i="24"/>
  <c r="AQ35" i="24"/>
  <c r="BC33" i="24"/>
  <c r="B28" i="62" s="1"/>
  <c r="AB22" i="85" s="1"/>
  <c r="BC34" i="24"/>
  <c r="BC35" i="24"/>
  <c r="L33" i="24"/>
  <c r="L34" i="24"/>
  <c r="L35" i="24"/>
  <c r="AJ33" i="24"/>
  <c r="W22" i="59" s="1"/>
  <c r="AJ34" i="24"/>
  <c r="AJ35" i="24"/>
  <c r="AW33" i="24"/>
  <c r="AW34" i="24"/>
  <c r="AW35" i="24"/>
  <c r="BK33" i="24"/>
  <c r="B28" i="63" s="1"/>
  <c r="AC22" i="85" s="1"/>
  <c r="BK34" i="24"/>
  <c r="BK35" i="24"/>
  <c r="AK33" i="24"/>
  <c r="AK34" i="24"/>
  <c r="AK35" i="24"/>
  <c r="J22" i="70"/>
  <c r="AP33" i="24"/>
  <c r="AP34" i="24"/>
  <c r="AP35" i="24"/>
  <c r="BA34" i="24"/>
  <c r="BA35" i="24"/>
  <c r="BA33" i="24"/>
  <c r="BN33" i="24"/>
  <c r="BN34" i="24"/>
  <c r="E28" i="63" s="1"/>
  <c r="BA22" i="85" s="1"/>
  <c r="BN35" i="24"/>
  <c r="R34" i="23"/>
  <c r="R35" i="23"/>
  <c r="R33" i="23"/>
  <c r="B35" i="23"/>
  <c r="B33" i="23"/>
  <c r="B27" i="61" s="1"/>
  <c r="AD21" i="85" s="1"/>
  <c r="B34" i="23"/>
  <c r="W21" i="70"/>
  <c r="L33" i="23"/>
  <c r="L34" i="23"/>
  <c r="L35" i="23"/>
  <c r="BF35" i="23"/>
  <c r="BF34" i="23"/>
  <c r="E27" i="62" s="1"/>
  <c r="AZ21" i="85" s="1"/>
  <c r="BF33" i="23"/>
  <c r="M33" i="23"/>
  <c r="M34" i="23"/>
  <c r="M35" i="23"/>
  <c r="U33" i="23"/>
  <c r="U21" i="59" s="1"/>
  <c r="U34" i="23"/>
  <c r="U35" i="23"/>
  <c r="AJ35" i="23"/>
  <c r="AJ33" i="23"/>
  <c r="W21" i="59" s="1"/>
  <c r="AJ34" i="23"/>
  <c r="AW33" i="23"/>
  <c r="AW35" i="23"/>
  <c r="AW34" i="23"/>
  <c r="BK33" i="23"/>
  <c r="B27" i="63" s="1"/>
  <c r="AC21" i="85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62" s="1"/>
  <c r="AN21" i="85" s="1"/>
  <c r="AU33" i="23"/>
  <c r="AU34" i="23"/>
  <c r="AU35" i="23"/>
  <c r="T33" i="23"/>
  <c r="E21" i="70" s="1"/>
  <c r="F21" i="70" s="1"/>
  <c r="G21" i="70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63" s="1"/>
  <c r="AO21" i="85" s="1"/>
  <c r="I35" i="23"/>
  <c r="I33" i="23"/>
  <c r="U7" i="58" s="1"/>
  <c r="U6" i="58" s="1"/>
  <c r="I34" i="23"/>
  <c r="O35" i="23"/>
  <c r="O33" i="23"/>
  <c r="O34" i="23"/>
  <c r="J21" i="70"/>
  <c r="AZ35" i="23"/>
  <c r="AZ33" i="23"/>
  <c r="AZ34" i="23"/>
  <c r="BM33" i="23"/>
  <c r="J27" i="63" s="1"/>
  <c r="AS21" i="85" s="1"/>
  <c r="BM34" i="23"/>
  <c r="BM35" i="23"/>
  <c r="AC33" i="23"/>
  <c r="V21" i="59" s="1"/>
  <c r="AC34" i="23"/>
  <c r="AC35" i="23"/>
  <c r="BC33" i="23"/>
  <c r="B27" i="62" s="1"/>
  <c r="AB21" i="85" s="1"/>
  <c r="BC34" i="23"/>
  <c r="BC35" i="23"/>
  <c r="AR33" i="23"/>
  <c r="AR34" i="23"/>
  <c r="AR35" i="23"/>
  <c r="K33" i="23"/>
  <c r="K34" i="23"/>
  <c r="K35" i="23"/>
  <c r="BE33" i="23"/>
  <c r="J27" i="62" s="1"/>
  <c r="AR21" i="85" s="1"/>
  <c r="BE34" i="23"/>
  <c r="BE35" i="23"/>
  <c r="AI33" i="23"/>
  <c r="AI34" i="23"/>
  <c r="AI35" i="23"/>
  <c r="AB33" i="23"/>
  <c r="R21" i="70" s="1"/>
  <c r="S21" i="70" s="1"/>
  <c r="T21" i="70" s="1"/>
  <c r="AB34" i="23"/>
  <c r="AB35" i="23"/>
  <c r="AP33" i="23"/>
  <c r="AP34" i="23"/>
  <c r="AP35" i="23"/>
  <c r="BA33" i="23"/>
  <c r="BA34" i="23"/>
  <c r="BA35" i="23"/>
  <c r="BN33" i="23"/>
  <c r="BN34" i="23"/>
  <c r="E27" i="63" s="1"/>
  <c r="BA21" i="85" s="1"/>
  <c r="BN35" i="23"/>
  <c r="V21" i="70"/>
  <c r="I21" i="70"/>
  <c r="B3" i="42"/>
  <c r="B4" i="42"/>
  <c r="O33" i="22"/>
  <c r="O35" i="22"/>
  <c r="O34" i="22"/>
  <c r="R33" i="22"/>
  <c r="R35" i="22"/>
  <c r="R34" i="22"/>
  <c r="I33" i="22"/>
  <c r="T7" i="58" s="1"/>
  <c r="I34" i="22"/>
  <c r="I35" i="22"/>
  <c r="BD33" i="22"/>
  <c r="BD34" i="22"/>
  <c r="BD35" i="22"/>
  <c r="I26" i="62" s="1"/>
  <c r="AN20" i="85" s="1"/>
  <c r="W20" i="70"/>
  <c r="B35" i="22"/>
  <c r="B33" i="22"/>
  <c r="B26" i="61" s="1"/>
  <c r="AD20" i="85" s="1"/>
  <c r="B34" i="22"/>
  <c r="Q33" i="22"/>
  <c r="Q34" i="22"/>
  <c r="Q35" i="22"/>
  <c r="AC33" i="22"/>
  <c r="V20" i="59" s="1"/>
  <c r="AC34" i="22"/>
  <c r="AC35" i="22"/>
  <c r="AQ33" i="22"/>
  <c r="AQ34" i="22"/>
  <c r="AQ35" i="22"/>
  <c r="BC33" i="22"/>
  <c r="B26" i="62" s="1"/>
  <c r="AB20" i="85" s="1"/>
  <c r="BC34" i="22"/>
  <c r="BC35" i="22"/>
  <c r="AR33" i="22"/>
  <c r="AR34" i="22"/>
  <c r="AR35" i="22"/>
  <c r="AU34" i="22"/>
  <c r="AU35" i="22"/>
  <c r="AU33" i="22"/>
  <c r="T33" i="22"/>
  <c r="E20" i="70" s="1"/>
  <c r="F20" i="70" s="1"/>
  <c r="G20" i="70" s="1"/>
  <c r="T34" i="22"/>
  <c r="T35" i="22"/>
  <c r="AV34" i="22"/>
  <c r="AV35" i="22"/>
  <c r="AV33" i="22"/>
  <c r="AJ35" i="22"/>
  <c r="AJ33" i="22"/>
  <c r="W20" i="59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63" s="1"/>
  <c r="AO20" i="85" s="1"/>
  <c r="AD33" i="22"/>
  <c r="AD34" i="22"/>
  <c r="AD35" i="22"/>
  <c r="L33" i="22"/>
  <c r="L34" i="22"/>
  <c r="L35" i="22"/>
  <c r="BF33" i="22"/>
  <c r="BF34" i="22"/>
  <c r="E26" i="62" s="1"/>
  <c r="AZ20" i="85" s="1"/>
  <c r="BF35" i="22"/>
  <c r="J20" i="70"/>
  <c r="AZ33" i="22"/>
  <c r="AZ34" i="22"/>
  <c r="AZ35" i="22"/>
  <c r="BM33" i="22"/>
  <c r="J26" i="63" s="1"/>
  <c r="AS20" i="85" s="1"/>
  <c r="BM34" i="22"/>
  <c r="BM35" i="22"/>
  <c r="K33" i="22"/>
  <c r="K34" i="22"/>
  <c r="K35" i="22"/>
  <c r="BE33" i="22"/>
  <c r="J26" i="62" s="1"/>
  <c r="AR20" i="85" s="1"/>
  <c r="BE34" i="22"/>
  <c r="BE35" i="22"/>
  <c r="AI33" i="22"/>
  <c r="AI34" i="22"/>
  <c r="AI35" i="22"/>
  <c r="M33" i="22"/>
  <c r="M34" i="22"/>
  <c r="M35" i="22"/>
  <c r="U33" i="22"/>
  <c r="U20" i="59" s="1"/>
  <c r="U34" i="22"/>
  <c r="U35" i="22"/>
  <c r="AW33" i="22"/>
  <c r="AW34" i="22"/>
  <c r="AW35" i="22"/>
  <c r="BK33" i="22"/>
  <c r="B26" i="63" s="1"/>
  <c r="AC20" i="85" s="1"/>
  <c r="BK34" i="22"/>
  <c r="BK35" i="22"/>
  <c r="AB33" i="22"/>
  <c r="R20" i="70" s="1"/>
  <c r="S20" i="70" s="1"/>
  <c r="T20" i="70" s="1"/>
  <c r="AB34" i="22"/>
  <c r="AB35" i="22"/>
  <c r="AP33" i="22"/>
  <c r="AP34" i="22"/>
  <c r="AP35" i="22"/>
  <c r="BA33" i="22"/>
  <c r="BA34" i="22"/>
  <c r="BA35" i="22"/>
  <c r="BN33" i="22"/>
  <c r="BN34" i="22"/>
  <c r="E26" i="63" s="1"/>
  <c r="BA20" i="85" s="1"/>
  <c r="BN35" i="22"/>
  <c r="O35" i="21"/>
  <c r="O34" i="21"/>
  <c r="O33" i="21"/>
  <c r="V20" i="70"/>
  <c r="N33" i="21"/>
  <c r="N35" i="21"/>
  <c r="N34" i="21"/>
  <c r="AB33" i="21"/>
  <c r="R19" i="70" s="1"/>
  <c r="S19" i="70" s="1"/>
  <c r="T19" i="70" s="1"/>
  <c r="AB34" i="21"/>
  <c r="AB35" i="21"/>
  <c r="AP33" i="21"/>
  <c r="AP34" i="21"/>
  <c r="AP35" i="21"/>
  <c r="BC33" i="21"/>
  <c r="B25" i="62" s="1"/>
  <c r="AB19" i="85" s="1"/>
  <c r="BC34" i="21"/>
  <c r="BC35" i="21"/>
  <c r="AC33" i="21"/>
  <c r="V19" i="59" s="1"/>
  <c r="AC34" i="21"/>
  <c r="AC35" i="21"/>
  <c r="AQ33" i="21"/>
  <c r="AQ34" i="21"/>
  <c r="AQ35" i="21"/>
  <c r="BD33" i="21"/>
  <c r="BD34" i="21"/>
  <c r="BD35" i="21"/>
  <c r="I25" i="62" s="1"/>
  <c r="AN19" i="85" s="1"/>
  <c r="AD33" i="21"/>
  <c r="AD34" i="21"/>
  <c r="AD35" i="21"/>
  <c r="AR33" i="21"/>
  <c r="AR34" i="21"/>
  <c r="AR35" i="21"/>
  <c r="BE34" i="21"/>
  <c r="BE35" i="21"/>
  <c r="BE33" i="21"/>
  <c r="J25" i="62" s="1"/>
  <c r="AR19" i="85" s="1"/>
  <c r="M33" i="21"/>
  <c r="M34" i="21"/>
  <c r="M35" i="21"/>
  <c r="BN33" i="21"/>
  <c r="BN34" i="21"/>
  <c r="E25" i="63" s="1"/>
  <c r="BA19" i="85" s="1"/>
  <c r="BN35" i="21"/>
  <c r="AU33" i="21"/>
  <c r="AU34" i="21"/>
  <c r="AU35" i="21"/>
  <c r="T33" i="21"/>
  <c r="E19" i="70" s="1"/>
  <c r="F19" i="70" s="1"/>
  <c r="G19" i="70" s="1"/>
  <c r="T34" i="21"/>
  <c r="T35" i="21"/>
  <c r="AI35" i="21"/>
  <c r="AI34" i="21"/>
  <c r="AI33" i="21"/>
  <c r="BK33" i="21"/>
  <c r="B25" i="63" s="1"/>
  <c r="AC19" i="85" s="1"/>
  <c r="BK34" i="21"/>
  <c r="BK35" i="21"/>
  <c r="K33" i="21"/>
  <c r="K34" i="21"/>
  <c r="K35" i="21"/>
  <c r="U33" i="21"/>
  <c r="U19" i="59" s="1"/>
  <c r="U34" i="21"/>
  <c r="U35" i="21"/>
  <c r="AJ33" i="21"/>
  <c r="W19" i="59" s="1"/>
  <c r="AJ34" i="21"/>
  <c r="AJ35" i="21"/>
  <c r="AW33" i="21"/>
  <c r="AW34" i="21"/>
  <c r="AW35" i="21"/>
  <c r="BL33" i="21"/>
  <c r="BL34" i="21"/>
  <c r="BL35" i="21"/>
  <c r="I25" i="63" s="1"/>
  <c r="AO19" i="85" s="1"/>
  <c r="J19" i="70"/>
  <c r="BA33" i="21"/>
  <c r="BA34" i="21"/>
  <c r="BA35" i="21"/>
  <c r="W19" i="70"/>
  <c r="BF33" i="21"/>
  <c r="BF34" i="21"/>
  <c r="E25" i="62" s="1"/>
  <c r="AZ19" i="85" s="1"/>
  <c r="BF35" i="21"/>
  <c r="B33" i="21"/>
  <c r="B25" i="61" s="1"/>
  <c r="AD19" i="85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63" s="1"/>
  <c r="AS19" i="85" s="1"/>
  <c r="BM34" i="21"/>
  <c r="BM35" i="21"/>
  <c r="AJ33" i="16"/>
  <c r="W14" i="59" s="1"/>
  <c r="AJ34" i="16"/>
  <c r="AJ35" i="16"/>
  <c r="V17" i="70"/>
  <c r="I17" i="70"/>
  <c r="V16" i="70"/>
  <c r="V15" i="70"/>
  <c r="I15" i="70"/>
  <c r="V13" i="70"/>
  <c r="I11" i="70"/>
  <c r="I8" i="70"/>
  <c r="V7" i="70"/>
  <c r="I7" i="70"/>
  <c r="V6" i="70"/>
  <c r="AH18" i="70"/>
  <c r="AI18" i="70" s="1"/>
  <c r="AH22" i="70"/>
  <c r="AI22" i="70" s="1"/>
  <c r="AH4" i="70"/>
  <c r="AI4" i="70" s="1"/>
  <c r="AH19" i="70"/>
  <c r="AI19" i="70" s="1"/>
  <c r="AH3" i="70"/>
  <c r="AI3" i="70" s="1"/>
  <c r="AH16" i="70"/>
  <c r="AI16" i="70" s="1"/>
  <c r="I18" i="70"/>
  <c r="I22" i="70"/>
  <c r="AH7" i="70"/>
  <c r="AI7" i="70" s="1"/>
  <c r="I9" i="70"/>
  <c r="AH11" i="70"/>
  <c r="AI11" i="70" s="1"/>
  <c r="V14" i="70"/>
  <c r="AH15" i="70"/>
  <c r="AI15" i="70" s="1"/>
  <c r="AH17" i="70"/>
  <c r="AI17" i="70" s="1"/>
  <c r="V18" i="70"/>
  <c r="I19" i="70"/>
  <c r="V22" i="70"/>
  <c r="AH8" i="70"/>
  <c r="AI8" i="70" s="1"/>
  <c r="AH13" i="70"/>
  <c r="AI13" i="70" s="1"/>
  <c r="AH20" i="70"/>
  <c r="AI20" i="70" s="1"/>
  <c r="I27" i="70"/>
  <c r="V4" i="70"/>
  <c r="AH5" i="70"/>
  <c r="AI5" i="70" s="1"/>
  <c r="I6" i="70"/>
  <c r="V9" i="70"/>
  <c r="AH10" i="70"/>
  <c r="AI10" i="70" s="1"/>
  <c r="I13" i="70"/>
  <c r="V19" i="70"/>
  <c r="I20" i="70"/>
  <c r="AH14" i="70"/>
  <c r="AI14" i="70" s="1"/>
  <c r="AH9" i="70"/>
  <c r="AI9" i="70" s="1"/>
  <c r="AH6" i="70"/>
  <c r="AI6" i="70" s="1"/>
  <c r="AH12" i="70"/>
  <c r="AI12" i="70" s="1"/>
  <c r="AH21" i="70"/>
  <c r="AI21" i="70" s="1"/>
  <c r="C743" i="44"/>
  <c r="C745" i="44"/>
  <c r="C738" i="44"/>
  <c r="C729" i="44"/>
  <c r="C728" i="44"/>
  <c r="C730" i="44"/>
  <c r="C746" i="44"/>
  <c r="C739" i="44"/>
  <c r="C733" i="44"/>
  <c r="C732" i="44"/>
  <c r="C731" i="44"/>
  <c r="C747" i="44"/>
  <c r="C741" i="44"/>
  <c r="C740" i="44"/>
  <c r="C734" i="44"/>
  <c r="C742" i="44"/>
  <c r="C735" i="44"/>
  <c r="C725" i="44"/>
  <c r="C724" i="44"/>
  <c r="C726" i="44"/>
  <c r="C744" i="44"/>
  <c r="C737" i="44"/>
  <c r="C736" i="44"/>
  <c r="C727" i="44"/>
  <c r="AH33" i="70"/>
  <c r="AI33" i="70" s="1"/>
  <c r="I32" i="70"/>
  <c r="AH32" i="70"/>
  <c r="AI32" i="70" s="1"/>
  <c r="AH30" i="70"/>
  <c r="AI30" i="70" s="1"/>
  <c r="AH29" i="70"/>
  <c r="AI29" i="70" s="1"/>
  <c r="AH28" i="70"/>
  <c r="AI28" i="70" s="1"/>
  <c r="I28" i="70"/>
  <c r="AH27" i="70"/>
  <c r="AI27" i="70" s="1"/>
  <c r="C564" i="44"/>
  <c r="C563" i="44"/>
  <c r="C562" i="44"/>
  <c r="C576" i="44"/>
  <c r="C572" i="44"/>
  <c r="C579" i="44"/>
  <c r="C575" i="44"/>
  <c r="C573" i="44"/>
  <c r="C561" i="44"/>
  <c r="C556" i="44"/>
  <c r="C565" i="44"/>
  <c r="C569" i="44"/>
  <c r="C577" i="44"/>
  <c r="C574" i="44"/>
  <c r="C570" i="44"/>
  <c r="C557" i="44"/>
  <c r="C568" i="44"/>
  <c r="C567" i="44"/>
  <c r="C566" i="44"/>
  <c r="C559" i="44"/>
  <c r="C558" i="44"/>
  <c r="C578" i="44"/>
  <c r="C571" i="44"/>
  <c r="C560" i="44"/>
  <c r="AH26" i="70"/>
  <c r="AI26" i="70" s="1"/>
  <c r="I25" i="70"/>
  <c r="AH25" i="70"/>
  <c r="AI25" i="70" s="1"/>
  <c r="C553" i="44"/>
  <c r="C552" i="44"/>
  <c r="C549" i="44"/>
  <c r="C548" i="44"/>
  <c r="C537" i="44"/>
  <c r="C536" i="44"/>
  <c r="C545" i="44"/>
  <c r="C544" i="44"/>
  <c r="C538" i="44"/>
  <c r="C533" i="44"/>
  <c r="C554" i="44"/>
  <c r="C543" i="44"/>
  <c r="C542" i="44"/>
  <c r="C541" i="44"/>
  <c r="C540" i="44"/>
  <c r="C539" i="44"/>
  <c r="C532" i="44"/>
  <c r="C550" i="44"/>
  <c r="C555" i="44"/>
  <c r="C546" i="44"/>
  <c r="C534" i="44"/>
  <c r="C551" i="44"/>
  <c r="C547" i="44"/>
  <c r="C535" i="44"/>
  <c r="I24" i="70"/>
  <c r="AH23" i="70"/>
  <c r="AI23" i="70" s="1"/>
  <c r="I23" i="70"/>
  <c r="C505" i="44"/>
  <c r="C501" i="44"/>
  <c r="C497" i="44"/>
  <c r="C493" i="44"/>
  <c r="C489" i="44"/>
  <c r="C485" i="44"/>
  <c r="C504" i="44"/>
  <c r="C500" i="44"/>
  <c r="C496" i="44"/>
  <c r="C492" i="44"/>
  <c r="C488" i="44"/>
  <c r="C484" i="44"/>
  <c r="C499" i="44"/>
  <c r="C494" i="44"/>
  <c r="C486" i="44"/>
  <c r="C498" i="44"/>
  <c r="C495" i="44"/>
  <c r="C491" i="44"/>
  <c r="C490" i="44"/>
  <c r="C507" i="44"/>
  <c r="C506" i="44"/>
  <c r="C503" i="44"/>
  <c r="C502" i="44"/>
  <c r="C487" i="44"/>
  <c r="V29" i="70"/>
  <c r="V30" i="70"/>
  <c r="V27" i="70"/>
  <c r="V25" i="70"/>
  <c r="V33" i="70"/>
  <c r="V28" i="70"/>
  <c r="V23" i="70"/>
  <c r="V24" i="70"/>
  <c r="V32" i="70"/>
  <c r="V26" i="70"/>
  <c r="C381" i="44"/>
  <c r="C373" i="44"/>
  <c r="C365" i="44"/>
  <c r="C379" i="44"/>
  <c r="C366" i="44"/>
  <c r="C384" i="44"/>
  <c r="C376" i="44"/>
  <c r="C368" i="44"/>
  <c r="C387" i="44"/>
  <c r="C371" i="44"/>
  <c r="C382" i="44"/>
  <c r="C374" i="44"/>
  <c r="C385" i="44"/>
  <c r="C377" i="44"/>
  <c r="C383" i="44"/>
  <c r="C375" i="44"/>
  <c r="C367" i="44"/>
  <c r="C386" i="44"/>
  <c r="C378" i="44"/>
  <c r="C370" i="44"/>
  <c r="C369" i="44"/>
  <c r="C380" i="44"/>
  <c r="C372" i="44"/>
  <c r="C364" i="44"/>
  <c r="C236" i="44"/>
  <c r="C228" i="44"/>
  <c r="C220" i="44"/>
  <c r="C242" i="44"/>
  <c r="C226" i="44"/>
  <c r="C225" i="44"/>
  <c r="C224" i="44"/>
  <c r="C243" i="44"/>
  <c r="C235" i="44"/>
  <c r="C227" i="44"/>
  <c r="C234" i="44"/>
  <c r="C233" i="44"/>
  <c r="C232" i="44"/>
  <c r="C238" i="44"/>
  <c r="C230" i="44"/>
  <c r="C222" i="44"/>
  <c r="C237" i="44"/>
  <c r="C229" i="44"/>
  <c r="C221" i="44"/>
  <c r="C241" i="44"/>
  <c r="C240" i="44"/>
  <c r="C239" i="44"/>
  <c r="C231" i="44"/>
  <c r="C223" i="44"/>
  <c r="C429" i="44"/>
  <c r="C421" i="44"/>
  <c r="C413" i="44"/>
  <c r="C435" i="44"/>
  <c r="C419" i="44"/>
  <c r="C414" i="44"/>
  <c r="C432" i="44"/>
  <c r="C424" i="44"/>
  <c r="C416" i="44"/>
  <c r="C427" i="44"/>
  <c r="C430" i="44"/>
  <c r="C433" i="44"/>
  <c r="C425" i="44"/>
  <c r="C417" i="44"/>
  <c r="C431" i="44"/>
  <c r="C423" i="44"/>
  <c r="C415" i="44"/>
  <c r="C434" i="44"/>
  <c r="C426" i="44"/>
  <c r="C418" i="44"/>
  <c r="C422" i="44"/>
  <c r="C420" i="44"/>
  <c r="C428" i="44"/>
  <c r="C412" i="44"/>
  <c r="C336" i="44"/>
  <c r="C324" i="44"/>
  <c r="C316" i="44"/>
  <c r="C339" i="44"/>
  <c r="C334" i="44"/>
  <c r="C329" i="44"/>
  <c r="C320" i="44"/>
  <c r="C331" i="44"/>
  <c r="C323" i="44"/>
  <c r="C322" i="44"/>
  <c r="C321" i="44"/>
  <c r="C328" i="44"/>
  <c r="C330" i="44"/>
  <c r="C326" i="44"/>
  <c r="C318" i="44"/>
  <c r="C338" i="44"/>
  <c r="C333" i="44"/>
  <c r="C325" i="44"/>
  <c r="C317" i="44"/>
  <c r="C337" i="44"/>
  <c r="C332" i="44"/>
  <c r="C335" i="44"/>
  <c r="C327" i="44"/>
  <c r="C319" i="44"/>
  <c r="C405" i="44"/>
  <c r="C397" i="44"/>
  <c r="C389" i="44"/>
  <c r="C411" i="44"/>
  <c r="C406" i="44"/>
  <c r="C390" i="44"/>
  <c r="C408" i="44"/>
  <c r="C400" i="44"/>
  <c r="C392" i="44"/>
  <c r="C403" i="44"/>
  <c r="C395" i="44"/>
  <c r="C398" i="44"/>
  <c r="C401" i="44"/>
  <c r="C407" i="44"/>
  <c r="C399" i="44"/>
  <c r="C391" i="44"/>
  <c r="C410" i="44"/>
  <c r="C402" i="44"/>
  <c r="C394" i="44"/>
  <c r="C409" i="44"/>
  <c r="C393" i="44"/>
  <c r="C404" i="44"/>
  <c r="C396" i="44"/>
  <c r="C388" i="44"/>
  <c r="C310" i="44"/>
  <c r="C302" i="44"/>
  <c r="C294" i="44"/>
  <c r="C309" i="44"/>
  <c r="C301" i="44"/>
  <c r="C293" i="44"/>
  <c r="C315" i="44"/>
  <c r="C307" i="44"/>
  <c r="C299" i="44"/>
  <c r="C314" i="44"/>
  <c r="C306" i="44"/>
  <c r="C298" i="44"/>
  <c r="C313" i="44"/>
  <c r="C305" i="44"/>
  <c r="C297" i="44"/>
  <c r="C312" i="44"/>
  <c r="C304" i="44"/>
  <c r="C296" i="44"/>
  <c r="C311" i="44"/>
  <c r="C303" i="44"/>
  <c r="C295" i="44"/>
  <c r="C308" i="44"/>
  <c r="C300" i="44"/>
  <c r="C292" i="44"/>
  <c r="C264" i="44"/>
  <c r="C256" i="44"/>
  <c r="C248" i="44"/>
  <c r="C254" i="44"/>
  <c r="C263" i="44"/>
  <c r="C255" i="44"/>
  <c r="C247" i="44"/>
  <c r="C246" i="44"/>
  <c r="C262" i="44"/>
  <c r="C260" i="44"/>
  <c r="C252" i="44"/>
  <c r="C244" i="44"/>
  <c r="C258" i="44"/>
  <c r="C249" i="44"/>
  <c r="C245" i="44"/>
  <c r="C257" i="44"/>
  <c r="C266" i="44"/>
  <c r="C265" i="44"/>
  <c r="C253" i="44"/>
  <c r="C267" i="44"/>
  <c r="C251" i="44"/>
  <c r="C250" i="44"/>
  <c r="C261" i="44"/>
  <c r="C259" i="44"/>
  <c r="C288" i="44"/>
  <c r="C280" i="44"/>
  <c r="C272" i="44"/>
  <c r="C278" i="44"/>
  <c r="C287" i="44"/>
  <c r="C279" i="44"/>
  <c r="C271" i="44"/>
  <c r="C270" i="44"/>
  <c r="C286" i="44"/>
  <c r="C284" i="44"/>
  <c r="C276" i="44"/>
  <c r="C268" i="44"/>
  <c r="C290" i="44"/>
  <c r="C274" i="44"/>
  <c r="C289" i="44"/>
  <c r="C273" i="44"/>
  <c r="C285" i="44"/>
  <c r="C269" i="44"/>
  <c r="C282" i="44"/>
  <c r="C281" i="44"/>
  <c r="C277" i="44"/>
  <c r="C283" i="44"/>
  <c r="C291" i="44"/>
  <c r="C275" i="44"/>
  <c r="CA40" i="25"/>
  <c r="F23" i="59" s="1"/>
  <c r="AN10" i="58"/>
  <c r="AZ10" i="58" s="1"/>
  <c r="C43" i="44"/>
  <c r="C34" i="44"/>
  <c r="C31" i="44"/>
  <c r="C46" i="44"/>
  <c r="C38" i="44"/>
  <c r="C39" i="44"/>
  <c r="C30" i="44"/>
  <c r="C32" i="44"/>
  <c r="C44" i="44"/>
  <c r="C47" i="44"/>
  <c r="C49" i="44"/>
  <c r="C35" i="44"/>
  <c r="C29" i="44"/>
  <c r="C33" i="44"/>
  <c r="S33" i="44" s="1"/>
  <c r="C36" i="44"/>
  <c r="C37" i="44"/>
  <c r="C45" i="44"/>
  <c r="C42" i="44"/>
  <c r="C50" i="44"/>
  <c r="C40" i="44"/>
  <c r="C41" i="44"/>
  <c r="C51" i="44"/>
  <c r="C48" i="44"/>
  <c r="C64" i="44"/>
  <c r="C72" i="44"/>
  <c r="C68" i="44"/>
  <c r="C65" i="44"/>
  <c r="C69" i="44"/>
  <c r="C61" i="44"/>
  <c r="C56" i="44"/>
  <c r="C73" i="44"/>
  <c r="C57" i="44"/>
  <c r="C60" i="44"/>
  <c r="C59" i="44"/>
  <c r="C53" i="44"/>
  <c r="C67" i="44"/>
  <c r="C63" i="44"/>
  <c r="C55" i="44"/>
  <c r="C58" i="44"/>
  <c r="C71" i="44"/>
  <c r="C74" i="44"/>
  <c r="C70" i="44"/>
  <c r="C54" i="44"/>
  <c r="C75" i="44"/>
  <c r="C66" i="44"/>
  <c r="C62" i="44"/>
  <c r="CA44" i="32"/>
  <c r="CA46" i="24"/>
  <c r="CA45" i="32"/>
  <c r="CA48" i="30"/>
  <c r="J28" i="59" s="1"/>
  <c r="CA43" i="9"/>
  <c r="I7" i="59" s="1"/>
  <c r="CA47" i="29"/>
  <c r="L27" i="59" s="1"/>
  <c r="DL30" i="86" s="1"/>
  <c r="CA43" i="14"/>
  <c r="I12" i="59" s="1"/>
  <c r="CA46" i="7"/>
  <c r="G13" i="59"/>
  <c r="CA41" i="30"/>
  <c r="G28" i="59" s="1"/>
  <c r="CA47" i="14"/>
  <c r="L12" i="59" s="1"/>
  <c r="DL15" i="86" s="1"/>
  <c r="CA42" i="14"/>
  <c r="H12" i="59" s="1"/>
  <c r="CA40" i="13"/>
  <c r="F11" i="59" s="1"/>
  <c r="CA45" i="11"/>
  <c r="CA46" i="9"/>
  <c r="CA46" i="8"/>
  <c r="CA45" i="25"/>
  <c r="CA47" i="25"/>
  <c r="L23" i="59" s="1"/>
  <c r="DL26" i="86" s="1"/>
  <c r="CA47" i="31"/>
  <c r="L29" i="59" s="1"/>
  <c r="DL32" i="86" s="1"/>
  <c r="CA40" i="35"/>
  <c r="CA46" i="13"/>
  <c r="CA48" i="32"/>
  <c r="J30" i="59" s="1"/>
  <c r="CA46" i="31"/>
  <c r="CA45" i="28"/>
  <c r="CA43" i="21"/>
  <c r="I19" i="59" s="1"/>
  <c r="CA43" i="17"/>
  <c r="I15" i="59" s="1"/>
  <c r="CA45" i="13"/>
  <c r="CA43" i="12"/>
  <c r="I10" i="59" s="1"/>
  <c r="CA42" i="35"/>
  <c r="CA40" i="26"/>
  <c r="F24" i="59" s="1"/>
  <c r="CA43" i="34"/>
  <c r="I32" i="59" s="1"/>
  <c r="CA44" i="8"/>
  <c r="CA45" i="30"/>
  <c r="CA43" i="35"/>
  <c r="CA45" i="26"/>
  <c r="F14" i="59"/>
  <c r="CA47" i="35"/>
  <c r="DL36" i="86" s="1"/>
  <c r="CA46" i="30"/>
  <c r="CA48" i="31"/>
  <c r="J29" i="59" s="1"/>
  <c r="CA40" i="24"/>
  <c r="F22" i="59" s="1"/>
  <c r="CA43" i="23"/>
  <c r="I21" i="59" s="1"/>
  <c r="CA42" i="13"/>
  <c r="H11" i="59" s="1"/>
  <c r="CA44" i="12"/>
  <c r="CA46" i="12"/>
  <c r="CA41" i="8"/>
  <c r="G6" i="59" s="1"/>
  <c r="A2" i="86"/>
  <c r="H23" i="76"/>
  <c r="H21" i="76"/>
  <c r="G22" i="58"/>
  <c r="J22" i="58"/>
  <c r="H22" i="58"/>
  <c r="O22" i="58"/>
  <c r="F22" i="58"/>
  <c r="D22" i="58"/>
  <c r="C22" i="58"/>
  <c r="I22" i="58"/>
  <c r="P22" i="58"/>
  <c r="AX32" i="85"/>
  <c r="CA44" i="35"/>
  <c r="CA44" i="22"/>
  <c r="CA43" i="5"/>
  <c r="I3" i="59" s="1"/>
  <c r="H13" i="59"/>
  <c r="CA42" i="33"/>
  <c r="H31" i="59" s="1"/>
  <c r="CA46" i="35"/>
  <c r="CA41" i="35"/>
  <c r="CA43" i="28"/>
  <c r="I26" i="59" s="1"/>
  <c r="CA43" i="8"/>
  <c r="I6" i="59" s="1"/>
  <c r="CA40" i="12"/>
  <c r="F10" i="59" s="1"/>
  <c r="CA44" i="13"/>
  <c r="CA47" i="26"/>
  <c r="L24" i="59" s="1"/>
  <c r="DL27" i="86" s="1"/>
  <c r="CA41" i="32"/>
  <c r="G30" i="59" s="1"/>
  <c r="AP32" i="85"/>
  <c r="AP33" i="85"/>
  <c r="AP31" i="85"/>
  <c r="AP30" i="85"/>
  <c r="CA41" i="31"/>
  <c r="G29" i="59" s="1"/>
  <c r="AP29" i="85"/>
  <c r="AP28" i="85"/>
  <c r="CA41" i="29"/>
  <c r="G27" i="59" s="1"/>
  <c r="CA44" i="29"/>
  <c r="AP27" i="85"/>
  <c r="CA41" i="28"/>
  <c r="G26" i="59" s="1"/>
  <c r="CA44" i="28"/>
  <c r="CA46" i="28"/>
  <c r="AP26" i="85"/>
  <c r="AP25" i="85"/>
  <c r="CA48" i="27"/>
  <c r="J25" i="59" s="1"/>
  <c r="AK24" i="85"/>
  <c r="AK36" i="85" s="1"/>
  <c r="AP24" i="85"/>
  <c r="AP23" i="85"/>
  <c r="CA43" i="24"/>
  <c r="I22" i="59" s="1"/>
  <c r="AP22" i="85"/>
  <c r="AP21" i="85"/>
  <c r="AP20" i="85"/>
  <c r="CA47" i="21"/>
  <c r="L19" i="59" s="1"/>
  <c r="DL22" i="86" s="1"/>
  <c r="AP19" i="85"/>
  <c r="AI15" i="58"/>
  <c r="CA43" i="19"/>
  <c r="I17" i="59" s="1"/>
  <c r="CA47" i="19"/>
  <c r="L17" i="59" s="1"/>
  <c r="DL20" i="86" s="1"/>
  <c r="CA40" i="19"/>
  <c r="F17" i="59" s="1"/>
  <c r="AI11" i="58"/>
  <c r="AP16" i="85"/>
  <c r="G14" i="59"/>
  <c r="L14" i="59"/>
  <c r="DL17" i="86" s="1"/>
  <c r="AP15" i="85"/>
  <c r="N22" i="58"/>
  <c r="AP14" i="85"/>
  <c r="H14" i="59"/>
  <c r="L13" i="59"/>
  <c r="DL16" i="86" s="1"/>
  <c r="M22" i="58"/>
  <c r="AP13" i="85"/>
  <c r="CA46" i="14"/>
  <c r="L22" i="58"/>
  <c r="AP12" i="85"/>
  <c r="K22" i="58"/>
  <c r="AP11" i="85"/>
  <c r="D42" i="83"/>
  <c r="D40" i="83"/>
  <c r="D41" i="83" s="1"/>
  <c r="H37" i="83"/>
  <c r="D43" i="83" s="1"/>
  <c r="AP10" i="85"/>
  <c r="CA41" i="11"/>
  <c r="G9" i="59" s="1"/>
  <c r="AP9" i="85"/>
  <c r="CA42" i="10"/>
  <c r="H8" i="59" s="1"/>
  <c r="AP8" i="85"/>
  <c r="AP7" i="85"/>
  <c r="AP6" i="85"/>
  <c r="CA47" i="7"/>
  <c r="L5" i="59" s="1"/>
  <c r="DL8" i="86" s="1"/>
  <c r="AP5" i="85"/>
  <c r="B1" i="6"/>
  <c r="BD4" i="5"/>
  <c r="CC4" i="5" s="1"/>
  <c r="C4" i="58" s="1"/>
  <c r="D4" i="58" s="1"/>
  <c r="E4" i="58" s="1"/>
  <c r="F4" i="58" s="1"/>
  <c r="G4" i="58" s="1"/>
  <c r="H4" i="58" s="1"/>
  <c r="I4" i="58" s="1"/>
  <c r="J4" i="58" s="1"/>
  <c r="K4" i="58" s="1"/>
  <c r="L4" i="58" s="1"/>
  <c r="M4" i="58" s="1"/>
  <c r="N4" i="58" s="1"/>
  <c r="O4" i="58" s="1"/>
  <c r="P4" i="58" s="1"/>
  <c r="Q4" i="58" s="1"/>
  <c r="R4" i="58" s="1"/>
  <c r="S4" i="58" s="1"/>
  <c r="T4" i="58" s="1"/>
  <c r="U4" i="58" s="1"/>
  <c r="V4" i="58" s="1"/>
  <c r="W4" i="58" s="1"/>
  <c r="X4" i="58" s="1"/>
  <c r="Y4" i="58" s="1"/>
  <c r="Z4" i="58" s="1"/>
  <c r="AA4" i="58" s="1"/>
  <c r="AB4" i="58" s="1"/>
  <c r="AC4" i="58" s="1"/>
  <c r="AD4" i="58" s="1"/>
  <c r="AE4" i="58" s="1"/>
  <c r="AF4" i="58" s="1"/>
  <c r="AG4" i="58" s="1"/>
  <c r="G5" i="60"/>
  <c r="C5" i="58"/>
  <c r="AP3" i="85"/>
  <c r="AM81" i="1"/>
  <c r="BJ36" i="85"/>
  <c r="AL41" i="85" s="1"/>
  <c r="BJ35" i="85"/>
  <c r="AL40" i="85" s="1"/>
  <c r="CA41" i="10"/>
  <c r="G8" i="59" s="1"/>
  <c r="CA41" i="9"/>
  <c r="G7" i="59" s="1"/>
  <c r="CA44" i="33"/>
  <c r="CA44" i="34"/>
  <c r="CA44" i="9"/>
  <c r="CA47" i="10"/>
  <c r="L8" i="59" s="1"/>
  <c r="DL11" i="86" s="1"/>
  <c r="CA41" i="21"/>
  <c r="G19" i="59" s="1"/>
  <c r="CA41" i="22"/>
  <c r="G20" i="59" s="1"/>
  <c r="CA44" i="26"/>
  <c r="CA44" i="25"/>
  <c r="CA45" i="5"/>
  <c r="CA45" i="6"/>
  <c r="L3" i="59"/>
  <c r="DL6" i="86" s="1"/>
  <c r="CA47" i="8"/>
  <c r="L6" i="59" s="1"/>
  <c r="DL9" i="86" s="1"/>
  <c r="CA42" i="20"/>
  <c r="H18" i="59" s="1"/>
  <c r="CA42" i="19"/>
  <c r="H17" i="59" s="1"/>
  <c r="CA48" i="20"/>
  <c r="J18" i="59" s="1"/>
  <c r="CA42" i="6"/>
  <c r="CA42" i="5"/>
  <c r="H3" i="59" s="1"/>
  <c r="CA43" i="11"/>
  <c r="I9" i="59" s="1"/>
  <c r="CA43" i="10"/>
  <c r="I8" i="59" s="1"/>
  <c r="CA46" i="19"/>
  <c r="CA46" i="18"/>
  <c r="CG48" i="19"/>
  <c r="CA48" i="19" s="1"/>
  <c r="J17" i="59" s="1"/>
  <c r="CA48" i="18"/>
  <c r="J16" i="59" s="1"/>
  <c r="CA40" i="23"/>
  <c r="CA40" i="22"/>
  <c r="F20" i="59" s="1"/>
  <c r="CA42" i="32"/>
  <c r="H30" i="59" s="1"/>
  <c r="CA42" i="31"/>
  <c r="H29" i="59" s="1"/>
  <c r="CA47" i="9"/>
  <c r="L7" i="59" s="1"/>
  <c r="DL10" i="86" s="1"/>
  <c r="CA40" i="14"/>
  <c r="F12" i="59" s="1"/>
  <c r="CA46" i="33"/>
  <c r="CA46" i="32"/>
  <c r="CA41" i="14"/>
  <c r="CA41" i="13"/>
  <c r="G11" i="59" s="1"/>
  <c r="CA40" i="18"/>
  <c r="F16" i="59" s="1"/>
  <c r="CA44" i="17"/>
  <c r="CA44" i="18"/>
  <c r="CA46" i="22"/>
  <c r="CA46" i="21"/>
  <c r="CG48" i="22"/>
  <c r="CA48" i="22" s="1"/>
  <c r="CA48" i="21"/>
  <c r="J19" i="59" s="1"/>
  <c r="J27" i="59"/>
  <c r="CA42" i="11"/>
  <c r="H9" i="59" s="1"/>
  <c r="CA42" i="24"/>
  <c r="H22" i="59" s="1"/>
  <c r="CA41" i="26"/>
  <c r="G24" i="59" s="1"/>
  <c r="CA43" i="29"/>
  <c r="I27" i="59" s="1"/>
  <c r="CA48" i="33"/>
  <c r="J31" i="59" s="1"/>
  <c r="CG48" i="34"/>
  <c r="CA48" i="34" s="1"/>
  <c r="J32" i="59" s="1"/>
  <c r="CA45" i="35"/>
  <c r="CG48" i="14"/>
  <c r="CA48" i="14" s="1"/>
  <c r="CA48" i="13"/>
  <c r="J11" i="59" s="1"/>
  <c r="CG48" i="15"/>
  <c r="CA48" i="15" s="1"/>
  <c r="CA42" i="21"/>
  <c r="H19" i="59" s="1"/>
  <c r="CA43" i="33"/>
  <c r="I31" i="59" s="1"/>
  <c r="CA46" i="5"/>
  <c r="CA40" i="6"/>
  <c r="F4" i="59" s="1"/>
  <c r="CA45" i="7"/>
  <c r="CA48" i="8"/>
  <c r="J6" i="59" s="1"/>
  <c r="CG48" i="10"/>
  <c r="CA48" i="10" s="1"/>
  <c r="J8" i="59" s="1"/>
  <c r="CA43" i="13"/>
  <c r="I11" i="59" s="1"/>
  <c r="CA43" i="22"/>
  <c r="I20" i="59" s="1"/>
  <c r="CA42" i="28"/>
  <c r="H26" i="59" s="1"/>
  <c r="CA43" i="30"/>
  <c r="I28" i="59" s="1"/>
  <c r="CA45" i="33"/>
  <c r="CA47" i="33"/>
  <c r="L31" i="59" s="1"/>
  <c r="DL34" i="86" s="1"/>
  <c r="CA48" i="25"/>
  <c r="J23" i="59" s="1"/>
  <c r="CG48" i="6"/>
  <c r="CA48" i="6" s="1"/>
  <c r="J4" i="59" s="1"/>
  <c r="CA48" i="5"/>
  <c r="J3" i="59" s="1"/>
  <c r="CA44" i="6"/>
  <c r="CA45" i="10"/>
  <c r="CA40" i="20"/>
  <c r="F18" i="59" s="1"/>
  <c r="CA43" i="31"/>
  <c r="I29" i="59" s="1"/>
  <c r="CA40" i="10"/>
  <c r="CA41" i="12"/>
  <c r="G10" i="59" s="1"/>
  <c r="CG48" i="12"/>
  <c r="CA48" i="12" s="1"/>
  <c r="I13" i="59"/>
  <c r="CA47" i="18"/>
  <c r="L16" i="59" s="1"/>
  <c r="DL19" i="86" s="1"/>
  <c r="CA41" i="20"/>
  <c r="G18" i="59" s="1"/>
  <c r="CA44" i="20"/>
  <c r="CA46" i="20"/>
  <c r="CA46" i="25"/>
  <c r="CA42" i="29"/>
  <c r="CA40" i="33"/>
  <c r="CA40" i="28"/>
  <c r="F26" i="59" s="1"/>
  <c r="CA43" i="32"/>
  <c r="I30" i="59" s="1"/>
  <c r="CA43" i="6"/>
  <c r="I4" i="59" s="1"/>
  <c r="CA48" i="7"/>
  <c r="J5" i="59" s="1"/>
  <c r="CA48" i="23"/>
  <c r="J21" i="59" s="1"/>
  <c r="CG48" i="26"/>
  <c r="CA48" i="26" s="1"/>
  <c r="J24" i="59" s="1"/>
  <c r="CA41" i="27"/>
  <c r="G25" i="59" s="1"/>
  <c r="CA40" i="7"/>
  <c r="F5" i="59" s="1"/>
  <c r="CA46" i="17"/>
  <c r="CG48" i="17"/>
  <c r="CA45" i="23"/>
  <c r="CA41" i="23"/>
  <c r="G21" i="59" s="1"/>
  <c r="CA46" i="23"/>
  <c r="CA48" i="24"/>
  <c r="J22" i="59" s="1"/>
  <c r="CA44" i="30"/>
  <c r="CA40" i="31"/>
  <c r="CA45" i="31"/>
  <c r="CA47" i="30"/>
  <c r="L28" i="59" s="1"/>
  <c r="DL31" i="86" s="1"/>
  <c r="CA41" i="33"/>
  <c r="G31" i="59" s="1"/>
  <c r="AX3" i="85"/>
  <c r="AX20" i="85"/>
  <c r="AG5" i="58"/>
  <c r="BJ37" i="85"/>
  <c r="AL42" i="85" s="1"/>
  <c r="CA41" i="34"/>
  <c r="G32" i="59" s="1"/>
  <c r="CA46" i="34"/>
  <c r="CA47" i="34"/>
  <c r="L32" i="59" s="1"/>
  <c r="DL35" i="86" s="1"/>
  <c r="CA45" i="34"/>
  <c r="CA40" i="34"/>
  <c r="CA42" i="34"/>
  <c r="O12" i="46"/>
  <c r="BC37" i="85"/>
  <c r="AN46" i="85" s="1"/>
  <c r="BD37" i="85"/>
  <c r="CA47" i="32"/>
  <c r="L30" i="59" s="1"/>
  <c r="DL33" i="86" s="1"/>
  <c r="CA40" i="32"/>
  <c r="F30" i="59" s="1"/>
  <c r="CA44" i="31"/>
  <c r="AX29" i="85"/>
  <c r="CA40" i="30"/>
  <c r="AX28" i="85"/>
  <c r="CA45" i="29"/>
  <c r="CA42" i="30"/>
  <c r="CA46" i="29"/>
  <c r="AK37" i="85"/>
  <c r="AG37" i="85"/>
  <c r="AJ37" i="85"/>
  <c r="AF46" i="85" s="1"/>
  <c r="AW37" i="85"/>
  <c r="AV37" i="85"/>
  <c r="AJ46" i="85" s="1"/>
  <c r="AF37" i="85"/>
  <c r="AE46" i="85" s="1"/>
  <c r="AT37" i="85"/>
  <c r="AI42" i="85" s="1"/>
  <c r="AH37" i="85"/>
  <c r="AE42" i="85" s="1"/>
  <c r="AL37" i="85"/>
  <c r="AF42" i="85" s="1"/>
  <c r="CA40" i="29"/>
  <c r="CA47" i="28"/>
  <c r="L26" i="59" s="1"/>
  <c r="DL29" i="86" s="1"/>
  <c r="BD36" i="85"/>
  <c r="Z5" i="58"/>
  <c r="CG48" i="28"/>
  <c r="CA48" i="28" s="1"/>
  <c r="T5" i="58"/>
  <c r="AX25" i="85"/>
  <c r="Y5" i="58"/>
  <c r="CA45" i="27"/>
  <c r="BW42" i="27" s="1"/>
  <c r="E31" i="60" s="1"/>
  <c r="CA43" i="26"/>
  <c r="I24" i="59" s="1"/>
  <c r="CA42" i="26"/>
  <c r="H24" i="59" s="1"/>
  <c r="CA46" i="26"/>
  <c r="CA43" i="27"/>
  <c r="I25" i="59" s="1"/>
  <c r="CA47" i="27"/>
  <c r="L25" i="59" s="1"/>
  <c r="DL28" i="86" s="1"/>
  <c r="F25" i="59"/>
  <c r="AG24" i="85"/>
  <c r="AG36" i="85" s="1"/>
  <c r="AW24" i="85"/>
  <c r="AW36" i="85" s="1"/>
  <c r="AX24" i="85"/>
  <c r="CA43" i="25"/>
  <c r="I23" i="59" s="1"/>
  <c r="CA42" i="25"/>
  <c r="H23" i="59" s="1"/>
  <c r="W5" i="58"/>
  <c r="CA45" i="24"/>
  <c r="CA47" i="24"/>
  <c r="L22" i="59" s="1"/>
  <c r="DL25" i="86" s="1"/>
  <c r="C483" i="44"/>
  <c r="CA47" i="23"/>
  <c r="L21" i="59" s="1"/>
  <c r="DL24" i="86" s="1"/>
  <c r="CA41" i="24"/>
  <c r="G22" i="59" s="1"/>
  <c r="CA44" i="23"/>
  <c r="CA42" i="23"/>
  <c r="BC36" i="85"/>
  <c r="AN45" i="85" s="1"/>
  <c r="CA45" i="22"/>
  <c r="CA47" i="22"/>
  <c r="L20" i="59" s="1"/>
  <c r="DL23" i="86" s="1"/>
  <c r="CA42" i="22"/>
  <c r="CA45" i="21"/>
  <c r="CA44" i="21"/>
  <c r="CA40" i="21"/>
  <c r="AJ36" i="85"/>
  <c r="AF45" i="85" s="1"/>
  <c r="AV36" i="85"/>
  <c r="AJ45" i="85" s="1"/>
  <c r="AF36" i="85"/>
  <c r="AE45" i="85" s="1"/>
  <c r="AL36" i="85"/>
  <c r="AF41" i="85" s="1"/>
  <c r="AT36" i="85"/>
  <c r="AI41" i="85" s="1"/>
  <c r="AH36" i="85"/>
  <c r="AE41" i="85" s="1"/>
  <c r="AX19" i="85"/>
  <c r="CA43" i="20"/>
  <c r="I18" i="59" s="1"/>
  <c r="CA45" i="20"/>
  <c r="CA47" i="20"/>
  <c r="L18" i="59" s="1"/>
  <c r="DL21" i="86" s="1"/>
  <c r="S5" i="58"/>
  <c r="S6" i="58" s="1"/>
  <c r="AX18" i="85"/>
  <c r="AP18" i="85"/>
  <c r="CA45" i="19"/>
  <c r="CA41" i="18"/>
  <c r="G16" i="59" s="1"/>
  <c r="R5" i="58"/>
  <c r="CA44" i="19"/>
  <c r="AP17" i="85"/>
  <c r="O12" i="47"/>
  <c r="AX17" i="85"/>
  <c r="CA41" i="19"/>
  <c r="G17" i="59" s="1"/>
  <c r="CA42" i="18"/>
  <c r="CA43" i="18"/>
  <c r="I16" i="59" s="1"/>
  <c r="CA45" i="18"/>
  <c r="P5" i="58"/>
  <c r="CA45" i="17"/>
  <c r="CA47" i="17"/>
  <c r="L15" i="59" s="1"/>
  <c r="DL18" i="86" s="1"/>
  <c r="O5" i="58"/>
  <c r="AP36" i="17"/>
  <c r="B23" i="66" s="1"/>
  <c r="D475" i="42" s="1"/>
  <c r="I14" i="59"/>
  <c r="CA42" i="17"/>
  <c r="O12" i="53"/>
  <c r="O12" i="54"/>
  <c r="DM38" i="86"/>
  <c r="BC35" i="85"/>
  <c r="AN44" i="85" s="1"/>
  <c r="BD35" i="85"/>
  <c r="O12" i="49"/>
  <c r="CA44" i="10"/>
  <c r="O12" i="55"/>
  <c r="M5" i="58"/>
  <c r="CA44" i="14"/>
  <c r="CA45" i="14"/>
  <c r="AK35" i="85"/>
  <c r="AW35" i="85"/>
  <c r="O12" i="50"/>
  <c r="O6" i="45"/>
  <c r="N5" i="58"/>
  <c r="AG35" i="85"/>
  <c r="AJ35" i="85"/>
  <c r="AF44" i="85" s="1"/>
  <c r="AV35" i="85"/>
  <c r="AJ44" i="85" s="1"/>
  <c r="AF35" i="85"/>
  <c r="AE44" i="85" s="1"/>
  <c r="E66" i="85"/>
  <c r="BJ34" i="85"/>
  <c r="AL39" i="85" s="1"/>
  <c r="O12" i="56"/>
  <c r="O12" i="48"/>
  <c r="L5" i="58"/>
  <c r="CA47" i="13"/>
  <c r="L11" i="59" s="1"/>
  <c r="DL14" i="86" s="1"/>
  <c r="AH35" i="85"/>
  <c r="AE40" i="85" s="1"/>
  <c r="AL35" i="85"/>
  <c r="AF40" i="85" s="1"/>
  <c r="AX12" i="85"/>
  <c r="AT35" i="85"/>
  <c r="AI40" i="85" s="1"/>
  <c r="CA45" i="12"/>
  <c r="AX11" i="85"/>
  <c r="CA40" i="11"/>
  <c r="F9" i="59" s="1"/>
  <c r="CA42" i="12"/>
  <c r="CA46" i="11"/>
  <c r="CG48" i="11"/>
  <c r="CA48" i="11" s="1"/>
  <c r="CA46" i="10"/>
  <c r="CA44" i="11"/>
  <c r="C148" i="44"/>
  <c r="CA41" i="7"/>
  <c r="G5" i="59" s="1"/>
  <c r="CA45" i="8"/>
  <c r="CA40" i="8"/>
  <c r="F6" i="59" s="1"/>
  <c r="CA42" i="7"/>
  <c r="H5" i="59" s="1"/>
  <c r="CA42" i="8"/>
  <c r="H6" i="59" s="1"/>
  <c r="CA43" i="7"/>
  <c r="I5" i="59" s="1"/>
  <c r="AX8" i="85"/>
  <c r="AX7" i="85"/>
  <c r="CA45" i="9"/>
  <c r="CA40" i="9"/>
  <c r="CA42" i="9"/>
  <c r="CG48" i="9"/>
  <c r="CA48" i="9" s="1"/>
  <c r="D43" i="60"/>
  <c r="C76" i="44"/>
  <c r="J24" i="1"/>
  <c r="S72" i="1" s="1"/>
  <c r="O43" i="64"/>
  <c r="O42" i="64"/>
  <c r="D58" i="85"/>
  <c r="E58" i="85"/>
  <c r="B58" i="85"/>
  <c r="BD34" i="85"/>
  <c r="BC34" i="85"/>
  <c r="AN43" i="85" s="1"/>
  <c r="E41" i="85"/>
  <c r="B41" i="85"/>
  <c r="D41" i="85"/>
  <c r="AX6" i="85"/>
  <c r="D41" i="60"/>
  <c r="D42" i="60"/>
  <c r="E5" i="58"/>
  <c r="AX5" i="85"/>
  <c r="D40" i="60"/>
  <c r="CA44" i="7"/>
  <c r="C10" i="84"/>
  <c r="H10" i="84" s="1"/>
  <c r="C14" i="84"/>
  <c r="H14" i="84" s="1"/>
  <c r="L4" i="59"/>
  <c r="DL7" i="86" s="1"/>
  <c r="O44" i="64"/>
  <c r="CA46" i="6"/>
  <c r="M72" i="1"/>
  <c r="D1" i="4"/>
  <c r="A72" i="1"/>
  <c r="R72" i="1" s="1"/>
  <c r="DN38" i="86"/>
  <c r="DO38" i="86"/>
  <c r="DN37" i="86"/>
  <c r="DO37" i="86"/>
  <c r="DM37" i="86"/>
  <c r="O12" i="51"/>
  <c r="O72" i="1"/>
  <c r="K72" i="1"/>
  <c r="G72" i="1"/>
  <c r="F24" i="1"/>
  <c r="O12" i="52"/>
  <c r="DM39" i="86"/>
  <c r="DO39" i="86"/>
  <c r="DN39" i="86"/>
  <c r="AX4" i="85"/>
  <c r="AH4" i="85"/>
  <c r="AH34" i="85" s="1"/>
  <c r="AE39" i="85" s="1"/>
  <c r="AL4" i="85"/>
  <c r="AL34" i="85" s="1"/>
  <c r="AF39" i="85" s="1"/>
  <c r="AP4" i="85"/>
  <c r="AT4" i="85"/>
  <c r="AG4" i="85"/>
  <c r="AG34" i="85" s="1"/>
  <c r="AV4" i="85"/>
  <c r="AW4" i="85"/>
  <c r="AW34" i="85" s="1"/>
  <c r="AJ4" i="85"/>
  <c r="AJ34" i="85" s="1"/>
  <c r="AF43" i="85" s="1"/>
  <c r="AK4" i="85"/>
  <c r="AK34" i="85" s="1"/>
  <c r="AF4" i="85"/>
  <c r="D5" i="58"/>
  <c r="CA41" i="5"/>
  <c r="CA41" i="6"/>
  <c r="G4" i="59" s="1"/>
  <c r="B4" i="3"/>
  <c r="D4" i="3"/>
  <c r="M4" i="3" s="1"/>
  <c r="K4" i="3"/>
  <c r="B1" i="4"/>
  <c r="K50" i="1" l="1"/>
  <c r="AZ72" i="1" s="1"/>
  <c r="AZ73" i="1"/>
  <c r="I31" i="60"/>
  <c r="E32" i="65"/>
  <c r="D32" i="65"/>
  <c r="O32" i="65"/>
  <c r="AK36" i="27"/>
  <c r="R34" i="59"/>
  <c r="R37" i="59"/>
  <c r="R35" i="59"/>
  <c r="R36" i="59"/>
  <c r="T36" i="59"/>
  <c r="T35" i="59"/>
  <c r="T34" i="59"/>
  <c r="T37" i="59"/>
  <c r="S34" i="59"/>
  <c r="S35" i="59"/>
  <c r="S37" i="59"/>
  <c r="S36" i="59"/>
  <c r="AP36" i="7"/>
  <c r="B13" i="66" s="1"/>
  <c r="D465" i="42" s="1"/>
  <c r="B41" i="61"/>
  <c r="B42" i="61"/>
  <c r="B40" i="61"/>
  <c r="AP36" i="6"/>
  <c r="B12" i="66" s="1"/>
  <c r="D464" i="42" s="1"/>
  <c r="AT34" i="85"/>
  <c r="AI39" i="85" s="1"/>
  <c r="N44" i="65"/>
  <c r="F18" i="84" s="1"/>
  <c r="N42" i="65"/>
  <c r="D18" i="84" s="1"/>
  <c r="N43" i="65"/>
  <c r="E18" i="84" s="1"/>
  <c r="N41" i="65"/>
  <c r="C26" i="44"/>
  <c r="AV34" i="85"/>
  <c r="AJ43" i="85" s="1"/>
  <c r="C23" i="44"/>
  <c r="T23" i="44" s="1"/>
  <c r="C24" i="44"/>
  <c r="C11" i="44"/>
  <c r="C43" i="65"/>
  <c r="E9" i="84" s="1"/>
  <c r="C44" i="65"/>
  <c r="F9" i="84" s="1"/>
  <c r="F42" i="65"/>
  <c r="D11" i="84" s="1"/>
  <c r="F44" i="65"/>
  <c r="F11" i="84" s="1"/>
  <c r="F41" i="65"/>
  <c r="F43" i="65"/>
  <c r="E11" i="84" s="1"/>
  <c r="W37" i="59"/>
  <c r="W36" i="59"/>
  <c r="W35" i="59"/>
  <c r="C7" i="44"/>
  <c r="S7" i="44" s="1"/>
  <c r="C15" i="44"/>
  <c r="C20" i="44"/>
  <c r="C8" i="44"/>
  <c r="C42" i="65"/>
  <c r="D9" i="84" s="1"/>
  <c r="M42" i="65"/>
  <c r="D17" i="84" s="1"/>
  <c r="M44" i="65"/>
  <c r="F17" i="84" s="1"/>
  <c r="M41" i="65"/>
  <c r="M43" i="65"/>
  <c r="E17" i="84" s="1"/>
  <c r="V36" i="59"/>
  <c r="V37" i="59"/>
  <c r="V35" i="59"/>
  <c r="C45" i="65"/>
  <c r="C14" i="44"/>
  <c r="AR3" i="85"/>
  <c r="B46" i="85" s="1"/>
  <c r="J40" i="62"/>
  <c r="J42" i="62"/>
  <c r="J41" i="62"/>
  <c r="I42" i="65"/>
  <c r="D15" i="84" s="1"/>
  <c r="I44" i="65"/>
  <c r="F15" i="84" s="1"/>
  <c r="I43" i="65"/>
  <c r="E15" i="84" s="1"/>
  <c r="I41" i="65"/>
  <c r="C5" i="44"/>
  <c r="C22" i="44"/>
  <c r="C19" i="44"/>
  <c r="T19" i="44" s="1"/>
  <c r="C25" i="44"/>
  <c r="W34" i="59"/>
  <c r="AN3" i="85"/>
  <c r="AN34" i="85" s="1"/>
  <c r="AH43" i="85" s="1"/>
  <c r="I40" i="62"/>
  <c r="I42" i="62"/>
  <c r="I41" i="62"/>
  <c r="C41" i="65"/>
  <c r="C27" i="44"/>
  <c r="C6" i="44"/>
  <c r="C17" i="44"/>
  <c r="AB3" i="85"/>
  <c r="D45" i="85" s="1"/>
  <c r="B42" i="62"/>
  <c r="B40" i="62"/>
  <c r="B41" i="62"/>
  <c r="AF34" i="85"/>
  <c r="AE43" i="85" s="1"/>
  <c r="J41" i="65"/>
  <c r="J43" i="65"/>
  <c r="E20" i="84" s="1"/>
  <c r="J42" i="65"/>
  <c r="D20" i="84" s="1"/>
  <c r="J44" i="65"/>
  <c r="F20" i="84" s="1"/>
  <c r="C12" i="44"/>
  <c r="C13" i="44"/>
  <c r="C9" i="44"/>
  <c r="V34" i="59"/>
  <c r="AZ3" i="85"/>
  <c r="AZ34" i="85" s="1"/>
  <c r="AM43" i="85" s="1"/>
  <c r="E42" i="62"/>
  <c r="E41" i="62"/>
  <c r="E40" i="62"/>
  <c r="K41" i="65"/>
  <c r="K43" i="65"/>
  <c r="E19" i="84" s="1"/>
  <c r="K42" i="65"/>
  <c r="D19" i="84" s="1"/>
  <c r="K44" i="65"/>
  <c r="F19" i="84" s="1"/>
  <c r="C16" i="44"/>
  <c r="C10" i="44"/>
  <c r="G42" i="65"/>
  <c r="D12" i="84" s="1"/>
  <c r="G44" i="65"/>
  <c r="F12" i="84" s="1"/>
  <c r="G41" i="65"/>
  <c r="G43" i="65"/>
  <c r="E12" i="84" s="1"/>
  <c r="C21" i="44"/>
  <c r="J45" i="65"/>
  <c r="G45" i="65"/>
  <c r="M45" i="65"/>
  <c r="F45" i="65"/>
  <c r="K45" i="65"/>
  <c r="N45" i="65"/>
  <c r="I45" i="65"/>
  <c r="B45" i="65"/>
  <c r="AP36" i="5"/>
  <c r="L9" i="61" s="1"/>
  <c r="B25" i="59"/>
  <c r="AZ20" i="58"/>
  <c r="M23" i="58" s="1"/>
  <c r="AZ25" i="58"/>
  <c r="AZ34" i="58"/>
  <c r="AA23" i="58" s="1"/>
  <c r="R23" i="58"/>
  <c r="K18" i="59"/>
  <c r="C23" i="58"/>
  <c r="K3" i="59"/>
  <c r="AZ33" i="58"/>
  <c r="AZ31" i="58"/>
  <c r="AZ16" i="58"/>
  <c r="AZ17" i="58"/>
  <c r="AZ32" i="58"/>
  <c r="AZ36" i="58"/>
  <c r="AZ18" i="58"/>
  <c r="AZ21" i="58"/>
  <c r="AZ38" i="58"/>
  <c r="AZ19" i="58"/>
  <c r="AZ13" i="58"/>
  <c r="AZ12" i="58"/>
  <c r="AZ28" i="58"/>
  <c r="AZ39" i="58"/>
  <c r="AZ35" i="58"/>
  <c r="AZ22" i="58"/>
  <c r="AZ11" i="58"/>
  <c r="AZ14" i="58"/>
  <c r="AZ40" i="58"/>
  <c r="AZ15" i="58"/>
  <c r="AZ29" i="58"/>
  <c r="AZ30" i="58"/>
  <c r="AZ26" i="58"/>
  <c r="AZ27" i="58"/>
  <c r="AZ24" i="58"/>
  <c r="AZ23" i="58"/>
  <c r="C6" i="58"/>
  <c r="AZ37" i="58"/>
  <c r="M36" i="30"/>
  <c r="I34" i="61" s="1"/>
  <c r="BB36" i="30"/>
  <c r="Y36" i="28"/>
  <c r="K32" i="61" s="1"/>
  <c r="C486" i="42" s="1"/>
  <c r="E6" i="73"/>
  <c r="M6" i="58"/>
  <c r="D6" i="58"/>
  <c r="T6" i="58"/>
  <c r="N6" i="58"/>
  <c r="AE4" i="70"/>
  <c r="AF4" i="70" s="1"/>
  <c r="AG4" i="70" s="1"/>
  <c r="R6" i="58"/>
  <c r="W6" i="58"/>
  <c r="K13" i="70"/>
  <c r="Z6" i="58"/>
  <c r="Y6" i="58"/>
  <c r="L6" i="58"/>
  <c r="E6" i="58"/>
  <c r="AE8" i="70"/>
  <c r="AF8" i="70" s="1"/>
  <c r="AG8" i="70" s="1"/>
  <c r="AE11" i="70"/>
  <c r="AF11" i="70" s="1"/>
  <c r="AG11" i="70" s="1"/>
  <c r="AK11" i="70" s="1"/>
  <c r="AE20" i="70"/>
  <c r="AF20" i="70" s="1"/>
  <c r="AG20" i="70" s="1"/>
  <c r="AE7" i="70"/>
  <c r="AF7" i="70" s="1"/>
  <c r="AG7" i="70" s="1"/>
  <c r="AE12" i="70"/>
  <c r="AF12" i="70" s="1"/>
  <c r="AG12" i="70" s="1"/>
  <c r="AE26" i="70"/>
  <c r="AF26" i="70" s="1"/>
  <c r="AG26" i="70" s="1"/>
  <c r="X6" i="70"/>
  <c r="AE23" i="70"/>
  <c r="AF23" i="70" s="1"/>
  <c r="AG23" i="70" s="1"/>
  <c r="AE15" i="70"/>
  <c r="AF15" i="70" s="1"/>
  <c r="AG15" i="70" s="1"/>
  <c r="AE10" i="70"/>
  <c r="AF10" i="70" s="1"/>
  <c r="AG10" i="70" s="1"/>
  <c r="AE16" i="70"/>
  <c r="AF16" i="70" s="1"/>
  <c r="AG16" i="70" s="1"/>
  <c r="AE30" i="70"/>
  <c r="AF30" i="70" s="1"/>
  <c r="AG30" i="70" s="1"/>
  <c r="P6" i="58"/>
  <c r="AE29" i="70"/>
  <c r="AF29" i="70" s="1"/>
  <c r="AG29" i="70" s="1"/>
  <c r="AE27" i="70"/>
  <c r="AF27" i="70" s="1"/>
  <c r="AG27" i="70" s="1"/>
  <c r="AE25" i="70"/>
  <c r="AF25" i="70" s="1"/>
  <c r="AG25" i="70" s="1"/>
  <c r="AE6" i="70"/>
  <c r="AF6" i="70" s="1"/>
  <c r="AG6" i="70" s="1"/>
  <c r="O6" i="58"/>
  <c r="AE21" i="70"/>
  <c r="AF21" i="70" s="1"/>
  <c r="AG21" i="70" s="1"/>
  <c r="S36" i="19"/>
  <c r="J23" i="61" s="1"/>
  <c r="S36" i="16"/>
  <c r="J20" i="61" s="1"/>
  <c r="AG6" i="58"/>
  <c r="AE9" i="70"/>
  <c r="AF9" i="70" s="1"/>
  <c r="AG9" i="70" s="1"/>
  <c r="AE33" i="70"/>
  <c r="AF33" i="70" s="1"/>
  <c r="AG33" i="70" s="1"/>
  <c r="AE32" i="70"/>
  <c r="AF32" i="70" s="1"/>
  <c r="AG32" i="70" s="1"/>
  <c r="AE13" i="70"/>
  <c r="AF13" i="70" s="1"/>
  <c r="AG13" i="70" s="1"/>
  <c r="AK13" i="70" s="1"/>
  <c r="AE22" i="70"/>
  <c r="AF22" i="70" s="1"/>
  <c r="AG22" i="70" s="1"/>
  <c r="AE14" i="70"/>
  <c r="AF14" i="70" s="1"/>
  <c r="AG14" i="70" s="1"/>
  <c r="AE31" i="70"/>
  <c r="AF31" i="70" s="1"/>
  <c r="AG31" i="70" s="1"/>
  <c r="AE28" i="70"/>
  <c r="AF28" i="70" s="1"/>
  <c r="AG28" i="70" s="1"/>
  <c r="AE5" i="70"/>
  <c r="AF5" i="70" s="1"/>
  <c r="AG5" i="70" s="1"/>
  <c r="AJ28" i="70"/>
  <c r="AB28" i="70" s="1"/>
  <c r="AJ20" i="70"/>
  <c r="AB20" i="70" s="1"/>
  <c r="AJ18" i="70"/>
  <c r="AB18" i="70" s="1"/>
  <c r="AJ8" i="70"/>
  <c r="AB8" i="70" s="1"/>
  <c r="AJ13" i="70"/>
  <c r="AB13" i="70" s="1"/>
  <c r="AJ7" i="70"/>
  <c r="AB7" i="70" s="1"/>
  <c r="AJ14" i="70"/>
  <c r="AB14" i="70" s="1"/>
  <c r="AE19" i="70"/>
  <c r="AF19" i="70" s="1"/>
  <c r="AG19" i="70" s="1"/>
  <c r="AE17" i="70"/>
  <c r="AF17" i="70" s="1"/>
  <c r="AG17" i="70" s="1"/>
  <c r="AE18" i="70"/>
  <c r="AF18" i="70" s="1"/>
  <c r="AG18" i="70" s="1"/>
  <c r="BW42" i="17"/>
  <c r="E21" i="60" s="1"/>
  <c r="J13" i="59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L32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70"/>
  <c r="B3" i="70" s="1"/>
  <c r="L3" i="70" s="1"/>
  <c r="AE3" i="70"/>
  <c r="AF3" i="70" s="1"/>
  <c r="AG3" i="70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70"/>
  <c r="S3" i="70" s="1"/>
  <c r="T3" i="70" s="1"/>
  <c r="X3" i="70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70"/>
  <c r="AB3" i="70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70"/>
  <c r="O3" i="70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70"/>
  <c r="AB26" i="70" s="1"/>
  <c r="O5" i="70"/>
  <c r="K16" i="70"/>
  <c r="X13" i="70"/>
  <c r="M36" i="7"/>
  <c r="I11" i="61" s="1"/>
  <c r="K7" i="70"/>
  <c r="AP36" i="28"/>
  <c r="B34" i="66" s="1"/>
  <c r="D486" i="42" s="1"/>
  <c r="AP36" i="16"/>
  <c r="B22" i="66" s="1"/>
  <c r="D474" i="42" s="1"/>
  <c r="X14" i="70"/>
  <c r="AP36" i="22"/>
  <c r="B28" i="66" s="1"/>
  <c r="D480" i="42" s="1"/>
  <c r="B33" i="70"/>
  <c r="L33" i="70" s="1"/>
  <c r="S36" i="27"/>
  <c r="J31" i="61" s="1"/>
  <c r="B5" i="70"/>
  <c r="L5" i="70" s="1"/>
  <c r="B11" i="70"/>
  <c r="L11" i="70" s="1"/>
  <c r="T555" i="44"/>
  <c r="S555" i="44"/>
  <c r="Y36" i="12"/>
  <c r="K16" i="61" s="1"/>
  <c r="C470" i="42" s="1"/>
  <c r="Y36" i="20"/>
  <c r="K24" i="61" s="1"/>
  <c r="C478" i="42" s="1"/>
  <c r="S36" i="6"/>
  <c r="J10" i="61" s="1"/>
  <c r="Y36" i="9"/>
  <c r="K13" i="61" s="1"/>
  <c r="C467" i="42" s="1"/>
  <c r="AJ27" i="70"/>
  <c r="AB27" i="70" s="1"/>
  <c r="X7" i="70"/>
  <c r="X8" i="70"/>
  <c r="M36" i="29"/>
  <c r="I33" i="61" s="1"/>
  <c r="T5" i="70"/>
  <c r="T731" i="44"/>
  <c r="S731" i="44"/>
  <c r="M36" i="35"/>
  <c r="I39" i="61" s="1"/>
  <c r="AP36" i="35"/>
  <c r="S36" i="35"/>
  <c r="J39" i="61" s="1"/>
  <c r="BB36" i="35"/>
  <c r="AK36" i="35"/>
  <c r="BB36" i="34"/>
  <c r="K32" i="70"/>
  <c r="M36" i="34"/>
  <c r="I38" i="61" s="1"/>
  <c r="Y36" i="34"/>
  <c r="K38" i="61" s="1"/>
  <c r="C492" i="42" s="1"/>
  <c r="S36" i="34"/>
  <c r="J38" i="61" s="1"/>
  <c r="AP36" i="34"/>
  <c r="B40" i="66" s="1"/>
  <c r="D492" i="42" s="1"/>
  <c r="AK36" i="34"/>
  <c r="B32" i="70"/>
  <c r="L32" i="70" s="1"/>
  <c r="Y36" i="33"/>
  <c r="K37" i="61" s="1"/>
  <c r="C491" i="42" s="1"/>
  <c r="S36" i="33"/>
  <c r="J37" i="61" s="1"/>
  <c r="AP36" i="33"/>
  <c r="B39" i="66" s="1"/>
  <c r="D491" i="42" s="1"/>
  <c r="M36" i="33"/>
  <c r="I37" i="61" s="1"/>
  <c r="G31" i="70"/>
  <c r="K31" i="70" s="1"/>
  <c r="AK36" i="33"/>
  <c r="AJ31" i="70"/>
  <c r="AB31" i="70" s="1"/>
  <c r="T31" i="70"/>
  <c r="Y31" i="70" s="1"/>
  <c r="AK36" i="32"/>
  <c r="Y36" i="32"/>
  <c r="K36" i="61" s="1"/>
  <c r="C490" i="42" s="1"/>
  <c r="BB36" i="32"/>
  <c r="S36" i="32"/>
  <c r="J36" i="61" s="1"/>
  <c r="AP36" i="32"/>
  <c r="B38" i="66" s="1"/>
  <c r="D490" i="42" s="1"/>
  <c r="M36" i="32"/>
  <c r="I36" i="61" s="1"/>
  <c r="S36" i="31"/>
  <c r="J35" i="61" s="1"/>
  <c r="Y36" i="31"/>
  <c r="K35" i="61" s="1"/>
  <c r="C489" i="42" s="1"/>
  <c r="AJ29" i="70"/>
  <c r="AB29" i="70" s="1"/>
  <c r="BB36" i="31"/>
  <c r="M36" i="31"/>
  <c r="I35" i="61" s="1"/>
  <c r="AP36" i="31"/>
  <c r="B37" i="66" s="1"/>
  <c r="D489" i="42" s="1"/>
  <c r="AK36" i="31"/>
  <c r="AP36" i="30"/>
  <c r="B36" i="66" s="1"/>
  <c r="D488" i="42" s="1"/>
  <c r="Y36" i="30"/>
  <c r="K34" i="61" s="1"/>
  <c r="C488" i="42" s="1"/>
  <c r="AZ37" i="85"/>
  <c r="AM46" i="85" s="1"/>
  <c r="S36" i="30"/>
  <c r="J34" i="61" s="1"/>
  <c r="AK36" i="30"/>
  <c r="K28" i="70"/>
  <c r="K27" i="70"/>
  <c r="Y36" i="29"/>
  <c r="K33" i="61" s="1"/>
  <c r="C487" i="42" s="1"/>
  <c r="L33" i="61"/>
  <c r="AP36" i="29"/>
  <c r="B35" i="66" s="1"/>
  <c r="D487" i="42" s="1"/>
  <c r="S36" i="29"/>
  <c r="J33" i="61" s="1"/>
  <c r="BB36" i="29"/>
  <c r="AR37" i="85"/>
  <c r="AI46" i="85" s="1"/>
  <c r="AC37" i="85"/>
  <c r="BA37" i="85"/>
  <c r="AK36" i="29"/>
  <c r="AB37" i="85"/>
  <c r="AD46" i="85" s="1"/>
  <c r="AS37" i="85"/>
  <c r="L32" i="61"/>
  <c r="AN37" i="85"/>
  <c r="AH46" i="85" s="1"/>
  <c r="M36" i="28"/>
  <c r="I32" i="61" s="1"/>
  <c r="S36" i="28"/>
  <c r="J32" i="61" s="1"/>
  <c r="BB36" i="28"/>
  <c r="K26" i="70"/>
  <c r="AO37" i="85"/>
  <c r="X26" i="70"/>
  <c r="B26" i="70"/>
  <c r="L26" i="70" s="1"/>
  <c r="AD37" i="85"/>
  <c r="AD42" i="85" s="1"/>
  <c r="AK36" i="28"/>
  <c r="BB36" i="27"/>
  <c r="Y36" i="27"/>
  <c r="K31" i="61" s="1"/>
  <c r="C485" i="42" s="1"/>
  <c r="M36" i="27"/>
  <c r="I31" i="61" s="1"/>
  <c r="E25" i="70"/>
  <c r="F25" i="70" s="1"/>
  <c r="G25" i="70" s="1"/>
  <c r="K25" i="70" s="1"/>
  <c r="R25" i="70"/>
  <c r="S25" i="70" s="1"/>
  <c r="T25" i="70" s="1"/>
  <c r="X25" i="70" s="1"/>
  <c r="L31" i="61"/>
  <c r="AP36" i="27"/>
  <c r="B33" i="66" s="1"/>
  <c r="D485" i="42" s="1"/>
  <c r="S36" i="26"/>
  <c r="J30" i="61" s="1"/>
  <c r="K24" i="70"/>
  <c r="AE24" i="70"/>
  <c r="AF24" i="70" s="1"/>
  <c r="S36" i="25"/>
  <c r="J29" i="61" s="1"/>
  <c r="R23" i="70"/>
  <c r="S23" i="70" s="1"/>
  <c r="T23" i="70" s="1"/>
  <c r="X23" i="70" s="1"/>
  <c r="AJ22" i="70"/>
  <c r="AB22" i="70" s="1"/>
  <c r="BB36" i="24"/>
  <c r="L25" i="61"/>
  <c r="S36" i="21"/>
  <c r="J25" i="61" s="1"/>
  <c r="Y36" i="21"/>
  <c r="K25" i="61" s="1"/>
  <c r="C479" i="42" s="1"/>
  <c r="X18" i="70"/>
  <c r="M36" i="20"/>
  <c r="I24" i="61" s="1"/>
  <c r="BB36" i="20"/>
  <c r="S36" i="20"/>
  <c r="J24" i="61" s="1"/>
  <c r="AP36" i="20"/>
  <c r="B26" i="66" s="1"/>
  <c r="D478" i="42" s="1"/>
  <c r="K18" i="70"/>
  <c r="AK36" i="20"/>
  <c r="AJ17" i="70"/>
  <c r="AB17" i="70" s="1"/>
  <c r="Y36" i="19"/>
  <c r="K23" i="61" s="1"/>
  <c r="C477" i="42" s="1"/>
  <c r="M36" i="19"/>
  <c r="I23" i="61" s="1"/>
  <c r="AK36" i="19"/>
  <c r="O17" i="70"/>
  <c r="Y17" i="70" s="1"/>
  <c r="BB36" i="19"/>
  <c r="S36" i="18"/>
  <c r="J22" i="61" s="1"/>
  <c r="BB36" i="18"/>
  <c r="M36" i="18"/>
  <c r="I22" i="61" s="1"/>
  <c r="Y36" i="18"/>
  <c r="K22" i="61" s="1"/>
  <c r="C476" i="42" s="1"/>
  <c r="B16" i="70"/>
  <c r="L16" i="70" s="1"/>
  <c r="L22" i="61"/>
  <c r="X16" i="70"/>
  <c r="AJ16" i="70"/>
  <c r="AB16" i="70" s="1"/>
  <c r="AK36" i="18"/>
  <c r="O16" i="70"/>
  <c r="Y16" i="70" s="1"/>
  <c r="Y36" i="17"/>
  <c r="K21" i="61" s="1"/>
  <c r="C475" i="42" s="1"/>
  <c r="M36" i="17"/>
  <c r="I21" i="61" s="1"/>
  <c r="L21" i="61"/>
  <c r="AJ15" i="70"/>
  <c r="AB15" i="70" s="1"/>
  <c r="O15" i="70"/>
  <c r="Y15" i="70" s="1"/>
  <c r="S36" i="17"/>
  <c r="J21" i="61" s="1"/>
  <c r="AK36" i="17"/>
  <c r="K15" i="70"/>
  <c r="X15" i="70"/>
  <c r="K14" i="70"/>
  <c r="M36" i="16"/>
  <c r="I20" i="61" s="1"/>
  <c r="L20" i="61"/>
  <c r="Y36" i="16"/>
  <c r="K20" i="61" s="1"/>
  <c r="C474" i="42" s="1"/>
  <c r="AK36" i="16"/>
  <c r="B14" i="70"/>
  <c r="L14" i="70" s="1"/>
  <c r="M36" i="15"/>
  <c r="I19" i="61" s="1"/>
  <c r="Y36" i="15"/>
  <c r="K19" i="61" s="1"/>
  <c r="C473" i="42" s="1"/>
  <c r="S36" i="15"/>
  <c r="J19" i="61" s="1"/>
  <c r="BB36" i="15"/>
  <c r="AK36" i="15"/>
  <c r="S36" i="14"/>
  <c r="J18" i="61" s="1"/>
  <c r="Y36" i="14"/>
  <c r="K18" i="61" s="1"/>
  <c r="C472" i="42" s="1"/>
  <c r="AJ12" i="70"/>
  <c r="AB12" i="70" s="1"/>
  <c r="BB36" i="14"/>
  <c r="B12" i="70"/>
  <c r="L12" i="70" s="1"/>
  <c r="M36" i="14"/>
  <c r="I18" i="61" s="1"/>
  <c r="AK36" i="14"/>
  <c r="K12" i="70"/>
  <c r="X12" i="70"/>
  <c r="AO35" i="85"/>
  <c r="AC35" i="85"/>
  <c r="AB35" i="85"/>
  <c r="AD44" i="85" s="1"/>
  <c r="AR35" i="85"/>
  <c r="AI44" i="85" s="1"/>
  <c r="O12" i="70"/>
  <c r="Y12" i="70" s="1"/>
  <c r="Y36" i="13"/>
  <c r="K17" i="61" s="1"/>
  <c r="C471" i="42" s="1"/>
  <c r="BA35" i="85"/>
  <c r="AD35" i="85"/>
  <c r="AD40" i="85" s="1"/>
  <c r="AN35" i="85"/>
  <c r="AH44" i="85" s="1"/>
  <c r="M36" i="13"/>
  <c r="I17" i="61" s="1"/>
  <c r="S36" i="13"/>
  <c r="J17" i="61" s="1"/>
  <c r="BB36" i="13"/>
  <c r="K11" i="70"/>
  <c r="AS35" i="85"/>
  <c r="AK36" i="13"/>
  <c r="AZ35" i="85"/>
  <c r="AM44" i="85" s="1"/>
  <c r="AJ10" i="70"/>
  <c r="AB10" i="70" s="1"/>
  <c r="S36" i="12"/>
  <c r="J16" i="61" s="1"/>
  <c r="L16" i="61"/>
  <c r="BB36" i="12"/>
  <c r="M36" i="12"/>
  <c r="I16" i="61" s="1"/>
  <c r="B10" i="70"/>
  <c r="L10" i="70" s="1"/>
  <c r="AK36" i="12"/>
  <c r="K10" i="70"/>
  <c r="S36" i="11"/>
  <c r="J15" i="61" s="1"/>
  <c r="AJ9" i="70"/>
  <c r="AB9" i="70" s="1"/>
  <c r="Y36" i="11"/>
  <c r="K15" i="61" s="1"/>
  <c r="C469" i="42" s="1"/>
  <c r="M36" i="11"/>
  <c r="I15" i="61" s="1"/>
  <c r="BB36" i="11"/>
  <c r="AK36" i="11"/>
  <c r="S36" i="10"/>
  <c r="J14" i="61" s="1"/>
  <c r="Y36" i="10"/>
  <c r="K14" i="61" s="1"/>
  <c r="C468" i="42" s="1"/>
  <c r="BB36" i="10"/>
  <c r="M36" i="10"/>
  <c r="I14" i="61" s="1"/>
  <c r="O8" i="70"/>
  <c r="Y8" i="70" s="1"/>
  <c r="L14" i="61"/>
  <c r="AK36" i="10"/>
  <c r="B8" i="70"/>
  <c r="L8" i="70" s="1"/>
  <c r="S36" i="9"/>
  <c r="J13" i="61" s="1"/>
  <c r="M36" i="9"/>
  <c r="I13" i="61" s="1"/>
  <c r="AP36" i="9"/>
  <c r="B15" i="66" s="1"/>
  <c r="D467" i="42" s="1"/>
  <c r="I36" i="5"/>
  <c r="I9" i="61" s="1"/>
  <c r="AK36" i="9"/>
  <c r="S36" i="8"/>
  <c r="J12" i="61" s="1"/>
  <c r="Y36" i="8"/>
  <c r="K12" i="61" s="1"/>
  <c r="C466" i="42" s="1"/>
  <c r="AP36" i="8"/>
  <c r="B14" i="66" s="1"/>
  <c r="D466" i="42" s="1"/>
  <c r="M36" i="8"/>
  <c r="I12" i="61" s="1"/>
  <c r="L12" i="61"/>
  <c r="B6" i="70"/>
  <c r="L6" i="70" s="1"/>
  <c r="AK36" i="8"/>
  <c r="AJ6" i="70"/>
  <c r="AB6" i="70" s="1"/>
  <c r="AK36" i="7"/>
  <c r="S36" i="7"/>
  <c r="J11" i="61" s="1"/>
  <c r="Y36" i="7"/>
  <c r="K11" i="61" s="1"/>
  <c r="C465" i="42" s="1"/>
  <c r="K5" i="70"/>
  <c r="B4" i="70"/>
  <c r="L4" i="70" s="1"/>
  <c r="M36" i="6"/>
  <c r="I10" i="61" s="1"/>
  <c r="Y36" i="6"/>
  <c r="K10" i="61" s="1"/>
  <c r="C464" i="42" s="1"/>
  <c r="AU36" i="6"/>
  <c r="AK36" i="6"/>
  <c r="X4" i="70"/>
  <c r="K4" i="70"/>
  <c r="K3" i="70"/>
  <c r="O36" i="5"/>
  <c r="J9" i="61" s="1"/>
  <c r="BA34" i="85"/>
  <c r="AG36" i="5"/>
  <c r="AJ11" i="70"/>
  <c r="AB11" i="70" s="1"/>
  <c r="AP36" i="21"/>
  <c r="B27" i="66" s="1"/>
  <c r="D479" i="42" s="1"/>
  <c r="X10" i="70"/>
  <c r="L15" i="61"/>
  <c r="L17" i="61"/>
  <c r="L34" i="61"/>
  <c r="L37" i="61"/>
  <c r="AJ25" i="70"/>
  <c r="AB25" i="70" s="1"/>
  <c r="AJ33" i="70"/>
  <c r="AB33" i="70" s="1"/>
  <c r="B18" i="70"/>
  <c r="L18" i="70" s="1"/>
  <c r="AP36" i="26"/>
  <c r="B32" i="66" s="1"/>
  <c r="D484" i="42" s="1"/>
  <c r="L38" i="61"/>
  <c r="AO34" i="85"/>
  <c r="AD34" i="85"/>
  <c r="AD39" i="85" s="1"/>
  <c r="L18" i="61"/>
  <c r="L19" i="61"/>
  <c r="B28" i="70"/>
  <c r="L28" i="70" s="1"/>
  <c r="AJ5" i="70"/>
  <c r="AB5" i="70" s="1"/>
  <c r="K8" i="70"/>
  <c r="K30" i="70"/>
  <c r="AJ32" i="70"/>
  <c r="AB32" i="70" s="1"/>
  <c r="L24" i="61"/>
  <c r="L11" i="61"/>
  <c r="AJ30" i="70"/>
  <c r="AB30" i="70" s="1"/>
  <c r="AJ4" i="70"/>
  <c r="AB4" i="70" s="1"/>
  <c r="X9" i="70"/>
  <c r="B9" i="70"/>
  <c r="L9" i="70" s="1"/>
  <c r="X11" i="70"/>
  <c r="L23" i="61"/>
  <c r="B17" i="70"/>
  <c r="L17" i="70" s="1"/>
  <c r="B29" i="70"/>
  <c r="L29" i="70" s="1"/>
  <c r="L10" i="61"/>
  <c r="L35" i="61"/>
  <c r="L36" i="61"/>
  <c r="K6" i="70"/>
  <c r="X17" i="70"/>
  <c r="O7" i="70"/>
  <c r="Y7" i="70" s="1"/>
  <c r="B15" i="70"/>
  <c r="L15" i="70" s="1"/>
  <c r="B7" i="70"/>
  <c r="L7" i="70" s="1"/>
  <c r="O10" i="70"/>
  <c r="Y10" i="70" s="1"/>
  <c r="B31" i="63"/>
  <c r="AC25" i="85" s="1"/>
  <c r="AC36" i="85" s="1"/>
  <c r="I30" i="63"/>
  <c r="AO24" i="85" s="1"/>
  <c r="AO36" i="85" s="1"/>
  <c r="Y36" i="26"/>
  <c r="K30" i="61" s="1"/>
  <c r="C484" i="42" s="1"/>
  <c r="E30" i="63"/>
  <c r="BA24" i="85" s="1"/>
  <c r="BA36" i="85" s="1"/>
  <c r="AK36" i="26"/>
  <c r="BB36" i="26"/>
  <c r="M36" i="26"/>
  <c r="I30" i="61" s="1"/>
  <c r="T483" i="44"/>
  <c r="S483" i="44"/>
  <c r="T265" i="44"/>
  <c r="S265" i="44"/>
  <c r="T387" i="44"/>
  <c r="S387" i="44"/>
  <c r="T243" i="44"/>
  <c r="S243" i="44"/>
  <c r="T291" i="44"/>
  <c r="S291" i="44"/>
  <c r="T315" i="44"/>
  <c r="S315" i="44"/>
  <c r="T507" i="44"/>
  <c r="S507" i="44"/>
  <c r="T239" i="44"/>
  <c r="S239" i="44"/>
  <c r="T267" i="44"/>
  <c r="S267" i="44"/>
  <c r="T411" i="44"/>
  <c r="S411" i="44"/>
  <c r="T339" i="44"/>
  <c r="S339" i="44"/>
  <c r="T435" i="44"/>
  <c r="S435" i="44"/>
  <c r="T241" i="44"/>
  <c r="S241" i="44"/>
  <c r="J31" i="63"/>
  <c r="AS25" i="85" s="1"/>
  <c r="AS36" i="85" s="1"/>
  <c r="AJ24" i="70"/>
  <c r="AB24" i="70" s="1"/>
  <c r="L30" i="61"/>
  <c r="Y36" i="25"/>
  <c r="K29" i="61" s="1"/>
  <c r="C483" i="42" s="1"/>
  <c r="T27" i="44"/>
  <c r="S27" i="44"/>
  <c r="K23" i="70"/>
  <c r="T51" i="44"/>
  <c r="S51" i="44"/>
  <c r="S63" i="44"/>
  <c r="T63" i="44"/>
  <c r="T61" i="44"/>
  <c r="S61" i="44"/>
  <c r="T75" i="44"/>
  <c r="S75" i="44"/>
  <c r="T67" i="44"/>
  <c r="S67" i="44"/>
  <c r="T69" i="44"/>
  <c r="S69" i="44"/>
  <c r="T65" i="44"/>
  <c r="S65" i="44"/>
  <c r="T71" i="44"/>
  <c r="S71" i="44"/>
  <c r="S73" i="44"/>
  <c r="T73" i="44"/>
  <c r="M36" i="25"/>
  <c r="I29" i="61" s="1"/>
  <c r="AP36" i="25"/>
  <c r="B31" i="66" s="1"/>
  <c r="D483" i="42" s="1"/>
  <c r="B30" i="70"/>
  <c r="L30" i="70" s="1"/>
  <c r="B27" i="70"/>
  <c r="L27" i="70" s="1"/>
  <c r="K29" i="70"/>
  <c r="O13" i="70"/>
  <c r="Y13" i="70" s="1"/>
  <c r="O21" i="70"/>
  <c r="Y21" i="70" s="1"/>
  <c r="K33" i="70"/>
  <c r="K9" i="70"/>
  <c r="O22" i="70"/>
  <c r="Y22" i="70" s="1"/>
  <c r="O11" i="70"/>
  <c r="Y11" i="70" s="1"/>
  <c r="X21" i="70"/>
  <c r="K17" i="70"/>
  <c r="B22" i="70"/>
  <c r="L22" i="70" s="1"/>
  <c r="L13" i="61"/>
  <c r="L29" i="61"/>
  <c r="AJ23" i="70"/>
  <c r="AB23" i="70" s="1"/>
  <c r="AK36" i="25"/>
  <c r="BB36" i="25"/>
  <c r="S36" i="24"/>
  <c r="J28" i="61" s="1"/>
  <c r="M36" i="24"/>
  <c r="I28" i="61" s="1"/>
  <c r="Y36" i="24"/>
  <c r="K28" i="61" s="1"/>
  <c r="C482" i="42" s="1"/>
  <c r="AK36" i="24"/>
  <c r="AP36" i="24"/>
  <c r="B30" i="66" s="1"/>
  <c r="D482" i="42" s="1"/>
  <c r="AR36" i="85"/>
  <c r="AI45" i="85" s="1"/>
  <c r="L28" i="61"/>
  <c r="X22" i="70"/>
  <c r="K22" i="70"/>
  <c r="AP36" i="23"/>
  <c r="B29" i="66" s="1"/>
  <c r="D481" i="42" s="1"/>
  <c r="K21" i="70"/>
  <c r="B21" i="70"/>
  <c r="L21" i="70" s="1"/>
  <c r="L27" i="61"/>
  <c r="AJ21" i="70"/>
  <c r="AB21" i="70" s="1"/>
  <c r="Y36" i="23"/>
  <c r="K27" i="61" s="1"/>
  <c r="C481" i="42" s="1"/>
  <c r="AK36" i="23"/>
  <c r="M36" i="23"/>
  <c r="I27" i="61" s="1"/>
  <c r="BB36" i="23"/>
  <c r="S36" i="23"/>
  <c r="J27" i="61" s="1"/>
  <c r="S36" i="22"/>
  <c r="J26" i="61" s="1"/>
  <c r="AD36" i="85"/>
  <c r="AD41" i="85" s="1"/>
  <c r="X20" i="70"/>
  <c r="O20" i="70"/>
  <c r="Y20" i="70" s="1"/>
  <c r="AN36" i="85"/>
  <c r="AH45" i="85" s="1"/>
  <c r="BB36" i="22"/>
  <c r="Y36" i="22"/>
  <c r="K26" i="61" s="1"/>
  <c r="C480" i="42" s="1"/>
  <c r="M36" i="22"/>
  <c r="I26" i="61" s="1"/>
  <c r="K20" i="70"/>
  <c r="AZ36" i="85"/>
  <c r="AM45" i="85" s="1"/>
  <c r="AB36" i="85"/>
  <c r="AD45" i="85" s="1"/>
  <c r="AK36" i="22"/>
  <c r="L26" i="61"/>
  <c r="AJ19" i="70"/>
  <c r="AB19" i="70" s="1"/>
  <c r="M36" i="21"/>
  <c r="I25" i="61" s="1"/>
  <c r="BB36" i="21"/>
  <c r="AK36" i="21"/>
  <c r="X19" i="70"/>
  <c r="K19" i="70"/>
  <c r="B19" i="70"/>
  <c r="L19" i="70" s="1"/>
  <c r="O18" i="70"/>
  <c r="Y18" i="70" s="1"/>
  <c r="T281" i="44"/>
  <c r="S281" i="44"/>
  <c r="T289" i="44"/>
  <c r="S289" i="44"/>
  <c r="S285" i="44"/>
  <c r="T285" i="44"/>
  <c r="T283" i="44"/>
  <c r="S283" i="44"/>
  <c r="T279" i="44"/>
  <c r="S279" i="44"/>
  <c r="T287" i="44"/>
  <c r="S287" i="44"/>
  <c r="T275" i="44"/>
  <c r="S275" i="44"/>
  <c r="T273" i="44"/>
  <c r="S273" i="44"/>
  <c r="T271" i="44"/>
  <c r="S271" i="44"/>
  <c r="T269" i="44"/>
  <c r="S269" i="44"/>
  <c r="T277" i="44"/>
  <c r="S277" i="44"/>
  <c r="T259" i="44"/>
  <c r="S259" i="44"/>
  <c r="T257" i="44"/>
  <c r="S257" i="44"/>
  <c r="T261" i="44"/>
  <c r="S261" i="44"/>
  <c r="T255" i="44"/>
  <c r="S255" i="44"/>
  <c r="T253" i="44"/>
  <c r="S253" i="44"/>
  <c r="T251" i="44"/>
  <c r="S251" i="44"/>
  <c r="T263" i="44"/>
  <c r="S263" i="44"/>
  <c r="T247" i="44"/>
  <c r="S247" i="44"/>
  <c r="T249" i="44"/>
  <c r="S249" i="44"/>
  <c r="T245" i="44"/>
  <c r="S245" i="44"/>
  <c r="B13" i="70"/>
  <c r="L13" i="70" s="1"/>
  <c r="T237" i="44"/>
  <c r="S237" i="44"/>
  <c r="S235" i="44"/>
  <c r="T235" i="44"/>
  <c r="T231" i="44"/>
  <c r="S231" i="44"/>
  <c r="T233" i="44"/>
  <c r="S233" i="44"/>
  <c r="T229" i="44"/>
  <c r="S229" i="44"/>
  <c r="S227" i="44"/>
  <c r="T227" i="44"/>
  <c r="T225" i="44"/>
  <c r="S225" i="44"/>
  <c r="T221" i="44"/>
  <c r="S221" i="44"/>
  <c r="T223" i="44"/>
  <c r="S223" i="44"/>
  <c r="O6" i="70"/>
  <c r="Y6" i="70" s="1"/>
  <c r="S59" i="44"/>
  <c r="T59" i="44"/>
  <c r="T57" i="44"/>
  <c r="S57" i="44"/>
  <c r="T55" i="44"/>
  <c r="S55" i="44"/>
  <c r="T53" i="44"/>
  <c r="S53" i="44"/>
  <c r="T37" i="44"/>
  <c r="S37" i="44"/>
  <c r="S39" i="44"/>
  <c r="T39" i="44"/>
  <c r="T49" i="44"/>
  <c r="S49" i="44"/>
  <c r="T41" i="44"/>
  <c r="S41" i="44"/>
  <c r="T47" i="44"/>
  <c r="S47" i="44"/>
  <c r="T45" i="44"/>
  <c r="S45" i="44"/>
  <c r="T43" i="44"/>
  <c r="S43" i="44"/>
  <c r="T33" i="44"/>
  <c r="S31" i="44"/>
  <c r="T31" i="44"/>
  <c r="T29" i="44"/>
  <c r="S29" i="44"/>
  <c r="T35" i="44"/>
  <c r="S35" i="44"/>
  <c r="T21" i="44"/>
  <c r="S21" i="44"/>
  <c r="T17" i="44"/>
  <c r="S17" i="44"/>
  <c r="S19" i="44"/>
  <c r="T25" i="44"/>
  <c r="S25" i="44"/>
  <c r="T13" i="44"/>
  <c r="S13" i="44"/>
  <c r="S15" i="44"/>
  <c r="T15" i="44"/>
  <c r="T9" i="44"/>
  <c r="S9" i="44"/>
  <c r="T11" i="44"/>
  <c r="S11" i="44"/>
  <c r="O9" i="70"/>
  <c r="Y9" i="70" s="1"/>
  <c r="B25" i="70"/>
  <c r="O19" i="70"/>
  <c r="Y19" i="70" s="1"/>
  <c r="B20" i="70"/>
  <c r="L20" i="70" s="1"/>
  <c r="O4" i="70"/>
  <c r="Y4" i="70" s="1"/>
  <c r="O14" i="70"/>
  <c r="Y14" i="70" s="1"/>
  <c r="T729" i="44"/>
  <c r="S729" i="44"/>
  <c r="T725" i="44"/>
  <c r="S725" i="44"/>
  <c r="T727" i="44"/>
  <c r="S727" i="44"/>
  <c r="X33" i="70"/>
  <c r="O33" i="70"/>
  <c r="Y33" i="70" s="1"/>
  <c r="X32" i="70"/>
  <c r="O32" i="70"/>
  <c r="Y32" i="70" s="1"/>
  <c r="C711" i="44"/>
  <c r="C705" i="44"/>
  <c r="C704" i="44"/>
  <c r="C718" i="44"/>
  <c r="C708" i="44"/>
  <c r="C710" i="44"/>
  <c r="C721" i="44"/>
  <c r="C720" i="44"/>
  <c r="C713" i="44"/>
  <c r="C712" i="44"/>
  <c r="C717" i="44"/>
  <c r="C707" i="44"/>
  <c r="C700" i="44"/>
  <c r="C703" i="44"/>
  <c r="C714" i="44"/>
  <c r="C706" i="44"/>
  <c r="C722" i="44"/>
  <c r="C702" i="44"/>
  <c r="C701" i="44"/>
  <c r="C716" i="44"/>
  <c r="C715" i="44"/>
  <c r="C723" i="44"/>
  <c r="C709" i="44"/>
  <c r="C719" i="44"/>
  <c r="C698" i="44"/>
  <c r="C697" i="44"/>
  <c r="C696" i="44"/>
  <c r="C690" i="44"/>
  <c r="C689" i="44"/>
  <c r="C699" i="44"/>
  <c r="C691" i="44"/>
  <c r="C684" i="44"/>
  <c r="C692" i="44"/>
  <c r="C686" i="44"/>
  <c r="C685" i="44"/>
  <c r="C679" i="44"/>
  <c r="C678" i="44"/>
  <c r="C694" i="44"/>
  <c r="C693" i="44"/>
  <c r="C687" i="44"/>
  <c r="C682" i="44"/>
  <c r="C681" i="44"/>
  <c r="C680" i="44"/>
  <c r="C677" i="44"/>
  <c r="C676" i="44"/>
  <c r="C695" i="44"/>
  <c r="C688" i="44"/>
  <c r="C683" i="44"/>
  <c r="X30" i="70"/>
  <c r="O30" i="70"/>
  <c r="Y30" i="70" s="1"/>
  <c r="C669" i="44"/>
  <c r="C671" i="44"/>
  <c r="C664" i="44"/>
  <c r="C660" i="44"/>
  <c r="C652" i="44"/>
  <c r="C668" i="44"/>
  <c r="C663" i="44"/>
  <c r="C659" i="44"/>
  <c r="C658" i="44"/>
  <c r="C657" i="44"/>
  <c r="C656" i="44"/>
  <c r="C670" i="44"/>
  <c r="C655" i="44"/>
  <c r="C666" i="44"/>
  <c r="C665" i="44"/>
  <c r="C675" i="44"/>
  <c r="C674" i="44"/>
  <c r="C673" i="44"/>
  <c r="C672" i="44"/>
  <c r="C667" i="44"/>
  <c r="C662" i="44"/>
  <c r="C661" i="44"/>
  <c r="C654" i="44"/>
  <c r="C653" i="44"/>
  <c r="C633" i="44"/>
  <c r="C651" i="44"/>
  <c r="C635" i="44"/>
  <c r="C634" i="44"/>
  <c r="C629" i="44"/>
  <c r="C642" i="44"/>
  <c r="C628" i="44"/>
  <c r="C649" i="44"/>
  <c r="C641" i="44"/>
  <c r="C650" i="44"/>
  <c r="C643" i="44"/>
  <c r="C636" i="44"/>
  <c r="C644" i="44"/>
  <c r="C639" i="44"/>
  <c r="C638" i="44"/>
  <c r="C637" i="44"/>
  <c r="C631" i="44"/>
  <c r="C647" i="44"/>
  <c r="C645" i="44"/>
  <c r="C640" i="44"/>
  <c r="C632" i="44"/>
  <c r="C630" i="44"/>
  <c r="C648" i="44"/>
  <c r="C646" i="44"/>
  <c r="X29" i="70"/>
  <c r="O29" i="70"/>
  <c r="Y29" i="70" s="1"/>
  <c r="C626" i="44"/>
  <c r="C618" i="44"/>
  <c r="C617" i="44"/>
  <c r="C624" i="44"/>
  <c r="C621" i="44"/>
  <c r="C620" i="44"/>
  <c r="C612" i="44"/>
  <c r="C610" i="44"/>
  <c r="C605" i="44"/>
  <c r="C604" i="44"/>
  <c r="C625" i="44"/>
  <c r="C619" i="44"/>
  <c r="C627" i="44"/>
  <c r="C614" i="44"/>
  <c r="C611" i="44"/>
  <c r="C607" i="44"/>
  <c r="C606" i="44"/>
  <c r="C613" i="44"/>
  <c r="C608" i="44"/>
  <c r="C623" i="44"/>
  <c r="C622" i="44"/>
  <c r="C609" i="44"/>
  <c r="C615" i="44"/>
  <c r="C616" i="44"/>
  <c r="X28" i="70"/>
  <c r="O28" i="70"/>
  <c r="Y28" i="70" s="1"/>
  <c r="X27" i="70"/>
  <c r="O27" i="70"/>
  <c r="Y27" i="70" s="1"/>
  <c r="C589" i="44"/>
  <c r="C586" i="44"/>
  <c r="C585" i="44"/>
  <c r="C584" i="44"/>
  <c r="C590" i="44"/>
  <c r="C596" i="44"/>
  <c r="C597" i="44"/>
  <c r="C592" i="44"/>
  <c r="C591" i="44"/>
  <c r="C602" i="44"/>
  <c r="C601" i="44"/>
  <c r="C600" i="44"/>
  <c r="C599" i="44"/>
  <c r="C583" i="44"/>
  <c r="C582" i="44"/>
  <c r="C581" i="44"/>
  <c r="C580" i="44"/>
  <c r="C594" i="44"/>
  <c r="C595" i="44"/>
  <c r="C603" i="44"/>
  <c r="C598" i="44"/>
  <c r="C588" i="44"/>
  <c r="C593" i="44"/>
  <c r="C587" i="44"/>
  <c r="T579" i="44"/>
  <c r="S579" i="44"/>
  <c r="T571" i="44"/>
  <c r="S571" i="44"/>
  <c r="T575" i="44"/>
  <c r="S575" i="44"/>
  <c r="T577" i="44"/>
  <c r="S577" i="44"/>
  <c r="T573" i="44"/>
  <c r="S573" i="44"/>
  <c r="T563" i="44"/>
  <c r="S563" i="44"/>
  <c r="T569" i="44"/>
  <c r="S569" i="44"/>
  <c r="T567" i="44"/>
  <c r="S567" i="44"/>
  <c r="T565" i="44"/>
  <c r="S565" i="44"/>
  <c r="T559" i="44"/>
  <c r="S559" i="44"/>
  <c r="T561" i="44"/>
  <c r="S561" i="44"/>
  <c r="T557" i="44"/>
  <c r="S557" i="44"/>
  <c r="O26" i="70"/>
  <c r="Y26" i="70" s="1"/>
  <c r="T553" i="44"/>
  <c r="S553" i="44"/>
  <c r="T549" i="44"/>
  <c r="S549" i="44"/>
  <c r="T551" i="44"/>
  <c r="S551" i="44"/>
  <c r="T547" i="44"/>
  <c r="S547" i="44"/>
  <c r="S545" i="44"/>
  <c r="T545" i="44"/>
  <c r="S537" i="44"/>
  <c r="T537" i="44"/>
  <c r="T543" i="44"/>
  <c r="S543" i="44"/>
  <c r="T541" i="44"/>
  <c r="S541" i="44"/>
  <c r="T535" i="44"/>
  <c r="S535" i="44"/>
  <c r="T539" i="44"/>
  <c r="S539" i="44"/>
  <c r="T533" i="44"/>
  <c r="S533" i="44"/>
  <c r="O25" i="70"/>
  <c r="C525" i="44"/>
  <c r="C524" i="44"/>
  <c r="C521" i="44"/>
  <c r="C520" i="44"/>
  <c r="C517" i="44"/>
  <c r="C516" i="44"/>
  <c r="C513" i="44"/>
  <c r="C512" i="44"/>
  <c r="C509" i="44"/>
  <c r="C529" i="44"/>
  <c r="C528" i="44"/>
  <c r="C523" i="44"/>
  <c r="C522" i="44"/>
  <c r="C519" i="44"/>
  <c r="C518" i="44"/>
  <c r="C515" i="44"/>
  <c r="C514" i="44"/>
  <c r="C511" i="44"/>
  <c r="C510" i="44"/>
  <c r="C508" i="44"/>
  <c r="C527" i="44"/>
  <c r="C526" i="44"/>
  <c r="C531" i="44"/>
  <c r="C530" i="44"/>
  <c r="B24" i="70"/>
  <c r="L24" i="70" s="1"/>
  <c r="X24" i="70"/>
  <c r="O24" i="70"/>
  <c r="Y24" i="70" s="1"/>
  <c r="T503" i="44"/>
  <c r="S503" i="44"/>
  <c r="T505" i="44"/>
  <c r="S505" i="44"/>
  <c r="T499" i="44"/>
  <c r="S499" i="44"/>
  <c r="T493" i="44"/>
  <c r="S493" i="44"/>
  <c r="B23" i="70"/>
  <c r="L23" i="70" s="1"/>
  <c r="T501" i="44"/>
  <c r="S501" i="44"/>
  <c r="T495" i="44"/>
  <c r="S495" i="44"/>
  <c r="T497" i="44"/>
  <c r="S497" i="44"/>
  <c r="T485" i="44"/>
  <c r="S485" i="44"/>
  <c r="T489" i="44"/>
  <c r="S489" i="44"/>
  <c r="T487" i="44"/>
  <c r="S487" i="44"/>
  <c r="O23" i="70"/>
  <c r="T491" i="44"/>
  <c r="S491" i="44"/>
  <c r="T425" i="44"/>
  <c r="S425" i="44"/>
  <c r="T423" i="44"/>
  <c r="S423" i="44"/>
  <c r="T433" i="44"/>
  <c r="S433" i="44"/>
  <c r="T427" i="44"/>
  <c r="S427" i="44"/>
  <c r="T431" i="44"/>
  <c r="S431" i="44"/>
  <c r="T429" i="44"/>
  <c r="S429" i="44"/>
  <c r="S417" i="44"/>
  <c r="T417" i="44"/>
  <c r="T419" i="44"/>
  <c r="S419" i="44"/>
  <c r="T421" i="44"/>
  <c r="S421" i="44"/>
  <c r="T413" i="44"/>
  <c r="S413" i="44"/>
  <c r="T415" i="44"/>
  <c r="S415" i="44"/>
  <c r="T407" i="44"/>
  <c r="S407" i="44"/>
  <c r="S409" i="44"/>
  <c r="T409" i="44"/>
  <c r="T393" i="44"/>
  <c r="S393" i="44"/>
  <c r="S401" i="44"/>
  <c r="T401" i="44"/>
  <c r="T395" i="44"/>
  <c r="S395" i="44"/>
  <c r="T403" i="44"/>
  <c r="S403" i="44"/>
  <c r="T397" i="44"/>
  <c r="S397" i="44"/>
  <c r="T399" i="44"/>
  <c r="S399" i="44"/>
  <c r="T405" i="44"/>
  <c r="S405" i="44"/>
  <c r="T391" i="44"/>
  <c r="S391" i="44"/>
  <c r="T389" i="44"/>
  <c r="S389" i="44"/>
  <c r="T385" i="44"/>
  <c r="S385" i="44"/>
  <c r="S383" i="44"/>
  <c r="T383" i="44"/>
  <c r="T375" i="44"/>
  <c r="S375" i="44"/>
  <c r="T377" i="44"/>
  <c r="S377" i="44"/>
  <c r="T373" i="44"/>
  <c r="S373" i="44"/>
  <c r="T379" i="44"/>
  <c r="S379" i="44"/>
  <c r="T381" i="44"/>
  <c r="S381" i="44"/>
  <c r="T369" i="44"/>
  <c r="S369" i="44"/>
  <c r="T365" i="44"/>
  <c r="S365" i="44"/>
  <c r="T371" i="44"/>
  <c r="S371" i="44"/>
  <c r="T367" i="44"/>
  <c r="S367" i="44"/>
  <c r="T335" i="44"/>
  <c r="S335" i="44"/>
  <c r="T329" i="44"/>
  <c r="S329" i="44"/>
  <c r="T337" i="44"/>
  <c r="S337" i="44"/>
  <c r="T331" i="44"/>
  <c r="S331" i="44"/>
  <c r="T325" i="44"/>
  <c r="S325" i="44"/>
  <c r="S333" i="44"/>
  <c r="T333" i="44"/>
  <c r="T321" i="44"/>
  <c r="S321" i="44"/>
  <c r="T319" i="44"/>
  <c r="S319" i="44"/>
  <c r="T327" i="44"/>
  <c r="S327" i="44"/>
  <c r="S323" i="44"/>
  <c r="T323" i="44"/>
  <c r="T317" i="44"/>
  <c r="S317" i="44"/>
  <c r="T313" i="44"/>
  <c r="S313" i="44"/>
  <c r="T311" i="44"/>
  <c r="S311" i="44"/>
  <c r="T307" i="44"/>
  <c r="S307" i="44"/>
  <c r="T309" i="44"/>
  <c r="S309" i="44"/>
  <c r="T305" i="44"/>
  <c r="S305" i="44"/>
  <c r="T301" i="44"/>
  <c r="S301" i="44"/>
  <c r="T303" i="44"/>
  <c r="S303" i="44"/>
  <c r="S297" i="44"/>
  <c r="T297" i="44"/>
  <c r="T293" i="44"/>
  <c r="S293" i="44"/>
  <c r="T295" i="44"/>
  <c r="S295" i="44"/>
  <c r="T299" i="44"/>
  <c r="S299" i="44"/>
  <c r="C188" i="44"/>
  <c r="C180" i="44"/>
  <c r="C194" i="44"/>
  <c r="C178" i="44"/>
  <c r="C177" i="44"/>
  <c r="C195" i="44"/>
  <c r="C187" i="44"/>
  <c r="C179" i="44"/>
  <c r="C186" i="44"/>
  <c r="C193" i="44"/>
  <c r="C192" i="44"/>
  <c r="C176" i="44"/>
  <c r="C190" i="44"/>
  <c r="C182" i="44"/>
  <c r="C174" i="44"/>
  <c r="C189" i="44"/>
  <c r="C181" i="44"/>
  <c r="C173" i="44"/>
  <c r="C185" i="44"/>
  <c r="C184" i="44"/>
  <c r="C183" i="44"/>
  <c r="C175" i="44"/>
  <c r="C191" i="44"/>
  <c r="BW40" i="25"/>
  <c r="F29" i="60" s="1"/>
  <c r="T5" i="44"/>
  <c r="S5" i="44"/>
  <c r="C453" i="44"/>
  <c r="C445" i="44"/>
  <c r="C437" i="44"/>
  <c r="C459" i="44"/>
  <c r="C451" i="44"/>
  <c r="C446" i="44"/>
  <c r="C438" i="44"/>
  <c r="C457" i="44"/>
  <c r="C456" i="44"/>
  <c r="C448" i="44"/>
  <c r="C440" i="44"/>
  <c r="C443" i="44"/>
  <c r="C454" i="44"/>
  <c r="C449" i="44"/>
  <c r="C455" i="44"/>
  <c r="C447" i="44"/>
  <c r="C439" i="44"/>
  <c r="C458" i="44"/>
  <c r="C450" i="44"/>
  <c r="C442" i="44"/>
  <c r="C441" i="44"/>
  <c r="C444" i="44"/>
  <c r="C436" i="44"/>
  <c r="C452" i="44"/>
  <c r="C212" i="44"/>
  <c r="C204" i="44"/>
  <c r="C196" i="44"/>
  <c r="C210" i="44"/>
  <c r="C201" i="44"/>
  <c r="C200" i="44"/>
  <c r="C219" i="44"/>
  <c r="C211" i="44"/>
  <c r="C203" i="44"/>
  <c r="C218" i="44"/>
  <c r="C202" i="44"/>
  <c r="C217" i="44"/>
  <c r="C216" i="44"/>
  <c r="C214" i="44"/>
  <c r="C206" i="44"/>
  <c r="C198" i="44"/>
  <c r="C213" i="44"/>
  <c r="C205" i="44"/>
  <c r="C197" i="44"/>
  <c r="C209" i="44"/>
  <c r="C208" i="44"/>
  <c r="C207" i="44"/>
  <c r="C199" i="44"/>
  <c r="C215" i="44"/>
  <c r="C357" i="44"/>
  <c r="C349" i="44"/>
  <c r="C341" i="44"/>
  <c r="C347" i="44"/>
  <c r="C358" i="44"/>
  <c r="C360" i="44"/>
  <c r="C352" i="44"/>
  <c r="C344" i="44"/>
  <c r="C363" i="44"/>
  <c r="C355" i="44"/>
  <c r="C350" i="44"/>
  <c r="C342" i="44"/>
  <c r="C361" i="44"/>
  <c r="C359" i="44"/>
  <c r="C351" i="44"/>
  <c r="C343" i="44"/>
  <c r="C362" i="44"/>
  <c r="C354" i="44"/>
  <c r="C346" i="44"/>
  <c r="C353" i="44"/>
  <c r="C345" i="44"/>
  <c r="C356" i="44"/>
  <c r="C348" i="44"/>
  <c r="C340" i="44"/>
  <c r="C477" i="44"/>
  <c r="C469" i="44"/>
  <c r="C461" i="44"/>
  <c r="C475" i="44"/>
  <c r="C478" i="44"/>
  <c r="C481" i="44"/>
  <c r="C480" i="44"/>
  <c r="C472" i="44"/>
  <c r="C464" i="44"/>
  <c r="C467" i="44"/>
  <c r="C462" i="44"/>
  <c r="C473" i="44"/>
  <c r="C465" i="44"/>
  <c r="C479" i="44"/>
  <c r="C471" i="44"/>
  <c r="C463" i="44"/>
  <c r="C482" i="44"/>
  <c r="C474" i="44"/>
  <c r="C466" i="44"/>
  <c r="C470" i="44"/>
  <c r="C476" i="44"/>
  <c r="C460" i="44"/>
  <c r="C468" i="44"/>
  <c r="BW41" i="17"/>
  <c r="G21" i="60" s="1"/>
  <c r="H22" i="64" s="1"/>
  <c r="BW42" i="24"/>
  <c r="E28" i="60" s="1"/>
  <c r="C172" i="44"/>
  <c r="C164" i="44"/>
  <c r="C161" i="44"/>
  <c r="C153" i="44"/>
  <c r="C152" i="44"/>
  <c r="C156" i="44"/>
  <c r="C165" i="44"/>
  <c r="C157" i="44"/>
  <c r="C160" i="44"/>
  <c r="C163" i="44"/>
  <c r="C154" i="44"/>
  <c r="C151" i="44"/>
  <c r="C169" i="44"/>
  <c r="C158" i="44"/>
  <c r="C159" i="44"/>
  <c r="C150" i="44"/>
  <c r="C155" i="44"/>
  <c r="C149" i="44"/>
  <c r="C166" i="44"/>
  <c r="C162" i="44"/>
  <c r="C170" i="44"/>
  <c r="C168" i="44"/>
  <c r="C171" i="44"/>
  <c r="C167" i="44"/>
  <c r="C124" i="44"/>
  <c r="C100" i="44"/>
  <c r="C93" i="44"/>
  <c r="C87" i="44"/>
  <c r="C79" i="44"/>
  <c r="C91" i="44"/>
  <c r="C78" i="44"/>
  <c r="C98" i="44"/>
  <c r="C89" i="44"/>
  <c r="C83" i="44"/>
  <c r="C81" i="44"/>
  <c r="C94" i="44"/>
  <c r="C85" i="44"/>
  <c r="C90" i="44"/>
  <c r="C84" i="44"/>
  <c r="C97" i="44"/>
  <c r="C86" i="44"/>
  <c r="C77" i="44"/>
  <c r="C88" i="44"/>
  <c r="C95" i="44"/>
  <c r="C80" i="44"/>
  <c r="C92" i="44"/>
  <c r="C82" i="44"/>
  <c r="C99" i="44"/>
  <c r="C96" i="44"/>
  <c r="BW42" i="32"/>
  <c r="E36" i="60" s="1"/>
  <c r="DL38" i="86"/>
  <c r="DL39" i="86"/>
  <c r="DL37" i="86"/>
  <c r="BW40" i="30"/>
  <c r="F34" i="60" s="1"/>
  <c r="F19" i="60"/>
  <c r="BW41" i="14"/>
  <c r="G18" i="60" s="1"/>
  <c r="BH12" i="85" s="1"/>
  <c r="BW42" i="13"/>
  <c r="E17" i="60" s="1"/>
  <c r="BW41" i="23"/>
  <c r="G27" i="60" s="1"/>
  <c r="BH21" i="85" s="1"/>
  <c r="BW42" i="12"/>
  <c r="E16" i="60" s="1"/>
  <c r="BW40" i="10"/>
  <c r="F14" i="60" s="1"/>
  <c r="H15" i="64" s="1"/>
  <c r="BW40" i="31"/>
  <c r="F35" i="60" s="1"/>
  <c r="BW41" i="35"/>
  <c r="BW42" i="8"/>
  <c r="E12" i="60" s="1"/>
  <c r="BW42" i="30"/>
  <c r="E34" i="60" s="1"/>
  <c r="BW41" i="25"/>
  <c r="G29" i="60" s="1"/>
  <c r="D23" i="59" s="1"/>
  <c r="AP37" i="85"/>
  <c r="AH42" i="85" s="1"/>
  <c r="BW41" i="28"/>
  <c r="G32" i="60" s="1"/>
  <c r="D26" i="59" s="1"/>
  <c r="BW40" i="26"/>
  <c r="F30" i="60" s="1"/>
  <c r="H42" i="63"/>
  <c r="H40" i="63"/>
  <c r="H41" i="63"/>
  <c r="BW40" i="23"/>
  <c r="F27" i="60" s="1"/>
  <c r="H28" i="64" s="1"/>
  <c r="AP36" i="85"/>
  <c r="AH41" i="85" s="1"/>
  <c r="F20" i="60"/>
  <c r="E20" i="60"/>
  <c r="Y22" i="58"/>
  <c r="U22" i="58"/>
  <c r="AI21" i="58"/>
  <c r="AA22" i="58"/>
  <c r="AG22" i="58"/>
  <c r="AI19" i="58"/>
  <c r="T22" i="58"/>
  <c r="AB22" i="58"/>
  <c r="Z22" i="58"/>
  <c r="Q22" i="58"/>
  <c r="AF22" i="58"/>
  <c r="AI14" i="58"/>
  <c r="AE22" i="58"/>
  <c r="S22" i="58"/>
  <c r="AD22" i="58"/>
  <c r="X22" i="58"/>
  <c r="V22" i="58"/>
  <c r="BW42" i="10"/>
  <c r="E14" i="60" s="1"/>
  <c r="BW41" i="33"/>
  <c r="G37" i="60" s="1"/>
  <c r="BH31" i="85" s="1"/>
  <c r="BW40" i="35"/>
  <c r="BW42" i="28"/>
  <c r="E32" i="60" s="1"/>
  <c r="BW40" i="33"/>
  <c r="F37" i="60" s="1"/>
  <c r="BW42" i="35"/>
  <c r="BW42" i="33"/>
  <c r="E37" i="60" s="1"/>
  <c r="BW42" i="5"/>
  <c r="E9" i="60" s="1"/>
  <c r="O10" i="65" s="1"/>
  <c r="F29" i="59"/>
  <c r="BW41" i="32"/>
  <c r="G36" i="60" s="1"/>
  <c r="D30" i="59" s="1"/>
  <c r="BW42" i="31"/>
  <c r="E35" i="60" s="1"/>
  <c r="AC22" i="58"/>
  <c r="AI13" i="58"/>
  <c r="BW40" i="28"/>
  <c r="F32" i="60" s="1"/>
  <c r="AI18" i="58"/>
  <c r="AI12" i="58"/>
  <c r="AI16" i="58"/>
  <c r="AI17" i="58"/>
  <c r="W22" i="58"/>
  <c r="AI20" i="58"/>
  <c r="BW42" i="25"/>
  <c r="E29" i="60" s="1"/>
  <c r="F21" i="59"/>
  <c r="BW40" i="21"/>
  <c r="F25" i="60" s="1"/>
  <c r="R22" i="58"/>
  <c r="AI10" i="58"/>
  <c r="AP35" i="85"/>
  <c r="AH40" i="85" s="1"/>
  <c r="BW42" i="20"/>
  <c r="E24" i="60" s="1"/>
  <c r="BW42" i="19"/>
  <c r="E23" i="60" s="1"/>
  <c r="BW42" i="18"/>
  <c r="E22" i="60" s="1"/>
  <c r="BW41" i="19"/>
  <c r="G23" i="60" s="1"/>
  <c r="D17" i="59" s="1"/>
  <c r="BW40" i="18"/>
  <c r="F22" i="60" s="1"/>
  <c r="E19" i="60"/>
  <c r="BW42" i="14"/>
  <c r="E18" i="60" s="1"/>
  <c r="F13" i="59"/>
  <c r="BW40" i="13"/>
  <c r="F17" i="60" s="1"/>
  <c r="H18" i="64" s="1"/>
  <c r="BW41" i="13"/>
  <c r="G17" i="60" s="1"/>
  <c r="D11" i="59" s="1"/>
  <c r="BW40" i="12"/>
  <c r="F16" i="60" s="1"/>
  <c r="F8" i="59"/>
  <c r="BW42" i="9"/>
  <c r="E13" i="60" s="1"/>
  <c r="BW42" i="7"/>
  <c r="E11" i="60" s="1"/>
  <c r="BW42" i="6"/>
  <c r="E10" i="60" s="1"/>
  <c r="AP34" i="85"/>
  <c r="AH39" i="85" s="1"/>
  <c r="A6" i="6"/>
  <c r="BD4" i="6" s="1"/>
  <c r="CC4" i="6" s="1"/>
  <c r="B1" i="7"/>
  <c r="E6" i="72"/>
  <c r="E6" i="69"/>
  <c r="E6" i="74"/>
  <c r="G6" i="66"/>
  <c r="G5" i="68"/>
  <c r="J6" i="67"/>
  <c r="F6" i="62"/>
  <c r="H6" i="61"/>
  <c r="F6" i="65"/>
  <c r="F6" i="64"/>
  <c r="I1" i="59"/>
  <c r="H4" i="82"/>
  <c r="D6" i="71"/>
  <c r="A2" i="84"/>
  <c r="F6" i="63"/>
  <c r="BF15" i="85"/>
  <c r="BG15" i="85"/>
  <c r="C15" i="59"/>
  <c r="G12" i="59"/>
  <c r="BW40" i="14"/>
  <c r="F18" i="60" s="1"/>
  <c r="H19" i="64" s="1"/>
  <c r="J20" i="59"/>
  <c r="F31" i="59"/>
  <c r="BW41" i="31"/>
  <c r="G35" i="60" s="1"/>
  <c r="D29" i="59" s="1"/>
  <c r="BW41" i="5"/>
  <c r="G9" i="60" s="1"/>
  <c r="BW41" i="10"/>
  <c r="G14" i="60" s="1"/>
  <c r="BW41" i="11"/>
  <c r="G15" i="60" s="1"/>
  <c r="BH9" i="85" s="1"/>
  <c r="G20" i="60"/>
  <c r="BH14" i="85" s="1"/>
  <c r="BW40" i="22"/>
  <c r="F26" i="60" s="1"/>
  <c r="BW42" i="26"/>
  <c r="E30" i="60" s="1"/>
  <c r="BW42" i="29"/>
  <c r="E33" i="60" s="1"/>
  <c r="J10" i="59"/>
  <c r="BW41" i="18"/>
  <c r="G22" i="60" s="1"/>
  <c r="BW41" i="29"/>
  <c r="G33" i="60" s="1"/>
  <c r="BW41" i="6"/>
  <c r="G10" i="60" s="1"/>
  <c r="D4" i="59" s="1"/>
  <c r="H4" i="59"/>
  <c r="BW41" i="20"/>
  <c r="G24" i="60" s="1"/>
  <c r="D18" i="59" s="1"/>
  <c r="BW42" i="23"/>
  <c r="E27" i="60" s="1"/>
  <c r="BW41" i="26"/>
  <c r="G30" i="60" s="1"/>
  <c r="D24" i="59" s="1"/>
  <c r="J12" i="59"/>
  <c r="J14" i="59"/>
  <c r="BW42" i="21"/>
  <c r="E25" i="60" s="1"/>
  <c r="F28" i="59"/>
  <c r="J7" i="59"/>
  <c r="G19" i="60"/>
  <c r="F15" i="59"/>
  <c r="BW40" i="20"/>
  <c r="F24" i="60" s="1"/>
  <c r="H25" i="64" s="1"/>
  <c r="BW42" i="22"/>
  <c r="E26" i="60" s="1"/>
  <c r="BW41" i="24"/>
  <c r="G28" i="60" s="1"/>
  <c r="BH22" i="85" s="1"/>
  <c r="H27" i="59"/>
  <c r="BW42" i="34"/>
  <c r="E38" i="60" s="1"/>
  <c r="BW40" i="7"/>
  <c r="F11" i="60" s="1"/>
  <c r="J9" i="59"/>
  <c r="BW41" i="21"/>
  <c r="G25" i="60" s="1"/>
  <c r="BH19" i="85" s="1"/>
  <c r="BW40" i="32"/>
  <c r="F36" i="60" s="1"/>
  <c r="H37" i="64" s="1"/>
  <c r="CA48" i="17"/>
  <c r="J15" i="59" s="1"/>
  <c r="AX33" i="85"/>
  <c r="BW40" i="34"/>
  <c r="F38" i="60" s="1"/>
  <c r="F32" i="59"/>
  <c r="BW41" i="34"/>
  <c r="G38" i="60" s="1"/>
  <c r="H32" i="59"/>
  <c r="AX31" i="85"/>
  <c r="AX30" i="85"/>
  <c r="BW41" i="30"/>
  <c r="G34" i="60" s="1"/>
  <c r="H28" i="59"/>
  <c r="AX27" i="85"/>
  <c r="BW40" i="29"/>
  <c r="F33" i="60" s="1"/>
  <c r="F27" i="59"/>
  <c r="AX26" i="85"/>
  <c r="J26" i="59"/>
  <c r="BW40" i="27"/>
  <c r="F31" i="60" s="1"/>
  <c r="I36" i="59"/>
  <c r="BW41" i="27"/>
  <c r="G31" i="60" s="1"/>
  <c r="Y8" i="58"/>
  <c r="Y24" i="58" s="1"/>
  <c r="P38" i="85"/>
  <c r="C40" i="63"/>
  <c r="C41" i="63"/>
  <c r="C42" i="63"/>
  <c r="D42" i="63"/>
  <c r="D40" i="63"/>
  <c r="D41" i="63"/>
  <c r="AX23" i="85"/>
  <c r="AX22" i="85"/>
  <c r="H21" i="59"/>
  <c r="BW40" i="24"/>
  <c r="F28" i="60" s="1"/>
  <c r="I35" i="59"/>
  <c r="F19" i="59"/>
  <c r="BW41" i="22"/>
  <c r="G26" i="60" s="1"/>
  <c r="H20" i="59"/>
  <c r="BW40" i="19"/>
  <c r="F23" i="60" s="1"/>
  <c r="H24" i="64" s="1"/>
  <c r="I37" i="59"/>
  <c r="I34" i="59"/>
  <c r="H16" i="59"/>
  <c r="AX16" i="85"/>
  <c r="AX15" i="85"/>
  <c r="H15" i="59"/>
  <c r="AX14" i="85"/>
  <c r="AX13" i="85"/>
  <c r="BW41" i="12"/>
  <c r="G16" i="60" s="1"/>
  <c r="H10" i="59"/>
  <c r="BW42" i="11"/>
  <c r="E15" i="60" s="1"/>
  <c r="BW40" i="11"/>
  <c r="F15" i="60" s="1"/>
  <c r="H16" i="64" s="1"/>
  <c r="AX10" i="85"/>
  <c r="P72" i="1"/>
  <c r="AX9" i="85"/>
  <c r="BW41" i="7"/>
  <c r="G11" i="60" s="1"/>
  <c r="BH5" i="85" s="1"/>
  <c r="BW41" i="8"/>
  <c r="G12" i="60" s="1"/>
  <c r="BH6" i="85" s="1"/>
  <c r="BW40" i="8"/>
  <c r="F12" i="60" s="1"/>
  <c r="F7" i="59"/>
  <c r="BW40" i="9"/>
  <c r="F13" i="60" s="1"/>
  <c r="K10" i="84"/>
  <c r="H7" i="59"/>
  <c r="BW41" i="9"/>
  <c r="G13" i="60" s="1"/>
  <c r="D7" i="59" s="1"/>
  <c r="F8" i="84"/>
  <c r="E8" i="84"/>
  <c r="D8" i="84"/>
  <c r="AS34" i="85"/>
  <c r="AC34" i="85"/>
  <c r="BW40" i="5"/>
  <c r="F9" i="60" s="1"/>
  <c r="G3" i="59"/>
  <c r="BW40" i="6"/>
  <c r="F10" i="60" s="1"/>
  <c r="L34" i="59"/>
  <c r="D44" i="59" s="1"/>
  <c r="I48" i="59" s="1"/>
  <c r="L36" i="59"/>
  <c r="L35" i="59"/>
  <c r="L37" i="59"/>
  <c r="O38" i="65" l="1"/>
  <c r="D38" i="65"/>
  <c r="I38" i="60"/>
  <c r="E39" i="65"/>
  <c r="GJ32" i="34"/>
  <c r="G37" i="72" s="1"/>
  <c r="GE32" i="34"/>
  <c r="B37" i="72" s="1"/>
  <c r="GI32" i="34"/>
  <c r="F37" i="72" s="1"/>
  <c r="GK32" i="34"/>
  <c r="H37" i="72" s="1"/>
  <c r="GG32" i="34"/>
  <c r="D37" i="72" s="1"/>
  <c r="I37" i="72"/>
  <c r="GF32" i="34"/>
  <c r="C37" i="72" s="1"/>
  <c r="GH32" i="34"/>
  <c r="E37" i="72" s="1"/>
  <c r="I37" i="60"/>
  <c r="E38" i="65"/>
  <c r="O37" i="65"/>
  <c r="D37" i="65"/>
  <c r="GG32" i="33"/>
  <c r="D36" i="72" s="1"/>
  <c r="I36" i="72"/>
  <c r="GF32" i="33"/>
  <c r="C36" i="72" s="1"/>
  <c r="GE32" i="33"/>
  <c r="B36" i="72" s="1"/>
  <c r="GK32" i="33"/>
  <c r="H36" i="72" s="1"/>
  <c r="GI32" i="33"/>
  <c r="F36" i="72" s="1"/>
  <c r="GH32" i="33"/>
  <c r="E36" i="72" s="1"/>
  <c r="GJ32" i="33"/>
  <c r="G36" i="72" s="1"/>
  <c r="H38" i="64"/>
  <c r="K53" i="1"/>
  <c r="BA72" i="1" s="1"/>
  <c r="BA73" i="1"/>
  <c r="I36" i="60"/>
  <c r="E37" i="65"/>
  <c r="O36" i="65"/>
  <c r="D36" i="65"/>
  <c r="I35" i="60"/>
  <c r="E36" i="65"/>
  <c r="D35" i="65"/>
  <c r="O35" i="65"/>
  <c r="H39" i="64"/>
  <c r="H36" i="64"/>
  <c r="O34" i="65"/>
  <c r="D34" i="65"/>
  <c r="I34" i="60"/>
  <c r="E35" i="65"/>
  <c r="H34" i="64"/>
  <c r="H35" i="64"/>
  <c r="D33" i="65"/>
  <c r="O33" i="65"/>
  <c r="I33" i="60"/>
  <c r="E34" i="65"/>
  <c r="H30" i="64"/>
  <c r="H32" i="64"/>
  <c r="H33" i="64"/>
  <c r="I32" i="60"/>
  <c r="E33" i="65"/>
  <c r="H31" i="64"/>
  <c r="I30" i="60"/>
  <c r="E31" i="65"/>
  <c r="O30" i="65"/>
  <c r="D30" i="65"/>
  <c r="D29" i="65"/>
  <c r="O29" i="65"/>
  <c r="I29" i="60"/>
  <c r="E30" i="65"/>
  <c r="I28" i="60"/>
  <c r="E29" i="65"/>
  <c r="D28" i="65"/>
  <c r="O28" i="65"/>
  <c r="H29" i="64"/>
  <c r="I26" i="60"/>
  <c r="E27" i="65"/>
  <c r="D27" i="65"/>
  <c r="O27" i="65"/>
  <c r="I27" i="60"/>
  <c r="E28" i="65"/>
  <c r="H27" i="64"/>
  <c r="I25" i="60"/>
  <c r="E26" i="65"/>
  <c r="D26" i="65"/>
  <c r="H26" i="64"/>
  <c r="D25" i="65"/>
  <c r="O25" i="65"/>
  <c r="D24" i="65"/>
  <c r="O24" i="65"/>
  <c r="I24" i="60"/>
  <c r="E25" i="65"/>
  <c r="I23" i="60"/>
  <c r="E24" i="65"/>
  <c r="O23" i="65"/>
  <c r="D23" i="65"/>
  <c r="H23" i="64"/>
  <c r="O22" i="65"/>
  <c r="D22" i="65"/>
  <c r="I22" i="60"/>
  <c r="E23" i="65"/>
  <c r="D21" i="65"/>
  <c r="O21" i="65"/>
  <c r="I21" i="60"/>
  <c r="E22" i="65"/>
  <c r="H20" i="64"/>
  <c r="I19" i="60"/>
  <c r="D20" i="65"/>
  <c r="O20" i="65"/>
  <c r="I20" i="60"/>
  <c r="E21" i="65"/>
  <c r="H21" i="64"/>
  <c r="I12" i="60"/>
  <c r="E13" i="65"/>
  <c r="H14" i="64"/>
  <c r="H13" i="64"/>
  <c r="K13" i="59"/>
  <c r="I18" i="60"/>
  <c r="D19" i="65"/>
  <c r="E19" i="65"/>
  <c r="O19" i="65"/>
  <c r="I17" i="60"/>
  <c r="D18" i="65"/>
  <c r="O18" i="65"/>
  <c r="E18" i="65"/>
  <c r="I16" i="60"/>
  <c r="O17" i="65"/>
  <c r="E17" i="65"/>
  <c r="D17" i="65"/>
  <c r="I15" i="60"/>
  <c r="O16" i="65"/>
  <c r="E16" i="65"/>
  <c r="D16" i="65"/>
  <c r="H17" i="64"/>
  <c r="I14" i="60"/>
  <c r="E15" i="65"/>
  <c r="D15" i="65"/>
  <c r="O15" i="65"/>
  <c r="I13" i="60"/>
  <c r="E14" i="65"/>
  <c r="D14" i="65"/>
  <c r="O14" i="65"/>
  <c r="I11" i="60"/>
  <c r="D12" i="65"/>
  <c r="O12" i="65"/>
  <c r="H12" i="64"/>
  <c r="I10" i="60"/>
  <c r="T7" i="44"/>
  <c r="S23" i="44"/>
  <c r="I41" i="61"/>
  <c r="I42" i="61"/>
  <c r="I40" i="61"/>
  <c r="J41" i="61"/>
  <c r="J42" i="61"/>
  <c r="J40" i="61"/>
  <c r="H10" i="64"/>
  <c r="H9" i="60"/>
  <c r="M10" i="64" s="1"/>
  <c r="L41" i="61"/>
  <c r="L42" i="61"/>
  <c r="L40" i="61"/>
  <c r="H11" i="64"/>
  <c r="BH3" i="85"/>
  <c r="B3" i="59"/>
  <c r="I9" i="60"/>
  <c r="D11" i="65"/>
  <c r="O11" i="65"/>
  <c r="GL32" i="30"/>
  <c r="D46" i="85"/>
  <c r="E46" i="85"/>
  <c r="O34" i="59"/>
  <c r="AR34" i="85"/>
  <c r="AI43" i="85" s="1"/>
  <c r="AB34" i="85"/>
  <c r="AD43" i="85" s="1"/>
  <c r="GL32" i="7"/>
  <c r="GE32" i="7" s="1"/>
  <c r="B10" i="72" s="1"/>
  <c r="B45" i="85"/>
  <c r="E45" i="85"/>
  <c r="P34" i="59"/>
  <c r="P35" i="59"/>
  <c r="P37" i="59"/>
  <c r="P36" i="59"/>
  <c r="O35" i="59"/>
  <c r="O36" i="59"/>
  <c r="O37" i="59"/>
  <c r="Q34" i="59"/>
  <c r="Q37" i="59"/>
  <c r="Q35" i="59"/>
  <c r="Q36" i="59"/>
  <c r="N44" i="64"/>
  <c r="N42" i="64"/>
  <c r="N43" i="64"/>
  <c r="N41" i="64"/>
  <c r="C18" i="84" s="1"/>
  <c r="K18" i="84" s="1"/>
  <c r="Z8" i="58"/>
  <c r="Z24" i="58" s="1"/>
  <c r="B26" i="59"/>
  <c r="B18" i="59"/>
  <c r="B25" i="64" s="1"/>
  <c r="B6" i="59"/>
  <c r="B13" i="64" s="1"/>
  <c r="BG30" i="85"/>
  <c r="B8" i="59"/>
  <c r="B15" i="64" s="1"/>
  <c r="C20" i="59"/>
  <c r="C12" i="59"/>
  <c r="P18" i="85"/>
  <c r="B5" i="59"/>
  <c r="B12" i="64" s="1"/>
  <c r="B13" i="59"/>
  <c r="B20" i="64" s="1"/>
  <c r="BF24" i="85"/>
  <c r="BG8" i="85"/>
  <c r="C4" i="59"/>
  <c r="C7" i="59"/>
  <c r="C9" i="59"/>
  <c r="B27" i="59"/>
  <c r="BF28" i="85"/>
  <c r="P37" i="85"/>
  <c r="B24" i="59"/>
  <c r="B31" i="64" s="1"/>
  <c r="BG5" i="85"/>
  <c r="B7" i="59"/>
  <c r="B14" i="64" s="1"/>
  <c r="BG16" i="85"/>
  <c r="BG19" i="85"/>
  <c r="B31" i="59"/>
  <c r="C38" i="64" s="1"/>
  <c r="P27" i="85"/>
  <c r="B14" i="59"/>
  <c r="C21" i="64" s="1"/>
  <c r="J8" i="58"/>
  <c r="J24" i="58" s="1"/>
  <c r="B10" i="59"/>
  <c r="C17" i="64" s="1"/>
  <c r="BG23" i="85"/>
  <c r="B17" i="59"/>
  <c r="C24" i="64" s="1"/>
  <c r="BG21" i="85"/>
  <c r="B22" i="59"/>
  <c r="C29" i="64" s="1"/>
  <c r="C11" i="59"/>
  <c r="P22" i="85"/>
  <c r="B9" i="59"/>
  <c r="C16" i="64" s="1"/>
  <c r="BG25" i="85"/>
  <c r="P25" i="85"/>
  <c r="B12" i="59"/>
  <c r="B19" i="64" s="1"/>
  <c r="BG29" i="85"/>
  <c r="BF6" i="85"/>
  <c r="B32" i="59"/>
  <c r="B39" i="64" s="1"/>
  <c r="BG26" i="85"/>
  <c r="AG8" i="58"/>
  <c r="AG24" i="58" s="1"/>
  <c r="BG14" i="85"/>
  <c r="P43" i="85"/>
  <c r="B30" i="59"/>
  <c r="B37" i="64" s="1"/>
  <c r="B15" i="59"/>
  <c r="C22" i="64" s="1"/>
  <c r="B28" i="59"/>
  <c r="C35" i="64" s="1"/>
  <c r="B20" i="59"/>
  <c r="B27" i="64" s="1"/>
  <c r="P42" i="85"/>
  <c r="B29" i="59"/>
  <c r="B36" i="64" s="1"/>
  <c r="BF13" i="85"/>
  <c r="BF18" i="85"/>
  <c r="B21" i="59"/>
  <c r="B28" i="64" s="1"/>
  <c r="BF17" i="85"/>
  <c r="S8" i="58"/>
  <c r="S24" i="58" s="1"/>
  <c r="B19" i="59"/>
  <c r="C10" i="59"/>
  <c r="P29" i="85"/>
  <c r="B16" i="59"/>
  <c r="C23" i="64" s="1"/>
  <c r="W8" i="58"/>
  <c r="W24" i="58" s="1"/>
  <c r="B23" i="59"/>
  <c r="C30" i="64" s="1"/>
  <c r="B11" i="59"/>
  <c r="B18" i="64" s="1"/>
  <c r="K27" i="59"/>
  <c r="P17" i="85"/>
  <c r="B4" i="59"/>
  <c r="C8" i="58"/>
  <c r="C24" i="58" s="1"/>
  <c r="T23" i="58"/>
  <c r="K20" i="59"/>
  <c r="S23" i="58"/>
  <c r="K19" i="59"/>
  <c r="AD23" i="58"/>
  <c r="K30" i="59"/>
  <c r="H23" i="58"/>
  <c r="K8" i="59"/>
  <c r="E23" i="58"/>
  <c r="K5" i="59"/>
  <c r="J23" i="58"/>
  <c r="K10" i="59"/>
  <c r="O23" i="58"/>
  <c r="K15" i="59"/>
  <c r="K23" i="58"/>
  <c r="K11" i="59"/>
  <c r="W23" i="58"/>
  <c r="K23" i="59"/>
  <c r="Y23" i="58"/>
  <c r="K25" i="59"/>
  <c r="AG23" i="58"/>
  <c r="F23" i="58"/>
  <c r="K6" i="59"/>
  <c r="I23" i="58"/>
  <c r="K9" i="59"/>
  <c r="N23" i="58"/>
  <c r="K14" i="59"/>
  <c r="AC23" i="58"/>
  <c r="K29" i="59"/>
  <c r="U23" i="58"/>
  <c r="K21" i="59"/>
  <c r="P23" i="58"/>
  <c r="K16" i="59"/>
  <c r="G23" i="58"/>
  <c r="K7" i="59"/>
  <c r="L23" i="58"/>
  <c r="K12" i="59"/>
  <c r="X23" i="58"/>
  <c r="K24" i="59"/>
  <c r="AB23" i="58"/>
  <c r="K28" i="59"/>
  <c r="AF23" i="58"/>
  <c r="K32" i="59"/>
  <c r="V23" i="58"/>
  <c r="K22" i="59"/>
  <c r="Q23" i="58"/>
  <c r="K17" i="59"/>
  <c r="D23" i="58"/>
  <c r="K4" i="59"/>
  <c r="AE23" i="58"/>
  <c r="K31" i="59"/>
  <c r="Z23" i="58"/>
  <c r="K26" i="59"/>
  <c r="GL32" i="23"/>
  <c r="GF32" i="23" s="1"/>
  <c r="C26" i="72" s="1"/>
  <c r="GL32" i="27"/>
  <c r="GH32" i="27" s="1"/>
  <c r="E30" i="72" s="1"/>
  <c r="GL32" i="21"/>
  <c r="GK32" i="21" s="1"/>
  <c r="H24" i="72" s="1"/>
  <c r="GL32" i="25"/>
  <c r="GK32" i="25" s="1"/>
  <c r="H28" i="72" s="1"/>
  <c r="T675" i="44"/>
  <c r="S675" i="44"/>
  <c r="GL32" i="32"/>
  <c r="GI32" i="32" s="1"/>
  <c r="F35" i="72" s="1"/>
  <c r="GL32" i="31"/>
  <c r="GE32" i="31" s="1"/>
  <c r="B34" i="72" s="1"/>
  <c r="GG32" i="30"/>
  <c r="D33" i="72" s="1"/>
  <c r="GE32" i="30"/>
  <c r="B33" i="72" s="1"/>
  <c r="GF32" i="30"/>
  <c r="C33" i="72" s="1"/>
  <c r="GK32" i="30"/>
  <c r="H33" i="72" s="1"/>
  <c r="I33" i="72"/>
  <c r="GH32" i="30"/>
  <c r="E33" i="72" s="1"/>
  <c r="GJ32" i="30"/>
  <c r="G33" i="72" s="1"/>
  <c r="GI32" i="30"/>
  <c r="F33" i="72" s="1"/>
  <c r="GL32" i="29"/>
  <c r="GG32" i="29" s="1"/>
  <c r="D32" i="72" s="1"/>
  <c r="GJ32" i="28"/>
  <c r="G31" i="72" s="1"/>
  <c r="GH32" i="28"/>
  <c r="E31" i="72" s="1"/>
  <c r="GF32" i="28"/>
  <c r="C31" i="72" s="1"/>
  <c r="GG32" i="28"/>
  <c r="D31" i="72" s="1"/>
  <c r="I31" i="72"/>
  <c r="GE32" i="28"/>
  <c r="B31" i="72" s="1"/>
  <c r="GK32" i="28"/>
  <c r="H31" i="72" s="1"/>
  <c r="GI32" i="28"/>
  <c r="F31" i="72" s="1"/>
  <c r="GL32" i="26"/>
  <c r="GH32" i="26" s="1"/>
  <c r="E29" i="72" s="1"/>
  <c r="GL32" i="24"/>
  <c r="GE32" i="24" s="1"/>
  <c r="B27" i="72" s="1"/>
  <c r="GL32" i="22"/>
  <c r="GE32" i="22" s="1"/>
  <c r="B25" i="72" s="1"/>
  <c r="AH34" i="6"/>
  <c r="AH35" i="6"/>
  <c r="AH33" i="6"/>
  <c r="GL32" i="14"/>
  <c r="GE32" i="14" s="1"/>
  <c r="B17" i="72" s="1"/>
  <c r="GL32" i="13"/>
  <c r="GE32" i="13" s="1"/>
  <c r="B16" i="72" s="1"/>
  <c r="GL32" i="9"/>
  <c r="GE32" i="9" s="1"/>
  <c r="B12" i="72" s="1"/>
  <c r="AL31" i="70"/>
  <c r="GL32" i="18"/>
  <c r="GE32" i="18" s="1"/>
  <c r="B21" i="72" s="1"/>
  <c r="GL32" i="19"/>
  <c r="AK23" i="70"/>
  <c r="AL23" i="70"/>
  <c r="AL22" i="70"/>
  <c r="AK21" i="70"/>
  <c r="AL21" i="70"/>
  <c r="AK22" i="70"/>
  <c r="AK32" i="70"/>
  <c r="AK20" i="70"/>
  <c r="AK31" i="70"/>
  <c r="AL20" i="70"/>
  <c r="AK25" i="70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70"/>
  <c r="AL19" i="70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74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73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70"/>
  <c r="AL13" i="70"/>
  <c r="AK8" i="70"/>
  <c r="AL33" i="70"/>
  <c r="AL6" i="70"/>
  <c r="AK5" i="70"/>
  <c r="Y5" i="70"/>
  <c r="AL15" i="70"/>
  <c r="AK28" i="70"/>
  <c r="AK10" i="70"/>
  <c r="AK15" i="70"/>
  <c r="AK7" i="70"/>
  <c r="AK33" i="70"/>
  <c r="AL8" i="70"/>
  <c r="AL10" i="70"/>
  <c r="AL28" i="70"/>
  <c r="AL7" i="70"/>
  <c r="AL14" i="70"/>
  <c r="AL5" i="70"/>
  <c r="AL11" i="70"/>
  <c r="AL9" i="70"/>
  <c r="AK6" i="70"/>
  <c r="S651" i="44"/>
  <c r="T651" i="44"/>
  <c r="X5" i="70"/>
  <c r="AK17" i="70"/>
  <c r="T627" i="44"/>
  <c r="S627" i="44"/>
  <c r="AL17" i="70"/>
  <c r="AL3" i="70"/>
  <c r="AK14" i="70"/>
  <c r="T531" i="44"/>
  <c r="S531" i="44"/>
  <c r="AK4" i="70"/>
  <c r="AK16" i="70"/>
  <c r="T603" i="44"/>
  <c r="S603" i="44"/>
  <c r="T719" i="44"/>
  <c r="S719" i="44"/>
  <c r="AK3" i="70"/>
  <c r="AK18" i="70"/>
  <c r="T699" i="44"/>
  <c r="S699" i="44"/>
  <c r="T723" i="44"/>
  <c r="S723" i="44"/>
  <c r="AL4" i="70"/>
  <c r="AL16" i="70"/>
  <c r="AK9" i="70"/>
  <c r="T721" i="44"/>
  <c r="S721" i="44"/>
  <c r="AL12" i="70"/>
  <c r="AK12" i="70"/>
  <c r="AL32" i="70"/>
  <c r="T695" i="44"/>
  <c r="S695" i="44"/>
  <c r="T689" i="44"/>
  <c r="S689" i="44"/>
  <c r="T697" i="44"/>
  <c r="S697" i="44"/>
  <c r="L31" i="70"/>
  <c r="X31" i="70"/>
  <c r="T661" i="44"/>
  <c r="S661" i="44"/>
  <c r="T673" i="44"/>
  <c r="S673" i="44"/>
  <c r="T671" i="44"/>
  <c r="S671" i="44"/>
  <c r="AK30" i="70"/>
  <c r="AL30" i="70"/>
  <c r="T635" i="44"/>
  <c r="S635" i="44"/>
  <c r="T649" i="44"/>
  <c r="S649" i="44"/>
  <c r="T647" i="44"/>
  <c r="S647" i="44"/>
  <c r="AK29" i="70"/>
  <c r="AL29" i="70"/>
  <c r="T623" i="44"/>
  <c r="S623" i="44"/>
  <c r="T625" i="44"/>
  <c r="S625" i="44"/>
  <c r="S599" i="44"/>
  <c r="T599" i="44"/>
  <c r="T601" i="44"/>
  <c r="S601" i="44"/>
  <c r="AK27" i="70"/>
  <c r="AL27" i="70"/>
  <c r="AK26" i="70"/>
  <c r="AL26" i="70"/>
  <c r="AL25" i="70"/>
  <c r="L25" i="70"/>
  <c r="Y25" i="70"/>
  <c r="E62" i="85"/>
  <c r="B42" i="63"/>
  <c r="B41" i="63"/>
  <c r="D62" i="85"/>
  <c r="E42" i="63"/>
  <c r="B62" i="85"/>
  <c r="I41" i="63"/>
  <c r="AG24" i="70"/>
  <c r="B40" i="63"/>
  <c r="Y23" i="70"/>
  <c r="AL18" i="70"/>
  <c r="E40" i="63"/>
  <c r="E41" i="63"/>
  <c r="E63" i="85"/>
  <c r="I40" i="63"/>
  <c r="I42" i="63"/>
  <c r="T363" i="44"/>
  <c r="S363" i="44"/>
  <c r="T215" i="44"/>
  <c r="S215" i="44"/>
  <c r="T219" i="44"/>
  <c r="S219" i="44"/>
  <c r="S217" i="44"/>
  <c r="T217" i="44"/>
  <c r="T459" i="44"/>
  <c r="S459" i="44"/>
  <c r="D63" i="85"/>
  <c r="J40" i="63"/>
  <c r="J41" i="63"/>
  <c r="B63" i="85"/>
  <c r="J42" i="63"/>
  <c r="T99" i="44"/>
  <c r="S99" i="44"/>
  <c r="T97" i="44"/>
  <c r="S97" i="44"/>
  <c r="T167" i="44"/>
  <c r="S167" i="44"/>
  <c r="T171" i="44"/>
  <c r="S171" i="44"/>
  <c r="T165" i="44"/>
  <c r="S165" i="44"/>
  <c r="S95" i="44"/>
  <c r="T95" i="44"/>
  <c r="T93" i="44"/>
  <c r="S93" i="44"/>
  <c r="T91" i="44"/>
  <c r="S91" i="44"/>
  <c r="T169" i="44"/>
  <c r="S169" i="44"/>
  <c r="T163" i="44"/>
  <c r="S163" i="44"/>
  <c r="E57" i="85"/>
  <c r="T445" i="44"/>
  <c r="S445" i="44"/>
  <c r="D57" i="85"/>
  <c r="T209" i="44"/>
  <c r="S209" i="44"/>
  <c r="T205" i="44"/>
  <c r="S205" i="44"/>
  <c r="T203" i="44"/>
  <c r="S203" i="44"/>
  <c r="T211" i="44"/>
  <c r="S211" i="44"/>
  <c r="T207" i="44"/>
  <c r="S207" i="44"/>
  <c r="T213" i="44"/>
  <c r="S213" i="44"/>
  <c r="S201" i="44"/>
  <c r="T201" i="44"/>
  <c r="T197" i="44"/>
  <c r="S197" i="44"/>
  <c r="T199" i="44"/>
  <c r="S199" i="44"/>
  <c r="T193" i="44"/>
  <c r="S193" i="44"/>
  <c r="T181" i="44"/>
  <c r="S181" i="44"/>
  <c r="T189" i="44"/>
  <c r="S189" i="44"/>
  <c r="T179" i="44"/>
  <c r="S179" i="44"/>
  <c r="T185" i="44"/>
  <c r="S185" i="44"/>
  <c r="T187" i="44"/>
  <c r="S187" i="44"/>
  <c r="T175" i="44"/>
  <c r="S175" i="44"/>
  <c r="T195" i="44"/>
  <c r="S195" i="44"/>
  <c r="T191" i="44"/>
  <c r="S191" i="44"/>
  <c r="T183" i="44"/>
  <c r="S183" i="44"/>
  <c r="T177" i="44"/>
  <c r="S177" i="44"/>
  <c r="T173" i="44"/>
  <c r="S173" i="44"/>
  <c r="T161" i="44"/>
  <c r="S161" i="44"/>
  <c r="T155" i="44"/>
  <c r="S155" i="44"/>
  <c r="T157" i="44"/>
  <c r="S157" i="44"/>
  <c r="S159" i="44"/>
  <c r="T159" i="44"/>
  <c r="T153" i="44"/>
  <c r="S153" i="44"/>
  <c r="S151" i="44"/>
  <c r="T151" i="44"/>
  <c r="T149" i="44"/>
  <c r="S149" i="44"/>
  <c r="T85" i="44"/>
  <c r="S85" i="44"/>
  <c r="T87" i="44"/>
  <c r="S87" i="44"/>
  <c r="T89" i="44"/>
  <c r="S89" i="44"/>
  <c r="T83" i="44"/>
  <c r="S83" i="44"/>
  <c r="T81" i="44"/>
  <c r="S81" i="44"/>
  <c r="T79" i="44"/>
  <c r="S79" i="44"/>
  <c r="T77" i="44"/>
  <c r="S77" i="44"/>
  <c r="S717" i="44"/>
  <c r="T717" i="44"/>
  <c r="T713" i="44"/>
  <c r="S713" i="44"/>
  <c r="T711" i="44"/>
  <c r="S711" i="44"/>
  <c r="T715" i="44"/>
  <c r="S715" i="44"/>
  <c r="T707" i="44"/>
  <c r="S707" i="44"/>
  <c r="T701" i="44"/>
  <c r="S701" i="44"/>
  <c r="S703" i="44"/>
  <c r="T703" i="44"/>
  <c r="T705" i="44"/>
  <c r="S705" i="44"/>
  <c r="T709" i="44"/>
  <c r="S709" i="44"/>
  <c r="T683" i="44"/>
  <c r="S683" i="44"/>
  <c r="T687" i="44"/>
  <c r="S687" i="44"/>
  <c r="S693" i="44"/>
  <c r="T693" i="44"/>
  <c r="T691" i="44"/>
  <c r="S691" i="44"/>
  <c r="S685" i="44"/>
  <c r="T685" i="44"/>
  <c r="T677" i="44"/>
  <c r="S677" i="44"/>
  <c r="S681" i="44"/>
  <c r="T681" i="44"/>
  <c r="T679" i="44"/>
  <c r="S679" i="44"/>
  <c r="S669" i="44"/>
  <c r="T669" i="44"/>
  <c r="T663" i="44"/>
  <c r="S663" i="44"/>
  <c r="T665" i="44"/>
  <c r="S665" i="44"/>
  <c r="T667" i="44"/>
  <c r="S667" i="44"/>
  <c r="T657" i="44"/>
  <c r="S657" i="44"/>
  <c r="S653" i="44"/>
  <c r="T653" i="44"/>
  <c r="T659" i="44"/>
  <c r="S659" i="44"/>
  <c r="T655" i="44"/>
  <c r="S655" i="44"/>
  <c r="T645" i="44"/>
  <c r="S645" i="44"/>
  <c r="T637" i="44"/>
  <c r="S637" i="44"/>
  <c r="T639" i="44"/>
  <c r="S639" i="44"/>
  <c r="T643" i="44"/>
  <c r="S643" i="44"/>
  <c r="T641" i="44"/>
  <c r="S641" i="44"/>
  <c r="T629" i="44"/>
  <c r="S629" i="44"/>
  <c r="T631" i="44"/>
  <c r="S631" i="44"/>
  <c r="S633" i="44"/>
  <c r="T633" i="44"/>
  <c r="S621" i="44"/>
  <c r="T621" i="44"/>
  <c r="T619" i="44"/>
  <c r="S619" i="44"/>
  <c r="T617" i="44"/>
  <c r="S617" i="44"/>
  <c r="T615" i="44"/>
  <c r="S615" i="44"/>
  <c r="T611" i="44"/>
  <c r="S611" i="44"/>
  <c r="T613" i="44"/>
  <c r="S613" i="44"/>
  <c r="T609" i="44"/>
  <c r="S609" i="44"/>
  <c r="S607" i="44"/>
  <c r="T607" i="44"/>
  <c r="S605" i="44"/>
  <c r="T605" i="44"/>
  <c r="S595" i="44"/>
  <c r="T595" i="44"/>
  <c r="T593" i="44"/>
  <c r="S593" i="44"/>
  <c r="T597" i="44"/>
  <c r="S597" i="44"/>
  <c r="T585" i="44"/>
  <c r="S585" i="44"/>
  <c r="T591" i="44"/>
  <c r="S591" i="44"/>
  <c r="T587" i="44"/>
  <c r="S587" i="44"/>
  <c r="T581" i="44"/>
  <c r="S581" i="44"/>
  <c r="T583" i="44"/>
  <c r="S583" i="44"/>
  <c r="T589" i="44"/>
  <c r="S589" i="44"/>
  <c r="T527" i="44"/>
  <c r="S527" i="44"/>
  <c r="T517" i="44"/>
  <c r="S517" i="44"/>
  <c r="S519" i="44"/>
  <c r="T519" i="44"/>
  <c r="T523" i="44"/>
  <c r="S523" i="44"/>
  <c r="T521" i="44"/>
  <c r="S521" i="44"/>
  <c r="T529" i="44"/>
  <c r="S529" i="44"/>
  <c r="T525" i="44"/>
  <c r="S525" i="44"/>
  <c r="T511" i="44"/>
  <c r="S511" i="44"/>
  <c r="S515" i="44"/>
  <c r="T515" i="44"/>
  <c r="T513" i="44"/>
  <c r="S513" i="44"/>
  <c r="T509" i="44"/>
  <c r="S509" i="44"/>
  <c r="T481" i="44"/>
  <c r="S481" i="44"/>
  <c r="T475" i="44"/>
  <c r="S475" i="44"/>
  <c r="T479" i="44"/>
  <c r="S479" i="44"/>
  <c r="T477" i="44"/>
  <c r="S477" i="44"/>
  <c r="T467" i="44"/>
  <c r="S467" i="44"/>
  <c r="T473" i="44"/>
  <c r="S473" i="44"/>
  <c r="T469" i="44"/>
  <c r="S469" i="44"/>
  <c r="T465" i="44"/>
  <c r="S465" i="44"/>
  <c r="T471" i="44"/>
  <c r="S471" i="44"/>
  <c r="S461" i="44"/>
  <c r="T461" i="44"/>
  <c r="T463" i="44"/>
  <c r="S463" i="44"/>
  <c r="T453" i="44"/>
  <c r="S453" i="44"/>
  <c r="T449" i="44"/>
  <c r="S449" i="44"/>
  <c r="T447" i="44"/>
  <c r="S447" i="44"/>
  <c r="T457" i="44"/>
  <c r="S457" i="44"/>
  <c r="S451" i="44"/>
  <c r="T451" i="44"/>
  <c r="T455" i="44"/>
  <c r="S455" i="44"/>
  <c r="T441" i="44"/>
  <c r="S441" i="44"/>
  <c r="T443" i="44"/>
  <c r="S443" i="44"/>
  <c r="T437" i="44"/>
  <c r="S437" i="44"/>
  <c r="S439" i="44"/>
  <c r="T439" i="44"/>
  <c r="T361" i="44"/>
  <c r="S361" i="44"/>
  <c r="T353" i="44"/>
  <c r="S353" i="44"/>
  <c r="T355" i="44"/>
  <c r="S355" i="44"/>
  <c r="T359" i="44"/>
  <c r="S359" i="44"/>
  <c r="T357" i="44"/>
  <c r="S357" i="44"/>
  <c r="T351" i="44"/>
  <c r="S351" i="44"/>
  <c r="T347" i="44"/>
  <c r="S347" i="44"/>
  <c r="T349" i="44"/>
  <c r="S349" i="44"/>
  <c r="T343" i="44"/>
  <c r="S343" i="44"/>
  <c r="S345" i="44"/>
  <c r="T345" i="44"/>
  <c r="T341" i="44"/>
  <c r="S341" i="44"/>
  <c r="C23" i="59"/>
  <c r="BF23" i="85"/>
  <c r="V8" i="58"/>
  <c r="V24" i="58" s="1"/>
  <c r="P35" i="85"/>
  <c r="C28" i="59"/>
  <c r="BG28" i="85"/>
  <c r="D12" i="59"/>
  <c r="C141" i="44"/>
  <c r="C131" i="44"/>
  <c r="C142" i="44"/>
  <c r="C138" i="44"/>
  <c r="C127" i="44"/>
  <c r="C143" i="44"/>
  <c r="C134" i="44"/>
  <c r="C135" i="44"/>
  <c r="C145" i="44"/>
  <c r="C146" i="44"/>
  <c r="C126" i="44"/>
  <c r="C130" i="44"/>
  <c r="C139" i="44"/>
  <c r="C136" i="44"/>
  <c r="C137" i="44"/>
  <c r="C132" i="44"/>
  <c r="C140" i="44"/>
  <c r="C144" i="44"/>
  <c r="C125" i="44"/>
  <c r="C128" i="44"/>
  <c r="C133" i="44"/>
  <c r="C147" i="44"/>
  <c r="C129" i="44"/>
  <c r="C123" i="44"/>
  <c r="C111" i="44"/>
  <c r="C112" i="44"/>
  <c r="C102" i="44"/>
  <c r="C104" i="44"/>
  <c r="C117" i="44"/>
  <c r="C107" i="44"/>
  <c r="C121" i="44"/>
  <c r="C116" i="44"/>
  <c r="C122" i="44"/>
  <c r="C105" i="44"/>
  <c r="C106" i="44"/>
  <c r="C119" i="44"/>
  <c r="C101" i="44"/>
  <c r="C120" i="44"/>
  <c r="C108" i="44"/>
  <c r="C110" i="44"/>
  <c r="C115" i="44"/>
  <c r="C118" i="44"/>
  <c r="C113" i="44"/>
  <c r="C114" i="44"/>
  <c r="C109" i="44"/>
  <c r="C103" i="44"/>
  <c r="AD8" i="58"/>
  <c r="AD24" i="58" s="1"/>
  <c r="P44" i="85"/>
  <c r="D21" i="59"/>
  <c r="P41" i="85"/>
  <c r="C13" i="59"/>
  <c r="BG13" i="85"/>
  <c r="H19" i="60"/>
  <c r="F20" i="64" s="1"/>
  <c r="H14" i="60"/>
  <c r="E8" i="59" s="1"/>
  <c r="P24" i="85"/>
  <c r="K8" i="58"/>
  <c r="K24" i="58" s="1"/>
  <c r="P28" i="85"/>
  <c r="BG24" i="85"/>
  <c r="AF8" i="58"/>
  <c r="AF24" i="58" s="1"/>
  <c r="D31" i="59"/>
  <c r="BF29" i="85"/>
  <c r="BF3" i="85"/>
  <c r="BH26" i="85"/>
  <c r="D8" i="59"/>
  <c r="H37" i="60"/>
  <c r="M38" i="64" s="1"/>
  <c r="P45" i="85"/>
  <c r="C31" i="59"/>
  <c r="AE8" i="58"/>
  <c r="AE24" i="58" s="1"/>
  <c r="C29" i="59"/>
  <c r="AB8" i="58"/>
  <c r="AB24" i="58" s="1"/>
  <c r="C24" i="59"/>
  <c r="H29" i="60"/>
  <c r="F30" i="64" s="1"/>
  <c r="H30" i="60"/>
  <c r="M31" i="64" s="1"/>
  <c r="BH23" i="85"/>
  <c r="AX36" i="85"/>
  <c r="AJ41" i="85" s="1"/>
  <c r="C21" i="59"/>
  <c r="D19" i="59"/>
  <c r="P31" i="85"/>
  <c r="H20" i="60"/>
  <c r="I21" i="64" s="1"/>
  <c r="C14" i="59"/>
  <c r="BF14" i="85"/>
  <c r="D14" i="59"/>
  <c r="BG11" i="85"/>
  <c r="P23" i="85"/>
  <c r="C8" i="59"/>
  <c r="BF8" i="85"/>
  <c r="P19" i="85"/>
  <c r="F8" i="58"/>
  <c r="F24" i="58" s="1"/>
  <c r="U8" i="58"/>
  <c r="U24" i="58" s="1"/>
  <c r="D9" i="59"/>
  <c r="N8" i="58"/>
  <c r="N24" i="58" s="1"/>
  <c r="BF31" i="85"/>
  <c r="C30" i="59"/>
  <c r="C26" i="59"/>
  <c r="H32" i="60"/>
  <c r="M33" i="64" s="1"/>
  <c r="P39" i="85"/>
  <c r="BF21" i="85"/>
  <c r="H27" i="60"/>
  <c r="M28" i="64" s="1"/>
  <c r="D22" i="59"/>
  <c r="P34" i="85"/>
  <c r="C19" i="59"/>
  <c r="BF19" i="85"/>
  <c r="C18" i="59"/>
  <c r="BF12" i="85"/>
  <c r="BG12" i="85"/>
  <c r="P21" i="85"/>
  <c r="H8" i="58"/>
  <c r="H24" i="58" s="1"/>
  <c r="G8" i="58"/>
  <c r="G24" i="58" s="1"/>
  <c r="P20" i="85"/>
  <c r="P16" i="85"/>
  <c r="D6" i="59"/>
  <c r="BF10" i="85"/>
  <c r="D8" i="58"/>
  <c r="D24" i="58" s="1"/>
  <c r="C5" i="59"/>
  <c r="M8" i="58"/>
  <c r="M24" i="58" s="1"/>
  <c r="BG10" i="85"/>
  <c r="E8" i="58"/>
  <c r="E24" i="58" s="1"/>
  <c r="H18" i="60"/>
  <c r="I19" i="64" s="1"/>
  <c r="BH11" i="85"/>
  <c r="P26" i="85"/>
  <c r="BF26" i="85"/>
  <c r="BH30" i="85"/>
  <c r="BG31" i="85"/>
  <c r="H16" i="60"/>
  <c r="M17" i="64" s="1"/>
  <c r="L8" i="58"/>
  <c r="L24" i="58" s="1"/>
  <c r="R8" i="58"/>
  <c r="R24" i="58" s="1"/>
  <c r="BF11" i="85"/>
  <c r="BF30" i="85"/>
  <c r="H36" i="60"/>
  <c r="M37" i="64" s="1"/>
  <c r="AC8" i="58"/>
  <c r="AC24" i="58" s="1"/>
  <c r="C25" i="59"/>
  <c r="BH24" i="85"/>
  <c r="P36" i="85"/>
  <c r="BF20" i="85"/>
  <c r="P33" i="85"/>
  <c r="T8" i="58"/>
  <c r="T24" i="58" s="1"/>
  <c r="H26" i="60"/>
  <c r="M27" i="64" s="1"/>
  <c r="BG20" i="85"/>
  <c r="H25" i="60"/>
  <c r="M26" i="64" s="1"/>
  <c r="P32" i="85"/>
  <c r="O8" i="58"/>
  <c r="O24" i="58" s="1"/>
  <c r="C16" i="59"/>
  <c r="P8" i="58"/>
  <c r="P24" i="58" s="1"/>
  <c r="Q8" i="58"/>
  <c r="Q24" i="58" s="1"/>
  <c r="BH17" i="85"/>
  <c r="P30" i="85"/>
  <c r="BF16" i="85"/>
  <c r="H22" i="60"/>
  <c r="M23" i="64" s="1"/>
  <c r="H23" i="60"/>
  <c r="M24" i="64" s="1"/>
  <c r="BG17" i="85"/>
  <c r="D16" i="59"/>
  <c r="C17" i="59"/>
  <c r="BH16" i="85"/>
  <c r="AX35" i="85"/>
  <c r="AJ40" i="85" s="1"/>
  <c r="D13" i="59"/>
  <c r="H17" i="60"/>
  <c r="I18" i="64" s="1"/>
  <c r="D3" i="59"/>
  <c r="H11" i="60"/>
  <c r="G12" i="64" s="1"/>
  <c r="AX34" i="85"/>
  <c r="AJ39" i="85" s="1"/>
  <c r="BF9" i="85"/>
  <c r="BG9" i="85"/>
  <c r="BH8" i="85"/>
  <c r="F36" i="59"/>
  <c r="D5" i="59"/>
  <c r="B1" i="8"/>
  <c r="A6" i="7"/>
  <c r="BD4" i="7" s="1"/>
  <c r="CC4" i="7" s="1"/>
  <c r="H24" i="60"/>
  <c r="M25" i="64" s="1"/>
  <c r="E40" i="60"/>
  <c r="BF5" i="85"/>
  <c r="BG18" i="85"/>
  <c r="X8" i="58"/>
  <c r="X24" i="58" s="1"/>
  <c r="BH13" i="85"/>
  <c r="BH18" i="85"/>
  <c r="P40" i="85"/>
  <c r="BH27" i="85"/>
  <c r="D27" i="59"/>
  <c r="E41" i="60"/>
  <c r="E42" i="60"/>
  <c r="BH4" i="85"/>
  <c r="H35" i="60"/>
  <c r="M36" i="64" s="1"/>
  <c r="BH29" i="85"/>
  <c r="AA8" i="58"/>
  <c r="AA24" i="58" s="1"/>
  <c r="E43" i="60"/>
  <c r="BF25" i="85"/>
  <c r="C32" i="59"/>
  <c r="H38" i="60"/>
  <c r="M39" i="64" s="1"/>
  <c r="BF32" i="85"/>
  <c r="BG32" i="85"/>
  <c r="BH32" i="85"/>
  <c r="D32" i="59"/>
  <c r="BH28" i="85"/>
  <c r="D28" i="59"/>
  <c r="H34" i="60"/>
  <c r="M35" i="64" s="1"/>
  <c r="AX37" i="85"/>
  <c r="AJ42" i="85" s="1"/>
  <c r="C27" i="59"/>
  <c r="H33" i="60"/>
  <c r="M34" i="64" s="1"/>
  <c r="BG27" i="85"/>
  <c r="BF27" i="85"/>
  <c r="F35" i="59"/>
  <c r="J36" i="59"/>
  <c r="J37" i="59"/>
  <c r="J34" i="59"/>
  <c r="D46" i="59" s="1"/>
  <c r="J35" i="59"/>
  <c r="BH25" i="85"/>
  <c r="D25" i="59"/>
  <c r="C32" i="64"/>
  <c r="B32" i="64"/>
  <c r="H31" i="60"/>
  <c r="M32" i="64" s="1"/>
  <c r="BG22" i="85"/>
  <c r="BF22" i="85"/>
  <c r="C22" i="59"/>
  <c r="H28" i="60"/>
  <c r="M29" i="64" s="1"/>
  <c r="F37" i="59"/>
  <c r="D20" i="59"/>
  <c r="BH20" i="85"/>
  <c r="F34" i="59"/>
  <c r="D15" i="59"/>
  <c r="BH15" i="85"/>
  <c r="H21" i="60"/>
  <c r="M22" i="64" s="1"/>
  <c r="H15" i="60"/>
  <c r="F16" i="64" s="1"/>
  <c r="I8" i="58"/>
  <c r="I24" i="58" s="1"/>
  <c r="D10" i="59"/>
  <c r="BH10" i="85"/>
  <c r="H12" i="60"/>
  <c r="M13" i="64" s="1"/>
  <c r="BG6" i="85"/>
  <c r="C6" i="59"/>
  <c r="BH7" i="85"/>
  <c r="H13" i="60"/>
  <c r="E7" i="59" s="1"/>
  <c r="BG7" i="85"/>
  <c r="BF7" i="85"/>
  <c r="H34" i="59"/>
  <c r="H35" i="59"/>
  <c r="H36" i="59"/>
  <c r="H37" i="59"/>
  <c r="BG4" i="85"/>
  <c r="BF4" i="85"/>
  <c r="H10" i="60"/>
  <c r="G34" i="59"/>
  <c r="G37" i="59"/>
  <c r="G35" i="59"/>
  <c r="G36" i="59"/>
  <c r="BG3" i="85"/>
  <c r="C3" i="59"/>
  <c r="G43" i="60" l="1"/>
  <c r="G42" i="60"/>
  <c r="BF33" i="85"/>
  <c r="H43" i="64"/>
  <c r="GH32" i="7"/>
  <c r="E10" i="72" s="1"/>
  <c r="F10" i="64"/>
  <c r="GH32" i="31"/>
  <c r="E34" i="72" s="1"/>
  <c r="B10" i="64"/>
  <c r="C10" i="64"/>
  <c r="O45" i="65"/>
  <c r="O42" i="65"/>
  <c r="D16" i="84" s="1"/>
  <c r="O44" i="65"/>
  <c r="F16" i="84" s="1"/>
  <c r="O43" i="65"/>
  <c r="E16" i="84" s="1"/>
  <c r="O41" i="65"/>
  <c r="E45" i="65"/>
  <c r="E42" i="65"/>
  <c r="D14" i="84" s="1"/>
  <c r="E41" i="65"/>
  <c r="E43" i="65"/>
  <c r="E14" i="84" s="1"/>
  <c r="E44" i="65"/>
  <c r="F14" i="84" s="1"/>
  <c r="E10" i="84"/>
  <c r="D10" i="84"/>
  <c r="F10" i="84"/>
  <c r="D45" i="65"/>
  <c r="B22" i="64"/>
  <c r="GJ32" i="7"/>
  <c r="G10" i="72" s="1"/>
  <c r="GJ32" i="23"/>
  <c r="G26" i="72" s="1"/>
  <c r="GH32" i="23"/>
  <c r="E26" i="72" s="1"/>
  <c r="GK32" i="31"/>
  <c r="H34" i="72" s="1"/>
  <c r="H18" i="84"/>
  <c r="GI32" i="7"/>
  <c r="F10" i="72" s="1"/>
  <c r="I26" i="72"/>
  <c r="I16" i="72"/>
  <c r="GF32" i="29"/>
  <c r="C32" i="72" s="1"/>
  <c r="I30" i="72"/>
  <c r="GF32" i="7"/>
  <c r="C10" i="72" s="1"/>
  <c r="GK32" i="23"/>
  <c r="H26" i="72" s="1"/>
  <c r="GI32" i="27"/>
  <c r="F30" i="72" s="1"/>
  <c r="GH32" i="32"/>
  <c r="E35" i="72" s="1"/>
  <c r="GE32" i="23"/>
  <c r="B26" i="72" s="1"/>
  <c r="I27" i="72"/>
  <c r="GK32" i="7"/>
  <c r="H10" i="72" s="1"/>
  <c r="GG32" i="23"/>
  <c r="D26" i="72" s="1"/>
  <c r="GH32" i="24"/>
  <c r="E27" i="72" s="1"/>
  <c r="GH32" i="29"/>
  <c r="E32" i="72" s="1"/>
  <c r="I10" i="72"/>
  <c r="GI32" i="23"/>
  <c r="F26" i="72" s="1"/>
  <c r="GI32" i="24"/>
  <c r="F27" i="72" s="1"/>
  <c r="GG32" i="7"/>
  <c r="D10" i="72" s="1"/>
  <c r="GF32" i="24"/>
  <c r="C27" i="72" s="1"/>
  <c r="GG32" i="31"/>
  <c r="D34" i="72" s="1"/>
  <c r="GJ32" i="9"/>
  <c r="G12" i="72" s="1"/>
  <c r="GK32" i="14"/>
  <c r="H17" i="72" s="1"/>
  <c r="GJ32" i="14"/>
  <c r="G17" i="72" s="1"/>
  <c r="GJ32" i="24"/>
  <c r="G27" i="72" s="1"/>
  <c r="GF32" i="27"/>
  <c r="C30" i="72" s="1"/>
  <c r="GF32" i="14"/>
  <c r="C17" i="72" s="1"/>
  <c r="I25" i="72"/>
  <c r="GJ32" i="29"/>
  <c r="G32" i="72" s="1"/>
  <c r="B35" i="64"/>
  <c r="GF32" i="22"/>
  <c r="C25" i="72" s="1"/>
  <c r="GG32" i="25"/>
  <c r="D28" i="72" s="1"/>
  <c r="GK32" i="26"/>
  <c r="H29" i="72" s="1"/>
  <c r="GG32" i="14"/>
  <c r="D17" i="72" s="1"/>
  <c r="GK32" i="22"/>
  <c r="H25" i="72" s="1"/>
  <c r="GK32" i="24"/>
  <c r="H27" i="72" s="1"/>
  <c r="GI32" i="26"/>
  <c r="F29" i="72" s="1"/>
  <c r="GJ32" i="27"/>
  <c r="G30" i="72" s="1"/>
  <c r="GK32" i="29"/>
  <c r="H32" i="72" s="1"/>
  <c r="GF32" i="25"/>
  <c r="C28" i="72" s="1"/>
  <c r="GG32" i="26"/>
  <c r="D29" i="72" s="1"/>
  <c r="I29" i="72"/>
  <c r="GE32" i="27"/>
  <c r="B30" i="72" s="1"/>
  <c r="GI32" i="29"/>
  <c r="F32" i="72" s="1"/>
  <c r="GK32" i="27"/>
  <c r="H30" i="72" s="1"/>
  <c r="GH32" i="13"/>
  <c r="E16" i="72" s="1"/>
  <c r="GH32" i="14"/>
  <c r="E17" i="72" s="1"/>
  <c r="GH32" i="21"/>
  <c r="E24" i="72" s="1"/>
  <c r="I28" i="72"/>
  <c r="GF32" i="26"/>
  <c r="C29" i="72" s="1"/>
  <c r="GG32" i="27"/>
  <c r="D30" i="72" s="1"/>
  <c r="GF32" i="13"/>
  <c r="C16" i="72" s="1"/>
  <c r="GI32" i="14"/>
  <c r="F17" i="72" s="1"/>
  <c r="GG32" i="24"/>
  <c r="D27" i="72" s="1"/>
  <c r="GE32" i="25"/>
  <c r="B28" i="72" s="1"/>
  <c r="GE32" i="26"/>
  <c r="B29" i="72" s="1"/>
  <c r="GI32" i="31"/>
  <c r="F34" i="72" s="1"/>
  <c r="C14" i="64"/>
  <c r="F43" i="60"/>
  <c r="C27" i="64"/>
  <c r="G40" i="60"/>
  <c r="G41" i="60"/>
  <c r="F42" i="60"/>
  <c r="F40" i="60"/>
  <c r="BH33" i="85"/>
  <c r="BH37" i="85" s="1"/>
  <c r="F41" i="60"/>
  <c r="C35" i="59"/>
  <c r="C20" i="64"/>
  <c r="BG33" i="85"/>
  <c r="BG37" i="85" s="1"/>
  <c r="AH23" i="58"/>
  <c r="I43" i="60"/>
  <c r="I40" i="60"/>
  <c r="I42" i="60"/>
  <c r="I41" i="60"/>
  <c r="K34" i="59"/>
  <c r="D47" i="59" s="1"/>
  <c r="I49" i="59" s="1"/>
  <c r="AH34" i="35"/>
  <c r="AH33" i="35"/>
  <c r="AH35" i="35"/>
  <c r="AO33" i="35"/>
  <c r="AO34" i="35"/>
  <c r="AO35" i="35"/>
  <c r="GG32" i="21"/>
  <c r="D24" i="72" s="1"/>
  <c r="GJ32" i="21"/>
  <c r="G24" i="72" s="1"/>
  <c r="GF32" i="21"/>
  <c r="C24" i="72" s="1"/>
  <c r="GE32" i="21"/>
  <c r="B24" i="72" s="1"/>
  <c r="I24" i="72"/>
  <c r="GI32" i="21"/>
  <c r="F24" i="72" s="1"/>
  <c r="C11" i="64"/>
  <c r="K35" i="59"/>
  <c r="K37" i="59"/>
  <c r="K36" i="59"/>
  <c r="GK32" i="9"/>
  <c r="H12" i="72" s="1"/>
  <c r="GK32" i="13"/>
  <c r="H16" i="72" s="1"/>
  <c r="GG32" i="9"/>
  <c r="D12" i="72" s="1"/>
  <c r="GG32" i="22"/>
  <c r="D25" i="72" s="1"/>
  <c r="GJ32" i="25"/>
  <c r="G28" i="72" s="1"/>
  <c r="GJ32" i="26"/>
  <c r="G29" i="72" s="1"/>
  <c r="GE32" i="29"/>
  <c r="B32" i="72" s="1"/>
  <c r="I34" i="72"/>
  <c r="GJ32" i="13"/>
  <c r="G16" i="72" s="1"/>
  <c r="GH32" i="9"/>
  <c r="E12" i="72" s="1"/>
  <c r="GI32" i="22"/>
  <c r="F25" i="72" s="1"/>
  <c r="GI32" i="25"/>
  <c r="F28" i="72" s="1"/>
  <c r="GI32" i="9"/>
  <c r="F12" i="72" s="1"/>
  <c r="GG32" i="13"/>
  <c r="D16" i="72" s="1"/>
  <c r="GF32" i="9"/>
  <c r="C12" i="72" s="1"/>
  <c r="GH32" i="25"/>
  <c r="E28" i="72" s="1"/>
  <c r="GF32" i="32"/>
  <c r="C35" i="72" s="1"/>
  <c r="GI32" i="13"/>
  <c r="F16" i="72" s="1"/>
  <c r="I12" i="72"/>
  <c r="I17" i="72"/>
  <c r="GJ32" i="31"/>
  <c r="G34" i="72" s="1"/>
  <c r="GK32" i="32"/>
  <c r="H35" i="72" s="1"/>
  <c r="GG32" i="32"/>
  <c r="D35" i="72" s="1"/>
  <c r="I35" i="72"/>
  <c r="GE32" i="32"/>
  <c r="B35" i="72" s="1"/>
  <c r="GJ32" i="32"/>
  <c r="G35" i="72" s="1"/>
  <c r="GF32" i="31"/>
  <c r="C34" i="72" s="1"/>
  <c r="I32" i="72"/>
  <c r="GH32" i="22"/>
  <c r="E25" i="72" s="1"/>
  <c r="GJ32" i="22"/>
  <c r="G25" i="72" s="1"/>
  <c r="GG32" i="18"/>
  <c r="D21" i="72" s="1"/>
  <c r="GF32" i="18"/>
  <c r="C21" i="72" s="1"/>
  <c r="GH32" i="18"/>
  <c r="E21" i="72" s="1"/>
  <c r="GI32" i="18"/>
  <c r="F21" i="72" s="1"/>
  <c r="GJ32" i="18"/>
  <c r="G21" i="72" s="1"/>
  <c r="GK32" i="18"/>
  <c r="H21" i="72" s="1"/>
  <c r="I21" i="72"/>
  <c r="GG32" i="16"/>
  <c r="D19" i="72" s="1"/>
  <c r="GE32" i="16"/>
  <c r="B19" i="72" s="1"/>
  <c r="GG32" i="12"/>
  <c r="D15" i="72" s="1"/>
  <c r="GE32" i="12"/>
  <c r="B15" i="72" s="1"/>
  <c r="GK32" i="8"/>
  <c r="H11" i="72" s="1"/>
  <c r="GE32" i="8"/>
  <c r="B11" i="72" s="1"/>
  <c r="GK32" i="19"/>
  <c r="H22" i="72" s="1"/>
  <c r="GE32" i="19"/>
  <c r="B22" i="72" s="1"/>
  <c r="GH32" i="19"/>
  <c r="E22" i="72" s="1"/>
  <c r="GF32" i="19"/>
  <c r="C22" i="72" s="1"/>
  <c r="GI32" i="19"/>
  <c r="F22" i="72" s="1"/>
  <c r="GG32" i="19"/>
  <c r="D22" i="72" s="1"/>
  <c r="GJ32" i="19"/>
  <c r="G22" i="72" s="1"/>
  <c r="I22" i="72"/>
  <c r="GG32" i="20"/>
  <c r="D23" i="72" s="1"/>
  <c r="GE32" i="20"/>
  <c r="B23" i="72" s="1"/>
  <c r="GJ32" i="8"/>
  <c r="G11" i="72" s="1"/>
  <c r="I15" i="72"/>
  <c r="GF32" i="16"/>
  <c r="C19" i="72" s="1"/>
  <c r="GK32" i="12"/>
  <c r="H15" i="72" s="1"/>
  <c r="GJ32" i="12"/>
  <c r="G15" i="72" s="1"/>
  <c r="GH32" i="16"/>
  <c r="E19" i="72" s="1"/>
  <c r="GI32" i="16"/>
  <c r="F19" i="72" s="1"/>
  <c r="GJ32" i="16"/>
  <c r="G19" i="72" s="1"/>
  <c r="HJ32" i="20"/>
  <c r="GG32" i="8"/>
  <c r="D11" i="72" s="1"/>
  <c r="GF32" i="12"/>
  <c r="C15" i="72" s="1"/>
  <c r="GI32" i="8"/>
  <c r="F11" i="72" s="1"/>
  <c r="I19" i="72"/>
  <c r="GI32" i="12"/>
  <c r="F15" i="72" s="1"/>
  <c r="GF32" i="8"/>
  <c r="C11" i="72" s="1"/>
  <c r="I11" i="72"/>
  <c r="I23" i="72"/>
  <c r="GH32" i="12"/>
  <c r="E15" i="72" s="1"/>
  <c r="GH32" i="8"/>
  <c r="E11" i="72" s="1"/>
  <c r="GI32" i="20"/>
  <c r="F23" i="72" s="1"/>
  <c r="GK32" i="20"/>
  <c r="H23" i="72" s="1"/>
  <c r="GJ32" i="20"/>
  <c r="G23" i="72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73" s="1"/>
  <c r="GX32" i="32"/>
  <c r="GX32" i="35"/>
  <c r="I38" i="73" s="1"/>
  <c r="GX32" i="22"/>
  <c r="HH32" i="21"/>
  <c r="G24" i="74" s="1"/>
  <c r="HF32" i="21"/>
  <c r="E24" i="74" s="1"/>
  <c r="HG32" i="21"/>
  <c r="F24" i="74" s="1"/>
  <c r="HD32" i="21"/>
  <c r="C24" i="74" s="1"/>
  <c r="HN32" i="21"/>
  <c r="GX40" i="21" s="1"/>
  <c r="I24" i="69" s="1"/>
  <c r="HC32" i="21"/>
  <c r="B24" i="74" s="1"/>
  <c r="HE32" i="21"/>
  <c r="D24" i="74" s="1"/>
  <c r="HI32" i="21"/>
  <c r="H24" i="74" s="1"/>
  <c r="GT32" i="21"/>
  <c r="E24" i="73" s="1"/>
  <c r="GU32" i="21"/>
  <c r="F24" i="73" s="1"/>
  <c r="GW32" i="21"/>
  <c r="H24" i="73" s="1"/>
  <c r="GV32" i="21"/>
  <c r="G24" i="73" s="1"/>
  <c r="GR32" i="21"/>
  <c r="C24" i="73" s="1"/>
  <c r="GS32" i="21"/>
  <c r="D24" i="73" s="1"/>
  <c r="GQ32" i="21"/>
  <c r="B24" i="73" s="1"/>
  <c r="GX32" i="20"/>
  <c r="I23" i="73" s="1"/>
  <c r="GF32" i="20"/>
  <c r="C23" i="72" s="1"/>
  <c r="GH32" i="20"/>
  <c r="E23" i="72" s="1"/>
  <c r="HJ32" i="19"/>
  <c r="GX32" i="19"/>
  <c r="GK32" i="16"/>
  <c r="H19" i="72" s="1"/>
  <c r="HJ32" i="15"/>
  <c r="HJ32" i="18"/>
  <c r="I21" i="74" s="1"/>
  <c r="I14" i="72"/>
  <c r="GK32" i="11"/>
  <c r="H14" i="72" s="1"/>
  <c r="GI32" i="11"/>
  <c r="F14" i="72" s="1"/>
  <c r="GH32" i="11"/>
  <c r="E14" i="72" s="1"/>
  <c r="B14" i="72"/>
  <c r="GF32" i="11"/>
  <c r="C14" i="72" s="1"/>
  <c r="GG32" i="11"/>
  <c r="D14" i="72" s="1"/>
  <c r="GJ32" i="11"/>
  <c r="G14" i="72" s="1"/>
  <c r="I20" i="72"/>
  <c r="GF32" i="17"/>
  <c r="C20" i="72" s="1"/>
  <c r="GJ32" i="17"/>
  <c r="G20" i="72" s="1"/>
  <c r="B20" i="72"/>
  <c r="GI32" i="17"/>
  <c r="F20" i="72" s="1"/>
  <c r="GH32" i="17"/>
  <c r="E20" i="72" s="1"/>
  <c r="GG32" i="17"/>
  <c r="D20" i="72" s="1"/>
  <c r="GK32" i="17"/>
  <c r="H20" i="72" s="1"/>
  <c r="GX32" i="7"/>
  <c r="GX32" i="14"/>
  <c r="HJ32" i="9"/>
  <c r="I12" i="74" s="1"/>
  <c r="GX32" i="15"/>
  <c r="HJ32" i="11"/>
  <c r="I14" i="74" s="1"/>
  <c r="GX32" i="8"/>
  <c r="HJ32" i="14"/>
  <c r="GX32" i="10"/>
  <c r="I18" i="72"/>
  <c r="GH32" i="15"/>
  <c r="E18" i="72" s="1"/>
  <c r="GJ32" i="15"/>
  <c r="G18" i="72" s="1"/>
  <c r="B18" i="72"/>
  <c r="GG32" i="15"/>
  <c r="D18" i="72" s="1"/>
  <c r="GI32" i="15"/>
  <c r="F18" i="72" s="1"/>
  <c r="GF32" i="15"/>
  <c r="C18" i="72" s="1"/>
  <c r="GK32" i="15"/>
  <c r="H18" i="72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74" s="1"/>
  <c r="I13" i="72"/>
  <c r="GK32" i="10"/>
  <c r="H13" i="72" s="1"/>
  <c r="GI32" i="10"/>
  <c r="F13" i="72" s="1"/>
  <c r="GH32" i="10"/>
  <c r="E13" i="72" s="1"/>
  <c r="GJ32" i="10"/>
  <c r="G13" i="72" s="1"/>
  <c r="GF32" i="10"/>
  <c r="C13" i="72" s="1"/>
  <c r="GG32" i="10"/>
  <c r="D13" i="72" s="1"/>
  <c r="B13" i="72"/>
  <c r="HJ32" i="6"/>
  <c r="GX32" i="6"/>
  <c r="GF32" i="6"/>
  <c r="C9" i="72" s="1"/>
  <c r="GI32" i="6"/>
  <c r="F9" i="72" s="1"/>
  <c r="GJ32" i="6"/>
  <c r="G9" i="72" s="1"/>
  <c r="GE32" i="6"/>
  <c r="B9" i="72" s="1"/>
  <c r="GH32" i="6"/>
  <c r="E9" i="72" s="1"/>
  <c r="I9" i="72"/>
  <c r="GG32" i="6"/>
  <c r="D9" i="72" s="1"/>
  <c r="GK32" i="6"/>
  <c r="H9" i="72" s="1"/>
  <c r="AO34" i="18"/>
  <c r="AO35" i="18"/>
  <c r="AO33" i="18"/>
  <c r="C18" i="64"/>
  <c r="AK24" i="70"/>
  <c r="AL24" i="70"/>
  <c r="C751" i="44"/>
  <c r="T131" i="44"/>
  <c r="S131" i="44"/>
  <c r="S141" i="44"/>
  <c r="T141" i="44"/>
  <c r="T135" i="44"/>
  <c r="S135" i="44"/>
  <c r="C750" i="44"/>
  <c r="T129" i="44"/>
  <c r="S129" i="44"/>
  <c r="T137" i="44"/>
  <c r="S137" i="44"/>
  <c r="T147" i="44"/>
  <c r="S147" i="44"/>
  <c r="S143" i="44"/>
  <c r="T143" i="44"/>
  <c r="T127" i="44"/>
  <c r="S127" i="44"/>
  <c r="C749" i="44"/>
  <c r="C748" i="44"/>
  <c r="T145" i="44"/>
  <c r="S145" i="44"/>
  <c r="T133" i="44"/>
  <c r="S133" i="44"/>
  <c r="T139" i="44"/>
  <c r="S139" i="44"/>
  <c r="T125" i="44"/>
  <c r="S125" i="44"/>
  <c r="T109" i="44"/>
  <c r="S109" i="44"/>
  <c r="T117" i="44"/>
  <c r="S117" i="44"/>
  <c r="S119" i="44"/>
  <c r="T119" i="44"/>
  <c r="S121" i="44"/>
  <c r="T121" i="44"/>
  <c r="T115" i="44"/>
  <c r="S115" i="44"/>
  <c r="T111" i="44"/>
  <c r="S111" i="44"/>
  <c r="T107" i="44"/>
  <c r="S107" i="44"/>
  <c r="T113" i="44"/>
  <c r="S113" i="44"/>
  <c r="T123" i="44"/>
  <c r="S123" i="44"/>
  <c r="S103" i="44"/>
  <c r="T103" i="44"/>
  <c r="T101" i="44"/>
  <c r="S101" i="44"/>
  <c r="T105" i="44"/>
  <c r="S105" i="44"/>
  <c r="B29" i="64"/>
  <c r="C37" i="64"/>
  <c r="E13" i="59"/>
  <c r="Q26" i="85"/>
  <c r="K15" i="64"/>
  <c r="G20" i="64"/>
  <c r="K30" i="64"/>
  <c r="I20" i="64"/>
  <c r="J20" i="64"/>
  <c r="K20" i="64"/>
  <c r="M20" i="64"/>
  <c r="M15" i="64"/>
  <c r="F15" i="64"/>
  <c r="G15" i="64"/>
  <c r="I15" i="64"/>
  <c r="J15" i="64"/>
  <c r="Q21" i="85"/>
  <c r="K12" i="64"/>
  <c r="C39" i="64"/>
  <c r="K38" i="64"/>
  <c r="F38" i="64"/>
  <c r="I38" i="64"/>
  <c r="B38" i="64"/>
  <c r="Q36" i="85"/>
  <c r="Q44" i="85"/>
  <c r="C36" i="64"/>
  <c r="I31" i="64"/>
  <c r="J31" i="64"/>
  <c r="E23" i="59"/>
  <c r="J30" i="64"/>
  <c r="G31" i="64"/>
  <c r="Q39" i="85"/>
  <c r="M30" i="64"/>
  <c r="Q34" i="85"/>
  <c r="C28" i="64"/>
  <c r="K21" i="64"/>
  <c r="Q27" i="85"/>
  <c r="M21" i="64"/>
  <c r="G21" i="64"/>
  <c r="E14" i="59"/>
  <c r="B17" i="64"/>
  <c r="B11" i="64"/>
  <c r="G25" i="64"/>
  <c r="F31" i="64"/>
  <c r="Q42" i="85"/>
  <c r="E31" i="59"/>
  <c r="J21" i="64"/>
  <c r="C13" i="64"/>
  <c r="E21" i="59"/>
  <c r="F21" i="64"/>
  <c r="F28" i="64"/>
  <c r="J38" i="64"/>
  <c r="G28" i="64"/>
  <c r="G38" i="64"/>
  <c r="B21" i="64"/>
  <c r="J37" i="64"/>
  <c r="Q43" i="85"/>
  <c r="K33" i="64"/>
  <c r="I33" i="64"/>
  <c r="K31" i="64"/>
  <c r="E24" i="59"/>
  <c r="Q37" i="85"/>
  <c r="I30" i="64"/>
  <c r="G30" i="64"/>
  <c r="I28" i="64"/>
  <c r="J28" i="64"/>
  <c r="K28" i="64"/>
  <c r="K19" i="64"/>
  <c r="BF35" i="85"/>
  <c r="Q25" i="85"/>
  <c r="F19" i="64"/>
  <c r="BG35" i="85"/>
  <c r="M19" i="64"/>
  <c r="F12" i="64"/>
  <c r="E5" i="59"/>
  <c r="I12" i="64"/>
  <c r="Q19" i="85"/>
  <c r="J19" i="64"/>
  <c r="C15" i="64"/>
  <c r="M18" i="64"/>
  <c r="G19" i="64"/>
  <c r="G18" i="64"/>
  <c r="E12" i="59"/>
  <c r="I17" i="64"/>
  <c r="J33" i="64"/>
  <c r="F33" i="64"/>
  <c r="C33" i="64"/>
  <c r="B33" i="64"/>
  <c r="E26" i="59"/>
  <c r="G33" i="64"/>
  <c r="C31" i="64"/>
  <c r="J27" i="64"/>
  <c r="BF36" i="85"/>
  <c r="Q32" i="85"/>
  <c r="K26" i="64"/>
  <c r="I25" i="64"/>
  <c r="K25" i="64"/>
  <c r="Q31" i="85"/>
  <c r="F25" i="64"/>
  <c r="E18" i="59"/>
  <c r="C25" i="64"/>
  <c r="J25" i="64"/>
  <c r="Q24" i="85"/>
  <c r="E11" i="59"/>
  <c r="F18" i="64"/>
  <c r="J18" i="64"/>
  <c r="K18" i="64"/>
  <c r="G16" i="64"/>
  <c r="Q22" i="85"/>
  <c r="M12" i="64"/>
  <c r="J12" i="64"/>
  <c r="Q18" i="85"/>
  <c r="C19" i="64"/>
  <c r="J17" i="64"/>
  <c r="B30" i="64"/>
  <c r="I37" i="64"/>
  <c r="M16" i="64"/>
  <c r="F17" i="64"/>
  <c r="K17" i="64"/>
  <c r="C12" i="64"/>
  <c r="G17" i="64"/>
  <c r="Q23" i="85"/>
  <c r="E10" i="59"/>
  <c r="J16" i="64"/>
  <c r="E30" i="59"/>
  <c r="E29" i="59"/>
  <c r="F37" i="64"/>
  <c r="G37" i="64"/>
  <c r="K37" i="64"/>
  <c r="F36" i="64"/>
  <c r="I36" i="64"/>
  <c r="J36" i="64"/>
  <c r="G36" i="64"/>
  <c r="K36" i="64"/>
  <c r="BF37" i="85"/>
  <c r="K27" i="64"/>
  <c r="Q33" i="85"/>
  <c r="I27" i="64"/>
  <c r="G26" i="64"/>
  <c r="E19" i="59"/>
  <c r="E20" i="59"/>
  <c r="F26" i="64"/>
  <c r="I26" i="64"/>
  <c r="F27" i="64"/>
  <c r="J26" i="64"/>
  <c r="G27" i="64"/>
  <c r="B23" i="64"/>
  <c r="BG36" i="85"/>
  <c r="Q29" i="85"/>
  <c r="K23" i="64"/>
  <c r="G24" i="64"/>
  <c r="K24" i="64"/>
  <c r="I24" i="64"/>
  <c r="J23" i="64"/>
  <c r="B24" i="64"/>
  <c r="F23" i="64"/>
  <c r="G23" i="64"/>
  <c r="I23" i="64"/>
  <c r="E16" i="59"/>
  <c r="F24" i="64"/>
  <c r="E17" i="59"/>
  <c r="J24" i="64"/>
  <c r="BH35" i="85"/>
  <c r="Q30" i="85"/>
  <c r="E9" i="59"/>
  <c r="B16" i="64"/>
  <c r="K16" i="64"/>
  <c r="I16" i="64"/>
  <c r="A6" i="8"/>
  <c r="BD4" i="8" s="1"/>
  <c r="CC4" i="8" s="1"/>
  <c r="B1" i="9"/>
  <c r="E4" i="59"/>
  <c r="G11" i="64"/>
  <c r="I11" i="64"/>
  <c r="M11" i="64"/>
  <c r="J11" i="64"/>
  <c r="F11" i="64"/>
  <c r="K11" i="64"/>
  <c r="C26" i="64"/>
  <c r="B26" i="64"/>
  <c r="BF34" i="85"/>
  <c r="B34" i="64"/>
  <c r="C34" i="64"/>
  <c r="BH36" i="85"/>
  <c r="D34" i="59"/>
  <c r="E32" i="59"/>
  <c r="Q45" i="85"/>
  <c r="J39" i="64"/>
  <c r="I39" i="64"/>
  <c r="K39" i="64"/>
  <c r="G39" i="64"/>
  <c r="F39" i="64"/>
  <c r="J35" i="64"/>
  <c r="I35" i="64"/>
  <c r="G35" i="64"/>
  <c r="E28" i="59"/>
  <c r="K35" i="64"/>
  <c r="F35" i="64"/>
  <c r="Q41" i="85"/>
  <c r="I34" i="64"/>
  <c r="Q40" i="85"/>
  <c r="G34" i="64"/>
  <c r="F34" i="64"/>
  <c r="J34" i="64"/>
  <c r="E27" i="59"/>
  <c r="K34" i="64"/>
  <c r="G32" i="64"/>
  <c r="F32" i="64"/>
  <c r="E25" i="59"/>
  <c r="Q38" i="85"/>
  <c r="I32" i="64"/>
  <c r="K32" i="64"/>
  <c r="J32" i="64"/>
  <c r="J29" i="64"/>
  <c r="I29" i="64"/>
  <c r="E22" i="59"/>
  <c r="G29" i="64"/>
  <c r="F29" i="64"/>
  <c r="Q35" i="85"/>
  <c r="K29" i="64"/>
  <c r="D36" i="59"/>
  <c r="Q28" i="85"/>
  <c r="J22" i="64"/>
  <c r="I22" i="64"/>
  <c r="E15" i="59"/>
  <c r="K22" i="64"/>
  <c r="F22" i="64"/>
  <c r="G22" i="64"/>
  <c r="D35" i="59"/>
  <c r="D37" i="59"/>
  <c r="BH34" i="85"/>
  <c r="I40" i="59"/>
  <c r="F13" i="64"/>
  <c r="I13" i="64"/>
  <c r="G13" i="64"/>
  <c r="J13" i="64"/>
  <c r="E6" i="59"/>
  <c r="K13" i="64"/>
  <c r="BG34" i="85"/>
  <c r="G14" i="64"/>
  <c r="Q20" i="85"/>
  <c r="F14" i="64"/>
  <c r="J14" i="64"/>
  <c r="M14" i="64"/>
  <c r="K14" i="64"/>
  <c r="I14" i="64"/>
  <c r="K10" i="64"/>
  <c r="J10" i="64"/>
  <c r="E3" i="59"/>
  <c r="I10" i="64"/>
  <c r="Q16" i="85"/>
  <c r="G10" i="64"/>
  <c r="Q17" i="85"/>
  <c r="H42" i="64" l="1"/>
  <c r="H41" i="64"/>
  <c r="C13" i="84" s="1"/>
  <c r="H44" i="64"/>
  <c r="C37" i="59"/>
  <c r="B42" i="64"/>
  <c r="B44" i="64"/>
  <c r="B41" i="64"/>
  <c r="B43" i="64"/>
  <c r="H42" i="60"/>
  <c r="H43" i="60"/>
  <c r="F43" i="64"/>
  <c r="J43" i="64"/>
  <c r="E35" i="59"/>
  <c r="C34" i="59"/>
  <c r="H41" i="60"/>
  <c r="H40" i="60"/>
  <c r="G41" i="64"/>
  <c r="C12" i="84" s="1"/>
  <c r="H12" i="84" s="1"/>
  <c r="M42" i="64"/>
  <c r="M44" i="64"/>
  <c r="M41" i="64"/>
  <c r="C17" i="84" s="1"/>
  <c r="M43" i="64"/>
  <c r="I42" i="64"/>
  <c r="K44" i="64"/>
  <c r="C36" i="59"/>
  <c r="K13" i="84"/>
  <c r="H13" i="84"/>
  <c r="J25" i="71"/>
  <c r="D25" i="71"/>
  <c r="HG32" i="10"/>
  <c r="F13" i="74" s="1"/>
  <c r="I13" i="74"/>
  <c r="HH32" i="34"/>
  <c r="G37" i="74" s="1"/>
  <c r="I37" i="74"/>
  <c r="HH32" i="20"/>
  <c r="G23" i="74" s="1"/>
  <c r="I23" i="74"/>
  <c r="HE32" i="13"/>
  <c r="D16" i="74" s="1"/>
  <c r="I16" i="74"/>
  <c r="HG32" i="6"/>
  <c r="F9" i="74" s="1"/>
  <c r="I9" i="74"/>
  <c r="HG32" i="15"/>
  <c r="F18" i="74" s="1"/>
  <c r="I18" i="74"/>
  <c r="HI32" i="35"/>
  <c r="H38" i="74" s="1"/>
  <c r="I38" i="74"/>
  <c r="HI32" i="12"/>
  <c r="H15" i="74" s="1"/>
  <c r="I15" i="74"/>
  <c r="HC32" i="8"/>
  <c r="B11" i="74" s="1"/>
  <c r="I11" i="74"/>
  <c r="HE32" i="14"/>
  <c r="D17" i="74" s="1"/>
  <c r="I17" i="74"/>
  <c r="HI32" i="7"/>
  <c r="H10" i="74" s="1"/>
  <c r="I10" i="74"/>
  <c r="GW32" i="18"/>
  <c r="H21" i="73" s="1"/>
  <c r="I21" i="73"/>
  <c r="GT32" i="11"/>
  <c r="E14" i="73" s="1"/>
  <c r="I14" i="73"/>
  <c r="GR32" i="7"/>
  <c r="C10" i="73" s="1"/>
  <c r="I10" i="73"/>
  <c r="GU32" i="6"/>
  <c r="F9" i="73" s="1"/>
  <c r="I9" i="73"/>
  <c r="GT32" i="16"/>
  <c r="E19" i="73" s="1"/>
  <c r="I19" i="73"/>
  <c r="GW32" i="10"/>
  <c r="H13" i="73" s="1"/>
  <c r="I13" i="73"/>
  <c r="GS32" i="34"/>
  <c r="D37" i="73" s="1"/>
  <c r="I37" i="73"/>
  <c r="GW32" i="13"/>
  <c r="H16" i="73" s="1"/>
  <c r="I16" i="73"/>
  <c r="GW32" i="14"/>
  <c r="H17" i="73" s="1"/>
  <c r="I17" i="73"/>
  <c r="GT32" i="17"/>
  <c r="E20" i="73" s="1"/>
  <c r="I20" i="73"/>
  <c r="GV32" i="12"/>
  <c r="G15" i="73" s="1"/>
  <c r="I15" i="73"/>
  <c r="GS32" i="8"/>
  <c r="D11" i="73" s="1"/>
  <c r="I11" i="73"/>
  <c r="GR32" i="15"/>
  <c r="C18" i="73" s="1"/>
  <c r="I18" i="73"/>
  <c r="GW32" i="9"/>
  <c r="H12" i="73" s="1"/>
  <c r="I12" i="73"/>
  <c r="HC32" i="33"/>
  <c r="B36" i="74" s="1"/>
  <c r="I36" i="74"/>
  <c r="GR32" i="33"/>
  <c r="C36" i="73" s="1"/>
  <c r="I36" i="73"/>
  <c r="HI32" i="32"/>
  <c r="H35" i="74" s="1"/>
  <c r="I35" i="74"/>
  <c r="GQ32" i="32"/>
  <c r="B35" i="73" s="1"/>
  <c r="I35" i="73"/>
  <c r="HG32" i="31"/>
  <c r="F34" i="74" s="1"/>
  <c r="I34" i="74"/>
  <c r="GV32" i="31"/>
  <c r="G34" i="73" s="1"/>
  <c r="I34" i="73"/>
  <c r="GT32" i="30"/>
  <c r="E33" i="73" s="1"/>
  <c r="I33" i="73"/>
  <c r="HF32" i="30"/>
  <c r="E33" i="74" s="1"/>
  <c r="I33" i="74"/>
  <c r="GV32" i="29"/>
  <c r="G32" i="73" s="1"/>
  <c r="I32" i="73"/>
  <c r="HG32" i="29"/>
  <c r="F32" i="74" s="1"/>
  <c r="I32" i="74"/>
  <c r="GW32" i="28"/>
  <c r="H31" i="73" s="1"/>
  <c r="I31" i="73"/>
  <c r="HI32" i="28"/>
  <c r="H31" i="74" s="1"/>
  <c r="I31" i="74"/>
  <c r="GU32" i="27"/>
  <c r="F30" i="73" s="1"/>
  <c r="I30" i="73"/>
  <c r="HI32" i="27"/>
  <c r="H30" i="74" s="1"/>
  <c r="I30" i="74"/>
  <c r="GW32" i="26"/>
  <c r="H29" i="73" s="1"/>
  <c r="I29" i="73"/>
  <c r="HD32" i="26"/>
  <c r="C29" i="74" s="1"/>
  <c r="I29" i="74"/>
  <c r="HI32" i="25"/>
  <c r="H28" i="74" s="1"/>
  <c r="I28" i="74"/>
  <c r="HI32" i="24"/>
  <c r="H27" i="74" s="1"/>
  <c r="I27" i="74"/>
  <c r="GV32" i="24"/>
  <c r="G27" i="73" s="1"/>
  <c r="I27" i="73"/>
  <c r="GS32" i="19"/>
  <c r="D22" i="73" s="1"/>
  <c r="I22" i="73"/>
  <c r="HI32" i="19"/>
  <c r="H22" i="74" s="1"/>
  <c r="I22" i="74"/>
  <c r="GV32" i="23"/>
  <c r="G26" i="73" s="1"/>
  <c r="I26" i="73"/>
  <c r="HE32" i="23"/>
  <c r="D26" i="74" s="1"/>
  <c r="I26" i="74"/>
  <c r="HN32" i="16"/>
  <c r="GX40" i="16" s="1"/>
  <c r="I19" i="69" s="1"/>
  <c r="I19" i="74"/>
  <c r="HC32" i="22"/>
  <c r="B25" i="74" s="1"/>
  <c r="I25" i="74"/>
  <c r="GV32" i="22"/>
  <c r="G25" i="73" s="1"/>
  <c r="I25" i="73"/>
  <c r="HN32" i="17"/>
  <c r="HN32" i="18"/>
  <c r="GX40" i="18" s="1"/>
  <c r="I21" i="69" s="1"/>
  <c r="HF32" i="35"/>
  <c r="E38" i="74" s="1"/>
  <c r="HH32" i="30"/>
  <c r="G33" i="74" s="1"/>
  <c r="HH32" i="35"/>
  <c r="G38" i="74" s="1"/>
  <c r="HN32" i="35"/>
  <c r="GX40" i="35" s="1"/>
  <c r="GW32" i="8"/>
  <c r="H11" i="73" s="1"/>
  <c r="GT32" i="33"/>
  <c r="E36" i="73" s="1"/>
  <c r="GS32" i="33"/>
  <c r="D36" i="73" s="1"/>
  <c r="GR32" i="19"/>
  <c r="C22" i="73" s="1"/>
  <c r="GT32" i="27"/>
  <c r="E30" i="73" s="1"/>
  <c r="HI32" i="14"/>
  <c r="H17" i="74" s="1"/>
  <c r="GU32" i="19"/>
  <c r="F22" i="73" s="1"/>
  <c r="GU32" i="34"/>
  <c r="F37" i="73" s="1"/>
  <c r="HE32" i="20"/>
  <c r="D23" i="74" s="1"/>
  <c r="GT32" i="22"/>
  <c r="E25" i="73" s="1"/>
  <c r="GS32" i="24"/>
  <c r="D27" i="73" s="1"/>
  <c r="GT32" i="34"/>
  <c r="E37" i="73" s="1"/>
  <c r="HH32" i="31"/>
  <c r="G34" i="74" s="1"/>
  <c r="HI32" i="20"/>
  <c r="H23" i="74" s="1"/>
  <c r="GR32" i="29"/>
  <c r="C32" i="73" s="1"/>
  <c r="HD32" i="35"/>
  <c r="C38" i="74" s="1"/>
  <c r="HD32" i="20"/>
  <c r="C23" i="74" s="1"/>
  <c r="GT32" i="29"/>
  <c r="E32" i="73" s="1"/>
  <c r="GS32" i="29"/>
  <c r="D32" i="73" s="1"/>
  <c r="GQ32" i="29"/>
  <c r="B32" i="73" s="1"/>
  <c r="GV32" i="19"/>
  <c r="G22" i="73" s="1"/>
  <c r="HG32" i="35"/>
  <c r="F38" i="74" s="1"/>
  <c r="HN32" i="25"/>
  <c r="HC32" i="20"/>
  <c r="B23" i="74" s="1"/>
  <c r="GU32" i="31"/>
  <c r="F34" i="73" s="1"/>
  <c r="HD32" i="25"/>
  <c r="C28" i="74" s="1"/>
  <c r="HG32" i="20"/>
  <c r="F23" i="74" s="1"/>
  <c r="GW32" i="31"/>
  <c r="H34" i="73" s="1"/>
  <c r="HG32" i="30"/>
  <c r="F33" i="74" s="1"/>
  <c r="HE32" i="25"/>
  <c r="D28" i="74" s="1"/>
  <c r="HF32" i="20"/>
  <c r="E23" i="74" s="1"/>
  <c r="HI32" i="34"/>
  <c r="H37" i="74" s="1"/>
  <c r="GT32" i="19"/>
  <c r="E22" i="73" s="1"/>
  <c r="GW32" i="29"/>
  <c r="H32" i="73" s="1"/>
  <c r="HN32" i="34"/>
  <c r="HD32" i="34"/>
  <c r="C37" i="74" s="1"/>
  <c r="HH32" i="22"/>
  <c r="G25" i="74" s="1"/>
  <c r="HC32" i="35"/>
  <c r="B38" i="74" s="1"/>
  <c r="HC32" i="34"/>
  <c r="B37" i="74" s="1"/>
  <c r="HF32" i="23"/>
  <c r="E26" i="74" s="1"/>
  <c r="HD32" i="23"/>
  <c r="C26" i="74" s="1"/>
  <c r="GW32" i="11"/>
  <c r="H14" i="73" s="1"/>
  <c r="GR32" i="24"/>
  <c r="C27" i="73" s="1"/>
  <c r="HN32" i="23"/>
  <c r="GQ40" i="23" s="1"/>
  <c r="B26" i="69" s="1"/>
  <c r="GQ32" i="31"/>
  <c r="B34" i="73" s="1"/>
  <c r="GW32" i="30"/>
  <c r="H33" i="73" s="1"/>
  <c r="HE32" i="34"/>
  <c r="D37" i="74" s="1"/>
  <c r="HI32" i="31"/>
  <c r="H34" i="74" s="1"/>
  <c r="HG32" i="23"/>
  <c r="F26" i="74" s="1"/>
  <c r="HF32" i="25"/>
  <c r="E28" i="74" s="1"/>
  <c r="HG32" i="34"/>
  <c r="F37" i="74" s="1"/>
  <c r="HF32" i="34"/>
  <c r="E37" i="74" s="1"/>
  <c r="HH32" i="23"/>
  <c r="G26" i="74" s="1"/>
  <c r="GR32" i="28"/>
  <c r="C31" i="73" s="1"/>
  <c r="HD32" i="22"/>
  <c r="C25" i="74" s="1"/>
  <c r="GS32" i="28"/>
  <c r="D31" i="73" s="1"/>
  <c r="GV32" i="34"/>
  <c r="G37" i="73" s="1"/>
  <c r="HE32" i="31"/>
  <c r="D34" i="74" s="1"/>
  <c r="HI32" i="30"/>
  <c r="H33" i="74" s="1"/>
  <c r="HE32" i="22"/>
  <c r="D25" i="74" s="1"/>
  <c r="GQ32" i="28"/>
  <c r="B31" i="73" s="1"/>
  <c r="HD32" i="30"/>
  <c r="C33" i="74" s="1"/>
  <c r="GV32" i="28"/>
  <c r="G31" i="73" s="1"/>
  <c r="HN32" i="32"/>
  <c r="GT32" i="28"/>
  <c r="E31" i="73" s="1"/>
  <c r="GU32" i="24"/>
  <c r="F27" i="73" s="1"/>
  <c r="GU32" i="29"/>
  <c r="F32" i="73" s="1"/>
  <c r="GR32" i="34"/>
  <c r="C37" i="73" s="1"/>
  <c r="HN32" i="30"/>
  <c r="GX40" i="30" s="1"/>
  <c r="I33" i="69" s="1"/>
  <c r="HF32" i="31"/>
  <c r="E34" i="74" s="1"/>
  <c r="HE32" i="30"/>
  <c r="D33" i="74" s="1"/>
  <c r="HF32" i="22"/>
  <c r="E25" i="74" s="1"/>
  <c r="HI32" i="23"/>
  <c r="H26" i="74" s="1"/>
  <c r="HH32" i="25"/>
  <c r="G28" i="74" s="1"/>
  <c r="GU32" i="28"/>
  <c r="F31" i="73" s="1"/>
  <c r="HN32" i="31"/>
  <c r="HC32" i="31"/>
  <c r="B34" i="74" s="1"/>
  <c r="HD32" i="31"/>
  <c r="C34" i="74" s="1"/>
  <c r="HC32" i="30"/>
  <c r="B33" i="74" s="1"/>
  <c r="HI32" i="22"/>
  <c r="H25" i="74" s="1"/>
  <c r="HI32" i="16"/>
  <c r="H19" i="74" s="1"/>
  <c r="GQ32" i="25"/>
  <c r="B28" i="73" s="1"/>
  <c r="GT32" i="31"/>
  <c r="E34" i="73" s="1"/>
  <c r="HG32" i="22"/>
  <c r="F25" i="74" s="1"/>
  <c r="GW40" i="21"/>
  <c r="H24" i="69" s="1"/>
  <c r="HG32" i="28"/>
  <c r="F31" i="74" s="1"/>
  <c r="HF32" i="24"/>
  <c r="E27" i="74" s="1"/>
  <c r="HE32" i="29"/>
  <c r="D32" i="74" s="1"/>
  <c r="HE32" i="33"/>
  <c r="D36" i="74" s="1"/>
  <c r="HH32" i="26"/>
  <c r="G29" i="74" s="1"/>
  <c r="HD32" i="32"/>
  <c r="C35" i="74" s="1"/>
  <c r="HE32" i="32"/>
  <c r="D35" i="74" s="1"/>
  <c r="HN32" i="26"/>
  <c r="HF32" i="32"/>
  <c r="E35" i="74" s="1"/>
  <c r="HC32" i="28"/>
  <c r="B31" i="74" s="1"/>
  <c r="HC32" i="24"/>
  <c r="B27" i="74" s="1"/>
  <c r="HI32" i="29"/>
  <c r="H32" i="74" s="1"/>
  <c r="HH32" i="33"/>
  <c r="G36" i="74" s="1"/>
  <c r="HE32" i="27"/>
  <c r="D30" i="74" s="1"/>
  <c r="HF32" i="26"/>
  <c r="E29" i="74" s="1"/>
  <c r="HC32" i="32"/>
  <c r="B35" i="74" s="1"/>
  <c r="HF32" i="28"/>
  <c r="E31" i="74" s="1"/>
  <c r="HE32" i="24"/>
  <c r="D27" i="74" s="1"/>
  <c r="HN32" i="33"/>
  <c r="GS40" i="33" s="1"/>
  <c r="D36" i="69" s="1"/>
  <c r="HG32" i="32"/>
  <c r="F35" i="74" s="1"/>
  <c r="HD32" i="28"/>
  <c r="C31" i="74" s="1"/>
  <c r="HG32" i="24"/>
  <c r="F27" i="74" s="1"/>
  <c r="HD32" i="29"/>
  <c r="C32" i="74" s="1"/>
  <c r="HI32" i="33"/>
  <c r="H36" i="74" s="1"/>
  <c r="HF32" i="27"/>
  <c r="E30" i="74" s="1"/>
  <c r="HG32" i="26"/>
  <c r="F29" i="74" s="1"/>
  <c r="HE32" i="35"/>
  <c r="D38" i="74" s="1"/>
  <c r="HN32" i="28"/>
  <c r="GQ40" i="28" s="1"/>
  <c r="B31" i="69" s="1"/>
  <c r="HE32" i="28"/>
  <c r="D31" i="74" s="1"/>
  <c r="HD32" i="24"/>
  <c r="C27" i="74" s="1"/>
  <c r="HH32" i="29"/>
  <c r="G32" i="74" s="1"/>
  <c r="HC32" i="27"/>
  <c r="B30" i="74" s="1"/>
  <c r="HC32" i="29"/>
  <c r="B32" i="74" s="1"/>
  <c r="HG32" i="33"/>
  <c r="F36" i="74" s="1"/>
  <c r="HD32" i="27"/>
  <c r="C30" i="74" s="1"/>
  <c r="HC32" i="26"/>
  <c r="B29" i="74" s="1"/>
  <c r="HH32" i="32"/>
  <c r="G35" i="74" s="1"/>
  <c r="HH32" i="28"/>
  <c r="G31" i="74" s="1"/>
  <c r="HH32" i="24"/>
  <c r="G27" i="74" s="1"/>
  <c r="HF32" i="29"/>
  <c r="E32" i="74" s="1"/>
  <c r="HD32" i="33"/>
  <c r="C36" i="74" s="1"/>
  <c r="HC32" i="23"/>
  <c r="B26" i="74" s="1"/>
  <c r="HH32" i="27"/>
  <c r="G30" i="74" s="1"/>
  <c r="HI32" i="26"/>
  <c r="H29" i="74" s="1"/>
  <c r="HC32" i="25"/>
  <c r="B28" i="74" s="1"/>
  <c r="HG32" i="27"/>
  <c r="F30" i="74" s="1"/>
  <c r="HF32" i="33"/>
  <c r="E36" i="74" s="1"/>
  <c r="HE32" i="26"/>
  <c r="D29" i="74" s="1"/>
  <c r="HN32" i="29"/>
  <c r="HG32" i="25"/>
  <c r="F28" i="74" s="1"/>
  <c r="GQ32" i="23"/>
  <c r="B26" i="73" s="1"/>
  <c r="GW32" i="27"/>
  <c r="H30" i="73" s="1"/>
  <c r="HN32" i="27"/>
  <c r="GU32" i="33"/>
  <c r="F36" i="73" s="1"/>
  <c r="GQ32" i="30"/>
  <c r="B33" i="73" s="1"/>
  <c r="GR32" i="22"/>
  <c r="C25" i="73" s="1"/>
  <c r="GT32" i="35"/>
  <c r="E38" i="73" s="1"/>
  <c r="GS32" i="32"/>
  <c r="D35" i="73" s="1"/>
  <c r="GT32" i="25"/>
  <c r="E28" i="73" s="1"/>
  <c r="GU32" i="26"/>
  <c r="F29" i="73" s="1"/>
  <c r="GT32" i="23"/>
  <c r="E26" i="73" s="1"/>
  <c r="GR32" i="31"/>
  <c r="C34" i="73" s="1"/>
  <c r="GR32" i="27"/>
  <c r="C30" i="73" s="1"/>
  <c r="GV32" i="33"/>
  <c r="G36" i="73" s="1"/>
  <c r="GU32" i="30"/>
  <c r="F33" i="73" s="1"/>
  <c r="GU32" i="22"/>
  <c r="F25" i="73" s="1"/>
  <c r="GT32" i="32"/>
  <c r="E35" i="73" s="1"/>
  <c r="GQ32" i="22"/>
  <c r="B25" i="73" s="1"/>
  <c r="GV32" i="35"/>
  <c r="G38" i="73" s="1"/>
  <c r="GV32" i="32"/>
  <c r="G35" i="73" s="1"/>
  <c r="GU32" i="25"/>
  <c r="F28" i="73" s="1"/>
  <c r="GR32" i="26"/>
  <c r="C29" i="73" s="1"/>
  <c r="GW32" i="24"/>
  <c r="H27" i="73" s="1"/>
  <c r="HN32" i="24"/>
  <c r="GR32" i="35"/>
  <c r="C38" i="73" s="1"/>
  <c r="GW32" i="32"/>
  <c r="H35" i="73" s="1"/>
  <c r="GS32" i="25"/>
  <c r="D28" i="73" s="1"/>
  <c r="GQ32" i="26"/>
  <c r="B29" i="73" s="1"/>
  <c r="GQ32" i="24"/>
  <c r="B27" i="73" s="1"/>
  <c r="GS32" i="23"/>
  <c r="D26" i="73" s="1"/>
  <c r="GW32" i="34"/>
  <c r="H37" i="73" s="1"/>
  <c r="GV32" i="27"/>
  <c r="G30" i="73" s="1"/>
  <c r="GQ32" i="33"/>
  <c r="B36" i="73" s="1"/>
  <c r="GV32" i="30"/>
  <c r="G33" i="73" s="1"/>
  <c r="GW32" i="22"/>
  <c r="H25" i="73" s="1"/>
  <c r="HN32" i="22"/>
  <c r="GQ32" i="35"/>
  <c r="B38" i="73" s="1"/>
  <c r="GS32" i="35"/>
  <c r="D38" i="73" s="1"/>
  <c r="GU32" i="32"/>
  <c r="F35" i="73" s="1"/>
  <c r="GV32" i="25"/>
  <c r="G28" i="73" s="1"/>
  <c r="GS32" i="26"/>
  <c r="D29" i="73" s="1"/>
  <c r="GR32" i="23"/>
  <c r="C26" i="73" s="1"/>
  <c r="GU32" i="35"/>
  <c r="F38" i="73" s="1"/>
  <c r="GR32" i="25"/>
  <c r="C28" i="73" s="1"/>
  <c r="GT32" i="26"/>
  <c r="E29" i="73" s="1"/>
  <c r="GW32" i="23"/>
  <c r="H26" i="73" s="1"/>
  <c r="GS32" i="27"/>
  <c r="D30" i="73" s="1"/>
  <c r="GS32" i="30"/>
  <c r="D33" i="73" s="1"/>
  <c r="GS32" i="22"/>
  <c r="D25" i="73" s="1"/>
  <c r="GW32" i="35"/>
  <c r="H38" i="73" s="1"/>
  <c r="GR32" i="32"/>
  <c r="C35" i="73" s="1"/>
  <c r="GW32" i="25"/>
  <c r="H28" i="73" s="1"/>
  <c r="GV32" i="26"/>
  <c r="G29" i="73" s="1"/>
  <c r="GT32" i="24"/>
  <c r="E27" i="73" s="1"/>
  <c r="GU32" i="23"/>
  <c r="F26" i="73" s="1"/>
  <c r="GQ32" i="34"/>
  <c r="B37" i="73" s="1"/>
  <c r="GS32" i="31"/>
  <c r="D34" i="73" s="1"/>
  <c r="GQ32" i="27"/>
  <c r="B30" i="73" s="1"/>
  <c r="GW32" i="33"/>
  <c r="H36" i="73" s="1"/>
  <c r="GR32" i="30"/>
  <c r="C33" i="73" s="1"/>
  <c r="GV40" i="21"/>
  <c r="G24" i="69" s="1"/>
  <c r="GQ40" i="21"/>
  <c r="B24" i="69" s="1"/>
  <c r="GR40" i="21"/>
  <c r="C24" i="69" s="1"/>
  <c r="GU40" i="21"/>
  <c r="F24" i="69" s="1"/>
  <c r="GT40" i="21"/>
  <c r="E24" i="69" s="1"/>
  <c r="GS40" i="21"/>
  <c r="D24" i="69" s="1"/>
  <c r="GU32" i="20"/>
  <c r="F23" i="73" s="1"/>
  <c r="GT32" i="20"/>
  <c r="E23" i="73" s="1"/>
  <c r="HN32" i="20"/>
  <c r="GT40" i="20" s="1"/>
  <c r="E23" i="69" s="1"/>
  <c r="GW32" i="20"/>
  <c r="H23" i="73" s="1"/>
  <c r="GV32" i="20"/>
  <c r="G23" i="73" s="1"/>
  <c r="GR32" i="20"/>
  <c r="C23" i="73" s="1"/>
  <c r="GS32" i="20"/>
  <c r="D23" i="73" s="1"/>
  <c r="GQ32" i="20"/>
  <c r="B23" i="73" s="1"/>
  <c r="HN32" i="19"/>
  <c r="HF32" i="19"/>
  <c r="E22" i="74" s="1"/>
  <c r="HC32" i="19"/>
  <c r="B22" i="74" s="1"/>
  <c r="HG32" i="19"/>
  <c r="F22" i="74" s="1"/>
  <c r="HD32" i="19"/>
  <c r="C22" i="74" s="1"/>
  <c r="HE32" i="19"/>
  <c r="D22" i="74" s="1"/>
  <c r="HH32" i="19"/>
  <c r="G22" i="74" s="1"/>
  <c r="GW32" i="19"/>
  <c r="H22" i="73" s="1"/>
  <c r="GQ32" i="19"/>
  <c r="B22" i="73" s="1"/>
  <c r="HG32" i="8"/>
  <c r="F11" i="74" s="1"/>
  <c r="HH32" i="8"/>
  <c r="G11" i="74" s="1"/>
  <c r="HG32" i="14"/>
  <c r="F17" i="74" s="1"/>
  <c r="HN32" i="11"/>
  <c r="GX40" i="11" s="1"/>
  <c r="I14" i="69" s="1"/>
  <c r="GQ32" i="15"/>
  <c r="B18" i="73" s="1"/>
  <c r="HN32" i="9"/>
  <c r="GX40" i="9" s="1"/>
  <c r="I12" i="69" s="1"/>
  <c r="GU32" i="14"/>
  <c r="F17" i="73" s="1"/>
  <c r="GQ32" i="11"/>
  <c r="B14" i="73" s="1"/>
  <c r="GQ32" i="8"/>
  <c r="B11" i="73" s="1"/>
  <c r="HG32" i="16"/>
  <c r="F19" i="74" s="1"/>
  <c r="GU32" i="16"/>
  <c r="F19" i="73" s="1"/>
  <c r="GV32" i="16"/>
  <c r="G19" i="73" s="1"/>
  <c r="HH32" i="15"/>
  <c r="G18" i="74" s="1"/>
  <c r="HI32" i="15"/>
  <c r="H18" i="74" s="1"/>
  <c r="HF32" i="15"/>
  <c r="E18" i="74" s="1"/>
  <c r="HC32" i="15"/>
  <c r="B18" i="74" s="1"/>
  <c r="GV32" i="15"/>
  <c r="G18" i="73" s="1"/>
  <c r="GT32" i="15"/>
  <c r="E18" i="73" s="1"/>
  <c r="HC32" i="14"/>
  <c r="B17" i="74" s="1"/>
  <c r="GV32" i="14"/>
  <c r="G17" i="73" s="1"/>
  <c r="GQ32" i="14"/>
  <c r="B17" i="73" s="1"/>
  <c r="GQ32" i="13"/>
  <c r="B16" i="73" s="1"/>
  <c r="HF32" i="12"/>
  <c r="E15" i="74" s="1"/>
  <c r="HC32" i="12"/>
  <c r="B15" i="74" s="1"/>
  <c r="HG32" i="12"/>
  <c r="F15" i="74" s="1"/>
  <c r="HH32" i="12"/>
  <c r="G15" i="74" s="1"/>
  <c r="GQ32" i="12"/>
  <c r="B15" i="73" s="1"/>
  <c r="HG32" i="11"/>
  <c r="F14" i="74" s="1"/>
  <c r="HC32" i="11"/>
  <c r="B14" i="74" s="1"/>
  <c r="GU32" i="11"/>
  <c r="F14" i="73" s="1"/>
  <c r="GR32" i="11"/>
  <c r="C14" i="73" s="1"/>
  <c r="HF32" i="10"/>
  <c r="E13" i="74" s="1"/>
  <c r="HE32" i="10"/>
  <c r="D13" i="74" s="1"/>
  <c r="HH32" i="10"/>
  <c r="G13" i="74" s="1"/>
  <c r="HC32" i="10"/>
  <c r="B13" i="74" s="1"/>
  <c r="HD32" i="10"/>
  <c r="C13" i="74" s="1"/>
  <c r="GT32" i="10"/>
  <c r="E13" i="73" s="1"/>
  <c r="GS32" i="10"/>
  <c r="D13" i="73" s="1"/>
  <c r="GQ32" i="10"/>
  <c r="B13" i="73" s="1"/>
  <c r="GT32" i="9"/>
  <c r="E12" i="73" s="1"/>
  <c r="GV32" i="9"/>
  <c r="G12" i="73" s="1"/>
  <c r="GS32" i="9"/>
  <c r="D12" i="73" s="1"/>
  <c r="GQ32" i="9"/>
  <c r="B12" i="73" s="1"/>
  <c r="HD32" i="8"/>
  <c r="C11" i="74" s="1"/>
  <c r="HF32" i="8"/>
  <c r="E11" i="74" s="1"/>
  <c r="GT32" i="8"/>
  <c r="E11" i="73" s="1"/>
  <c r="GU32" i="8"/>
  <c r="F11" i="73" s="1"/>
  <c r="GV32" i="8"/>
  <c r="G11" i="73" s="1"/>
  <c r="HH32" i="16"/>
  <c r="GQ32" i="17"/>
  <c r="B20" i="73" s="1"/>
  <c r="HE32" i="8"/>
  <c r="D11" i="74" s="1"/>
  <c r="GR32" i="9"/>
  <c r="C12" i="73" s="1"/>
  <c r="GV32" i="11"/>
  <c r="G14" i="73" s="1"/>
  <c r="GU32" i="10"/>
  <c r="F13" i="73" s="1"/>
  <c r="HH32" i="14"/>
  <c r="G17" i="74" s="1"/>
  <c r="GW32" i="15"/>
  <c r="H18" i="73" s="1"/>
  <c r="HD32" i="12"/>
  <c r="C15" i="74" s="1"/>
  <c r="GR32" i="16"/>
  <c r="C19" i="73" s="1"/>
  <c r="GS32" i="11"/>
  <c r="D14" i="73" s="1"/>
  <c r="GV32" i="10"/>
  <c r="G13" i="73" s="1"/>
  <c r="HH32" i="11"/>
  <c r="G14" i="74" s="1"/>
  <c r="HE32" i="9"/>
  <c r="D12" i="74" s="1"/>
  <c r="GV32" i="7"/>
  <c r="G10" i="73" s="1"/>
  <c r="HE32" i="12"/>
  <c r="D15" i="74" s="1"/>
  <c r="GS32" i="16"/>
  <c r="D19" i="73" s="1"/>
  <c r="GV32" i="13"/>
  <c r="G16" i="73" s="1"/>
  <c r="HC32" i="13"/>
  <c r="B16" i="74" s="1"/>
  <c r="HI32" i="11"/>
  <c r="H14" i="74" s="1"/>
  <c r="HF32" i="9"/>
  <c r="E12" i="74" s="1"/>
  <c r="GW32" i="7"/>
  <c r="H10" i="73" s="1"/>
  <c r="GU32" i="18"/>
  <c r="F21" i="73" s="1"/>
  <c r="HH32" i="13"/>
  <c r="G16" i="74" s="1"/>
  <c r="HF32" i="14"/>
  <c r="E17" i="74" s="1"/>
  <c r="GU32" i="7"/>
  <c r="F10" i="73" s="1"/>
  <c r="HD32" i="7"/>
  <c r="C10" i="74" s="1"/>
  <c r="HN32" i="7"/>
  <c r="HE32" i="7"/>
  <c r="D10" i="74" s="1"/>
  <c r="GU32" i="17"/>
  <c r="F20" i="73" s="1"/>
  <c r="HC32" i="17"/>
  <c r="B20" i="74" s="1"/>
  <c r="HC32" i="16"/>
  <c r="HC32" i="7"/>
  <c r="B10" i="74" s="1"/>
  <c r="GR32" i="17"/>
  <c r="C20" i="73" s="1"/>
  <c r="GS32" i="12"/>
  <c r="D15" i="73" s="1"/>
  <c r="GU32" i="13"/>
  <c r="F16" i="73" s="1"/>
  <c r="HI32" i="9"/>
  <c r="H12" i="74" s="1"/>
  <c r="HN32" i="14"/>
  <c r="HD32" i="18"/>
  <c r="HH32" i="17"/>
  <c r="G20" i="74" s="1"/>
  <c r="GW32" i="12"/>
  <c r="H15" i="73" s="1"/>
  <c r="HI32" i="13"/>
  <c r="H16" i="74" s="1"/>
  <c r="HN32" i="13"/>
  <c r="GQ32" i="18"/>
  <c r="B21" i="73" s="1"/>
  <c r="HH32" i="9"/>
  <c r="G12" i="74" s="1"/>
  <c r="HD32" i="17"/>
  <c r="C20" i="74" s="1"/>
  <c r="GS32" i="18"/>
  <c r="D21" i="73" s="1"/>
  <c r="HE32" i="16"/>
  <c r="HF32" i="7"/>
  <c r="E10" i="74" s="1"/>
  <c r="GW32" i="16"/>
  <c r="H19" i="73" s="1"/>
  <c r="GS32" i="17"/>
  <c r="D20" i="73" s="1"/>
  <c r="GT32" i="12"/>
  <c r="E15" i="73" s="1"/>
  <c r="GR32" i="13"/>
  <c r="C16" i="73" s="1"/>
  <c r="HF32" i="13"/>
  <c r="E16" i="74" s="1"/>
  <c r="HE32" i="11"/>
  <c r="D14" i="74" s="1"/>
  <c r="HC32" i="9"/>
  <c r="B12" i="74" s="1"/>
  <c r="GT32" i="14"/>
  <c r="E17" i="73" s="1"/>
  <c r="GT32" i="7"/>
  <c r="E10" i="73" s="1"/>
  <c r="HF32" i="18"/>
  <c r="E21" i="74" s="1"/>
  <c r="HH32" i="18"/>
  <c r="G21" i="74" s="1"/>
  <c r="GR32" i="18"/>
  <c r="C21" i="73" s="1"/>
  <c r="HI32" i="18"/>
  <c r="HI32" i="17"/>
  <c r="GR32" i="12"/>
  <c r="C15" i="73" s="1"/>
  <c r="HE32" i="17"/>
  <c r="D20" i="74" s="1"/>
  <c r="GT32" i="18"/>
  <c r="HD32" i="16"/>
  <c r="HG32" i="7"/>
  <c r="F10" i="74" s="1"/>
  <c r="HN32" i="12"/>
  <c r="GQ32" i="16"/>
  <c r="B19" i="73" s="1"/>
  <c r="GV32" i="17"/>
  <c r="G20" i="73" s="1"/>
  <c r="GU32" i="12"/>
  <c r="F15" i="73" s="1"/>
  <c r="GS32" i="13"/>
  <c r="D16" i="73" s="1"/>
  <c r="GU32" i="9"/>
  <c r="F12" i="73" s="1"/>
  <c r="HG32" i="13"/>
  <c r="F16" i="74" s="1"/>
  <c r="HD32" i="14"/>
  <c r="C17" i="74" s="1"/>
  <c r="GR32" i="8"/>
  <c r="C11" i="73" s="1"/>
  <c r="HD32" i="11"/>
  <c r="C14" i="74" s="1"/>
  <c r="GU32" i="15"/>
  <c r="F18" i="73" s="1"/>
  <c r="HG32" i="9"/>
  <c r="F12" i="74" s="1"/>
  <c r="GR32" i="14"/>
  <c r="C17" i="73" s="1"/>
  <c r="GS32" i="7"/>
  <c r="D10" i="73" s="1"/>
  <c r="HG32" i="18"/>
  <c r="HD32" i="15"/>
  <c r="C18" i="74" s="1"/>
  <c r="HN32" i="15"/>
  <c r="HG32" i="17"/>
  <c r="F20" i="74" s="1"/>
  <c r="GW32" i="17"/>
  <c r="H20" i="73" s="1"/>
  <c r="HD32" i="13"/>
  <c r="C16" i="74" s="1"/>
  <c r="HE32" i="18"/>
  <c r="HF32" i="17"/>
  <c r="E20" i="74" s="1"/>
  <c r="GV32" i="18"/>
  <c r="G21" i="73" s="1"/>
  <c r="HF32" i="16"/>
  <c r="HH32" i="7"/>
  <c r="G10" i="74" s="1"/>
  <c r="HI32" i="10"/>
  <c r="H13" i="74" s="1"/>
  <c r="HN32" i="10"/>
  <c r="GT32" i="13"/>
  <c r="E16" i="73" s="1"/>
  <c r="HI32" i="8"/>
  <c r="H11" i="74" s="1"/>
  <c r="HN32" i="8"/>
  <c r="GR32" i="10"/>
  <c r="C13" i="73" s="1"/>
  <c r="HF32" i="11"/>
  <c r="E14" i="74" s="1"/>
  <c r="GS32" i="15"/>
  <c r="D18" i="73" s="1"/>
  <c r="HD32" i="9"/>
  <c r="C12" i="74" s="1"/>
  <c r="GS32" i="14"/>
  <c r="D17" i="73" s="1"/>
  <c r="GQ32" i="7"/>
  <c r="B10" i="73" s="1"/>
  <c r="HC32" i="18"/>
  <c r="B21" i="74" s="1"/>
  <c r="HE32" i="15"/>
  <c r="D18" i="74" s="1"/>
  <c r="HC32" i="6"/>
  <c r="B9" i="74" s="1"/>
  <c r="HD32" i="6"/>
  <c r="C9" i="74" s="1"/>
  <c r="HE32" i="6"/>
  <c r="D9" i="74" s="1"/>
  <c r="HH32" i="6"/>
  <c r="G9" i="74" s="1"/>
  <c r="HF32" i="6"/>
  <c r="E9" i="74" s="1"/>
  <c r="HI32" i="6"/>
  <c r="H9" i="74" s="1"/>
  <c r="GW32" i="6"/>
  <c r="H9" i="73" s="1"/>
  <c r="GQ32" i="6"/>
  <c r="B9" i="73" s="1"/>
  <c r="GR32" i="6"/>
  <c r="C9" i="73" s="1"/>
  <c r="HN32" i="6"/>
  <c r="GS32" i="6"/>
  <c r="D9" i="73" s="1"/>
  <c r="GT32" i="6"/>
  <c r="E9" i="73" s="1"/>
  <c r="GV32" i="6"/>
  <c r="G9" i="73" s="1"/>
  <c r="R754" i="44"/>
  <c r="R753" i="44"/>
  <c r="S750" i="44"/>
  <c r="S749" i="44"/>
  <c r="T748" i="44"/>
  <c r="S751" i="44"/>
  <c r="T749" i="44"/>
  <c r="S748" i="44"/>
  <c r="T751" i="44"/>
  <c r="T750" i="44"/>
  <c r="B1" i="10"/>
  <c r="A6" i="9"/>
  <c r="BD4" i="9" s="1"/>
  <c r="CC4" i="9" s="1"/>
  <c r="E13" i="84"/>
  <c r="D13" i="84"/>
  <c r="F13" i="84"/>
  <c r="J44" i="64" l="1"/>
  <c r="J41" i="64"/>
  <c r="C20" i="84" s="1"/>
  <c r="J42" i="64"/>
  <c r="F42" i="64"/>
  <c r="I44" i="64"/>
  <c r="I43" i="64"/>
  <c r="G43" i="64"/>
  <c r="I41" i="64"/>
  <c r="C15" i="84" s="1"/>
  <c r="K15" i="84" s="1"/>
  <c r="G42" i="64"/>
  <c r="G44" i="64"/>
  <c r="F44" i="64"/>
  <c r="K41" i="64"/>
  <c r="C19" i="84" s="1"/>
  <c r="H19" i="84" s="1"/>
  <c r="F41" i="64"/>
  <c r="C11" i="84" s="1"/>
  <c r="H11" i="84" s="1"/>
  <c r="K42" i="64"/>
  <c r="K43" i="64"/>
  <c r="GR40" i="34"/>
  <c r="C37" i="69" s="1"/>
  <c r="GS40" i="29"/>
  <c r="D32" i="69" s="1"/>
  <c r="GU40" i="14"/>
  <c r="F17" i="69" s="1"/>
  <c r="E34" i="59"/>
  <c r="I14" i="84" s="1"/>
  <c r="E37" i="59"/>
  <c r="E36" i="59"/>
  <c r="J13" i="71"/>
  <c r="D13" i="71"/>
  <c r="J15" i="71"/>
  <c r="D15" i="71"/>
  <c r="J20" i="71"/>
  <c r="D20" i="71"/>
  <c r="J34" i="71"/>
  <c r="D34" i="71"/>
  <c r="J22" i="71"/>
  <c r="D22" i="71"/>
  <c r="GV40" i="17"/>
  <c r="G20" i="69" s="1"/>
  <c r="GS40" i="17"/>
  <c r="D20" i="69" s="1"/>
  <c r="GW40" i="17"/>
  <c r="H20" i="69" s="1"/>
  <c r="H20" i="74"/>
  <c r="GW40" i="18"/>
  <c r="H21" i="69" s="1"/>
  <c r="H21" i="74"/>
  <c r="GR40" i="18"/>
  <c r="C21" i="69" s="1"/>
  <c r="C21" i="74"/>
  <c r="GU40" i="18"/>
  <c r="F21" i="69" s="1"/>
  <c r="F21" i="74"/>
  <c r="GS40" i="18"/>
  <c r="D21" i="69" s="1"/>
  <c r="D21" i="74"/>
  <c r="GV40" i="18"/>
  <c r="G21" i="69" s="1"/>
  <c r="GT40" i="18"/>
  <c r="E21" i="69" s="1"/>
  <c r="E21" i="73"/>
  <c r="GU40" i="17"/>
  <c r="F20" i="69" s="1"/>
  <c r="GR40" i="17"/>
  <c r="C20" i="69" s="1"/>
  <c r="GT40" i="17"/>
  <c r="E20" i="69" s="1"/>
  <c r="GX40" i="17"/>
  <c r="I20" i="69" s="1"/>
  <c r="GQ40" i="17"/>
  <c r="B20" i="69" s="1"/>
  <c r="GT40" i="32"/>
  <c r="E35" i="69" s="1"/>
  <c r="GS40" i="31"/>
  <c r="D34" i="69" s="1"/>
  <c r="GS40" i="26"/>
  <c r="D29" i="69" s="1"/>
  <c r="GU40" i="25"/>
  <c r="F28" i="69" s="1"/>
  <c r="GW40" i="19"/>
  <c r="H22" i="69" s="1"/>
  <c r="GS40" i="16"/>
  <c r="D19" i="69" s="1"/>
  <c r="D19" i="74"/>
  <c r="GV40" i="16"/>
  <c r="G19" i="69" s="1"/>
  <c r="G19" i="74"/>
  <c r="GQ40" i="16"/>
  <c r="B19" i="69" s="1"/>
  <c r="B19" i="74"/>
  <c r="GR40" i="16"/>
  <c r="C19" i="69" s="1"/>
  <c r="C19" i="74"/>
  <c r="GU40" i="16"/>
  <c r="F19" i="69" s="1"/>
  <c r="GT40" i="16"/>
  <c r="E19" i="69" s="1"/>
  <c r="E19" i="74"/>
  <c r="GW40" i="16"/>
  <c r="H19" i="69" s="1"/>
  <c r="GW40" i="35"/>
  <c r="H38" i="69" s="1"/>
  <c r="GT40" i="35"/>
  <c r="E38" i="69" s="1"/>
  <c r="GQ40" i="35"/>
  <c r="B38" i="69" s="1"/>
  <c r="GS40" i="35"/>
  <c r="D38" i="69" s="1"/>
  <c r="GU40" i="11"/>
  <c r="F14" i="69" s="1"/>
  <c r="GQ40" i="18"/>
  <c r="B21" i="69" s="1"/>
  <c r="GR40" i="35"/>
  <c r="C38" i="69" s="1"/>
  <c r="GU40" i="32"/>
  <c r="F35" i="69" s="1"/>
  <c r="GW40" i="11"/>
  <c r="H14" i="69" s="1"/>
  <c r="GS40" i="9"/>
  <c r="D12" i="69" s="1"/>
  <c r="GV40" i="35"/>
  <c r="G38" i="69" s="1"/>
  <c r="GU40" i="35"/>
  <c r="F38" i="69" s="1"/>
  <c r="GV40" i="33"/>
  <c r="G36" i="69" s="1"/>
  <c r="GW40" i="25"/>
  <c r="H28" i="69" s="1"/>
  <c r="GQ40" i="9"/>
  <c r="B12" i="69" s="1"/>
  <c r="GW40" i="28"/>
  <c r="H31" i="69" s="1"/>
  <c r="GQ40" i="29"/>
  <c r="B32" i="69" s="1"/>
  <c r="GT40" i="29"/>
  <c r="E32" i="69" s="1"/>
  <c r="GR40" i="25"/>
  <c r="C28" i="69" s="1"/>
  <c r="GW40" i="34"/>
  <c r="H37" i="69" s="1"/>
  <c r="GV40" i="19"/>
  <c r="G22" i="69" s="1"/>
  <c r="GX40" i="25"/>
  <c r="I28" i="69" s="1"/>
  <c r="GT40" i="34"/>
  <c r="E37" i="69" s="1"/>
  <c r="GQ40" i="34"/>
  <c r="B37" i="69" s="1"/>
  <c r="GQ40" i="25"/>
  <c r="B28" i="69" s="1"/>
  <c r="GU40" i="34"/>
  <c r="F37" i="69" s="1"/>
  <c r="GV40" i="20"/>
  <c r="G23" i="69" s="1"/>
  <c r="GU40" i="30"/>
  <c r="F33" i="69" s="1"/>
  <c r="GR40" i="11"/>
  <c r="C14" i="69" s="1"/>
  <c r="GV40" i="25"/>
  <c r="G28" i="69" s="1"/>
  <c r="GS40" i="11"/>
  <c r="D14" i="69" s="1"/>
  <c r="GS40" i="25"/>
  <c r="D28" i="69" s="1"/>
  <c r="GT40" i="33"/>
  <c r="E36" i="69" s="1"/>
  <c r="GX40" i="32"/>
  <c r="I35" i="69" s="1"/>
  <c r="GT40" i="11"/>
  <c r="E14" i="69" s="1"/>
  <c r="GT40" i="25"/>
  <c r="E28" i="69" s="1"/>
  <c r="GQ40" i="33"/>
  <c r="B36" i="69" s="1"/>
  <c r="GS40" i="32"/>
  <c r="D35" i="69" s="1"/>
  <c r="GV40" i="11"/>
  <c r="G14" i="69" s="1"/>
  <c r="GQ40" i="11"/>
  <c r="B14" i="69" s="1"/>
  <c r="GW40" i="26"/>
  <c r="H29" i="69" s="1"/>
  <c r="GW40" i="33"/>
  <c r="H36" i="69" s="1"/>
  <c r="GR40" i="32"/>
  <c r="C35" i="69" s="1"/>
  <c r="GT40" i="31"/>
  <c r="E34" i="69" s="1"/>
  <c r="GX40" i="23"/>
  <c r="I26" i="69" s="1"/>
  <c r="GR40" i="33"/>
  <c r="C36" i="69" s="1"/>
  <c r="GX40" i="34"/>
  <c r="I37" i="69" s="1"/>
  <c r="GW40" i="23"/>
  <c r="H26" i="69" s="1"/>
  <c r="GW40" i="32"/>
  <c r="H35" i="69" s="1"/>
  <c r="GV40" i="28"/>
  <c r="G31" i="69" s="1"/>
  <c r="GU40" i="33"/>
  <c r="F36" i="69" s="1"/>
  <c r="GV40" i="34"/>
  <c r="G37" i="69" s="1"/>
  <c r="GV40" i="32"/>
  <c r="G35" i="69" s="1"/>
  <c r="GR40" i="28"/>
  <c r="C31" i="69" s="1"/>
  <c r="GT40" i="28"/>
  <c r="E31" i="69" s="1"/>
  <c r="GX40" i="33"/>
  <c r="I36" i="69" s="1"/>
  <c r="GS40" i="34"/>
  <c r="D37" i="69" s="1"/>
  <c r="GQ40" i="32"/>
  <c r="B35" i="69" s="1"/>
  <c r="GS40" i="23"/>
  <c r="D26" i="69" s="1"/>
  <c r="GT40" i="23"/>
  <c r="E26" i="69" s="1"/>
  <c r="GX40" i="28"/>
  <c r="I31" i="69" s="1"/>
  <c r="GV40" i="29"/>
  <c r="G32" i="69" s="1"/>
  <c r="GU40" i="29"/>
  <c r="F32" i="69" s="1"/>
  <c r="GV40" i="23"/>
  <c r="G26" i="69" s="1"/>
  <c r="GW40" i="29"/>
  <c r="H32" i="69" s="1"/>
  <c r="GU40" i="23"/>
  <c r="F26" i="69" s="1"/>
  <c r="GR40" i="29"/>
  <c r="C32" i="69" s="1"/>
  <c r="GX40" i="29"/>
  <c r="I32" i="69" s="1"/>
  <c r="GR40" i="23"/>
  <c r="C26" i="69" s="1"/>
  <c r="GU40" i="31"/>
  <c r="F34" i="69" s="1"/>
  <c r="GQ40" i="30"/>
  <c r="B33" i="69" s="1"/>
  <c r="GW40" i="30"/>
  <c r="H33" i="69" s="1"/>
  <c r="GT40" i="19"/>
  <c r="E22" i="69" s="1"/>
  <c r="GS40" i="28"/>
  <c r="D31" i="69" s="1"/>
  <c r="GT40" i="30"/>
  <c r="E33" i="69" s="1"/>
  <c r="GQ40" i="31"/>
  <c r="B34" i="69" s="1"/>
  <c r="GQ40" i="20"/>
  <c r="B23" i="69" s="1"/>
  <c r="GS40" i="19"/>
  <c r="D22" i="69" s="1"/>
  <c r="GV40" i="30"/>
  <c r="G33" i="69" s="1"/>
  <c r="GW40" i="31"/>
  <c r="H34" i="69" s="1"/>
  <c r="GR40" i="19"/>
  <c r="C22" i="69" s="1"/>
  <c r="GU40" i="28"/>
  <c r="F31" i="69" s="1"/>
  <c r="GR40" i="30"/>
  <c r="C33" i="69" s="1"/>
  <c r="GX40" i="31"/>
  <c r="I34" i="69" s="1"/>
  <c r="GS40" i="30"/>
  <c r="D33" i="69" s="1"/>
  <c r="GV40" i="31"/>
  <c r="G34" i="69" s="1"/>
  <c r="GQ40" i="19"/>
  <c r="B22" i="69" s="1"/>
  <c r="GR40" i="31"/>
  <c r="C34" i="69" s="1"/>
  <c r="GX40" i="19"/>
  <c r="I22" i="69" s="1"/>
  <c r="GX40" i="26"/>
  <c r="I29" i="69" s="1"/>
  <c r="GR40" i="26"/>
  <c r="C29" i="69" s="1"/>
  <c r="GT40" i="26"/>
  <c r="E29" i="69" s="1"/>
  <c r="GV40" i="26"/>
  <c r="G29" i="69" s="1"/>
  <c r="GQ40" i="26"/>
  <c r="B29" i="69" s="1"/>
  <c r="GU40" i="26"/>
  <c r="F29" i="69" s="1"/>
  <c r="GQ40" i="24"/>
  <c r="B27" i="69" s="1"/>
  <c r="GV40" i="24"/>
  <c r="G27" i="69" s="1"/>
  <c r="GX40" i="24"/>
  <c r="I27" i="69" s="1"/>
  <c r="GU40" i="24"/>
  <c r="F27" i="69" s="1"/>
  <c r="GR40" i="24"/>
  <c r="C27" i="69" s="1"/>
  <c r="GT40" i="24"/>
  <c r="E27" i="69" s="1"/>
  <c r="GW40" i="24"/>
  <c r="H27" i="69" s="1"/>
  <c r="GS40" i="24"/>
  <c r="D27" i="69" s="1"/>
  <c r="GR40" i="22"/>
  <c r="C25" i="69" s="1"/>
  <c r="GQ40" i="22"/>
  <c r="B25" i="69" s="1"/>
  <c r="GS40" i="22"/>
  <c r="D25" i="69" s="1"/>
  <c r="GX40" i="22"/>
  <c r="I25" i="69" s="1"/>
  <c r="GT40" i="22"/>
  <c r="E25" i="69" s="1"/>
  <c r="GV40" i="22"/>
  <c r="G25" i="69" s="1"/>
  <c r="GW40" i="22"/>
  <c r="H25" i="69" s="1"/>
  <c r="GU40" i="22"/>
  <c r="F25" i="69" s="1"/>
  <c r="GX40" i="27"/>
  <c r="I30" i="69" s="1"/>
  <c r="GW40" i="27"/>
  <c r="H30" i="69" s="1"/>
  <c r="GQ40" i="27"/>
  <c r="B30" i="69" s="1"/>
  <c r="GR40" i="27"/>
  <c r="C30" i="69" s="1"/>
  <c r="GS40" i="27"/>
  <c r="D30" i="69" s="1"/>
  <c r="GT40" i="27"/>
  <c r="E30" i="69" s="1"/>
  <c r="GV40" i="27"/>
  <c r="G30" i="69" s="1"/>
  <c r="GU40" i="27"/>
  <c r="F30" i="69" s="1"/>
  <c r="GS40" i="20"/>
  <c r="D23" i="69" s="1"/>
  <c r="GX40" i="20"/>
  <c r="I23" i="69" s="1"/>
  <c r="GR40" i="20"/>
  <c r="C23" i="69" s="1"/>
  <c r="GU40" i="20"/>
  <c r="F23" i="69" s="1"/>
  <c r="GW40" i="20"/>
  <c r="H23" i="69" s="1"/>
  <c r="GU40" i="19"/>
  <c r="F22" i="69" s="1"/>
  <c r="GW40" i="9"/>
  <c r="H12" i="69" s="1"/>
  <c r="GR40" i="9"/>
  <c r="C12" i="69" s="1"/>
  <c r="GV40" i="9"/>
  <c r="G12" i="69" s="1"/>
  <c r="GT40" i="9"/>
  <c r="E12" i="69" s="1"/>
  <c r="GR40" i="8"/>
  <c r="C11" i="69" s="1"/>
  <c r="GS40" i="8"/>
  <c r="D11" i="69" s="1"/>
  <c r="GT40" i="8"/>
  <c r="E11" i="69" s="1"/>
  <c r="GW40" i="8"/>
  <c r="H11" i="69" s="1"/>
  <c r="GQ40" i="8"/>
  <c r="B11" i="69" s="1"/>
  <c r="GU40" i="8"/>
  <c r="F11" i="69" s="1"/>
  <c r="GX40" i="8"/>
  <c r="I11" i="69" s="1"/>
  <c r="GV40" i="8"/>
  <c r="G11" i="69" s="1"/>
  <c r="GR40" i="14"/>
  <c r="C17" i="69" s="1"/>
  <c r="GV40" i="12"/>
  <c r="G15" i="69" s="1"/>
  <c r="GQ40" i="12"/>
  <c r="B15" i="69" s="1"/>
  <c r="GS40" i="12"/>
  <c r="D15" i="69" s="1"/>
  <c r="GR40" i="12"/>
  <c r="C15" i="69" s="1"/>
  <c r="GU40" i="12"/>
  <c r="F15" i="69" s="1"/>
  <c r="GW40" i="12"/>
  <c r="H15" i="69" s="1"/>
  <c r="GT40" i="12"/>
  <c r="E15" i="69" s="1"/>
  <c r="GX40" i="12"/>
  <c r="I15" i="69" s="1"/>
  <c r="GU40" i="9"/>
  <c r="F12" i="69" s="1"/>
  <c r="GR40" i="13"/>
  <c r="C16" i="69" s="1"/>
  <c r="GT40" i="13"/>
  <c r="E16" i="69" s="1"/>
  <c r="GQ40" i="13"/>
  <c r="B16" i="69" s="1"/>
  <c r="GS40" i="13"/>
  <c r="D16" i="69" s="1"/>
  <c r="GW40" i="13"/>
  <c r="H16" i="69" s="1"/>
  <c r="GV40" i="13"/>
  <c r="G16" i="69" s="1"/>
  <c r="GX40" i="13"/>
  <c r="I16" i="69" s="1"/>
  <c r="GU40" i="13"/>
  <c r="F16" i="69" s="1"/>
  <c r="GX40" i="7"/>
  <c r="I10" i="69" s="1"/>
  <c r="GV40" i="7"/>
  <c r="G10" i="69" s="1"/>
  <c r="GW40" i="7"/>
  <c r="H10" i="69" s="1"/>
  <c r="GT40" i="7"/>
  <c r="E10" i="69" s="1"/>
  <c r="GR40" i="7"/>
  <c r="C10" i="69" s="1"/>
  <c r="GS40" i="7"/>
  <c r="D10" i="69" s="1"/>
  <c r="GQ40" i="7"/>
  <c r="B10" i="69" s="1"/>
  <c r="GU40" i="7"/>
  <c r="F10" i="69" s="1"/>
  <c r="GW40" i="10"/>
  <c r="H13" i="69" s="1"/>
  <c r="GU40" i="10"/>
  <c r="F13" i="69" s="1"/>
  <c r="GX40" i="10"/>
  <c r="I13" i="69" s="1"/>
  <c r="GR40" i="10"/>
  <c r="C13" i="69" s="1"/>
  <c r="GT40" i="10"/>
  <c r="E13" i="69" s="1"/>
  <c r="GQ40" i="10"/>
  <c r="B13" i="69" s="1"/>
  <c r="GS40" i="10"/>
  <c r="D13" i="69" s="1"/>
  <c r="GV40" i="10"/>
  <c r="G13" i="69" s="1"/>
  <c r="GX40" i="14"/>
  <c r="I17" i="69" s="1"/>
  <c r="GT40" i="14"/>
  <c r="E17" i="69" s="1"/>
  <c r="GQ40" i="14"/>
  <c r="B17" i="69" s="1"/>
  <c r="GV40" i="14"/>
  <c r="G17" i="69" s="1"/>
  <c r="GW40" i="14"/>
  <c r="H17" i="69" s="1"/>
  <c r="GS40" i="14"/>
  <c r="D17" i="69" s="1"/>
  <c r="GX40" i="15"/>
  <c r="I18" i="69" s="1"/>
  <c r="GU40" i="15"/>
  <c r="F18" i="69" s="1"/>
  <c r="GW40" i="15"/>
  <c r="H18" i="69" s="1"/>
  <c r="GS40" i="15"/>
  <c r="D18" i="69" s="1"/>
  <c r="GV40" i="15"/>
  <c r="G18" i="69" s="1"/>
  <c r="GR40" i="15"/>
  <c r="C18" i="69" s="1"/>
  <c r="GQ40" i="15"/>
  <c r="B18" i="69" s="1"/>
  <c r="GT40" i="15"/>
  <c r="E18" i="69" s="1"/>
  <c r="GT40" i="6"/>
  <c r="E9" i="69" s="1"/>
  <c r="GQ40" i="6"/>
  <c r="B9" i="69" s="1"/>
  <c r="GS40" i="6"/>
  <c r="D9" i="69" s="1"/>
  <c r="GX40" i="6"/>
  <c r="I9" i="69" s="1"/>
  <c r="GW40" i="6"/>
  <c r="H9" i="69" s="1"/>
  <c r="GV40" i="6"/>
  <c r="G9" i="69" s="1"/>
  <c r="GR40" i="6"/>
  <c r="C9" i="69" s="1"/>
  <c r="GU40" i="6"/>
  <c r="F9" i="69" s="1"/>
  <c r="A6" i="10"/>
  <c r="BD4" i="10" s="1"/>
  <c r="CC4" i="10" s="1"/>
  <c r="B1" i="11"/>
  <c r="H20" i="84"/>
  <c r="K20" i="84"/>
  <c r="H17" i="84"/>
  <c r="K17" i="84"/>
  <c r="K19" i="84" l="1"/>
  <c r="I20" i="84"/>
  <c r="H15" i="84"/>
  <c r="I17" i="84"/>
  <c r="I13" i="84"/>
  <c r="I18" i="84"/>
  <c r="I12" i="84"/>
  <c r="I15" i="84"/>
  <c r="I19" i="84"/>
  <c r="I10" i="84"/>
  <c r="I11" i="84"/>
  <c r="J10" i="71"/>
  <c r="D10" i="71"/>
  <c r="J11" i="71"/>
  <c r="D11" i="71"/>
  <c r="J12" i="71"/>
  <c r="D12" i="71"/>
  <c r="J14" i="71"/>
  <c r="D14" i="71"/>
  <c r="J16" i="71"/>
  <c r="D16" i="71"/>
  <c r="J17" i="71"/>
  <c r="D17" i="71"/>
  <c r="J18" i="71"/>
  <c r="D18" i="71"/>
  <c r="J19" i="71"/>
  <c r="D19" i="71"/>
  <c r="J38" i="71"/>
  <c r="D38" i="71"/>
  <c r="J37" i="71"/>
  <c r="D37" i="71"/>
  <c r="J36" i="71"/>
  <c r="D36" i="71"/>
  <c r="J35" i="71"/>
  <c r="D35" i="71"/>
  <c r="J33" i="71"/>
  <c r="D33" i="71"/>
  <c r="J32" i="71"/>
  <c r="D32" i="71"/>
  <c r="J31" i="71"/>
  <c r="D31" i="71"/>
  <c r="J30" i="71"/>
  <c r="D30" i="71"/>
  <c r="J29" i="71"/>
  <c r="D29" i="71"/>
  <c r="J28" i="71"/>
  <c r="D28" i="71"/>
  <c r="J27" i="71"/>
  <c r="D27" i="71"/>
  <c r="J26" i="71"/>
  <c r="D26" i="71"/>
  <c r="J24" i="71"/>
  <c r="D24" i="71"/>
  <c r="J23" i="71"/>
  <c r="D23" i="71"/>
  <c r="J21" i="71"/>
  <c r="D21" i="71"/>
  <c r="B1" i="12"/>
  <c r="A6" i="11"/>
  <c r="BD4" i="11" s="1"/>
  <c r="CC4" i="11" s="1"/>
  <c r="B1" i="13" l="1"/>
  <c r="A6" i="12"/>
  <c r="BD4" i="12" s="1"/>
  <c r="CC4" i="12" s="1"/>
  <c r="A6" i="13" l="1"/>
  <c r="BD4" i="13" s="1"/>
  <c r="CC4" i="13" s="1"/>
  <c r="B1" i="14"/>
  <c r="A6" i="14" l="1"/>
  <c r="BD4" i="14" s="1"/>
  <c r="CC4" i="14" s="1"/>
  <c r="B1" i="15"/>
  <c r="B1" i="16" l="1"/>
  <c r="A6" i="15"/>
  <c r="BD4" i="15" s="1"/>
  <c r="CC4" i="15" s="1"/>
  <c r="A6" i="16" l="1"/>
  <c r="BD4" i="16" s="1"/>
  <c r="CC4" i="16" s="1"/>
  <c r="B1" i="17"/>
  <c r="B1" i="18" l="1"/>
  <c r="A6" i="17"/>
  <c r="BD4" i="17" s="1"/>
  <c r="CC4" i="17" s="1"/>
  <c r="D45" i="70" l="1"/>
  <c r="A6" i="18"/>
  <c r="BD4" i="18" s="1"/>
  <c r="CC4" i="18" s="1"/>
  <c r="B1" i="19"/>
  <c r="D44" i="70" l="1"/>
  <c r="D43" i="70"/>
  <c r="B1" i="20"/>
  <c r="A6" i="19"/>
  <c r="BD4" i="19" s="1"/>
  <c r="CC4" i="19" s="1"/>
  <c r="A6" i="20" l="1"/>
  <c r="BD4" i="20" s="1"/>
  <c r="CC4" i="20" s="1"/>
  <c r="B1" i="21"/>
  <c r="A6" i="21" l="1"/>
  <c r="BD4" i="21" s="1"/>
  <c r="CC4" i="21" s="1"/>
  <c r="B1" i="22"/>
  <c r="B1" i="23" l="1"/>
  <c r="A6" i="22"/>
  <c r="BD4" i="22" s="1"/>
  <c r="CC4" i="22" s="1"/>
  <c r="B1" i="24" l="1"/>
  <c r="A6" i="23"/>
  <c r="BD4" i="23" s="1"/>
  <c r="CC4" i="23" s="1"/>
  <c r="B1" i="25" l="1"/>
  <c r="A6" i="24"/>
  <c r="BD4" i="24" s="1"/>
  <c r="CC4" i="24" s="1"/>
  <c r="A6" i="25" l="1"/>
  <c r="BD4" i="25" s="1"/>
  <c r="CC4" i="25" s="1"/>
  <c r="B1" i="26"/>
  <c r="B1" i="27" l="1"/>
  <c r="A6" i="26"/>
  <c r="BD4" i="26" s="1"/>
  <c r="CC4" i="26" s="1"/>
  <c r="B1" i="28" l="1"/>
  <c r="A6" i="27"/>
  <c r="BD4" i="27" s="1"/>
  <c r="CC4" i="27" s="1"/>
  <c r="B1" i="29" l="1"/>
  <c r="A6" i="28"/>
  <c r="BD4" i="28" s="1"/>
  <c r="CC4" i="28" s="1"/>
  <c r="B1" i="30" l="1"/>
  <c r="A6" i="29"/>
  <c r="BD4" i="29" s="1"/>
  <c r="CC4" i="29" s="1"/>
  <c r="B1" i="31" l="1"/>
  <c r="A6" i="30"/>
  <c r="BD4" i="30" s="1"/>
  <c r="CC4" i="30" s="1"/>
  <c r="A6" i="31" l="1"/>
  <c r="BD4" i="31" s="1"/>
  <c r="CC4" i="31" s="1"/>
  <c r="B1" i="32"/>
  <c r="A6" i="32" l="1"/>
  <c r="BD4" i="32" s="1"/>
  <c r="CC4" i="32" s="1"/>
  <c r="B1" i="33"/>
  <c r="B1" i="34" l="1"/>
  <c r="A6" i="33"/>
  <c r="BD4" i="33" s="1"/>
  <c r="CC4" i="33" s="1"/>
  <c r="S40" i="70" l="1"/>
  <c r="T40" i="70" s="1"/>
  <c r="U45" i="70" s="1"/>
  <c r="B1" i="35"/>
  <c r="P40" i="70" s="1"/>
  <c r="Q40" i="70" s="1"/>
  <c r="T45" i="70" s="1"/>
  <c r="A6" i="34"/>
  <c r="BD4" i="34" s="1"/>
  <c r="CC4" i="34" s="1"/>
  <c r="U32" i="5"/>
  <c r="P39" i="70" l="1"/>
  <c r="Q39" i="70" s="1"/>
  <c r="T44" i="70" s="1"/>
  <c r="V45" i="70"/>
  <c r="Q45" i="70" s="1"/>
  <c r="R45" i="70" s="1"/>
  <c r="U33" i="5"/>
  <c r="U3" i="59" s="1"/>
  <c r="U34" i="5"/>
  <c r="U35" i="5"/>
  <c r="U36" i="5" s="1"/>
  <c r="K9" i="61" s="1"/>
  <c r="A6" i="35"/>
  <c r="BD4" i="35" s="1"/>
  <c r="CC4" i="35" s="1"/>
  <c r="S38" i="70"/>
  <c r="T38" i="70" s="1"/>
  <c r="U43" i="70" s="1"/>
  <c r="S39" i="70"/>
  <c r="T39" i="70" s="1"/>
  <c r="U44" i="70" s="1"/>
  <c r="P38" i="70"/>
  <c r="Q38" i="70" s="1"/>
  <c r="T43" i="70" s="1"/>
  <c r="AP32" i="5"/>
  <c r="C463" i="42" l="1"/>
  <c r="K41" i="61"/>
  <c r="K42" i="61"/>
  <c r="K40" i="61"/>
  <c r="U34" i="59"/>
  <c r="U36" i="59"/>
  <c r="U37" i="59"/>
  <c r="U35" i="59"/>
  <c r="V44" i="70"/>
  <c r="Q44" i="70" s="1"/>
  <c r="R44" i="70" s="1"/>
  <c r="V43" i="70"/>
  <c r="Q43" i="70" s="1"/>
  <c r="R43" i="70" s="1"/>
  <c r="C5" i="42"/>
  <c r="AP34" i="5"/>
  <c r="AP35" i="5"/>
  <c r="AX36" i="5" s="1"/>
  <c r="B11" i="66" s="1"/>
  <c r="D463" i="42" s="1"/>
  <c r="AP33" i="5"/>
  <c r="C6" i="42"/>
  <c r="C4" i="42"/>
  <c r="C3" i="42"/>
  <c r="B57" i="85" l="1"/>
  <c r="H33" i="76"/>
  <c r="B40" i="85"/>
  <c r="E40" i="85"/>
  <c r="D40" i="85"/>
  <c r="H31" i="76"/>
  <c r="H29" i="76"/>
  <c r="B36" i="59" l="1"/>
  <c r="B37" i="59"/>
  <c r="B34" i="59"/>
  <c r="I41" i="59" s="1"/>
  <c r="B35" i="59"/>
  <c r="C8" i="84"/>
  <c r="H8" i="84" s="1"/>
  <c r="C42" i="64" l="1"/>
  <c r="C43" i="64"/>
  <c r="C44" i="64"/>
  <c r="C41" i="64"/>
  <c r="C9" i="84" s="1"/>
  <c r="I8" i="84"/>
  <c r="I42" i="59"/>
  <c r="H9" i="84" l="1"/>
  <c r="K9" i="84"/>
  <c r="I9" i="84" l="1"/>
  <c r="C16" i="84"/>
  <c r="H16" i="84" s="1"/>
  <c r="I16" i="84" s="1"/>
  <c r="H21" i="84" l="1"/>
  <c r="H22" i="84"/>
  <c r="D3" i="42"/>
  <c r="D4" i="42"/>
  <c r="D6" i="42"/>
  <c r="D5" i="42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L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L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L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<sst xmlns="http://schemas.openxmlformats.org/spreadsheetml/2006/main" count="16648" uniqueCount="1255">
  <si>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</si>
  <si>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</si>
  <si>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</si>
  <si>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</si>
  <si>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</si>
  <si>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</si>
  <si>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</si>
  <si>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</si>
  <si>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</si>
  <si>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</si>
  <si>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</si>
  <si>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</si>
  <si>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</si>
  <si>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</si>
  <si>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</si>
  <si>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</si>
  <si>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</si>
  <si>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</si>
  <si>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</si>
  <si>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</si>
  <si>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</si>
  <si>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</si>
  <si>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</si>
  <si>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</si>
  <si>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</si>
  <si>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</si>
  <si>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</si>
  <si>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</si>
  <si>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</si>
  <si>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</si>
  <si>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</si>
  <si>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</si>
  <si>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</si>
  <si>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</si>
  <si>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</si>
  <si>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</si>
  <si>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</si>
  <si>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</si>
  <si>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</si>
  <si>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</si>
  <si>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</si>
  <si>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</si>
  <si>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</si>
  <si>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</si>
  <si>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</si>
  <si>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</si>
  <si>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</si>
  <si>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</si>
  <si>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</si>
  <si>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</si>
  <si>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</si>
  <si>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</si>
  <si>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</si>
  <si>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</si>
  <si>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</si>
  <si>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</si>
  <si>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</si>
  <si>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</si>
  <si>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</si>
  <si>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</si>
  <si>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</si>
  <si>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</si>
  <si>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</si>
  <si>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</si>
  <si>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</si>
  <si>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</si>
  <si>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</si>
  <si>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</si>
  <si>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</si>
  <si>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</si>
  <si>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</si>
  <si>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</si>
  <si>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</si>
  <si>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</si>
  <si>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</si>
  <si>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</si>
  <si>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</si>
  <si>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</si>
  <si>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</si>
  <si>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</si>
  <si>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</si>
  <si>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</si>
  <si>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</si>
  <si>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</si>
  <si>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</si>
  <si>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</si>
  <si>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</si>
  <si>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</si>
  <si>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</si>
  <si>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</si>
  <si>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</si>
  <si>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</si>
  <si>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</si>
  <si>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</si>
  <si>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</si>
  <si>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</si>
  <si>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</si>
  <si>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</si>
  <si>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</si>
  <si>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</si>
  <si>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</si>
  <si>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</si>
  <si>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</si>
  <si>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</si>
  <si>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</si>
  <si>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</si>
  <si>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</si>
  <si>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</si>
  <si>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</si>
  <si>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</si>
  <si>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</si>
  <si>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</si>
  <si>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</si>
  <si>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</si>
  <si>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</si>
  <si>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</si>
  <si>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</si>
  <si>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</si>
  <si>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</si>
  <si>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</si>
  <si>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</si>
  <si>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</si>
  <si>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</si>
  <si>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</si>
  <si>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</si>
  <si>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</si>
  <si>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</si>
  <si>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</si>
  <si>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</si>
  <si>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</si>
  <si>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</si>
  <si>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</si>
  <si>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</si>
  <si>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</si>
  <si>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</si>
  <si>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</si>
  <si>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</si>
  <si>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</si>
  <si>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</si>
  <si>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</si>
  <si>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</si>
  <si>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</si>
  <si>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</si>
  <si>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</si>
  <si>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</si>
  <si>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</si>
  <si>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</si>
  <si>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</si>
  <si>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</si>
  <si>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</si>
  <si>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</si>
  <si>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</si>
  <si>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</si>
  <si>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</si>
  <si>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</si>
  <si>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</si>
  <si>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</si>
  <si>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</si>
  <si>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</si>
  <si>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</si>
  <si>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</si>
  <si>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</si>
  <si>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</si>
  <si>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</si>
  <si>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</si>
  <si>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</si>
  <si>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</si>
  <si>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</si>
  <si>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</si>
  <si>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</si>
  <si>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</si>
  <si>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</si>
  <si>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</si>
  <si>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</si>
  <si>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</si>
  <si>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</si>
  <si>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</si>
  <si>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</si>
  <si>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</si>
  <si>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</si>
  <si>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</si>
  <si>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</si>
  <si>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</si>
  <si>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</si>
  <si>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</si>
  <si>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</si>
  <si>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</si>
  <si>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</si>
  <si>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</si>
  <si>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</si>
  <si>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</si>
  <si>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</si>
  <si>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</si>
  <si>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</si>
  <si>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</si>
  <si>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</si>
  <si>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</si>
  <si>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</si>
  <si>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</si>
  <si>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</si>
  <si>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</si>
  <si>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</si>
  <si>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</si>
  <si>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</si>
  <si>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</si>
  <si>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</si>
  <si>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</si>
  <si>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</si>
  <si>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</si>
  <si>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</si>
  <si>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</si>
  <si>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</si>
  <si>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</si>
  <si>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</si>
  <si>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</si>
  <si>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</si>
  <si>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</si>
  <si>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</si>
  <si>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</si>
  <si>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</si>
  <si>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</si>
  <si>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</si>
  <si>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</si>
  <si>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</si>
  <si>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</si>
  <si>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</si>
  <si>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</si>
  <si>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</si>
  <si>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</si>
  <si>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</si>
  <si>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</si>
  <si>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</si>
  <si>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</si>
  <si>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</si>
  <si>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</si>
  <si>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</si>
  <si>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</si>
  <si>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</si>
  <si>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</si>
  <si>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</si>
  <si>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</si>
  <si>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</si>
  <si>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</si>
  <si>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</si>
  <si>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</si>
  <si>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</si>
  <si>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</si>
  <si>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</si>
  <si>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</si>
  <si>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</si>
  <si>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</si>
  <si>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</si>
  <si>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</si>
  <si>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</si>
  <si>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</si>
  <si>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</si>
  <si>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</si>
  <si>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</si>
  <si>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</si>
  <si>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</si>
  <si>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</si>
  <si>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</si>
  <si>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</si>
  <si>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</si>
  <si>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</si>
  <si>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</si>
  <si>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</si>
  <si>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</si>
  <si>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</si>
  <si>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</si>
  <si>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</si>
  <si>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</si>
  <si>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</si>
  <si>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</si>
  <si>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</si>
  <si>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</si>
  <si>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</si>
  <si>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</si>
  <si>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</si>
  <si>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</si>
  <si>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</si>
  <si>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</si>
  <si>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</si>
  <si>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</si>
  <si>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</si>
  <si>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</si>
  <si>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</si>
  <si>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</si>
  <si>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</si>
  <si>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</si>
  <si>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</si>
  <si>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</si>
  <si>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</si>
  <si>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</si>
  <si>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</si>
  <si>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</si>
  <si>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</si>
  <si>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</si>
  <si>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</si>
  <si>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</si>
  <si>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</si>
  <si>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</si>
  <si>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</si>
  <si>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</si>
  <si>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</si>
  <si>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</si>
  <si>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</si>
  <si>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</si>
  <si>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</si>
  <si>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</si>
  <si>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</si>
  <si>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</si>
  <si>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</si>
  <si>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</si>
  <si>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</si>
  <si>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</si>
  <si>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</si>
  <si>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</si>
  <si>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</si>
  <si>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</si>
  <si>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</si>
  <si>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</si>
  <si>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</si>
  <si>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</si>
  <si>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</si>
  <si>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</si>
  <si>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</si>
  <si>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</si>
  <si>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</si>
  <si>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</si>
  <si>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</si>
  <si>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</si>
  <si>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</si>
  <si>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</si>
  <si>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</si>
  <si>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</si>
  <si>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</si>
  <si>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</si>
  <si>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</si>
  <si>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</si>
  <si>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</si>
  <si>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</si>
  <si>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</si>
  <si>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</si>
  <si>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</si>
  <si>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</si>
  <si>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</si>
  <si>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</si>
  <si>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</si>
  <si>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</si>
  <si>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</si>
  <si>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</si>
  <si>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</si>
  <si>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</si>
  <si>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</si>
  <si>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</si>
  <si>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</si>
  <si>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</si>
  <si>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</si>
  <si>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</si>
  <si>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</si>
  <si>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</si>
  <si>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</si>
  <si>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</si>
  <si>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</si>
  <si>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</si>
  <si>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</si>
  <si>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</si>
  <si>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</si>
  <si>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</si>
  <si>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</si>
  <si>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</si>
  <si>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</si>
  <si>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</si>
  <si>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</si>
  <si>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</si>
  <si>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</si>
  <si>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</si>
  <si>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</si>
  <si>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</si>
  <si>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</si>
  <si>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</si>
  <si>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</si>
  <si>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</si>
  <si>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</si>
  <si>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</si>
  <si>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</si>
  <si>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</si>
  <si>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</si>
  <si>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</si>
  <si>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</si>
  <si>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</si>
  <si>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</si>
  <si>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</si>
  <si>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</si>
  <si>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</si>
  <si>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</si>
  <si>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</si>
  <si>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</si>
  <si>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</si>
  <si>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</si>
  <si>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</si>
  <si>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</si>
  <si>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</si>
  <si>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</si>
  <si>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</si>
  <si>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</si>
  <si>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</si>
  <si>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</si>
  <si>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</si>
  <si>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</si>
  <si>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</si>
  <si>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</si>
  <si>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</si>
  <si>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</si>
  <si>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</si>
  <si>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</si>
  <si>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</si>
  <si>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</si>
  <si>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</si>
  <si>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</si>
  <si>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</si>
  <si>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</si>
  <si>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</si>
  <si>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</si>
  <si>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</si>
  <si>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</si>
  <si>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</si>
  <si>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</si>
  <si>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</si>
  <si>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</si>
  <si>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</si>
  <si>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</si>
  <si>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</si>
  <si>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</si>
  <si>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</si>
  <si>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</si>
  <si>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</si>
  <si>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</si>
  <si>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</si>
  <si>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</si>
  <si>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</si>
  <si>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</si>
  <si>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</si>
  <si>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</si>
  <si>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</si>
  <si>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</si>
  <si>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</si>
  <si>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</si>
  <si>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</si>
  <si>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</si>
  <si>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</si>
  <si>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</si>
  <si>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</si>
  <si>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</si>
  <si>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</si>
  <si>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</si>
  <si>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</si>
  <si>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</si>
  <si>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</si>
  <si>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</si>
  <si>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</si>
  <si>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</si>
  <si>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</si>
  <si>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</si>
  <si>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</si>
  <si>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</si>
  <si>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</si>
  <si>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</si>
  <si>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</si>
  <si>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</si>
  <si>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</si>
  <si>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</si>
  <si>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</si>
  <si>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</si>
  <si>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</si>
  <si>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</si>
  <si>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</si>
  <si>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</si>
  <si>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</si>
  <si>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</si>
  <si>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</si>
  <si>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</si>
  <si>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</si>
  <si>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</si>
  <si>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</si>
  <si>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</si>
  <si>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</si>
  <si>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</si>
  <si>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</si>
  <si>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</si>
  <si>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</si>
  <si>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</si>
  <si>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</si>
  <si>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</si>
  <si>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</si>
  <si>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</si>
  <si>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</si>
  <si>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</si>
  <si>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</si>
  <si>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</si>
  <si>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</si>
  <si>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</si>
  <si>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</si>
  <si>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</si>
  <si>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</si>
  <si>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</si>
  <si>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</si>
  <si>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</si>
  <si>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</si>
  <si>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</si>
  <si>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</si>
  <si>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</si>
  <si>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</si>
  <si>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</si>
  <si>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</si>
  <si>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</si>
  <si>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</si>
  <si>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</si>
  <si>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</si>
  <si>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</si>
  <si>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</si>
  <si>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</si>
  <si>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</si>
  <si>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</si>
  <si>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</si>
  <si>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</si>
  <si>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</si>
  <si>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</si>
  <si>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</si>
  <si>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</si>
  <si>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</si>
  <si>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</si>
  <si>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</si>
  <si>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</si>
  <si>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</si>
  <si>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</si>
  <si>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</si>
  <si>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</si>
  <si>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</si>
  <si>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</si>
  <si>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</si>
  <si>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</si>
  <si>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</si>
  <si>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</si>
  <si>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</si>
  <si>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</si>
  <si>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</si>
  <si>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</si>
  <si>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</si>
  <si>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</si>
  <si>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</si>
  <si>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</si>
  <si>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</si>
  <si>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</si>
  <si>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</si>
  <si>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</si>
  <si>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</si>
  <si>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</si>
  <si>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</si>
  <si>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</si>
  <si>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</si>
  <si>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</si>
  <si>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</si>
  <si>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</si>
  <si>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</si>
  <si>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</si>
  <si>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</si>
  <si>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</si>
  <si>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</si>
  <si>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</si>
  <si>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</si>
  <si>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</si>
  <si>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</si>
  <si>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</si>
  <si>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</si>
  <si>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</si>
  <si>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</si>
  <si>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</si>
  <si>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</si>
  <si>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</si>
  <si>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</si>
  <si>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</si>
  <si>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</si>
  <si>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</si>
  <si>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</si>
  <si>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</si>
  <si>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</si>
  <si>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</si>
  <si>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</si>
  <si>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</si>
  <si>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</si>
  <si>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</si>
  <si>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</si>
  <si>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</si>
  <si>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</si>
  <si>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</si>
  <si>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</si>
  <si>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</si>
  <si>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</si>
  <si>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</si>
  <si>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</si>
  <si>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</si>
  <si>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</si>
  <si>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</si>
  <si>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</si>
  <si>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</si>
  <si>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</si>
  <si>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</si>
  <si>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</si>
  <si>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</si>
  <si>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</si>
  <si>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</si>
  <si>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</si>
  <si>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</si>
  <si>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</si>
  <si>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</si>
  <si>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</si>
  <si>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</si>
  <si>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</si>
  <si>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</si>
  <si>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</si>
  <si>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</si>
  <si>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</si>
  <si>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</si>
  <si>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</si>
  <si>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</si>
  <si>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</si>
  <si>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</si>
  <si>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</si>
  <si>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</si>
  <si>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</si>
  <si>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</si>
  <si>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</si>
  <si>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</si>
  <si>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</si>
  <si>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</si>
  <si>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</si>
  <si>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</si>
  <si>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</si>
  <si>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</si>
  <si>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</si>
  <si>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</si>
  <si>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</si>
  <si>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</si>
  <si>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</si>
  <si>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</si>
  <si>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</si>
  <si>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</si>
  <si>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</si>
  <si>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</si>
  <si>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</si>
  <si>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</si>
  <si>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</si>
  <si>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</si>
  <si>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</si>
  <si>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</si>
  <si>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</si>
  <si>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</si>
  <si>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</si>
  <si>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</si>
  <si>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</si>
  <si>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</si>
  <si>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</si>
  <si>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</si>
  <si>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</si>
  <si>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</si>
  <si>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</si>
  <si>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</si>
  <si>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</si>
  <si>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</si>
  <si>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</si>
  <si>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</si>
  <si>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</si>
  <si>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</si>
  <si>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</si>
  <si>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</si>
  <si>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</si>
  <si>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</si>
  <si>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</si>
  <si>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</si>
  <si>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</si>
  <si>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</si>
  <si>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</si>
  <si>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</si>
  <si>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</si>
  <si>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</si>
  <si>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</si>
  <si>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</si>
  <si>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</si>
  <si>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</si>
  <si>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</si>
  <si>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</si>
  <si>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</si>
  <si>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</si>
  <si>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</si>
  <si>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</si>
  <si>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</si>
  <si>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</si>
  <si>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</si>
  <si>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</si>
  <si>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</si>
  <si>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</si>
  <si>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</si>
  <si>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</si>
  <si>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</si>
  <si>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</si>
  <si>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</si>
  <si>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</si>
  <si>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</si>
  <si>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</si>
  <si>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</si>
  <si>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</si>
  <si>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</si>
  <si>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</si>
  <si>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</si>
  <si>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</si>
  <si>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</si>
  <si>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</si>
  <si>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</si>
  <si>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</si>
  <si>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</si>
  <si>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</si>
  <si>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</si>
  <si>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</si>
  <si>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</si>
  <si>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</si>
  <si>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</si>
  <si>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</si>
  <si>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</si>
  <si>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</si>
  <si>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</si>
  <si>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</si>
  <si>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</si>
  <si>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</si>
  <si>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</si>
  <si>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</si>
  <si>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</si>
  <si>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</si>
  <si>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</si>
  <si>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</si>
  <si>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</si>
  <si>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</si>
  <si>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</si>
  <si>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</si>
  <si>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</si>
  <si>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</si>
  <si>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</si>
  <si>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</si>
  <si>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</si>
  <si>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</si>
  <si>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</si>
  <si>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</si>
  <si>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</si>
  <si>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</si>
  <si>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</si>
  <si>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</si>
  <si>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</si>
  <si>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</si>
  <si>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</si>
  <si>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</si>
  <si>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</si>
  <si>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</si>
  <si>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</si>
  <si>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</si>
  <si>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</si>
  <si>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</si>
  <si>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</si>
  <si>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</si>
  <si>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</si>
  <si>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</si>
  <si>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</si>
  <si>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</si>
  <si>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</si>
  <si>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</si>
  <si>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</si>
  <si>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</si>
  <si>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</si>
  <si>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</si>
  <si>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</si>
  <si>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</si>
  <si>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</si>
  <si>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</si>
  <si>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</si>
  <si>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</si>
  <si>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</si>
  <si>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</si>
  <si>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</si>
  <si>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</si>
  <si>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</si>
  <si>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</si>
  <si>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</si>
  <si>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</si>
  <si>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</si>
  <si>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</si>
  <si>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</si>
  <si>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</si>
  <si>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</si>
  <si>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</si>
  <si>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</si>
  <si>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</si>
  <si>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</si>
  <si>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</si>
  <si>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</si>
  <si>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</si>
  <si>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</si>
  <si>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</si>
  <si>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</si>
  <si>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</si>
  <si>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</si>
  <si>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</si>
  <si>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</si>
  <si>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</si>
  <si>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</si>
  <si>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</si>
  <si>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</si>
  <si>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</si>
  <si>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</si>
  <si>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</si>
  <si>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</si>
  <si>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</si>
  <si>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</si>
  <si>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</si>
  <si>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</si>
  <si>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</si>
  <si>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</si>
  <si>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</si>
  <si>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</si>
  <si>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</si>
  <si>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</si>
  <si>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</si>
  <si>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</si>
  <si>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</si>
  <si>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</si>
  <si>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</si>
  <si>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</si>
  <si>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</si>
  <si>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</si>
  <si>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</si>
  <si>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</si>
  <si>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</si>
  <si>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</si>
  <si>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</si>
  <si>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</si>
  <si>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</si>
  <si>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</si>
  <si>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</si>
  <si>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</si>
  <si>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</si>
  <si>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</si>
  <si>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</si>
  <si>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</si>
  <si>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</si>
  <si>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</si>
  <si>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</si>
  <si>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</si>
  <si>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</si>
  <si>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</si>
  <si>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</si>
  <si>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</si>
  <si>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</si>
  <si>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</si>
  <si>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</si>
  <si>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</si>
  <si>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</si>
  <si>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</si>
  <si>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</si>
  <si>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</si>
  <si>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</si>
  <si>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</si>
  <si>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</si>
  <si>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</si>
  <si>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</si>
  <si>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</si>
  <si>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</si>
  <si>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</si>
  <si>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</si>
  <si>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</si>
  <si>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</si>
  <si>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</si>
  <si>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</si>
  <si>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</si>
  <si>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</si>
  <si>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</si>
  <si>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</si>
  <si>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</si>
  <si>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</si>
  <si>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</si>
  <si>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</si>
  <si>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</si>
  <si>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</si>
  <si>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</si>
  <si>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</si>
  <si>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</si>
  <si>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</si>
  <si>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</si>
  <si>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</si>
  <si>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</si>
  <si>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</si>
  <si>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</si>
  <si>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</si>
  <si>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</si>
  <si>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</si>
  <si>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</si>
  <si>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</si>
  <si>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</si>
  <si>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</si>
  <si>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</si>
  <si>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</si>
  <si>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</si>
  <si>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</si>
  <si>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</si>
  <si>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</si>
  <si>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</si>
  <si>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</si>
  <si>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</si>
  <si>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</si>
  <si>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</si>
  <si>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</si>
  <si>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</si>
  <si>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</si>
  <si>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</si>
  <si>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</si>
  <si>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</si>
  <si>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</si>
  <si>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</si>
  <si>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</si>
  <si>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</si>
  <si>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</si>
  <si>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</si>
  <si>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</si>
  <si>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</si>
  <si>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</si>
  <si>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</si>
  <si>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</si>
  <si>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</si>
  <si>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</si>
  <si>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</si>
  <si>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</si>
  <si>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</si>
  <si>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</si>
  <si>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</si>
  <si>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</si>
  <si>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</si>
  <si>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</si>
  <si>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</si>
  <si>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</si>
  <si>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</si>
  <si>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</si>
  <si>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</si>
  <si>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</si>
  <si>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</si>
  <si>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</si>
  <si>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</si>
  <si>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</si>
  <si>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</si>
  <si>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</si>
  <si>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</si>
  <si>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</si>
  <si>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</si>
  <si>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</si>
  <si>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</si>
  <si>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</si>
  <si>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</si>
  <si>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</si>
  <si>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</si>
  <si>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</si>
  <si>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</si>
  <si>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</si>
  <si>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</si>
  <si>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</si>
  <si>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</si>
  <si>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</si>
  <si>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</si>
  <si>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</si>
  <si>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</si>
  <si>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</si>
  <si>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</si>
  <si>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</si>
  <si>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</si>
  <si>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</si>
  <si>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</si>
  <si>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</si>
  <si>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</si>
  <si>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</si>
  <si>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</si>
  <si>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</si>
  <si>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</si>
  <si>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</si>
  <si>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</si>
  <si>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</si>
  <si>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</si>
  <si>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</si>
  <si>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</si>
  <si>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</si>
  <si>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</si>
  <si>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</si>
  <si>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</si>
  <si>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</si>
  <si>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</si>
  <si>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</si>
  <si>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</si>
  <si>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</si>
  <si>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</si>
  <si>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</si>
  <si>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</si>
  <si>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</si>
  <si>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</si>
  <si>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</si>
  <si>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</si>
  <si>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</si>
  <si>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</si>
  <si>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</si>
  <si>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</si>
  <si>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</si>
  <si>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</si>
  <si>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</si>
  <si>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</si>
  <si>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</si>
  <si>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</si>
  <si>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</si>
  <si>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</si>
  <si>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</si>
  <si>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</si>
  <si>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</si>
  <si>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</si>
  <si>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</si>
  <si>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</si>
  <si>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</si>
  <si>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</si>
  <si>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</si>
  <si>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</si>
  <si>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</si>
  <si>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</si>
  <si>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</si>
  <si>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</si>
  <si>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</si>
  <si>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</si>
  <si>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</si>
  <si>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</si>
  <si>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</si>
  <si>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</si>
  <si>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</si>
  <si>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</si>
  <si>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</si>
  <si>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</si>
  <si>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</si>
  <si>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</si>
  <si>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</si>
  <si>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</si>
  <si>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</si>
  <si>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</si>
  <si>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</si>
  <si>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</si>
  <si>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</si>
  <si>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</si>
  <si>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</si>
  <si>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</si>
  <si>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</si>
  <si>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</si>
  <si>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</si>
  <si>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</si>
  <si>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</si>
  <si>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</si>
  <si>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</si>
  <si>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</si>
  <si>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</si>
  <si>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</si>
  <si>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</si>
  <si>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</si>
  <si>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</si>
  <si>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</si>
  <si>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</si>
  <si>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</si>
  <si>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</si>
  <si>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</si>
  <si>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</si>
  <si>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</si>
  <si>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</si>
  <si>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</si>
  <si>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</si>
  <si>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</si>
  <si>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</si>
  <si>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</si>
  <si>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</si>
  <si>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</si>
  <si>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</si>
  <si>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</si>
  <si>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</si>
  <si>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</si>
  <si>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</si>
  <si>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</si>
  <si>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</si>
  <si>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</si>
  <si>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</si>
  <si>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</si>
  <si>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</si>
  <si>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</si>
  <si>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</si>
  <si>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</si>
  <si>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</si>
  <si>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</si>
  <si>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</si>
  <si>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</si>
  <si>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</si>
  <si>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</si>
  <si>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</si>
  <si>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</si>
  <si>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</si>
  <si>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</si>
  <si>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</si>
  <si>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</si>
  <si>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</si>
  <si>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</si>
  <si>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</si>
  <si>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</si>
  <si>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</si>
  <si>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</si>
  <si>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</si>
  <si>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</si>
  <si>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</si>
  <si>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</si>
  <si>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</si>
  <si>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</si>
  <si>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</si>
  <si>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</si>
  <si>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</si>
  <si>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</si>
  <si>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</si>
  <si>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</si>
  <si>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</si>
  <si>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</si>
  <si>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</si>
  <si>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</si>
  <si>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</si>
  <si>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</si>
  <si>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</si>
  <si>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</si>
  <si>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</si>
  <si>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</si>
  <si>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</si>
  <si>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</si>
  <si>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</si>
  <si>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</si>
  <si>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</si>
  <si>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</si>
  <si>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</si>
  <si>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</si>
  <si>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</si>
  <si>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</si>
  <si>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</si>
  <si>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Polymer= Brennfloc CP9895P</t>
  </si>
  <si>
    <t>Coagulant= Aluminum Sulfate</t>
  </si>
  <si>
    <t>PAC= Calgon Carbon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</si>
  <si>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</si>
  <si>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</si>
  <si>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</si>
  <si>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</si>
  <si>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</si>
  <si>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</si>
  <si>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</si>
  <si>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</si>
  <si>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</si>
  <si>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</si>
  <si>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</si>
  <si>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</si>
  <si>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</si>
  <si>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</si>
  <si>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</si>
  <si>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</si>
  <si>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</si>
  <si>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</si>
  <si>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</si>
  <si>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</si>
  <si>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</si>
  <si>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</si>
  <si>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</si>
  <si>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</si>
  <si>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</si>
  <si>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</si>
  <si>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</si>
  <si>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</si>
  <si>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</si>
  <si>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</si>
  <si>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</si>
  <si>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</si>
  <si>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</si>
  <si>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</si>
  <si>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</si>
  <si>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</si>
  <si>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</si>
  <si>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</si>
  <si>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</si>
  <si>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</si>
  <si>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</si>
  <si>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</si>
  <si>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</si>
  <si>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</si>
  <si>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</si>
  <si>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</si>
  <si>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</si>
  <si>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</si>
  <si>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</si>
  <si>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</si>
  <si>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</si>
  <si>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</si>
  <si>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</si>
  <si>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</si>
  <si>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</si>
  <si>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</si>
  <si>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</si>
  <si>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</si>
  <si>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</si>
  <si>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</si>
  <si>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</si>
  <si>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</si>
  <si>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</si>
  <si>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</si>
  <si>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</si>
  <si>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1,2,5,6</t>
  </si>
  <si>
    <t>JMM/CBW</t>
  </si>
  <si>
    <t>1,2</t>
  </si>
  <si>
    <t>6,1</t>
  </si>
  <si>
    <t>RH/SN</t>
  </si>
  <si>
    <t>AUTO</t>
  </si>
  <si>
    <t>Treated #1</t>
  </si>
  <si>
    <t>Treated #2</t>
  </si>
  <si>
    <t>Treated #3</t>
  </si>
  <si>
    <t>15'/423</t>
  </si>
  <si>
    <t>22'</t>
  </si>
  <si>
    <t>19'/394</t>
  </si>
  <si>
    <t>25'</t>
  </si>
  <si>
    <t>17.5'/387</t>
  </si>
  <si>
    <t>23'</t>
  </si>
  <si>
    <t>1,2,6</t>
  </si>
  <si>
    <t>16'/394</t>
  </si>
  <si>
    <t>&lt;10</t>
  </si>
  <si>
    <t>14'/401</t>
  </si>
  <si>
    <t>21'</t>
  </si>
  <si>
    <t>MN/GE</t>
  </si>
  <si>
    <t>OOS</t>
  </si>
  <si>
    <t>16.5'/412</t>
  </si>
  <si>
    <t>JMM</t>
  </si>
  <si>
    <t>HEAD/AUTO</t>
  </si>
  <si>
    <t>7,1</t>
  </si>
  <si>
    <t>1,2,4,6</t>
  </si>
  <si>
    <t>FOR FREE NH2</t>
  </si>
  <si>
    <t>NH3 FIN 1</t>
  </si>
  <si>
    <t>NH3 FIN 2</t>
  </si>
  <si>
    <t>Meter Readings From Hour Meter SHEET</t>
  </si>
  <si>
    <t>Carbon</t>
  </si>
  <si>
    <t>14.5/29</t>
  </si>
  <si>
    <t>Phosphate reported as P</t>
  </si>
  <si>
    <t xml:space="preserve">         for scheduled burn-out for month of May</t>
  </si>
  <si>
    <t xml:space="preserve">                              West train switched to Free chlorine 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</si>
</sst>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</fills>
  <borders count="2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38">
    <xf numFmtId="0" fontId="0" fillId="0" borderId="0"/>
    <xf numFmtId="0" fontId="31" fillId="0" borderId="6" applyNumberFormat="0" applyAlignment="0" applyProtection="0">
      <alignment horizontal="left" vertical="center"/>
    </xf>
    <xf numFmtId="0" fontId="31" fillId="0" borderId="50">
      <alignment horizontal="left" vertical="center"/>
    </xf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 applyNumberForma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03">
    <xf numFmtId="0" fontId="0" fillId="0" borderId="0" xfId="0"/>
    <xf numFmtId="0" fontId="0" fillId="0" borderId="0" xfId="0" applyAlignment="1"/>
    <xf numFmtId="0" fontId="38" fillId="0" borderId="0" xfId="5" applyFont="1" applyAlignment="1" applyProtection="1">
      <alignment horizontal="center"/>
    </xf>
    <xf numFmtId="165" fontId="38" fillId="0" borderId="0" xfId="5" applyNumberFormat="1" applyFont="1" applyAlignment="1" applyProtection="1">
      <alignment horizontal="center"/>
    </xf>
    <xf numFmtId="1" fontId="38" fillId="0" borderId="0" xfId="5" applyNumberFormat="1" applyFont="1" applyAlignment="1" applyProtection="1">
      <alignment horizontal="center"/>
    </xf>
    <xf numFmtId="0" fontId="38" fillId="0" borderId="0" xfId="5" applyNumberFormat="1" applyFont="1" applyAlignment="1" applyProtection="1">
      <alignment horizontal="center"/>
    </xf>
    <xf numFmtId="2" fontId="38" fillId="0" borderId="0" xfId="5" applyNumberFormat="1" applyFont="1" applyAlignment="1" applyProtection="1">
      <alignment horizontal="center"/>
    </xf>
    <xf numFmtId="166" fontId="38" fillId="0" borderId="0" xfId="5" applyNumberFormat="1" applyFont="1" applyAlignment="1" applyProtection="1">
      <alignment horizontal="center"/>
    </xf>
    <xf numFmtId="165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NumberFormat="1" applyFont="1" applyBorder="1" applyAlignment="1" applyProtection="1">
      <alignment horizontal="center"/>
    </xf>
    <xf numFmtId="0" fontId="38" fillId="0" borderId="0" xfId="5" applyFont="1" applyBorder="1" applyAlignment="1" applyProtection="1">
      <alignment horizontal="center"/>
    </xf>
    <xf numFmtId="165" fontId="38" fillId="0" borderId="0" xfId="5" applyNumberFormat="1" applyFont="1" applyBorder="1" applyAlignment="1" applyProtection="1">
      <alignment horizontal="center"/>
    </xf>
    <xf numFmtId="2" fontId="38" fillId="0" borderId="0" xfId="5" applyNumberFormat="1" applyFont="1" applyBorder="1" applyAlignment="1" applyProtection="1">
      <alignment horizontal="center"/>
    </xf>
    <xf numFmtId="1" fontId="38" fillId="0" borderId="0" xfId="5" applyNumberFormat="1" applyFont="1" applyBorder="1" applyAlignment="1" applyProtection="1">
      <alignment horizontal="center"/>
    </xf>
    <xf numFmtId="0" fontId="38" fillId="0" borderId="54" xfId="5" applyFont="1" applyBorder="1" applyAlignment="1" applyProtection="1">
      <alignment horizontal="center"/>
    </xf>
    <xf numFmtId="0" fontId="40" fillId="0" borderId="2" xfId="5" applyFont="1" applyBorder="1" applyAlignment="1" applyProtection="1">
      <alignment horizontal="center"/>
    </xf>
    <xf numFmtId="0" fontId="40" fillId="2" borderId="63" xfId="5" applyFont="1" applyFill="1" applyBorder="1" applyAlignment="1" applyProtection="1">
      <alignment horizontal="center"/>
    </xf>
    <xf numFmtId="165" fontId="40" fillId="0" borderId="3" xfId="5" applyNumberFormat="1" applyFont="1" applyBorder="1" applyAlignment="1" applyProtection="1">
      <alignment horizontal="center"/>
    </xf>
    <xf numFmtId="166" fontId="40" fillId="0" borderId="3" xfId="5" applyNumberFormat="1" applyFont="1" applyBorder="1" applyAlignment="1" applyProtection="1">
      <alignment horizontal="center"/>
    </xf>
    <xf numFmtId="2" fontId="40" fillId="0" borderId="3" xfId="5" applyNumberFormat="1" applyFont="1" applyBorder="1" applyAlignment="1" applyProtection="1">
      <alignment horizontal="center"/>
    </xf>
    <xf numFmtId="0" fontId="40" fillId="0" borderId="3" xfId="5" applyNumberFormat="1" applyFont="1" applyBorder="1" applyAlignment="1" applyProtection="1">
      <alignment horizontal="center"/>
    </xf>
    <xf numFmtId="0" fontId="40" fillId="2" borderId="3" xfId="5" applyFont="1" applyFill="1" applyBorder="1" applyAlignment="1" applyProtection="1">
      <alignment horizontal="center"/>
    </xf>
    <xf numFmtId="165" fontId="32" fillId="0" borderId="3" xfId="5" applyNumberFormat="1" applyFont="1" applyBorder="1" applyAlignment="1" applyProtection="1">
      <alignment horizontal="center" wrapText="1"/>
    </xf>
    <xf numFmtId="0" fontId="40" fillId="0" borderId="63" xfId="5" applyNumberFormat="1" applyFont="1" applyBorder="1" applyAlignment="1" applyProtection="1">
      <alignment horizontal="center"/>
    </xf>
    <xf numFmtId="2" fontId="40" fillId="0" borderId="63" xfId="5" applyNumberFormat="1" applyFont="1" applyBorder="1" applyAlignment="1" applyProtection="1">
      <alignment horizontal="center"/>
    </xf>
    <xf numFmtId="165" fontId="32" fillId="0" borderId="22" xfId="5" applyNumberFormat="1" applyFont="1" applyBorder="1" applyAlignment="1" applyProtection="1">
      <alignment vertical="justify"/>
    </xf>
    <xf numFmtId="165" fontId="42" fillId="0" borderId="22" xfId="5" applyNumberFormat="1" applyFont="1" applyBorder="1" applyAlignment="1" applyProtection="1">
      <alignment horizontal="justify" vertical="justify"/>
    </xf>
    <xf numFmtId="0" fontId="40" fillId="0" borderId="18" xfId="5" applyFont="1" applyBorder="1" applyAlignment="1" applyProtection="1">
      <alignment horizontal="center"/>
    </xf>
    <xf numFmtId="0" fontId="38" fillId="2" borderId="45" xfId="5" applyFont="1" applyFill="1" applyBorder="1" applyAlignment="1" applyProtection="1">
      <alignment horizontal="center"/>
    </xf>
    <xf numFmtId="0" fontId="40" fillId="0" borderId="37" xfId="5" applyFont="1" applyBorder="1" applyAlignment="1" applyProtection="1">
      <alignment horizontal="center"/>
    </xf>
    <xf numFmtId="0" fontId="38" fillId="2" borderId="41" xfId="5" applyFont="1" applyFill="1" applyBorder="1" applyAlignment="1" applyProtection="1">
      <alignment horizontal="center"/>
    </xf>
    <xf numFmtId="0" fontId="40" fillId="0" borderId="15" xfId="5" applyFont="1" applyBorder="1" applyAlignment="1" applyProtection="1">
      <alignment horizontal="center"/>
    </xf>
    <xf numFmtId="0" fontId="38" fillId="2" borderId="65" xfId="5" applyFont="1" applyFill="1" applyBorder="1" applyAlignment="1" applyProtection="1">
      <alignment horizontal="center"/>
    </xf>
    <xf numFmtId="166" fontId="38" fillId="0" borderId="0" xfId="5" applyNumberFormat="1" applyFont="1" applyAlignment="1">
      <alignment horizontal="center"/>
    </xf>
    <xf numFmtId="2" fontId="38" fillId="0" borderId="0" xfId="5" applyNumberFormat="1" applyFont="1" applyAlignment="1">
      <alignment horizontal="center"/>
    </xf>
    <xf numFmtId="0" fontId="38" fillId="0" borderId="0" xfId="5" applyNumberFormat="1" applyFont="1" applyAlignment="1">
      <alignment horizontal="center"/>
    </xf>
    <xf numFmtId="1" fontId="38" fillId="0" borderId="0" xfId="5" applyNumberFormat="1" applyFont="1" applyAlignment="1">
      <alignment horizontal="center"/>
    </xf>
    <xf numFmtId="0" fontId="27" fillId="0" borderId="0" xfId="3" applyFont="1"/>
    <xf numFmtId="0" fontId="27" fillId="0" borderId="68" xfId="3" applyFont="1" applyBorder="1"/>
    <xf numFmtId="0" fontId="27" fillId="0" borderId="0" xfId="3" applyFont="1" applyBorder="1"/>
    <xf numFmtId="0" fontId="27" fillId="0" borderId="1" xfId="3" applyFont="1" applyBorder="1"/>
    <xf numFmtId="0" fontId="27" fillId="0" borderId="0" xfId="3" applyFont="1" applyBorder="1" applyAlignment="1">
      <alignment horizontal="right"/>
    </xf>
    <xf numFmtId="0" fontId="43" fillId="0" borderId="70" xfId="3" applyFont="1" applyBorder="1" applyAlignment="1">
      <alignment horizontal="centerContinuous" vertical="center" wrapText="1"/>
    </xf>
    <xf numFmtId="0" fontId="34" fillId="0" borderId="35" xfId="3" applyBorder="1" applyAlignment="1">
      <alignment horizontal="centerContinuous"/>
    </xf>
    <xf numFmtId="0" fontId="34" fillId="0" borderId="0" xfId="3"/>
    <xf numFmtId="0" fontId="43" fillId="0" borderId="68" xfId="3" applyFont="1" applyBorder="1" applyAlignment="1">
      <alignment horizontal="centerContinuous" vertical="center" wrapText="1"/>
    </xf>
    <xf numFmtId="0" fontId="34" fillId="0" borderId="0" xfId="3" applyBorder="1" applyAlignment="1">
      <alignment horizontal="centerContinuous"/>
    </xf>
    <xf numFmtId="0" fontId="34" fillId="0" borderId="1" xfId="3" applyBorder="1" applyAlignment="1">
      <alignment horizontal="centerContinuous"/>
    </xf>
    <xf numFmtId="0" fontId="36" fillId="0" borderId="1" xfId="3" applyFont="1" applyBorder="1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0" fontId="34" fillId="0" borderId="33" xfId="3" applyFont="1" applyBorder="1"/>
    <xf numFmtId="0" fontId="34" fillId="0" borderId="67" xfId="3" applyFont="1" applyBorder="1"/>
    <xf numFmtId="0" fontId="34" fillId="0" borderId="1" xfId="3" applyBorder="1"/>
    <xf numFmtId="0" fontId="34" fillId="0" borderId="23" xfId="3" applyBorder="1"/>
    <xf numFmtId="0" fontId="34" fillId="0" borderId="43" xfId="3" applyBorder="1" applyAlignment="1">
      <alignment horizontal="centerContinuous"/>
    </xf>
    <xf numFmtId="0" fontId="34" fillId="0" borderId="18" xfId="3" applyBorder="1" applyAlignment="1">
      <alignment horizontal="centerContinuous" vertical="center" wrapText="1"/>
    </xf>
    <xf numFmtId="0" fontId="34" fillId="0" borderId="37" xfId="3" applyBorder="1" applyAlignment="1">
      <alignment horizontal="center" vertical="center" wrapText="1"/>
    </xf>
    <xf numFmtId="0" fontId="34" fillId="0" borderId="38" xfId="3" applyBorder="1" applyAlignment="1">
      <alignment horizontal="center" vertical="center" wrapText="1"/>
    </xf>
    <xf numFmtId="0" fontId="34" fillId="0" borderId="37" xfId="3" applyBorder="1" applyAlignment="1">
      <alignment horizontal="center"/>
    </xf>
    <xf numFmtId="1" fontId="34" fillId="0" borderId="38" xfId="3" applyNumberFormat="1" applyBorder="1" applyAlignment="1">
      <alignment horizontal="center"/>
    </xf>
    <xf numFmtId="1" fontId="34" fillId="0" borderId="37" xfId="3" applyNumberFormat="1" applyBorder="1" applyAlignment="1">
      <alignment horizontal="center"/>
    </xf>
    <xf numFmtId="0" fontId="34" fillId="0" borderId="15" xfId="3" applyBorder="1" applyAlignment="1">
      <alignment horizontal="center"/>
    </xf>
    <xf numFmtId="0" fontId="34" fillId="0" borderId="70" xfId="3" applyBorder="1"/>
    <xf numFmtId="0" fontId="35" fillId="0" borderId="35" xfId="3" applyFont="1" applyBorder="1" applyAlignment="1">
      <alignment horizontal="right"/>
    </xf>
    <xf numFmtId="0" fontId="34" fillId="0" borderId="35" xfId="3" applyBorder="1" applyAlignment="1">
      <alignment horizontal="center"/>
    </xf>
    <xf numFmtId="0" fontId="34" fillId="0" borderId="36" xfId="3" applyBorder="1" applyAlignment="1">
      <alignment horizontal="center"/>
    </xf>
    <xf numFmtId="0" fontId="34" fillId="0" borderId="68" xfId="3" applyBorder="1"/>
    <xf numFmtId="0" fontId="34" fillId="0" borderId="0" xfId="3" applyBorder="1" applyAlignment="1">
      <alignment horizontal="right"/>
    </xf>
    <xf numFmtId="1" fontId="34" fillId="0" borderId="0" xfId="3" applyNumberFormat="1" applyBorder="1" applyAlignment="1">
      <alignment horizontal="center"/>
    </xf>
    <xf numFmtId="0" fontId="35" fillId="0" borderId="0" xfId="3" applyFont="1" applyBorder="1" applyAlignment="1">
      <alignment horizontal="right"/>
    </xf>
    <xf numFmtId="0" fontId="34" fillId="0" borderId="0" xfId="3" applyBorder="1" applyAlignment="1">
      <alignment horizontal="center"/>
    </xf>
    <xf numFmtId="0" fontId="34" fillId="0" borderId="64" xfId="3" applyBorder="1" applyAlignment="1">
      <alignment horizontal="center"/>
    </xf>
    <xf numFmtId="0" fontId="34" fillId="0" borderId="68" xfId="3" applyBorder="1" applyAlignment="1">
      <alignment horizontal="center"/>
    </xf>
    <xf numFmtId="166" fontId="34" fillId="0" borderId="39" xfId="3" applyNumberFormat="1" applyBorder="1" applyAlignment="1">
      <alignment horizontal="center"/>
    </xf>
    <xf numFmtId="0" fontId="34" fillId="0" borderId="0" xfId="3" applyBorder="1"/>
    <xf numFmtId="0" fontId="34" fillId="0" borderId="67" xfId="3" applyBorder="1" applyAlignment="1">
      <alignment horizontal="left"/>
    </xf>
    <xf numFmtId="0" fontId="34" fillId="0" borderId="1" xfId="3" applyBorder="1" applyAlignment="1">
      <alignment horizontal="left"/>
    </xf>
    <xf numFmtId="0" fontId="34" fillId="0" borderId="1" xfId="3" applyBorder="1" applyAlignment="1"/>
    <xf numFmtId="0" fontId="34" fillId="0" borderId="6" xfId="3" applyFont="1" applyBorder="1"/>
    <xf numFmtId="0" fontId="34" fillId="0" borderId="7" xfId="3" applyBorder="1"/>
    <xf numFmtId="0" fontId="34" fillId="0" borderId="68" xfId="3" applyFont="1" applyBorder="1"/>
    <xf numFmtId="0" fontId="34" fillId="0" borderId="64" xfId="3" applyBorder="1"/>
    <xf numFmtId="0" fontId="34" fillId="0" borderId="68" xfId="3" applyFont="1" applyBorder="1" applyAlignment="1">
      <alignment horizontal="left"/>
    </xf>
    <xf numFmtId="0" fontId="34" fillId="0" borderId="0" xfId="3" applyBorder="1" applyAlignment="1">
      <alignment horizontal="left"/>
    </xf>
    <xf numFmtId="0" fontId="27" fillId="0" borderId="64" xfId="3" applyFont="1" applyBorder="1" applyAlignment="1">
      <alignment horizontal="left"/>
    </xf>
    <xf numFmtId="0" fontId="34" fillId="0" borderId="68" xfId="3" applyBorder="1" applyAlignment="1">
      <alignment horizontal="left"/>
    </xf>
    <xf numFmtId="2" fontId="34" fillId="0" borderId="0" xfId="3" applyNumberFormat="1" applyBorder="1" applyAlignment="1">
      <alignment horizontal="left"/>
    </xf>
    <xf numFmtId="1" fontId="34" fillId="0" borderId="0" xfId="3" applyNumberFormat="1" applyBorder="1" applyAlignment="1">
      <alignment horizontal="left"/>
    </xf>
    <xf numFmtId="0" fontId="49" fillId="0" borderId="0" xfId="3" applyFont="1" applyBorder="1" applyAlignment="1">
      <alignment horizontal="center"/>
    </xf>
    <xf numFmtId="0" fontId="34" fillId="0" borderId="77" xfId="3" applyBorder="1"/>
    <xf numFmtId="2" fontId="34" fillId="0" borderId="43" xfId="3" applyNumberFormat="1" applyBorder="1" applyAlignment="1">
      <alignment horizontal="left"/>
    </xf>
    <xf numFmtId="1" fontId="34" fillId="0" borderId="43" xfId="3" applyNumberFormat="1" applyBorder="1" applyAlignment="1">
      <alignment horizontal="left"/>
    </xf>
    <xf numFmtId="0" fontId="34" fillId="0" borderId="43" xfId="3" applyBorder="1" applyAlignment="1">
      <alignment horizontal="left"/>
    </xf>
    <xf numFmtId="0" fontId="49" fillId="0" borderId="43" xfId="3" applyFont="1" applyBorder="1" applyAlignment="1">
      <alignment horizontal="center"/>
    </xf>
    <xf numFmtId="0" fontId="34" fillId="0" borderId="77" xfId="3" applyBorder="1" applyAlignment="1">
      <alignment horizontal="left"/>
    </xf>
    <xf numFmtId="0" fontId="34" fillId="0" borderId="1" xfId="3" applyBorder="1" applyAlignment="1">
      <alignment horizontal="right"/>
    </xf>
    <xf numFmtId="0" fontId="43" fillId="0" borderId="70" xfId="3" applyFont="1" applyBorder="1" applyAlignment="1">
      <alignment horizontal="centerContinuous" wrapText="1"/>
    </xf>
    <xf numFmtId="0" fontId="43" fillId="0" borderId="68" xfId="3" applyFont="1" applyBorder="1" applyAlignment="1">
      <alignment horizontal="centerContinuous" wrapText="1"/>
    </xf>
    <xf numFmtId="0" fontId="43" fillId="0" borderId="67" xfId="3" applyFont="1" applyBorder="1" applyAlignment="1">
      <alignment horizontal="centerContinuous" wrapText="1"/>
    </xf>
    <xf numFmtId="0" fontId="34" fillId="0" borderId="46" xfId="3" applyBorder="1"/>
    <xf numFmtId="0" fontId="34" fillId="0" borderId="69" xfId="3" applyBorder="1"/>
    <xf numFmtId="0" fontId="34" fillId="0" borderId="0" xfId="3" applyBorder="1" applyAlignment="1">
      <alignment horizontal="center" vertical="center" wrapText="1"/>
    </xf>
    <xf numFmtId="0" fontId="34" fillId="0" borderId="19" xfId="3" applyBorder="1" applyAlignment="1">
      <alignment horizontal="center" vertical="center" wrapText="1"/>
    </xf>
    <xf numFmtId="0" fontId="34" fillId="0" borderId="39" xfId="3" applyBorder="1" applyAlignment="1">
      <alignment horizontal="center" vertical="center" wrapText="1"/>
    </xf>
    <xf numFmtId="0" fontId="34" fillId="0" borderId="12" xfId="3" applyBorder="1" applyAlignment="1">
      <alignment horizontal="center" vertical="center" wrapText="1"/>
    </xf>
    <xf numFmtId="2" fontId="34" fillId="0" borderId="0" xfId="3" applyNumberFormat="1"/>
    <xf numFmtId="166" fontId="34" fillId="0" borderId="0" xfId="3" applyNumberFormat="1" applyBorder="1" applyAlignment="1">
      <alignment horizontal="center"/>
    </xf>
    <xf numFmtId="0" fontId="34" fillId="0" borderId="25" xfId="3" applyBorder="1" applyAlignment="1">
      <alignment horizontal="center"/>
    </xf>
    <xf numFmtId="0" fontId="34" fillId="0" borderId="70" xfId="3" applyBorder="1" applyAlignment="1">
      <alignment horizontal="center"/>
    </xf>
    <xf numFmtId="2" fontId="34" fillId="0" borderId="35" xfId="3" applyNumberFormat="1" applyBorder="1" applyAlignment="1">
      <alignment horizontal="center"/>
    </xf>
    <xf numFmtId="166" fontId="34" fillId="0" borderId="35" xfId="3" applyNumberFormat="1" applyBorder="1" applyAlignment="1">
      <alignment horizontal="center"/>
    </xf>
    <xf numFmtId="2" fontId="34" fillId="0" borderId="36" xfId="3" applyNumberFormat="1" applyBorder="1" applyAlignment="1">
      <alignment horizontal="center"/>
    </xf>
    <xf numFmtId="2" fontId="34" fillId="0" borderId="64" xfId="3" applyNumberFormat="1" applyBorder="1" applyAlignment="1">
      <alignment horizontal="center"/>
    </xf>
    <xf numFmtId="0" fontId="35" fillId="0" borderId="0" xfId="3" applyFont="1" applyBorder="1" applyAlignment="1">
      <alignment horizontal="center"/>
    </xf>
    <xf numFmtId="0" fontId="34" fillId="0" borderId="40" xfId="3" applyBorder="1" applyAlignment="1">
      <alignment horizontal="center"/>
    </xf>
    <xf numFmtId="166" fontId="34" fillId="0" borderId="40" xfId="3" applyNumberFormat="1" applyBorder="1" applyAlignment="1">
      <alignment horizontal="center"/>
    </xf>
    <xf numFmtId="0" fontId="34" fillId="0" borderId="68" xfId="3" applyBorder="1" applyAlignment="1">
      <alignment horizontal="right"/>
    </xf>
    <xf numFmtId="0" fontId="27" fillId="0" borderId="0" xfId="3" applyFont="1" applyBorder="1" applyAlignment="1">
      <alignment horizontal="left"/>
    </xf>
    <xf numFmtId="170" fontId="52" fillId="0" borderId="0" xfId="3" applyNumberFormat="1" applyFont="1" applyBorder="1" applyAlignment="1">
      <alignment horizontal="center"/>
    </xf>
    <xf numFmtId="0" fontId="34" fillId="0" borderId="1" xfId="3" applyBorder="1" applyAlignment="1">
      <alignment horizontal="center"/>
    </xf>
    <xf numFmtId="0" fontId="34" fillId="0" borderId="43" xfId="3" applyFont="1" applyBorder="1"/>
    <xf numFmtId="0" fontId="34" fillId="0" borderId="72" xfId="3" applyBorder="1"/>
    <xf numFmtId="0" fontId="34" fillId="0" borderId="26" xfId="3" applyBorder="1" applyAlignment="1">
      <alignment horizontal="center"/>
    </xf>
    <xf numFmtId="0" fontId="34" fillId="0" borderId="33" xfId="3" applyBorder="1" applyAlignment="1">
      <alignment horizontal="centerContinuous"/>
    </xf>
    <xf numFmtId="0" fontId="34" fillId="0" borderId="50" xfId="3" applyBorder="1" applyAlignment="1">
      <alignment horizontal="centerContinuous"/>
    </xf>
    <xf numFmtId="0" fontId="34" fillId="0" borderId="10" xfId="3" applyBorder="1" applyAlignment="1">
      <alignment horizontal="centerContinuous" vertical="top" wrapText="1"/>
    </xf>
    <xf numFmtId="0" fontId="34" fillId="0" borderId="11" xfId="3" applyBorder="1" applyAlignment="1">
      <alignment horizontal="center" vertical="top" wrapText="1"/>
    </xf>
    <xf numFmtId="0" fontId="34" fillId="0" borderId="11" xfId="3" applyBorder="1" applyAlignment="1">
      <alignment horizontal="center" vertical="center" wrapText="1"/>
    </xf>
    <xf numFmtId="0" fontId="34" fillId="0" borderId="54" xfId="3" applyBorder="1" applyAlignment="1">
      <alignment horizontal="center" vertical="center" wrapText="1"/>
    </xf>
    <xf numFmtId="0" fontId="34" fillId="0" borderId="8" xfId="3" applyBorder="1" applyAlignment="1">
      <alignment horizontal="center"/>
    </xf>
    <xf numFmtId="2" fontId="34" fillId="0" borderId="31" xfId="3" applyNumberFormat="1" applyBorder="1" applyAlignment="1">
      <alignment horizontal="center"/>
    </xf>
    <xf numFmtId="2" fontId="34" fillId="0" borderId="38" xfId="3" applyNumberFormat="1" applyBorder="1" applyAlignment="1">
      <alignment horizontal="center"/>
    </xf>
    <xf numFmtId="0" fontId="33" fillId="0" borderId="35" xfId="3" applyFont="1" applyBorder="1" applyAlignment="1">
      <alignment horizontal="center"/>
    </xf>
    <xf numFmtId="0" fontId="33" fillId="0" borderId="0" xfId="3" applyFont="1" applyBorder="1" applyAlignment="1">
      <alignment horizontal="center"/>
    </xf>
    <xf numFmtId="0" fontId="34" fillId="0" borderId="35" xfId="3" applyBorder="1" applyAlignment="1">
      <alignment horizontal="left"/>
    </xf>
    <xf numFmtId="0" fontId="34" fillId="0" borderId="64" xfId="3" applyBorder="1" applyAlignment="1"/>
    <xf numFmtId="0" fontId="33" fillId="0" borderId="70" xfId="3" applyFont="1" applyBorder="1" applyAlignment="1">
      <alignment horizontal="centerContinuous"/>
    </xf>
    <xf numFmtId="0" fontId="35" fillId="0" borderId="35" xfId="3" applyFont="1" applyBorder="1" applyAlignment="1">
      <alignment horizontal="centerContinuous"/>
    </xf>
    <xf numFmtId="0" fontId="34" fillId="0" borderId="36" xfId="3" applyBorder="1" applyAlignment="1">
      <alignment horizontal="centerContinuous"/>
    </xf>
    <xf numFmtId="0" fontId="33" fillId="0" borderId="60" xfId="3" applyFont="1" applyBorder="1" applyAlignment="1">
      <alignment horizontal="center"/>
    </xf>
    <xf numFmtId="0" fontId="33" fillId="0" borderId="69" xfId="3" applyFont="1" applyBorder="1" applyAlignment="1">
      <alignment horizontal="centerContinuous"/>
    </xf>
    <xf numFmtId="0" fontId="34" fillId="0" borderId="69" xfId="3" applyBorder="1" applyAlignment="1">
      <alignment horizontal="centerContinuous"/>
    </xf>
    <xf numFmtId="0" fontId="33" fillId="0" borderId="28" xfId="3" applyFont="1" applyBorder="1" applyAlignment="1">
      <alignment horizontal="centerContinuous"/>
    </xf>
    <xf numFmtId="0" fontId="34" fillId="0" borderId="35" xfId="3" applyBorder="1"/>
    <xf numFmtId="0" fontId="36" fillId="0" borderId="35" xfId="3" applyFont="1" applyBorder="1" applyAlignment="1">
      <alignment horizontal="centerContinuous" vertical="center" wrapText="1"/>
    </xf>
    <xf numFmtId="0" fontId="36" fillId="0" borderId="36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horizontal="centerContinuous" vertical="center" wrapText="1"/>
    </xf>
    <xf numFmtId="0" fontId="31" fillId="0" borderId="64" xfId="3" applyFont="1" applyBorder="1" applyAlignment="1">
      <alignment horizontal="centerContinuous" vertical="center" wrapText="1"/>
    </xf>
    <xf numFmtId="0" fontId="34" fillId="0" borderId="67" xfId="3" applyBorder="1"/>
    <xf numFmtId="0" fontId="34" fillId="0" borderId="77" xfId="3" applyFont="1" applyBorder="1"/>
    <xf numFmtId="0" fontId="34" fillId="0" borderId="43" xfId="3" applyBorder="1" applyAlignment="1">
      <alignment horizontal="center"/>
    </xf>
    <xf numFmtId="0" fontId="34" fillId="0" borderId="20" xfId="3" applyFont="1" applyBorder="1"/>
    <xf numFmtId="0" fontId="34" fillId="0" borderId="29" xfId="3" applyBorder="1"/>
    <xf numFmtId="171" fontId="51" fillId="0" borderId="38" xfId="3" applyNumberFormat="1" applyFont="1" applyBorder="1" applyAlignment="1">
      <alignment horizontal="center"/>
    </xf>
    <xf numFmtId="17" fontId="34" fillId="0" borderId="43" xfId="3" applyNumberFormat="1" applyFont="1" applyBorder="1"/>
    <xf numFmtId="169" fontId="34" fillId="0" borderId="46" xfId="3" applyNumberFormat="1" applyBorder="1" applyAlignment="1">
      <alignment horizontal="center"/>
    </xf>
    <xf numFmtId="0" fontId="34" fillId="0" borderId="60" xfId="3" applyFont="1" applyBorder="1"/>
    <xf numFmtId="0" fontId="34" fillId="0" borderId="69" xfId="3" applyBorder="1" applyAlignment="1">
      <alignment horizontal="center"/>
    </xf>
    <xf numFmtId="0" fontId="34" fillId="0" borderId="27" xfId="3" applyBorder="1"/>
    <xf numFmtId="0" fontId="34" fillId="0" borderId="28" xfId="3" applyBorder="1" applyAlignment="1">
      <alignment horizontal="center"/>
    </xf>
    <xf numFmtId="0" fontId="34" fillId="0" borderId="18" xfId="3" applyBorder="1" applyAlignment="1">
      <alignment horizontal="centerContinuous"/>
    </xf>
    <xf numFmtId="0" fontId="34" fillId="0" borderId="19" xfId="3" applyBorder="1" applyAlignment="1">
      <alignment horizontal="centerContinuous" vertical="center" wrapText="1"/>
    </xf>
    <xf numFmtId="0" fontId="34" fillId="0" borderId="57" xfId="3" applyBorder="1" applyAlignment="1">
      <alignment horizontal="centerContinuous" wrapText="1"/>
    </xf>
    <xf numFmtId="0" fontId="35" fillId="0" borderId="0" xfId="3" applyFont="1" applyBorder="1" applyAlignment="1"/>
    <xf numFmtId="0" fontId="34" fillId="0" borderId="37" xfId="3" applyBorder="1" applyAlignment="1">
      <alignment horizontal="centerContinuous" vertical="center" wrapText="1"/>
    </xf>
    <xf numFmtId="0" fontId="34" fillId="0" borderId="42" xfId="3" applyBorder="1" applyAlignment="1">
      <alignment horizontal="centerContinuous" wrapText="1"/>
    </xf>
    <xf numFmtId="0" fontId="34" fillId="0" borderId="38" xfId="3" applyBorder="1" applyAlignment="1">
      <alignment horizontal="center"/>
    </xf>
    <xf numFmtId="166" fontId="34" fillId="0" borderId="38" xfId="3" applyNumberFormat="1" applyBorder="1" applyAlignment="1">
      <alignment horizontal="center"/>
    </xf>
    <xf numFmtId="166" fontId="34" fillId="0" borderId="16" xfId="3" applyNumberFormat="1" applyBorder="1" applyAlignment="1">
      <alignment horizontal="center"/>
    </xf>
    <xf numFmtId="0" fontId="34" fillId="0" borderId="8" xfId="3" applyBorder="1" applyAlignment="1">
      <alignment horizontal="centerContinuous"/>
    </xf>
    <xf numFmtId="0" fontId="34" fillId="0" borderId="31" xfId="3" applyBorder="1" applyAlignment="1">
      <alignment horizontal="centerContinuous"/>
    </xf>
    <xf numFmtId="0" fontId="34" fillId="0" borderId="30" xfId="3" applyBorder="1" applyAlignment="1">
      <alignment horizontal="center"/>
    </xf>
    <xf numFmtId="166" fontId="34" fillId="0" borderId="30" xfId="3" applyNumberFormat="1" applyBorder="1" applyAlignment="1">
      <alignment horizontal="center"/>
    </xf>
    <xf numFmtId="166" fontId="34" fillId="0" borderId="29" xfId="3" applyNumberFormat="1" applyBorder="1" applyAlignment="1">
      <alignment horizontal="center"/>
    </xf>
    <xf numFmtId="166" fontId="34" fillId="0" borderId="21" xfId="3" applyNumberFormat="1" applyBorder="1" applyAlignment="1">
      <alignment horizontal="center"/>
    </xf>
    <xf numFmtId="0" fontId="34" fillId="0" borderId="37" xfId="3" applyBorder="1" applyAlignment="1">
      <alignment horizontal="centerContinuous"/>
    </xf>
    <xf numFmtId="0" fontId="34" fillId="0" borderId="38" xfId="3" applyBorder="1" applyAlignment="1">
      <alignment horizontal="centerContinuous"/>
    </xf>
    <xf numFmtId="2" fontId="34" fillId="0" borderId="51" xfId="3" applyNumberFormat="1" applyBorder="1" applyAlignment="1">
      <alignment horizontal="center"/>
    </xf>
    <xf numFmtId="166" fontId="34" fillId="0" borderId="51" xfId="3" applyNumberFormat="1" applyBorder="1" applyAlignment="1">
      <alignment horizontal="center"/>
    </xf>
    <xf numFmtId="0" fontId="34" fillId="0" borderId="68" xfId="3" applyBorder="1" applyAlignment="1">
      <alignment horizontal="centerContinuous"/>
    </xf>
    <xf numFmtId="0" fontId="34" fillId="0" borderId="53" xfId="3" applyBorder="1" applyAlignment="1">
      <alignment horizontal="left"/>
    </xf>
    <xf numFmtId="0" fontId="33" fillId="0" borderId="50" xfId="3" applyFont="1" applyBorder="1" applyAlignment="1">
      <alignment horizontal="left" vertical="center" wrapText="1"/>
    </xf>
    <xf numFmtId="0" fontId="33" fillId="0" borderId="51" xfId="3" applyFont="1" applyBorder="1" applyAlignment="1">
      <alignment horizontal="left" vertical="center" wrapText="1"/>
    </xf>
    <xf numFmtId="0" fontId="27" fillId="0" borderId="68" xfId="3" applyFont="1" applyBorder="1" applyAlignment="1">
      <alignment horizontal="left"/>
    </xf>
    <xf numFmtId="14" fontId="49" fillId="0" borderId="0" xfId="3" applyNumberFormat="1" applyFont="1" applyBorder="1" applyAlignment="1">
      <alignment horizontal="center"/>
    </xf>
    <xf numFmtId="0" fontId="27" fillId="0" borderId="64" xfId="3" applyFont="1" applyBorder="1" applyAlignment="1">
      <alignment horizontal="right"/>
    </xf>
    <xf numFmtId="0" fontId="53" fillId="0" borderId="0" xfId="3" applyFont="1" applyAlignment="1">
      <alignment horizontal="centerContinuous" vertical="center"/>
    </xf>
    <xf numFmtId="17" fontId="54" fillId="0" borderId="0" xfId="3" applyNumberFormat="1" applyFont="1" applyAlignment="1">
      <alignment horizontal="centerContinuous" vertical="center"/>
    </xf>
    <xf numFmtId="0" fontId="35" fillId="0" borderId="3" xfId="3" applyFont="1" applyBorder="1" applyAlignment="1">
      <alignment horizontal="center" vertical="center"/>
    </xf>
    <xf numFmtId="0" fontId="35" fillId="0" borderId="6" xfId="3" applyFont="1" applyBorder="1" applyAlignment="1">
      <alignment horizontal="centerContinuous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Continuous" vertical="center" wrapText="1"/>
    </xf>
    <xf numFmtId="0" fontId="35" fillId="0" borderId="7" xfId="3" applyFont="1" applyBorder="1" applyAlignment="1">
      <alignment horizontal="centerContinuous" vertical="center" wrapText="1"/>
    </xf>
    <xf numFmtId="0" fontId="35" fillId="0" borderId="19" xfId="3" applyFont="1" applyBorder="1" applyAlignment="1">
      <alignment horizontal="center" vertical="center"/>
    </xf>
    <xf numFmtId="166" fontId="34" fillId="0" borderId="33" xfId="3" applyNumberFormat="1" applyBorder="1" applyAlignment="1">
      <alignment horizontal="center" vertical="center"/>
    </xf>
    <xf numFmtId="2" fontId="34" fillId="0" borderId="40" xfId="3" applyNumberFormat="1" applyBorder="1" applyAlignment="1">
      <alignment horizontal="center"/>
    </xf>
    <xf numFmtId="0" fontId="35" fillId="0" borderId="19" xfId="3" applyFont="1" applyBorder="1" applyAlignment="1">
      <alignment horizontal="center"/>
    </xf>
    <xf numFmtId="166" fontId="34" fillId="0" borderId="19" xfId="3" applyNumberFormat="1" applyBorder="1" applyAlignment="1">
      <alignment horizontal="center"/>
    </xf>
    <xf numFmtId="0" fontId="35" fillId="0" borderId="66" xfId="3" applyFont="1" applyBorder="1" applyAlignment="1">
      <alignment horizontal="center"/>
    </xf>
    <xf numFmtId="0" fontId="35" fillId="0" borderId="48" xfId="3" applyFont="1" applyBorder="1" applyAlignment="1">
      <alignment horizontal="center"/>
    </xf>
    <xf numFmtId="166" fontId="34" fillId="0" borderId="26" xfId="3" applyNumberFormat="1" applyBorder="1" applyAlignment="1">
      <alignment horizontal="center"/>
    </xf>
    <xf numFmtId="166" fontId="34" fillId="0" borderId="31" xfId="3" applyNumberFormat="1" applyBorder="1" applyAlignment="1">
      <alignment horizontal="centerContinuous" vertical="center"/>
    </xf>
    <xf numFmtId="166" fontId="34" fillId="0" borderId="31" xfId="3" applyNumberFormat="1" applyBorder="1" applyAlignment="1">
      <alignment horizontal="center" vertical="center"/>
    </xf>
    <xf numFmtId="0" fontId="35" fillId="0" borderId="53" xfId="3" applyFont="1" applyBorder="1" applyAlignment="1">
      <alignment horizontal="center"/>
    </xf>
    <xf numFmtId="166" fontId="34" fillId="0" borderId="45" xfId="3" applyNumberFormat="1" applyBorder="1" applyAlignment="1">
      <alignment horizontal="center"/>
    </xf>
    <xf numFmtId="166" fontId="34" fillId="0" borderId="41" xfId="3" applyNumberFormat="1" applyBorder="1" applyAlignment="1">
      <alignment horizontal="center"/>
    </xf>
    <xf numFmtId="166" fontId="34" fillId="0" borderId="50" xfId="3" applyNumberFormat="1" applyBorder="1" applyAlignment="1">
      <alignment horizontal="center"/>
    </xf>
    <xf numFmtId="0" fontId="35" fillId="0" borderId="77" xfId="3" applyFont="1" applyBorder="1" applyAlignment="1">
      <alignment horizontal="center"/>
    </xf>
    <xf numFmtId="166" fontId="34" fillId="0" borderId="43" xfId="3" applyNumberFormat="1" applyBorder="1" applyAlignment="1">
      <alignment horizontal="center"/>
    </xf>
    <xf numFmtId="166" fontId="34" fillId="0" borderId="42" xfId="3" applyNumberFormat="1" applyBorder="1" applyAlignment="1">
      <alignment horizontal="center"/>
    </xf>
    <xf numFmtId="0" fontId="35" fillId="0" borderId="60" xfId="3" applyFont="1" applyBorder="1" applyAlignment="1">
      <alignment horizontal="center"/>
    </xf>
    <xf numFmtId="166" fontId="34" fillId="0" borderId="65" xfId="3" applyNumberFormat="1" applyBorder="1" applyAlignment="1">
      <alignment horizontal="center"/>
    </xf>
    <xf numFmtId="166" fontId="34" fillId="0" borderId="69" xfId="3" applyNumberFormat="1" applyBorder="1" applyAlignment="1">
      <alignment horizontal="center"/>
    </xf>
    <xf numFmtId="166" fontId="34" fillId="0" borderId="56" xfId="3" applyNumberFormat="1" applyBorder="1" applyAlignment="1">
      <alignment horizontal="center"/>
    </xf>
    <xf numFmtId="166" fontId="34" fillId="0" borderId="38" xfId="3" applyNumberFormat="1" applyBorder="1"/>
    <xf numFmtId="0" fontId="43" fillId="0" borderId="70" xfId="3" applyFont="1" applyBorder="1" applyAlignment="1">
      <alignment horizontal="left" wrapText="1"/>
    </xf>
    <xf numFmtId="0" fontId="31" fillId="0" borderId="0" xfId="3" applyFont="1" applyBorder="1" applyAlignment="1">
      <alignment horizontal="centerContinuous"/>
    </xf>
    <xf numFmtId="0" fontId="31" fillId="0" borderId="64" xfId="3" applyFont="1" applyBorder="1" applyAlignment="1">
      <alignment horizontal="centerContinuous"/>
    </xf>
    <xf numFmtId="0" fontId="31" fillId="0" borderId="1" xfId="3" applyFont="1" applyBorder="1" applyAlignment="1">
      <alignment horizontal="centerContinuous" vertical="center" wrapText="1"/>
    </xf>
    <xf numFmtId="0" fontId="31" fillId="0" borderId="23" xfId="3" applyFont="1" applyBorder="1" applyAlignment="1">
      <alignment horizontal="centerContinuous" vertical="center" wrapText="1"/>
    </xf>
    <xf numFmtId="0" fontId="34" fillId="0" borderId="45" xfId="3" applyBorder="1"/>
    <xf numFmtId="0" fontId="34" fillId="0" borderId="43" xfId="3" applyBorder="1"/>
    <xf numFmtId="0" fontId="34" fillId="0" borderId="69" xfId="3" applyFont="1" applyBorder="1"/>
    <xf numFmtId="169" fontId="34" fillId="0" borderId="27" xfId="3" applyNumberFormat="1" applyFont="1" applyBorder="1" applyAlignment="1">
      <alignment horizontal="centerContinuous"/>
    </xf>
    <xf numFmtId="169" fontId="34" fillId="0" borderId="69" xfId="3" applyNumberFormat="1" applyFont="1" applyBorder="1" applyAlignment="1">
      <alignment horizontal="centerContinuous"/>
    </xf>
    <xf numFmtId="169" fontId="34" fillId="0" borderId="69" xfId="3" applyNumberFormat="1" applyBorder="1" applyAlignment="1">
      <alignment horizontal="centerContinuous"/>
    </xf>
    <xf numFmtId="0" fontId="34" fillId="0" borderId="28" xfId="3" applyBorder="1"/>
    <xf numFmtId="0" fontId="34" fillId="0" borderId="25" xfId="3" applyBorder="1" applyAlignment="1"/>
    <xf numFmtId="0" fontId="34" fillId="0" borderId="70" xfId="3" applyFont="1" applyBorder="1" applyAlignment="1">
      <alignment horizontal="centerContinuous"/>
    </xf>
    <xf numFmtId="0" fontId="35" fillId="0" borderId="73" xfId="3" applyFont="1" applyBorder="1" applyAlignment="1">
      <alignment horizontal="centerContinuous"/>
    </xf>
    <xf numFmtId="0" fontId="35" fillId="0" borderId="36" xfId="3" applyFont="1" applyBorder="1" applyAlignment="1">
      <alignment horizontal="centerContinuous"/>
    </xf>
    <xf numFmtId="0" fontId="34" fillId="0" borderId="40" xfId="3" applyBorder="1" applyAlignment="1">
      <alignment horizontal="center" vertical="center" wrapText="1"/>
    </xf>
    <xf numFmtId="2" fontId="34" fillId="0" borderId="37" xfId="3" applyNumberFormat="1" applyBorder="1" applyAlignment="1">
      <alignment horizontal="center"/>
    </xf>
    <xf numFmtId="2" fontId="34" fillId="0" borderId="12" xfId="3" applyNumberFormat="1" applyBorder="1" applyAlignment="1">
      <alignment horizontal="center"/>
    </xf>
    <xf numFmtId="2" fontId="34" fillId="0" borderId="49" xfId="3" applyNumberFormat="1" applyBorder="1" applyAlignment="1">
      <alignment horizontal="center"/>
    </xf>
    <xf numFmtId="166" fontId="34" fillId="0" borderId="37" xfId="3" applyNumberFormat="1" applyBorder="1" applyAlignment="1">
      <alignment horizontal="center"/>
    </xf>
    <xf numFmtId="2" fontId="34" fillId="0" borderId="47" xfId="3" applyNumberFormat="1" applyBorder="1" applyAlignment="1">
      <alignment horizontal="center"/>
    </xf>
    <xf numFmtId="0" fontId="45" fillId="0" borderId="70" xfId="3" applyFont="1" applyBorder="1"/>
    <xf numFmtId="0" fontId="33" fillId="0" borderId="35" xfId="3" applyFont="1" applyBorder="1"/>
    <xf numFmtId="0" fontId="34" fillId="0" borderId="36" xfId="3" applyBorder="1"/>
    <xf numFmtId="0" fontId="45" fillId="0" borderId="68" xfId="3" applyFont="1" applyBorder="1"/>
    <xf numFmtId="0" fontId="33" fillId="0" borderId="0" xfId="3" applyFont="1" applyBorder="1"/>
    <xf numFmtId="169" fontId="34" fillId="0" borderId="69" xfId="3" applyNumberFormat="1" applyBorder="1"/>
    <xf numFmtId="165" fontId="34" fillId="0" borderId="38" xfId="3" applyNumberFormat="1" applyBorder="1" applyAlignment="1">
      <alignment horizontal="center"/>
    </xf>
    <xf numFmtId="0" fontId="34" fillId="0" borderId="0" xfId="3" applyAlignment="1">
      <alignment horizontal="center"/>
    </xf>
    <xf numFmtId="0" fontId="27" fillId="0" borderId="16" xfId="3" applyFont="1" applyBorder="1" applyAlignment="1">
      <alignment horizontal="center" vertical="center"/>
    </xf>
    <xf numFmtId="0" fontId="27" fillId="0" borderId="68" xfId="3" applyFont="1" applyBorder="1" applyAlignment="1">
      <alignment horizontal="centerContinuous"/>
    </xf>
    <xf numFmtId="0" fontId="27" fillId="0" borderId="0" xfId="3" applyFont="1" applyBorder="1" applyAlignment="1">
      <alignment horizontal="centerContinuous"/>
    </xf>
    <xf numFmtId="0" fontId="34" fillId="0" borderId="51" xfId="3" applyBorder="1" applyAlignment="1">
      <alignment horizontal="centerContinuous"/>
    </xf>
    <xf numFmtId="0" fontId="34" fillId="0" borderId="50" xfId="3" applyBorder="1" applyAlignment="1">
      <alignment horizontal="center"/>
    </xf>
    <xf numFmtId="0" fontId="27" fillId="0" borderId="68" xfId="3" applyFont="1" applyBorder="1" applyAlignment="1">
      <alignment horizontal="left" vertical="center"/>
    </xf>
    <xf numFmtId="0" fontId="27" fillId="0" borderId="0" xfId="3" applyFont="1" applyBorder="1" applyAlignment="1">
      <alignment horizontal="left" vertical="center"/>
    </xf>
    <xf numFmtId="14" fontId="27" fillId="0" borderId="0" xfId="3" applyNumberFormat="1" applyFont="1" applyBorder="1" applyAlignment="1">
      <alignment horizontal="left"/>
    </xf>
    <xf numFmtId="0" fontId="42" fillId="0" borderId="70" xfId="3" applyFont="1" applyBorder="1" applyAlignment="1">
      <alignment horizontal="centerContinuous" vertical="center" wrapText="1"/>
    </xf>
    <xf numFmtId="0" fontId="42" fillId="0" borderId="68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vertical="center" wrapText="1"/>
    </xf>
    <xf numFmtId="0" fontId="42" fillId="0" borderId="67" xfId="3" applyFont="1" applyBorder="1" applyAlignment="1">
      <alignment horizontal="centerContinuous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7" fillId="0" borderId="5" xfId="3" applyFont="1" applyBorder="1"/>
    <xf numFmtId="0" fontId="34" fillId="0" borderId="6" xfId="3" applyBorder="1"/>
    <xf numFmtId="0" fontId="27" fillId="0" borderId="13" xfId="3" applyFont="1" applyBorder="1" applyAlignment="1">
      <alignment horizontal="center"/>
    </xf>
    <xf numFmtId="0" fontId="34" fillId="0" borderId="66" xfId="3" applyBorder="1" applyAlignment="1">
      <alignment horizontal="center"/>
    </xf>
    <xf numFmtId="0" fontId="34" fillId="0" borderId="14" xfId="3" applyBorder="1" applyAlignment="1">
      <alignment horizontal="center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/>
    </xf>
    <xf numFmtId="1" fontId="34" fillId="0" borderId="1" xfId="3" applyNumberFormat="1" applyBorder="1" applyAlignment="1">
      <alignment horizontal="center"/>
    </xf>
    <xf numFmtId="2" fontId="27" fillId="0" borderId="0" xfId="3" applyNumberFormat="1" applyFont="1" applyBorder="1" applyAlignment="1">
      <alignment horizontal="left"/>
    </xf>
    <xf numFmtId="0" fontId="34" fillId="0" borderId="67" xfId="3" applyBorder="1" applyAlignment="1">
      <alignment horizontal="center"/>
    </xf>
    <xf numFmtId="2" fontId="27" fillId="0" borderId="1" xfId="3" applyNumberFormat="1" applyFont="1" applyBorder="1" applyAlignment="1">
      <alignment horizontal="left"/>
    </xf>
    <xf numFmtId="1" fontId="34" fillId="0" borderId="35" xfId="3" applyNumberFormat="1" applyBorder="1" applyAlignment="1">
      <alignment horizontal="center"/>
    </xf>
    <xf numFmtId="2" fontId="34" fillId="0" borderId="0" xfId="3" applyNumberFormat="1" applyBorder="1" applyAlignment="1">
      <alignment horizontal="center"/>
    </xf>
    <xf numFmtId="2" fontId="34" fillId="0" borderId="0" xfId="3" applyNumberFormat="1" applyBorder="1" applyAlignment="1"/>
    <xf numFmtId="0" fontId="27" fillId="0" borderId="68" xfId="3" applyFont="1" applyBorder="1" applyAlignment="1">
      <alignment horizontal="center"/>
    </xf>
    <xf numFmtId="0" fontId="27" fillId="0" borderId="43" xfId="3" applyFont="1" applyBorder="1" applyAlignment="1">
      <alignment horizontal="left" vertical="center"/>
    </xf>
    <xf numFmtId="14" fontId="34" fillId="0" borderId="43" xfId="3" applyNumberFormat="1" applyBorder="1" applyAlignment="1">
      <alignment horizontal="centerContinuous" wrapText="1"/>
    </xf>
    <xf numFmtId="0" fontId="34" fillId="0" borderId="43" xfId="3" applyBorder="1" applyAlignment="1">
      <alignment horizontal="centerContinuous" wrapText="1"/>
    </xf>
    <xf numFmtId="0" fontId="36" fillId="0" borderId="0" xfId="3" applyFont="1" applyBorder="1" applyAlignment="1">
      <alignment horizontal="centerContinuous" vertical="center" wrapText="1"/>
    </xf>
    <xf numFmtId="0" fontId="36" fillId="0" borderId="64" xfId="3" applyFont="1" applyBorder="1" applyAlignment="1">
      <alignment horizontal="centerContinuous" vertical="center" wrapText="1"/>
    </xf>
    <xf numFmtId="0" fontId="34" fillId="0" borderId="32" xfId="3" applyFont="1" applyBorder="1"/>
    <xf numFmtId="0" fontId="34" fillId="0" borderId="21" xfId="3" applyBorder="1"/>
    <xf numFmtId="169" fontId="34" fillId="0" borderId="5" xfId="3" applyNumberFormat="1" applyFont="1" applyBorder="1"/>
    <xf numFmtId="169" fontId="34" fillId="0" borderId="7" xfId="3" applyNumberFormat="1" applyBorder="1"/>
    <xf numFmtId="0" fontId="34" fillId="0" borderId="64" xfId="3" applyBorder="1" applyAlignment="1">
      <alignment horizontal="left"/>
    </xf>
    <xf numFmtId="14" fontId="27" fillId="0" borderId="0" xfId="3" applyNumberFormat="1" applyFont="1" applyBorder="1" applyAlignment="1">
      <alignment horizontal="center"/>
    </xf>
    <xf numFmtId="0" fontId="34" fillId="0" borderId="77" xfId="3" applyFont="1" applyBorder="1" applyAlignment="1">
      <alignment horizontal="left"/>
    </xf>
    <xf numFmtId="0" fontId="34" fillId="0" borderId="43" xfId="3" applyFont="1" applyBorder="1" applyAlignment="1">
      <alignment horizontal="left"/>
    </xf>
    <xf numFmtId="0" fontId="34" fillId="0" borderId="60" xfId="3" applyFont="1" applyBorder="1" applyAlignment="1">
      <alignment horizontal="left"/>
    </xf>
    <xf numFmtId="0" fontId="34" fillId="0" borderId="69" xfId="3" applyFont="1" applyBorder="1" applyAlignment="1">
      <alignment horizontal="left"/>
    </xf>
    <xf numFmtId="2" fontId="34" fillId="0" borderId="39" xfId="3" applyNumberFormat="1" applyBorder="1" applyAlignment="1">
      <alignment horizontal="centerContinuous"/>
    </xf>
    <xf numFmtId="14" fontId="33" fillId="0" borderId="8" xfId="3" applyNumberFormat="1" applyFont="1" applyBorder="1" applyAlignment="1">
      <alignment horizontal="center"/>
    </xf>
    <xf numFmtId="0" fontId="33" fillId="0" borderId="20" xfId="3" applyFont="1" applyBorder="1" applyAlignment="1">
      <alignment horizontal="center"/>
    </xf>
    <xf numFmtId="0" fontId="33" fillId="0" borderId="30" xfId="3" applyFont="1" applyBorder="1" applyAlignment="1">
      <alignment horizontal="center"/>
    </xf>
    <xf numFmtId="0" fontId="28" fillId="0" borderId="43" xfId="3" applyFont="1" applyBorder="1" applyAlignment="1">
      <alignment horizontal="center"/>
    </xf>
    <xf numFmtId="0" fontId="33" fillId="0" borderId="15" xfId="3" applyFont="1" applyBorder="1" applyAlignment="1">
      <alignment horizontal="center"/>
    </xf>
    <xf numFmtId="0" fontId="33" fillId="0" borderId="27" xfId="3" applyFont="1" applyBorder="1" applyAlignment="1">
      <alignment horizontal="center"/>
    </xf>
    <xf numFmtId="0" fontId="33" fillId="0" borderId="65" xfId="3" applyFont="1" applyBorder="1" applyAlignment="1">
      <alignment horizontal="center"/>
    </xf>
    <xf numFmtId="0" fontId="33" fillId="0" borderId="28" xfId="3" applyFont="1" applyBorder="1" applyAlignment="1">
      <alignment horizontal="center"/>
    </xf>
    <xf numFmtId="14" fontId="27" fillId="0" borderId="0" xfId="3" applyNumberFormat="1" applyFont="1" applyBorder="1" applyAlignment="1">
      <alignment horizontal="centerContinuous"/>
    </xf>
    <xf numFmtId="0" fontId="34" fillId="0" borderId="30" xfId="3" applyBorder="1"/>
    <xf numFmtId="0" fontId="34" fillId="0" borderId="19" xfId="3" applyBorder="1" applyAlignment="1">
      <alignment horizontal="center"/>
    </xf>
    <xf numFmtId="0" fontId="34" fillId="0" borderId="31" xfId="3" applyBorder="1" applyAlignment="1">
      <alignment horizontal="center"/>
    </xf>
    <xf numFmtId="169" fontId="34" fillId="0" borderId="21" xfId="3" applyNumberFormat="1" applyBorder="1"/>
    <xf numFmtId="0" fontId="34" fillId="0" borderId="0" xfId="3" applyAlignment="1">
      <alignment horizontal="centerContinuous"/>
    </xf>
    <xf numFmtId="0" fontId="28" fillId="0" borderId="0" xfId="3" applyFont="1"/>
    <xf numFmtId="0" fontId="34" fillId="0" borderId="31" xfId="3" applyBorder="1"/>
    <xf numFmtId="0" fontId="34" fillId="0" borderId="20" xfId="3" applyBorder="1" applyAlignment="1">
      <alignment horizontal="centerContinuous"/>
    </xf>
    <xf numFmtId="0" fontId="34" fillId="0" borderId="29" xfId="3" applyBorder="1" applyAlignment="1">
      <alignment horizontal="centerContinuous"/>
    </xf>
    <xf numFmtId="0" fontId="34" fillId="0" borderId="29" xfId="3" applyFont="1" applyBorder="1" applyAlignment="1">
      <alignment horizontal="centerContinuous"/>
    </xf>
    <xf numFmtId="17" fontId="34" fillId="0" borderId="20" xfId="3" applyNumberFormat="1" applyFont="1" applyBorder="1"/>
    <xf numFmtId="169" fontId="34" fillId="0" borderId="29" xfId="3" applyNumberFormat="1" applyBorder="1"/>
    <xf numFmtId="0" fontId="34" fillId="0" borderId="0" xfId="3" applyAlignment="1">
      <alignment horizontal="left" vertical="justify"/>
    </xf>
    <xf numFmtId="166" fontId="34" fillId="0" borderId="0" xfId="3" applyNumberFormat="1"/>
    <xf numFmtId="0" fontId="34" fillId="0" borderId="38" xfId="3" applyBorder="1"/>
    <xf numFmtId="0" fontId="34" fillId="0" borderId="16" xfId="3" applyBorder="1"/>
    <xf numFmtId="0" fontId="31" fillId="0" borderId="0" xfId="3" applyFont="1"/>
    <xf numFmtId="0" fontId="34" fillId="0" borderId="0" xfId="3" applyFill="1"/>
    <xf numFmtId="0" fontId="28" fillId="0" borderId="0" xfId="3" applyFont="1" applyAlignment="1">
      <alignment horizontal="center"/>
    </xf>
    <xf numFmtId="0" fontId="57" fillId="0" borderId="22" xfId="3" applyFont="1" applyBorder="1"/>
    <xf numFmtId="0" fontId="34" fillId="0" borderId="22" xfId="3" applyBorder="1"/>
    <xf numFmtId="0" fontId="34" fillId="0" borderId="5" xfId="3" applyBorder="1"/>
    <xf numFmtId="0" fontId="54" fillId="0" borderId="0" xfId="3" applyFont="1"/>
    <xf numFmtId="0" fontId="57" fillId="0" borderId="22" xfId="3" applyFont="1" applyBorder="1" applyAlignment="1">
      <alignment horizontal="center"/>
    </xf>
    <xf numFmtId="0" fontId="57" fillId="0" borderId="0" xfId="3" applyFont="1" applyBorder="1"/>
    <xf numFmtId="0" fontId="34" fillId="2" borderId="0" xfId="3" applyFill="1"/>
    <xf numFmtId="0" fontId="57" fillId="0" borderId="0" xfId="3" applyFont="1" applyAlignment="1">
      <alignment horizontal="center"/>
    </xf>
    <xf numFmtId="0" fontId="54" fillId="0" borderId="22" xfId="3" applyFont="1" applyBorder="1"/>
    <xf numFmtId="0" fontId="54" fillId="0" borderId="0" xfId="3" applyFont="1" applyBorder="1"/>
    <xf numFmtId="0" fontId="54" fillId="0" borderId="5" xfId="3" applyFont="1" applyBorder="1"/>
    <xf numFmtId="0" fontId="54" fillId="0" borderId="6" xfId="3" applyFont="1" applyBorder="1"/>
    <xf numFmtId="0" fontId="54" fillId="0" borderId="7" xfId="3" applyFont="1" applyBorder="1"/>
    <xf numFmtId="0" fontId="33" fillId="0" borderId="0" xfId="3" applyFont="1"/>
    <xf numFmtId="0" fontId="57" fillId="0" borderId="0" xfId="3" applyFont="1" applyBorder="1" applyAlignment="1">
      <alignment horizontal="centerContinuous"/>
    </xf>
    <xf numFmtId="0" fontId="35" fillId="0" borderId="16" xfId="3" applyFont="1" applyBorder="1" applyAlignment="1">
      <alignment horizontal="center"/>
    </xf>
    <xf numFmtId="0" fontId="35" fillId="0" borderId="11" xfId="3" applyFont="1" applyFill="1" applyBorder="1" applyAlignment="1">
      <alignment horizontal="center"/>
    </xf>
    <xf numFmtId="0" fontId="34" fillId="0" borderId="16" xfId="3" applyBorder="1" applyAlignment="1">
      <alignment horizontal="center"/>
    </xf>
    <xf numFmtId="0" fontId="34" fillId="0" borderId="0" xfId="3" applyFill="1" applyBorder="1" applyAlignment="1">
      <alignment horizontal="left"/>
    </xf>
    <xf numFmtId="0" fontId="28" fillId="0" borderId="0" xfId="3" applyFont="1" applyAlignment="1">
      <alignment horizontal="centerContinuous" vertical="center"/>
    </xf>
    <xf numFmtId="0" fontId="27" fillId="0" borderId="0" xfId="3" applyFont="1" applyAlignment="1">
      <alignment horizontal="centerContinuous"/>
    </xf>
    <xf numFmtId="169" fontId="27" fillId="0" borderId="80" xfId="3" applyNumberFormat="1" applyFont="1" applyBorder="1" applyAlignment="1">
      <alignment horizontal="centerContinuous" vertical="center"/>
    </xf>
    <xf numFmtId="0" fontId="27" fillId="0" borderId="80" xfId="3" applyFont="1" applyBorder="1" applyAlignment="1">
      <alignment horizontal="centerContinuous"/>
    </xf>
    <xf numFmtId="169" fontId="27" fillId="0" borderId="0" xfId="3" applyNumberFormat="1" applyFont="1" applyBorder="1" applyAlignment="1">
      <alignment horizontal="centerContinuous" vertical="center"/>
    </xf>
    <xf numFmtId="0" fontId="27" fillId="0" borderId="0" xfId="3" applyFont="1" applyAlignment="1">
      <alignment vertical="center"/>
    </xf>
    <xf numFmtId="0" fontId="28" fillId="0" borderId="74" xfId="3" applyFont="1" applyBorder="1" applyAlignment="1">
      <alignment horizontal="center" vertical="center"/>
    </xf>
    <xf numFmtId="0" fontId="28" fillId="0" borderId="20" xfId="3" applyFont="1" applyBorder="1" applyAlignment="1">
      <alignment horizontal="centerContinuous" vertical="center"/>
    </xf>
    <xf numFmtId="0" fontId="28" fillId="0" borderId="30" xfId="3" applyFont="1" applyBorder="1" applyAlignment="1">
      <alignment horizontal="centerContinuous" vertical="center"/>
    </xf>
    <xf numFmtId="0" fontId="28" fillId="0" borderId="29" xfId="3" applyFont="1" applyBorder="1" applyAlignment="1">
      <alignment horizontal="centerContinuous" vertical="center"/>
    </xf>
    <xf numFmtId="0" fontId="28" fillId="0" borderId="20" xfId="3" applyFont="1" applyBorder="1" applyAlignment="1">
      <alignment horizontal="centerContinuous"/>
    </xf>
    <xf numFmtId="0" fontId="27" fillId="0" borderId="29" xfId="3" applyFont="1" applyBorder="1" applyAlignment="1">
      <alignment horizontal="centerContinuous"/>
    </xf>
    <xf numFmtId="0" fontId="27" fillId="0" borderId="21" xfId="3" applyFont="1" applyBorder="1" applyAlignment="1">
      <alignment horizontal="centerContinuous"/>
    </xf>
    <xf numFmtId="0" fontId="28" fillId="0" borderId="13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 wrapText="1"/>
    </xf>
    <xf numFmtId="0" fontId="28" fillId="0" borderId="56" xfId="3" applyFont="1" applyBorder="1" applyAlignment="1">
      <alignment horizontal="center" vertical="center" wrapText="1"/>
    </xf>
    <xf numFmtId="0" fontId="28" fillId="0" borderId="54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27" fillId="0" borderId="37" xfId="3" applyFont="1" applyBorder="1" applyAlignment="1">
      <alignment horizontal="left" vertical="center" wrapText="1"/>
    </xf>
    <xf numFmtId="0" fontId="27" fillId="0" borderId="38" xfId="3" applyFont="1" applyBorder="1" applyAlignment="1">
      <alignment horizontal="center" vertical="center"/>
    </xf>
    <xf numFmtId="1" fontId="27" fillId="0" borderId="38" xfId="3" applyNumberFormat="1" applyFont="1" applyBorder="1" applyAlignment="1">
      <alignment horizontal="center" vertical="center"/>
    </xf>
    <xf numFmtId="2" fontId="27" fillId="0" borderId="38" xfId="3" applyNumberFormat="1" applyFont="1" applyBorder="1" applyAlignment="1">
      <alignment horizontal="center" vertical="center"/>
    </xf>
    <xf numFmtId="173" fontId="41" fillId="0" borderId="40" xfId="3" applyNumberFormat="1" applyFont="1" applyBorder="1" applyAlignment="1">
      <alignment horizontal="center" vertical="center"/>
    </xf>
    <xf numFmtId="0" fontId="27" fillId="0" borderId="68" xfId="3" applyFont="1" applyBorder="1" applyAlignment="1">
      <alignment horizontal="left" vertical="center" wrapText="1"/>
    </xf>
    <xf numFmtId="173" fontId="27" fillId="0" borderId="40" xfId="3" applyNumberFormat="1" applyFont="1" applyBorder="1" applyAlignment="1">
      <alignment horizontal="center" vertical="center"/>
    </xf>
    <xf numFmtId="0" fontId="27" fillId="0" borderId="18" xfId="3" applyFont="1" applyBorder="1" applyAlignment="1">
      <alignment horizontal="left" vertical="center" wrapText="1"/>
    </xf>
    <xf numFmtId="0" fontId="27" fillId="0" borderId="38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1" fontId="27" fillId="0" borderId="16" xfId="3" applyNumberFormat="1" applyFont="1" applyFill="1" applyBorder="1" applyAlignment="1">
      <alignment horizontal="center" vertical="center"/>
    </xf>
    <xf numFmtId="2" fontId="27" fillId="0" borderId="16" xfId="3" applyNumberFormat="1" applyFont="1" applyBorder="1" applyAlignment="1">
      <alignment horizontal="center" vertical="center"/>
    </xf>
    <xf numFmtId="1" fontId="27" fillId="0" borderId="16" xfId="3" applyNumberFormat="1" applyFont="1" applyBorder="1" applyAlignment="1">
      <alignment horizontal="center" vertical="center"/>
    </xf>
    <xf numFmtId="0" fontId="28" fillId="0" borderId="67" xfId="3" applyFont="1" applyBorder="1" applyAlignment="1">
      <alignment horizontal="centerContinuous"/>
    </xf>
    <xf numFmtId="0" fontId="28" fillId="0" borderId="63" xfId="3" applyFont="1" applyBorder="1" applyAlignment="1">
      <alignment horizontal="centerContinuous" vertical="center"/>
    </xf>
    <xf numFmtId="0" fontId="28" fillId="0" borderId="7" xfId="3" applyFont="1" applyBorder="1" applyAlignment="1">
      <alignment horizontal="centerContinuous" vertical="center"/>
    </xf>
    <xf numFmtId="0" fontId="28" fillId="0" borderId="62" xfId="3" applyFont="1" applyBorder="1" applyAlignment="1">
      <alignment horizontal="centerContinuous" vertical="center"/>
    </xf>
    <xf numFmtId="4" fontId="27" fillId="0" borderId="3" xfId="3" applyNumberFormat="1" applyFont="1" applyBorder="1" applyAlignment="1">
      <alignment horizontal="centerContinuous" vertical="center"/>
    </xf>
    <xf numFmtId="4" fontId="27" fillId="0" borderId="22" xfId="3" applyNumberFormat="1" applyFont="1" applyBorder="1" applyAlignment="1">
      <alignment horizontal="centerContinuous" vertical="center"/>
    </xf>
    <xf numFmtId="0" fontId="28" fillId="0" borderId="24" xfId="3" applyFont="1" applyBorder="1" applyAlignment="1">
      <alignment horizontal="centerContinuous"/>
    </xf>
    <xf numFmtId="0" fontId="27" fillId="0" borderId="24" xfId="3" applyFont="1" applyBorder="1" applyAlignment="1">
      <alignment horizontal="centerContinuous"/>
    </xf>
    <xf numFmtId="173" fontId="27" fillId="0" borderId="22" xfId="3" applyNumberFormat="1" applyFont="1" applyBorder="1" applyAlignment="1">
      <alignment horizontal="centerContinuous" vertical="center"/>
    </xf>
    <xf numFmtId="0" fontId="58" fillId="0" borderId="0" xfId="3" applyFont="1" applyBorder="1" applyAlignment="1">
      <alignment horizontal="centerContinuous" vertical="center"/>
    </xf>
    <xf numFmtId="0" fontId="54" fillId="0" borderId="0" xfId="3" applyFont="1" applyBorder="1" applyAlignment="1">
      <alignment horizontal="centerContinuous" vertical="center" wrapText="1"/>
    </xf>
    <xf numFmtId="0" fontId="34" fillId="0" borderId="27" xfId="3" applyBorder="1" applyAlignment="1">
      <alignment horizontal="center" vertical="center" wrapText="1"/>
    </xf>
    <xf numFmtId="0" fontId="34" fillId="0" borderId="65" xfId="3" applyBorder="1" applyAlignment="1">
      <alignment horizontal="center"/>
    </xf>
    <xf numFmtId="0" fontId="34" fillId="0" borderId="16" xfId="3" applyFill="1" applyBorder="1" applyAlignment="1">
      <alignment horizontal="center"/>
    </xf>
    <xf numFmtId="0" fontId="34" fillId="0" borderId="72" xfId="3" applyBorder="1" applyAlignment="1">
      <alignment horizontal="center"/>
    </xf>
    <xf numFmtId="0" fontId="34" fillId="0" borderId="66" xfId="3" applyFill="1" applyBorder="1" applyAlignment="1">
      <alignment horizontal="center"/>
    </xf>
    <xf numFmtId="1" fontId="34" fillId="0" borderId="19" xfId="3" applyNumberFormat="1" applyBorder="1" applyAlignment="1">
      <alignment horizontal="center"/>
    </xf>
    <xf numFmtId="165" fontId="34" fillId="0" borderId="19" xfId="3" applyNumberFormat="1" applyBorder="1" applyAlignment="1">
      <alignment horizontal="center"/>
    </xf>
    <xf numFmtId="165" fontId="34" fillId="0" borderId="16" xfId="3" applyNumberFormat="1" applyBorder="1" applyAlignment="1">
      <alignment horizontal="center"/>
    </xf>
    <xf numFmtId="0" fontId="31" fillId="0" borderId="39" xfId="3" applyFont="1" applyBorder="1" applyAlignment="1">
      <alignment vertical="center"/>
    </xf>
    <xf numFmtId="0" fontId="52" fillId="0" borderId="41" xfId="3" applyFont="1" applyBorder="1" applyAlignment="1">
      <alignment vertical="center"/>
    </xf>
    <xf numFmtId="0" fontId="34" fillId="0" borderId="41" xfId="3" applyBorder="1" applyAlignment="1">
      <alignment vertical="center"/>
    </xf>
    <xf numFmtId="0" fontId="34" fillId="0" borderId="23" xfId="3" applyBorder="1" applyAlignment="1">
      <alignment horizontal="center"/>
    </xf>
    <xf numFmtId="0" fontId="34" fillId="0" borderId="61" xfId="3" applyBorder="1" applyAlignment="1">
      <alignment horizontal="center"/>
    </xf>
    <xf numFmtId="0" fontId="34" fillId="0" borderId="0" xfId="3" applyFill="1" applyBorder="1"/>
    <xf numFmtId="165" fontId="34" fillId="0" borderId="26" xfId="3" applyNumberFormat="1" applyBorder="1" applyAlignment="1">
      <alignment horizontal="center"/>
    </xf>
    <xf numFmtId="166" fontId="34" fillId="0" borderId="54" xfId="3" applyNumberFormat="1" applyBorder="1" applyAlignment="1">
      <alignment horizontal="center"/>
    </xf>
    <xf numFmtId="0" fontId="34" fillId="0" borderId="54" xfId="3" applyFill="1" applyBorder="1" applyAlignment="1">
      <alignment horizontal="center"/>
    </xf>
    <xf numFmtId="165" fontId="34" fillId="0" borderId="0" xfId="3" applyNumberFormat="1"/>
    <xf numFmtId="0" fontId="34" fillId="0" borderId="0" xfId="3" applyFill="1" applyBorder="1" applyAlignment="1">
      <alignment horizontal="center"/>
    </xf>
    <xf numFmtId="0" fontId="34" fillId="0" borderId="0" xfId="3" applyFill="1" applyBorder="1" applyAlignment="1">
      <alignment horizontal="centerContinuous"/>
    </xf>
    <xf numFmtId="2" fontId="34" fillId="0" borderId="0" xfId="3" applyNumberFormat="1" applyAlignment="1">
      <alignment horizontal="centerContinuous"/>
    </xf>
    <xf numFmtId="1" fontId="51" fillId="0" borderId="38" xfId="3" applyNumberFormat="1" applyFont="1" applyBorder="1" applyAlignment="1">
      <alignment horizontal="center"/>
    </xf>
    <xf numFmtId="166" fontId="34" fillId="0" borderId="38" xfId="3" applyNumberFormat="1" applyBorder="1" applyAlignment="1">
      <alignment horizontal="center" vertical="center"/>
    </xf>
    <xf numFmtId="166" fontId="34" fillId="0" borderId="20" xfId="3" applyNumberFormat="1" applyBorder="1" applyAlignment="1">
      <alignment horizontal="center" vertical="center"/>
    </xf>
    <xf numFmtId="166" fontId="34" fillId="0" borderId="30" xfId="3" applyNumberFormat="1" applyBorder="1" applyAlignment="1">
      <alignment horizontal="center" vertical="center"/>
    </xf>
    <xf numFmtId="165" fontId="34" fillId="0" borderId="77" xfId="3" applyNumberFormat="1" applyBorder="1" applyAlignment="1">
      <alignment horizontal="center" vertical="center"/>
    </xf>
    <xf numFmtId="165" fontId="34" fillId="0" borderId="45" xfId="3" applyNumberFormat="1" applyBorder="1" applyAlignment="1">
      <alignment horizontal="center" vertical="center"/>
    </xf>
    <xf numFmtId="0" fontId="40" fillId="0" borderId="0" xfId="5" applyNumberFormat="1" applyFont="1" applyBorder="1" applyAlignment="1" applyProtection="1">
      <alignment horizontal="left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5" fontId="40" fillId="0" borderId="3" xfId="5" applyNumberFormat="1" applyFont="1" applyFill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wrapText="1"/>
    </xf>
    <xf numFmtId="0" fontId="32" fillId="0" borderId="3" xfId="5" applyNumberFormat="1" applyFont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vertical="center" wrapText="1"/>
    </xf>
    <xf numFmtId="2" fontId="38" fillId="0" borderId="0" xfId="5" applyNumberFormat="1" applyFont="1" applyAlignment="1">
      <alignment horizontal="right"/>
    </xf>
    <xf numFmtId="0" fontId="38" fillId="0" borderId="0" xfId="5" applyFont="1" applyAlignment="1" applyProtection="1">
      <alignment horizontal="center" vertical="center"/>
    </xf>
    <xf numFmtId="0" fontId="38" fillId="2" borderId="22" xfId="5" applyFont="1" applyFill="1" applyBorder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  <protection locked="0"/>
    </xf>
    <xf numFmtId="2" fontId="38" fillId="0" borderId="0" xfId="5" applyNumberFormat="1" applyFont="1" applyAlignment="1">
      <alignment horizontal="right" vertical="center"/>
    </xf>
    <xf numFmtId="0" fontId="38" fillId="0" borderId="0" xfId="5" applyFont="1" applyAlignment="1">
      <alignment horizontal="center" vertical="center"/>
    </xf>
    <xf numFmtId="0" fontId="38" fillId="0" borderId="0" xfId="0" applyFont="1" applyAlignment="1">
      <alignment vertical="center"/>
    </xf>
    <xf numFmtId="1" fontId="40" fillId="4" borderId="3" xfId="5" applyNumberFormat="1" applyFont="1" applyFill="1" applyBorder="1" applyAlignment="1" applyProtection="1">
      <alignment horizontal="center"/>
    </xf>
    <xf numFmtId="0" fontId="40" fillId="4" borderId="63" xfId="5" applyNumberFormat="1" applyFont="1" applyFill="1" applyBorder="1" applyAlignment="1" applyProtection="1">
      <alignment horizontal="center"/>
    </xf>
    <xf numFmtId="165" fontId="40" fillId="0" borderId="0" xfId="5" applyNumberFormat="1" applyFont="1" applyBorder="1" applyAlignment="1" applyProtection="1">
      <alignment horizontal="center" vertical="center"/>
    </xf>
    <xf numFmtId="165" fontId="40" fillId="4" borderId="3" xfId="5" applyNumberFormat="1" applyFont="1" applyFill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  <protection locked="0"/>
    </xf>
    <xf numFmtId="166" fontId="27" fillId="0" borderId="33" xfId="0" applyNumberFormat="1" applyFont="1" applyBorder="1" applyAlignment="1" applyProtection="1">
      <alignment horizontal="center"/>
      <protection locked="0"/>
    </xf>
    <xf numFmtId="1" fontId="27" fillId="0" borderId="19" xfId="0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5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8" fillId="0" borderId="1" xfId="0" applyFont="1" applyBorder="1" applyAlignment="1" applyProtection="1"/>
    <xf numFmtId="0" fontId="28" fillId="0" borderId="1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</xf>
    <xf numFmtId="165" fontId="28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8" fillId="0" borderId="22" xfId="0" applyFont="1" applyBorder="1" applyAlignment="1" applyProtection="1"/>
    <xf numFmtId="166" fontId="0" fillId="0" borderId="35" xfId="0" applyNumberFormat="1" applyBorder="1" applyProtection="1"/>
    <xf numFmtId="0" fontId="33" fillId="0" borderId="22" xfId="0" applyFont="1" applyBorder="1" applyAlignment="1" applyProtection="1"/>
    <xf numFmtId="0" fontId="33" fillId="0" borderId="6" xfId="0" applyFont="1" applyBorder="1" applyAlignment="1" applyProtection="1"/>
    <xf numFmtId="0" fontId="33" fillId="0" borderId="5" xfId="0" applyFont="1" applyBorder="1" applyAlignment="1" applyProtection="1"/>
    <xf numFmtId="0" fontId="33" fillId="0" borderId="81" xfId="0" applyFont="1" applyBorder="1" applyAlignment="1" applyProtection="1"/>
    <xf numFmtId="0" fontId="33" fillId="0" borderId="7" xfId="0" applyFont="1" applyBorder="1" applyAlignment="1" applyProtection="1"/>
    <xf numFmtId="0" fontId="33" fillId="0" borderId="22" xfId="0" applyFont="1" applyBorder="1" applyAlignment="1" applyProtection="1">
      <alignment horizontal="center"/>
    </xf>
    <xf numFmtId="0" fontId="33" fillId="0" borderId="70" xfId="0" applyFont="1" applyBorder="1" applyAlignment="1" applyProtection="1"/>
    <xf numFmtId="0" fontId="33" fillId="0" borderId="74" xfId="0" applyFont="1" applyBorder="1" applyProtection="1"/>
    <xf numFmtId="0" fontId="33" fillId="0" borderId="75" xfId="0" applyFont="1" applyBorder="1" applyProtection="1"/>
    <xf numFmtId="0" fontId="33" fillId="0" borderId="71" xfId="0" applyFont="1" applyBorder="1" applyProtection="1"/>
    <xf numFmtId="0" fontId="33" fillId="0" borderId="74" xfId="0" applyFont="1" applyFill="1" applyBorder="1" applyProtection="1"/>
    <xf numFmtId="0" fontId="33" fillId="0" borderId="75" xfId="0" applyFont="1" applyFill="1" applyBorder="1" applyProtection="1"/>
    <xf numFmtId="0" fontId="33" fillId="0" borderId="71" xfId="0" applyFont="1" applyFill="1" applyBorder="1" applyProtection="1"/>
    <xf numFmtId="0" fontId="33" fillId="0" borderId="74" xfId="0" applyFont="1" applyBorder="1" applyAlignment="1" applyProtection="1"/>
    <xf numFmtId="0" fontId="33" fillId="0" borderId="75" xfId="0" applyFont="1" applyBorder="1" applyAlignment="1" applyProtection="1"/>
    <xf numFmtId="0" fontId="33" fillId="0" borderId="71" xfId="0" applyFont="1" applyBorder="1" applyAlignment="1" applyProtection="1"/>
    <xf numFmtId="165" fontId="28" fillId="0" borderId="22" xfId="0" applyNumberFormat="1" applyFont="1" applyBorder="1" applyAlignment="1" applyProtection="1">
      <alignment textRotation="90"/>
    </xf>
    <xf numFmtId="0" fontId="28" fillId="0" borderId="24" xfId="0" applyFont="1" applyBorder="1" applyAlignment="1" applyProtection="1">
      <alignment textRotation="90"/>
    </xf>
    <xf numFmtId="0" fontId="28" fillId="0" borderId="23" xfId="0" applyFont="1" applyBorder="1" applyAlignment="1" applyProtection="1">
      <alignment textRotation="90"/>
    </xf>
    <xf numFmtId="0" fontId="28" fillId="0" borderId="67" xfId="0" applyFont="1" applyBorder="1" applyAlignment="1" applyProtection="1">
      <alignment textRotation="90"/>
    </xf>
    <xf numFmtId="0" fontId="28" fillId="0" borderId="22" xfId="0" applyFont="1" applyBorder="1" applyAlignment="1" applyProtection="1">
      <alignment textRotation="90"/>
    </xf>
    <xf numFmtId="0" fontId="28" fillId="0" borderId="2" xfId="0" applyFont="1" applyBorder="1" applyAlignment="1" applyProtection="1">
      <alignment textRotation="90" shrinkToFit="1"/>
    </xf>
    <xf numFmtId="0" fontId="28" fillId="0" borderId="3" xfId="0" applyFont="1" applyBorder="1" applyAlignment="1" applyProtection="1">
      <alignment textRotation="90" shrinkToFit="1"/>
    </xf>
    <xf numFmtId="0" fontId="28" fillId="0" borderId="62" xfId="0" applyFont="1" applyBorder="1" applyAlignment="1" applyProtection="1">
      <alignment textRotation="90" shrinkToFit="1"/>
    </xf>
    <xf numFmtId="0" fontId="28" fillId="0" borderId="2" xfId="0" applyFont="1" applyFill="1" applyBorder="1" applyAlignment="1" applyProtection="1">
      <alignment textRotation="90" shrinkToFit="1"/>
    </xf>
    <xf numFmtId="0" fontId="28" fillId="0" borderId="3" xfId="0" applyFont="1" applyFill="1" applyBorder="1" applyAlignment="1" applyProtection="1">
      <alignment textRotation="90" shrinkToFit="1"/>
    </xf>
    <xf numFmtId="0" fontId="28" fillId="0" borderId="62" xfId="0" applyFont="1" applyFill="1" applyBorder="1" applyAlignment="1" applyProtection="1">
      <alignment textRotation="90" shrinkToFit="1"/>
    </xf>
    <xf numFmtId="0" fontId="28" fillId="0" borderId="2" xfId="0" applyFont="1" applyBorder="1" applyAlignment="1" applyProtection="1">
      <alignment textRotation="90" wrapText="1"/>
    </xf>
    <xf numFmtId="0" fontId="28" fillId="0" borderId="3" xfId="0" applyFont="1" applyBorder="1" applyAlignment="1" applyProtection="1">
      <alignment textRotation="90" wrapText="1"/>
    </xf>
    <xf numFmtId="0" fontId="28" fillId="0" borderId="62" xfId="0" applyFont="1" applyBorder="1" applyAlignment="1" applyProtection="1">
      <alignment textRotation="90" wrapText="1"/>
    </xf>
    <xf numFmtId="0" fontId="28" fillId="0" borderId="63" xfId="0" applyFont="1" applyBorder="1" applyAlignment="1" applyProtection="1">
      <alignment textRotation="90" shrinkToFit="1"/>
    </xf>
    <xf numFmtId="0" fontId="28" fillId="0" borderId="7" xfId="0" applyFont="1" applyBorder="1" applyAlignment="1" applyProtection="1">
      <alignment textRotation="90" shrinkToFit="1"/>
    </xf>
    <xf numFmtId="0" fontId="28" fillId="0" borderId="4" xfId="0" applyFont="1" applyBorder="1" applyAlignment="1" applyProtection="1">
      <alignment textRotation="90" shrinkToFit="1"/>
    </xf>
    <xf numFmtId="0" fontId="28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4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7" fillId="0" borderId="0" xfId="0" applyFont="1" applyProtection="1"/>
    <xf numFmtId="0" fontId="33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4" fillId="0" borderId="38" xfId="0" applyNumberFormat="1" applyFont="1" applyBorder="1" applyProtection="1">
      <protection locked="0"/>
    </xf>
    <xf numFmtId="0" fontId="54" fillId="0" borderId="2" xfId="0" applyFont="1" applyBorder="1" applyProtection="1"/>
    <xf numFmtId="168" fontId="54" fillId="0" borderId="3" xfId="0" applyNumberFormat="1" applyFont="1" applyBorder="1" applyProtection="1"/>
    <xf numFmtId="168" fontId="54" fillId="0" borderId="62" xfId="0" applyNumberFormat="1" applyFont="1" applyBorder="1" applyProtection="1"/>
    <xf numFmtId="0" fontId="54" fillId="0" borderId="24" xfId="0" applyFont="1" applyBorder="1" applyProtection="1"/>
    <xf numFmtId="1" fontId="54" fillId="0" borderId="24" xfId="0" applyNumberFormat="1" applyFont="1" applyBorder="1" applyProtection="1"/>
    <xf numFmtId="0" fontId="0" fillId="0" borderId="24" xfId="0" applyBorder="1" applyProtection="1"/>
    <xf numFmtId="0" fontId="54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0" fontId="54" fillId="0" borderId="0" xfId="0" applyFont="1" applyBorder="1" applyProtection="1"/>
    <xf numFmtId="165" fontId="34" fillId="0" borderId="18" xfId="3" applyNumberFormat="1" applyBorder="1" applyAlignment="1">
      <alignment horizontal="center"/>
    </xf>
    <xf numFmtId="0" fontId="35" fillId="0" borderId="2" xfId="3" applyFont="1" applyBorder="1" applyAlignment="1">
      <alignment horizontal="centerContinuous" vertical="center" wrapText="1"/>
    </xf>
    <xf numFmtId="166" fontId="34" fillId="0" borderId="74" xfId="3" applyNumberFormat="1" applyBorder="1" applyAlignment="1">
      <alignment horizontal="center"/>
    </xf>
    <xf numFmtId="166" fontId="34" fillId="0" borderId="75" xfId="3" applyNumberFormat="1" applyBorder="1" applyAlignment="1">
      <alignment horizontal="center"/>
    </xf>
    <xf numFmtId="166" fontId="34" fillId="0" borderId="78" xfId="3" applyNumberFormat="1" applyBorder="1" applyAlignment="1">
      <alignment horizontal="center"/>
    </xf>
    <xf numFmtId="166" fontId="34" fillId="0" borderId="71" xfId="3" applyNumberFormat="1" applyBorder="1" applyAlignment="1">
      <alignment horizontal="center"/>
    </xf>
    <xf numFmtId="165" fontId="34" fillId="0" borderId="31" xfId="3" applyNumberFormat="1" applyBorder="1" applyAlignment="1">
      <alignment horizontal="center"/>
    </xf>
    <xf numFmtId="166" fontId="34" fillId="0" borderId="18" xfId="3" applyNumberFormat="1" applyBorder="1" applyAlignment="1">
      <alignment horizontal="center"/>
    </xf>
    <xf numFmtId="166" fontId="34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4" fillId="0" borderId="0" xfId="0" applyNumberFormat="1" applyFont="1" applyAlignment="1" applyProtection="1">
      <alignment shrinkToFit="1"/>
    </xf>
    <xf numFmtId="0" fontId="54" fillId="0" borderId="0" xfId="0" applyFont="1" applyAlignment="1" applyProtection="1">
      <alignment shrinkToFit="1"/>
    </xf>
    <xf numFmtId="0" fontId="54" fillId="5" borderId="38" xfId="0" applyFont="1" applyFill="1" applyBorder="1" applyAlignment="1" applyProtection="1">
      <alignment shrinkToFit="1"/>
      <protection locked="0"/>
    </xf>
    <xf numFmtId="0" fontId="54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4" fillId="5" borderId="43" xfId="0" applyFont="1" applyFill="1" applyBorder="1" applyAlignment="1" applyProtection="1">
      <alignment shrinkToFit="1"/>
      <protection locked="0"/>
    </xf>
    <xf numFmtId="0" fontId="54" fillId="5" borderId="50" xfId="0" applyFont="1" applyFill="1" applyBorder="1" applyAlignment="1" applyProtection="1">
      <alignment shrinkToFit="1"/>
      <protection locked="0"/>
    </xf>
    <xf numFmtId="0" fontId="58" fillId="0" borderId="0" xfId="0" applyFont="1" applyAlignment="1" applyProtection="1">
      <alignment shrinkToFit="1"/>
    </xf>
    <xf numFmtId="0" fontId="58" fillId="8" borderId="43" xfId="0" applyFont="1" applyFill="1" applyBorder="1" applyProtection="1">
      <protection locked="0"/>
    </xf>
    <xf numFmtId="0" fontId="58" fillId="0" borderId="0" xfId="0" applyFont="1" applyFill="1" applyBorder="1" applyAlignment="1" applyProtection="1">
      <alignment shrinkToFit="1"/>
    </xf>
    <xf numFmtId="0" fontId="58" fillId="5" borderId="38" xfId="0" applyFont="1" applyFill="1" applyBorder="1" applyAlignment="1" applyProtection="1">
      <alignment shrinkToFit="1"/>
      <protection locked="0"/>
    </xf>
    <xf numFmtId="1" fontId="66" fillId="0" borderId="82" xfId="0" applyNumberFormat="1" applyFont="1" applyBorder="1" applyAlignment="1" applyProtection="1">
      <alignment shrinkToFit="1"/>
    </xf>
    <xf numFmtId="1" fontId="58" fillId="0" borderId="0" xfId="0" applyNumberFormat="1" applyFont="1" applyFill="1" applyBorder="1" applyAlignment="1" applyProtection="1">
      <alignment shrinkToFit="1"/>
    </xf>
    <xf numFmtId="0" fontId="58" fillId="0" borderId="0" xfId="0" applyFont="1" applyBorder="1" applyAlignment="1" applyProtection="1">
      <alignment shrinkToFit="1"/>
    </xf>
    <xf numFmtId="1" fontId="67" fillId="10" borderId="43" xfId="0" applyNumberFormat="1" applyFont="1" applyFill="1" applyBorder="1" applyAlignment="1" applyProtection="1">
      <alignment shrinkToFit="1"/>
    </xf>
    <xf numFmtId="0" fontId="58" fillId="0" borderId="43" xfId="0" applyFont="1" applyBorder="1" applyAlignment="1" applyProtection="1">
      <alignment shrinkToFit="1"/>
    </xf>
    <xf numFmtId="0" fontId="58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8" fillId="5" borderId="38" xfId="0" applyNumberFormat="1" applyFont="1" applyFill="1" applyBorder="1" applyAlignment="1" applyProtection="1">
      <alignment shrinkToFit="1"/>
      <protection locked="0"/>
    </xf>
    <xf numFmtId="1" fontId="58" fillId="0" borderId="22" xfId="0" applyNumberFormat="1" applyFont="1" applyBorder="1" applyAlignment="1" applyProtection="1">
      <alignment shrinkToFit="1"/>
    </xf>
    <xf numFmtId="2" fontId="58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8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8" fillId="8" borderId="38" xfId="0" applyFont="1" applyFill="1" applyBorder="1" applyAlignment="1" applyProtection="1">
      <protection locked="0"/>
    </xf>
    <xf numFmtId="0" fontId="58" fillId="0" borderId="38" xfId="0" applyFont="1" applyFill="1" applyBorder="1" applyAlignment="1" applyProtection="1">
      <alignment shrinkToFit="1"/>
      <protection locked="0"/>
    </xf>
    <xf numFmtId="0" fontId="58" fillId="0" borderId="52" xfId="0" applyFont="1" applyBorder="1" applyAlignment="1" applyProtection="1">
      <alignment shrinkToFit="1"/>
    </xf>
    <xf numFmtId="166" fontId="58" fillId="0" borderId="52" xfId="0" applyNumberFormat="1" applyFont="1" applyBorder="1" applyAlignment="1" applyProtection="1">
      <alignment shrinkToFit="1"/>
    </xf>
    <xf numFmtId="0" fontId="58" fillId="0" borderId="0" xfId="0" applyFont="1" applyBorder="1" applyProtection="1"/>
    <xf numFmtId="0" fontId="58" fillId="0" borderId="0" xfId="0" applyFont="1" applyProtection="1"/>
    <xf numFmtId="0" fontId="58" fillId="8" borderId="38" xfId="0" applyFont="1" applyFill="1" applyBorder="1" applyAlignment="1" applyProtection="1">
      <alignment shrinkToFit="1"/>
      <protection locked="0"/>
    </xf>
    <xf numFmtId="2" fontId="58" fillId="8" borderId="38" xfId="0" applyNumberFormat="1" applyFont="1" applyFill="1" applyBorder="1" applyAlignment="1" applyProtection="1">
      <protection locked="0"/>
    </xf>
    <xf numFmtId="0" fontId="58" fillId="0" borderId="52" xfId="0" applyFont="1" applyFill="1" applyBorder="1" applyAlignment="1" applyProtection="1">
      <alignment shrinkToFit="1"/>
    </xf>
    <xf numFmtId="166" fontId="58" fillId="6" borderId="38" xfId="0" applyNumberFormat="1" applyFont="1" applyFill="1" applyBorder="1" applyAlignment="1" applyProtection="1">
      <alignment shrinkToFit="1"/>
      <protection locked="0"/>
    </xf>
    <xf numFmtId="166" fontId="58" fillId="10" borderId="50" xfId="0" applyNumberFormat="1" applyFont="1" applyFill="1" applyBorder="1" applyAlignment="1" applyProtection="1">
      <alignment shrinkToFit="1"/>
    </xf>
    <xf numFmtId="166" fontId="58" fillId="10" borderId="39" xfId="0" applyNumberFormat="1" applyFont="1" applyFill="1" applyBorder="1" applyAlignment="1" applyProtection="1">
      <alignment shrinkToFit="1"/>
    </xf>
    <xf numFmtId="166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Alignment="1" applyProtection="1">
      <alignment horizontal="center" shrinkToFit="1"/>
    </xf>
    <xf numFmtId="1" fontId="66" fillId="0" borderId="82" xfId="0" applyNumberFormat="1" applyFont="1" applyBorder="1" applyProtection="1"/>
    <xf numFmtId="166" fontId="58" fillId="10" borderId="0" xfId="0" applyNumberFormat="1" applyFont="1" applyFill="1" applyAlignment="1" applyProtection="1">
      <alignment shrinkToFit="1"/>
    </xf>
    <xf numFmtId="166" fontId="58" fillId="10" borderId="0" xfId="0" applyNumberFormat="1" applyFont="1" applyFill="1" applyProtection="1"/>
    <xf numFmtId="166" fontId="66" fillId="0" borderId="82" xfId="0" applyNumberFormat="1" applyFont="1" applyBorder="1" applyAlignment="1" applyProtection="1">
      <alignment shrinkToFit="1"/>
    </xf>
    <xf numFmtId="166" fontId="38" fillId="0" borderId="0" xfId="0" applyNumberFormat="1" applyFont="1" applyAlignment="1" applyProtection="1">
      <alignment horizontal="left"/>
    </xf>
    <xf numFmtId="166" fontId="58" fillId="0" borderId="38" xfId="0" applyNumberFormat="1" applyFont="1" applyFill="1" applyBorder="1" applyAlignment="1" applyProtection="1">
      <alignment shrinkToFit="1"/>
    </xf>
    <xf numFmtId="166" fontId="58" fillId="10" borderId="41" xfId="0" applyNumberFormat="1" applyFont="1" applyFill="1" applyBorder="1" applyProtection="1"/>
    <xf numFmtId="1" fontId="66" fillId="0" borderId="82" xfId="0" applyNumberFormat="1" applyFont="1" applyFill="1" applyBorder="1" applyAlignment="1" applyProtection="1">
      <alignment shrinkToFit="1"/>
    </xf>
    <xf numFmtId="2" fontId="58" fillId="10" borderId="0" xfId="0" applyNumberFormat="1" applyFont="1" applyFill="1" applyAlignment="1" applyProtection="1">
      <alignment shrinkToFit="1"/>
    </xf>
    <xf numFmtId="0" fontId="54" fillId="6" borderId="43" xfId="0" applyFont="1" applyFill="1" applyBorder="1" applyAlignment="1" applyProtection="1">
      <alignment shrinkToFit="1"/>
      <protection locked="0"/>
    </xf>
    <xf numFmtId="0" fontId="54" fillId="7" borderId="43" xfId="0" applyFont="1" applyFill="1" applyBorder="1" applyAlignment="1" applyProtection="1">
      <alignment shrinkToFit="1"/>
      <protection locked="0"/>
    </xf>
    <xf numFmtId="0" fontId="54" fillId="6" borderId="50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4" fillId="5" borderId="43" xfId="0" applyFont="1" applyFill="1" applyBorder="1" applyProtection="1">
      <protection locked="0"/>
    </xf>
    <xf numFmtId="0" fontId="54" fillId="11" borderId="1" xfId="0" applyFont="1" applyFill="1" applyBorder="1" applyProtection="1">
      <protection locked="0"/>
    </xf>
    <xf numFmtId="166" fontId="54" fillId="6" borderId="43" xfId="0" applyNumberFormat="1" applyFont="1" applyFill="1" applyBorder="1" applyAlignment="1" applyProtection="1">
      <alignment shrinkToFit="1"/>
      <protection locked="0"/>
    </xf>
    <xf numFmtId="0" fontId="54" fillId="0" borderId="0" xfId="0" applyFont="1" applyAlignment="1" applyProtection="1"/>
    <xf numFmtId="0" fontId="54" fillId="12" borderId="0" xfId="0" applyFont="1" applyFill="1" applyProtection="1">
      <protection locked="0"/>
    </xf>
    <xf numFmtId="0" fontId="37" fillId="0" borderId="0" xfId="0" applyFont="1" applyProtection="1"/>
    <xf numFmtId="0" fontId="54" fillId="12" borderId="0" xfId="0" applyFont="1" applyFill="1" applyAlignment="1" applyProtection="1">
      <alignment shrinkToFit="1"/>
    </xf>
    <xf numFmtId="0" fontId="0" fillId="0" borderId="0" xfId="0" applyBorder="1"/>
    <xf numFmtId="0" fontId="28" fillId="0" borderId="0" xfId="0" applyFont="1" applyBorder="1" applyAlignment="1" applyProtection="1"/>
    <xf numFmtId="0" fontId="66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70" fillId="0" borderId="0" xfId="0" applyNumberFormat="1" applyFont="1"/>
    <xf numFmtId="0" fontId="0" fillId="0" borderId="0" xfId="0" applyAlignment="1">
      <alignment horizontal="center"/>
    </xf>
    <xf numFmtId="0" fontId="67" fillId="0" borderId="0" xfId="0" applyFont="1"/>
    <xf numFmtId="0" fontId="54" fillId="0" borderId="0" xfId="0" applyFont="1" applyAlignment="1">
      <alignment horizontal="right"/>
    </xf>
    <xf numFmtId="0" fontId="73" fillId="0" borderId="0" xfId="0" applyNumberFormat="1" applyFont="1"/>
    <xf numFmtId="0" fontId="54" fillId="0" borderId="0" xfId="0" applyFont="1"/>
    <xf numFmtId="0" fontId="74" fillId="0" borderId="0" xfId="0" applyNumberFormat="1" applyFont="1"/>
    <xf numFmtId="14" fontId="74" fillId="0" borderId="0" xfId="0" applyNumberFormat="1" applyFont="1"/>
    <xf numFmtId="0" fontId="67" fillId="0" borderId="0" xfId="0" applyFont="1" applyAlignment="1">
      <alignment horizontal="right"/>
    </xf>
    <xf numFmtId="20" fontId="74" fillId="0" borderId="0" xfId="0" applyNumberFormat="1" applyFont="1"/>
    <xf numFmtId="0" fontId="74" fillId="0" borderId="0" xfId="0" applyNumberFormat="1" applyFont="1" applyAlignment="1">
      <alignment horizontal="right"/>
    </xf>
    <xf numFmtId="14" fontId="67" fillId="0" borderId="0" xfId="0" applyNumberFormat="1" applyFont="1" applyAlignment="1">
      <alignment horizontal="left"/>
    </xf>
    <xf numFmtId="0" fontId="67" fillId="0" borderId="0" xfId="0" applyFont="1" applyAlignment="1">
      <alignment horizontal="left"/>
    </xf>
    <xf numFmtId="0" fontId="74" fillId="0" borderId="43" xfId="0" applyNumberFormat="1" applyFont="1" applyBorder="1" applyAlignment="1"/>
    <xf numFmtId="0" fontId="74" fillId="0" borderId="43" xfId="0" applyNumberFormat="1" applyFont="1" applyBorder="1"/>
    <xf numFmtId="0" fontId="67" fillId="0" borderId="43" xfId="0" applyFont="1" applyBorder="1"/>
    <xf numFmtId="0" fontId="75" fillId="0" borderId="0" xfId="0" applyNumberFormat="1" applyFont="1"/>
    <xf numFmtId="0" fontId="58" fillId="0" borderId="0" xfId="0" applyFont="1"/>
    <xf numFmtId="0" fontId="74" fillId="0" borderId="50" xfId="0" applyNumberFormat="1" applyFont="1" applyBorder="1"/>
    <xf numFmtId="0" fontId="74" fillId="0" borderId="0" xfId="0" applyNumberFormat="1" applyFont="1" applyAlignment="1">
      <alignment horizontal="center"/>
    </xf>
    <xf numFmtId="0" fontId="67" fillId="0" borderId="0" xfId="0" applyFont="1" applyBorder="1"/>
    <xf numFmtId="0" fontId="74" fillId="0" borderId="0" xfId="0" applyNumberFormat="1" applyFont="1" applyBorder="1"/>
    <xf numFmtId="0" fontId="67" fillId="0" borderId="50" xfId="0" applyFont="1" applyBorder="1"/>
    <xf numFmtId="0" fontId="67" fillId="0" borderId="43" xfId="0" applyFont="1" applyBorder="1" applyAlignment="1">
      <alignment horizontal="center"/>
    </xf>
    <xf numFmtId="0" fontId="74" fillId="0" borderId="0" xfId="0" applyNumberFormat="1" applyFont="1" applyAlignment="1">
      <alignment horizontal="left"/>
    </xf>
    <xf numFmtId="0" fontId="54" fillId="0" borderId="0" xfId="0" applyFont="1" applyBorder="1"/>
    <xf numFmtId="0" fontId="58" fillId="8" borderId="19" xfId="0" applyFont="1" applyFill="1" applyBorder="1" applyProtection="1">
      <protection locked="0"/>
    </xf>
    <xf numFmtId="166" fontId="54" fillId="0" borderId="7" xfId="0" applyNumberFormat="1" applyFont="1" applyBorder="1" applyProtection="1"/>
    <xf numFmtId="0" fontId="54" fillId="6" borderId="12" xfId="0" applyFont="1" applyFill="1" applyBorder="1" applyProtection="1">
      <protection locked="0"/>
    </xf>
    <xf numFmtId="0" fontId="65" fillId="0" borderId="0" xfId="0" applyFont="1" applyProtection="1"/>
    <xf numFmtId="0" fontId="58" fillId="8" borderId="19" xfId="0" applyFont="1" applyFill="1" applyBorder="1" applyAlignment="1" applyProtection="1">
      <protection locked="0"/>
    </xf>
    <xf numFmtId="0" fontId="28" fillId="0" borderId="2" xfId="0" applyFont="1" applyBorder="1" applyAlignment="1" applyProtection="1"/>
    <xf numFmtId="0" fontId="28" fillId="0" borderId="62" xfId="0" applyFont="1" applyBorder="1" applyAlignment="1" applyProtection="1"/>
    <xf numFmtId="0" fontId="54" fillId="0" borderId="0" xfId="0" applyFont="1" applyFill="1" applyBorder="1" applyAlignment="1" applyProtection="1"/>
    <xf numFmtId="0" fontId="26" fillId="0" borderId="0" xfId="12"/>
    <xf numFmtId="0" fontId="26" fillId="0" borderId="0" xfId="12" applyAlignment="1">
      <alignment wrapText="1"/>
    </xf>
    <xf numFmtId="0" fontId="26" fillId="0" borderId="68" xfId="12" applyBorder="1" applyAlignment="1">
      <alignment wrapText="1"/>
    </xf>
    <xf numFmtId="0" fontId="26" fillId="0" borderId="0" xfId="12" applyBorder="1" applyAlignment="1">
      <alignment wrapText="1"/>
    </xf>
    <xf numFmtId="0" fontId="26" fillId="0" borderId="64" xfId="12" applyBorder="1" applyAlignment="1">
      <alignment wrapText="1"/>
    </xf>
    <xf numFmtId="0" fontId="26" fillId="0" borderId="68" xfId="12" applyBorder="1"/>
    <xf numFmtId="0" fontId="26" fillId="0" borderId="0" xfId="12" applyBorder="1"/>
    <xf numFmtId="0" fontId="26" fillId="0" borderId="64" xfId="12" applyBorder="1"/>
    <xf numFmtId="0" fontId="26" fillId="0" borderId="67" xfId="12" applyBorder="1"/>
    <xf numFmtId="0" fontId="26" fillId="0" borderId="1" xfId="12" applyBorder="1"/>
    <xf numFmtId="0" fontId="26" fillId="0" borderId="23" xfId="12" applyBorder="1"/>
    <xf numFmtId="0" fontId="0" fillId="0" borderId="70" xfId="0" applyBorder="1"/>
    <xf numFmtId="0" fontId="0" fillId="0" borderId="35" xfId="0" applyBorder="1"/>
    <xf numFmtId="0" fontId="31" fillId="0" borderId="35" xfId="0" applyFont="1" applyBorder="1" applyAlignment="1">
      <alignment horizontal="centerContinuous" vertical="center" wrapText="1"/>
    </xf>
    <xf numFmtId="0" fontId="31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1" fillId="0" borderId="0" xfId="0" applyFont="1" applyBorder="1" applyAlignment="1">
      <alignment horizontal="centerContinuous" vertical="center" wrapText="1"/>
    </xf>
    <xf numFmtId="0" fontId="31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1" fillId="0" borderId="1" xfId="0" applyFont="1" applyBorder="1" applyAlignment="1">
      <alignment horizontal="centerContinuous" vertical="center" wrapText="1"/>
    </xf>
    <xf numFmtId="0" fontId="27" fillId="0" borderId="8" xfId="0" applyFont="1" applyBorder="1"/>
    <xf numFmtId="0" fontId="27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7" fillId="0" borderId="39" xfId="0" applyFont="1" applyBorder="1"/>
    <xf numFmtId="0" fontId="0" fillId="0" borderId="50" xfId="0" applyBorder="1"/>
    <xf numFmtId="0" fontId="0" fillId="0" borderId="41" xfId="0" applyBorder="1"/>
    <xf numFmtId="169" fontId="27" fillId="0" borderId="27" xfId="0" applyNumberFormat="1" applyFont="1" applyBorder="1" applyAlignment="1">
      <alignment horizontal="centerContinuous"/>
    </xf>
    <xf numFmtId="169" fontId="27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8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/>
    </xf>
    <xf numFmtId="14" fontId="27" fillId="0" borderId="0" xfId="0" applyNumberFormat="1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5" fillId="0" borderId="0" xfId="0" applyNumberFormat="1" applyFont="1"/>
    <xf numFmtId="22" fontId="76" fillId="0" borderId="88" xfId="12" applyNumberFormat="1" applyFont="1" applyBorder="1"/>
    <xf numFmtId="22" fontId="76" fillId="0" borderId="90" xfId="12" applyNumberFormat="1" applyFont="1" applyBorder="1"/>
    <xf numFmtId="0" fontId="0" fillId="0" borderId="91" xfId="0" applyBorder="1" applyAlignment="1"/>
    <xf numFmtId="0" fontId="58" fillId="16" borderId="19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protection locked="0"/>
    </xf>
    <xf numFmtId="0" fontId="58" fillId="16" borderId="87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alignment shrinkToFit="1"/>
      <protection locked="0"/>
    </xf>
    <xf numFmtId="0" fontId="58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8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8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9" fillId="0" borderId="0" xfId="3" applyNumberFormat="1" applyFont="1" applyBorder="1" applyAlignment="1">
      <alignment horizontal="center"/>
    </xf>
    <xf numFmtId="0" fontId="34" fillId="0" borderId="41" xfId="3" applyBorder="1" applyAlignment="1">
      <alignment horizontal="center"/>
    </xf>
    <xf numFmtId="0" fontId="23" fillId="0" borderId="0" xfId="12" applyFont="1"/>
    <xf numFmtId="0" fontId="23" fillId="0" borderId="0" xfId="12" applyFont="1" applyAlignment="1">
      <alignment wrapText="1"/>
    </xf>
    <xf numFmtId="0" fontId="26" fillId="0" borderId="0" xfId="12" applyProtection="1">
      <protection locked="0"/>
    </xf>
    <xf numFmtId="0" fontId="26" fillId="0" borderId="68" xfId="12" applyBorder="1" applyProtection="1">
      <protection locked="0"/>
    </xf>
    <xf numFmtId="0" fontId="26" fillId="0" borderId="0" xfId="12" applyBorder="1" applyProtection="1">
      <protection locked="0"/>
    </xf>
    <xf numFmtId="0" fontId="26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6" fillId="0" borderId="0" xfId="12" applyNumberFormat="1"/>
    <xf numFmtId="168" fontId="23" fillId="0" borderId="0" xfId="12" applyNumberFormat="1" applyFont="1"/>
    <xf numFmtId="168" fontId="23" fillId="0" borderId="0" xfId="12" applyNumberFormat="1" applyFont="1" applyProtection="1">
      <protection locked="0"/>
    </xf>
    <xf numFmtId="168" fontId="24" fillId="0" borderId="0" xfId="12" applyNumberFormat="1" applyFont="1" applyProtection="1">
      <protection locked="0"/>
    </xf>
    <xf numFmtId="168" fontId="26" fillId="0" borderId="0" xfId="12" applyNumberFormat="1" applyProtection="1">
      <protection locked="0"/>
    </xf>
    <xf numFmtId="166" fontId="54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8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8" fillId="0" borderId="12" xfId="0" applyFont="1" applyBorder="1" applyProtection="1">
      <protection locked="0"/>
    </xf>
    <xf numFmtId="166" fontId="58" fillId="0" borderId="30" xfId="0" applyNumberFormat="1" applyFont="1" applyBorder="1" applyProtection="1">
      <protection locked="0"/>
    </xf>
    <xf numFmtId="166" fontId="58" fillId="0" borderId="31" xfId="0" applyNumberFormat="1" applyFont="1" applyBorder="1" applyProtection="1">
      <protection locked="0"/>
    </xf>
    <xf numFmtId="166" fontId="58" fillId="0" borderId="20" xfId="0" applyNumberFormat="1" applyFont="1" applyBorder="1" applyProtection="1">
      <protection locked="0"/>
    </xf>
    <xf numFmtId="166" fontId="58" fillId="0" borderId="44" xfId="0" applyNumberFormat="1" applyFont="1" applyBorder="1" applyProtection="1">
      <protection locked="0"/>
    </xf>
    <xf numFmtId="166" fontId="58" fillId="0" borderId="8" xfId="0" applyNumberFormat="1" applyFont="1" applyBorder="1" applyProtection="1">
      <protection locked="0"/>
    </xf>
    <xf numFmtId="166" fontId="58" fillId="0" borderId="9" xfId="0" applyNumberFormat="1" applyFont="1" applyBorder="1" applyProtection="1">
      <protection locked="0"/>
    </xf>
    <xf numFmtId="1" fontId="58" fillId="0" borderId="8" xfId="0" applyNumberFormat="1" applyFont="1" applyBorder="1" applyProtection="1">
      <protection locked="0"/>
    </xf>
    <xf numFmtId="1" fontId="58" fillId="0" borderId="9" xfId="0" applyNumberFormat="1" applyFont="1" applyBorder="1" applyProtection="1">
      <protection locked="0"/>
    </xf>
    <xf numFmtId="166" fontId="58" fillId="0" borderId="21" xfId="0" applyNumberFormat="1" applyFont="1" applyBorder="1" applyProtection="1">
      <protection locked="0"/>
    </xf>
    <xf numFmtId="1" fontId="58" fillId="0" borderId="19" xfId="0" applyNumberFormat="1" applyFont="1" applyBorder="1" applyProtection="1">
      <protection locked="0"/>
    </xf>
    <xf numFmtId="1" fontId="58" fillId="0" borderId="42" xfId="0" applyNumberFormat="1" applyFont="1" applyBorder="1" applyProtection="1">
      <protection locked="0"/>
    </xf>
    <xf numFmtId="166" fontId="58" fillId="0" borderId="18" xfId="0" applyNumberFormat="1" applyFont="1" applyBorder="1" applyProtection="1">
      <protection locked="0"/>
    </xf>
    <xf numFmtId="166" fontId="58" fillId="0" borderId="19" xfId="0" applyNumberFormat="1" applyFont="1" applyBorder="1" applyProtection="1">
      <protection locked="0"/>
    </xf>
    <xf numFmtId="166" fontId="58" fillId="0" borderId="42" xfId="0" applyNumberFormat="1" applyFont="1" applyBorder="1" applyProtection="1">
      <protection locked="0"/>
    </xf>
    <xf numFmtId="2" fontId="58" fillId="0" borderId="19" xfId="0" applyNumberFormat="1" applyFont="1" applyBorder="1" applyProtection="1">
      <protection locked="0"/>
    </xf>
    <xf numFmtId="2" fontId="58" fillId="0" borderId="33" xfId="0" applyNumberFormat="1" applyFont="1" applyBorder="1" applyProtection="1">
      <protection locked="0"/>
    </xf>
    <xf numFmtId="2" fontId="58" fillId="0" borderId="42" xfId="0" applyNumberFormat="1" applyFont="1" applyBorder="1" applyProtection="1">
      <protection locked="0"/>
    </xf>
    <xf numFmtId="1" fontId="58" fillId="0" borderId="37" xfId="0" applyNumberFormat="1" applyFont="1" applyBorder="1" applyProtection="1">
      <protection locked="0"/>
    </xf>
    <xf numFmtId="174" fontId="58" fillId="3" borderId="49" xfId="0" applyNumberFormat="1" applyFont="1" applyFill="1" applyBorder="1" applyProtection="1"/>
    <xf numFmtId="1" fontId="58" fillId="3" borderId="53" xfId="0" applyNumberFormat="1" applyFont="1" applyFill="1" applyBorder="1" applyProtection="1"/>
    <xf numFmtId="1" fontId="58" fillId="3" borderId="49" xfId="0" applyNumberFormat="1" applyFont="1" applyFill="1" applyBorder="1" applyProtection="1"/>
    <xf numFmtId="166" fontId="58" fillId="3" borderId="41" xfId="0" applyNumberFormat="1" applyFont="1" applyFill="1" applyBorder="1" applyProtection="1"/>
    <xf numFmtId="166" fontId="58" fillId="3" borderId="38" xfId="0" applyNumberFormat="1" applyFont="1" applyFill="1" applyBorder="1" applyProtection="1"/>
    <xf numFmtId="166" fontId="58" fillId="3" borderId="39" xfId="0" applyNumberFormat="1" applyFont="1" applyFill="1" applyBorder="1" applyProtection="1"/>
    <xf numFmtId="166" fontId="58" fillId="0" borderId="44" xfId="0" applyNumberFormat="1" applyFont="1" applyBorder="1" applyProtection="1"/>
    <xf numFmtId="166" fontId="58" fillId="3" borderId="37" xfId="0" applyNumberFormat="1" applyFont="1" applyFill="1" applyBorder="1" applyProtection="1"/>
    <xf numFmtId="166" fontId="58" fillId="3" borderId="40" xfId="0" applyNumberFormat="1" applyFont="1" applyFill="1" applyBorder="1" applyProtection="1"/>
    <xf numFmtId="166" fontId="58" fillId="0" borderId="9" xfId="0" applyNumberFormat="1" applyFont="1" applyBorder="1" applyProtection="1"/>
    <xf numFmtId="166" fontId="58" fillId="3" borderId="51" xfId="0" applyNumberFormat="1" applyFont="1" applyFill="1" applyBorder="1" applyProtection="1"/>
    <xf numFmtId="174" fontId="58" fillId="0" borderId="44" xfId="0" applyNumberFormat="1" applyFont="1" applyBorder="1" applyProtection="1"/>
    <xf numFmtId="176" fontId="58" fillId="0" borderId="18" xfId="0" applyNumberFormat="1" applyFont="1" applyBorder="1" applyProtection="1"/>
    <xf numFmtId="1" fontId="58" fillId="0" borderId="19" xfId="0" applyNumberFormat="1" applyFont="1" applyBorder="1" applyProtection="1"/>
    <xf numFmtId="1" fontId="58" fillId="0" borderId="42" xfId="0" applyNumberFormat="1" applyFont="1" applyBorder="1" applyProtection="1"/>
    <xf numFmtId="166" fontId="58" fillId="0" borderId="18" xfId="0" applyNumberFormat="1" applyFont="1" applyBorder="1" applyProtection="1"/>
    <xf numFmtId="166" fontId="58" fillId="0" borderId="19" xfId="0" applyNumberFormat="1" applyFont="1" applyBorder="1" applyProtection="1"/>
    <xf numFmtId="166" fontId="58" fillId="0" borderId="42" xfId="0" applyNumberFormat="1" applyFont="1" applyBorder="1" applyProtection="1"/>
    <xf numFmtId="2" fontId="58" fillId="0" borderId="19" xfId="0" applyNumberFormat="1" applyFont="1" applyBorder="1" applyProtection="1"/>
    <xf numFmtId="2" fontId="58" fillId="0" borderId="18" xfId="0" applyNumberFormat="1" applyFont="1" applyBorder="1" applyProtection="1"/>
    <xf numFmtId="1" fontId="58" fillId="0" borderId="18" xfId="0" applyNumberFormat="1" applyFont="1" applyBorder="1" applyProtection="1"/>
    <xf numFmtId="2" fontId="34" fillId="0" borderId="40" xfId="3" applyNumberFormat="1" applyBorder="1" applyAlignment="1" applyProtection="1">
      <alignment horizontal="center"/>
      <protection locked="0"/>
    </xf>
    <xf numFmtId="0" fontId="27" fillId="0" borderId="70" xfId="3" applyFont="1" applyBorder="1" applyProtection="1"/>
    <xf numFmtId="0" fontId="27" fillId="0" borderId="35" xfId="3" applyFont="1" applyBorder="1" applyProtection="1"/>
    <xf numFmtId="0" fontId="31" fillId="0" borderId="35" xfId="3" applyFont="1" applyBorder="1" applyAlignment="1" applyProtection="1">
      <alignment horizontal="centerContinuous"/>
    </xf>
    <xf numFmtId="0" fontId="31" fillId="0" borderId="36" xfId="3" applyFont="1" applyBorder="1" applyAlignment="1" applyProtection="1">
      <alignment horizontal="centerContinuous"/>
    </xf>
    <xf numFmtId="0" fontId="34" fillId="0" borderId="0" xfId="3" applyProtection="1"/>
    <xf numFmtId="0" fontId="27" fillId="0" borderId="0" xfId="3" applyFont="1" applyProtection="1"/>
    <xf numFmtId="0" fontId="27" fillId="0" borderId="68" xfId="3" applyFont="1" applyBorder="1" applyProtection="1"/>
    <xf numFmtId="0" fontId="27" fillId="0" borderId="0" xfId="3" applyFont="1" applyBorder="1" applyProtection="1"/>
    <xf numFmtId="0" fontId="31" fillId="0" borderId="0" xfId="3" applyFont="1" applyBorder="1" applyAlignment="1" applyProtection="1">
      <alignment horizontal="centerContinuous"/>
    </xf>
    <xf numFmtId="0" fontId="31" fillId="0" borderId="64" xfId="3" applyFont="1" applyBorder="1" applyAlignment="1" applyProtection="1">
      <alignment horizontal="centerContinuous"/>
    </xf>
    <xf numFmtId="0" fontId="27" fillId="0" borderId="67" xfId="3" applyFont="1" applyBorder="1" applyProtection="1"/>
    <xf numFmtId="0" fontId="27" fillId="0" borderId="1" xfId="3" applyFont="1" applyBorder="1" applyProtection="1"/>
    <xf numFmtId="0" fontId="27" fillId="0" borderId="23" xfId="3" applyFont="1" applyBorder="1" applyProtection="1"/>
    <xf numFmtId="0" fontId="27" fillId="0" borderId="77" xfId="3" applyFont="1" applyBorder="1" applyProtection="1"/>
    <xf numFmtId="0" fontId="27" fillId="0" borderId="43" xfId="3" applyFont="1" applyBorder="1" applyProtection="1"/>
    <xf numFmtId="0" fontId="27" fillId="0" borderId="45" xfId="3" applyFont="1" applyBorder="1" applyProtection="1"/>
    <xf numFmtId="0" fontId="27" fillId="0" borderId="33" xfId="3" applyFont="1" applyBorder="1" applyAlignment="1" applyProtection="1">
      <alignment horizontal="centerContinuous"/>
    </xf>
    <xf numFmtId="0" fontId="27" fillId="0" borderId="43" xfId="3" applyFont="1" applyBorder="1" applyAlignment="1" applyProtection="1">
      <alignment horizontal="centerContinuous"/>
    </xf>
    <xf numFmtId="169" fontId="34" fillId="0" borderId="69" xfId="3" applyNumberFormat="1" applyFont="1" applyBorder="1" applyAlignment="1" applyProtection="1">
      <alignment horizontal="centerContinuous"/>
    </xf>
    <xf numFmtId="169" fontId="27" fillId="0" borderId="69" xfId="3" applyNumberFormat="1" applyFont="1" applyBorder="1" applyAlignment="1" applyProtection="1">
      <alignment horizontal="centerContinuous"/>
    </xf>
    <xf numFmtId="0" fontId="27" fillId="0" borderId="69" xfId="3" applyFont="1" applyBorder="1" applyProtection="1"/>
    <xf numFmtId="0" fontId="27" fillId="0" borderId="5" xfId="3" applyFont="1" applyBorder="1" applyAlignment="1" applyProtection="1">
      <alignment horizontal="centerContinuous"/>
    </xf>
    <xf numFmtId="0" fontId="27" fillId="0" borderId="6" xfId="3" applyFont="1" applyBorder="1" applyAlignment="1" applyProtection="1">
      <alignment horizontal="centerContinuous"/>
    </xf>
    <xf numFmtId="0" fontId="27" fillId="0" borderId="35" xfId="3" applyFont="1" applyBorder="1" applyAlignment="1" applyProtection="1">
      <alignment horizontal="centerContinuous"/>
    </xf>
    <xf numFmtId="0" fontId="27" fillId="0" borderId="7" xfId="3" applyFont="1" applyBorder="1" applyAlignment="1" applyProtection="1">
      <alignment horizontal="centerContinuous"/>
    </xf>
    <xf numFmtId="0" fontId="27" fillId="0" borderId="74" xfId="3" applyFont="1" applyBorder="1" applyAlignment="1" applyProtection="1">
      <alignment horizontal="centerContinuous" vertical="center"/>
    </xf>
    <xf numFmtId="0" fontId="63" fillId="0" borderId="26" xfId="11" applyFont="1" applyBorder="1" applyAlignment="1" applyProtection="1">
      <alignment horizontal="center" vertical="center" wrapText="1"/>
    </xf>
    <xf numFmtId="0" fontId="63" fillId="0" borderId="0" xfId="11" applyFont="1" applyBorder="1" applyAlignment="1" applyProtection="1">
      <alignment horizontal="center" vertical="center" wrapText="1"/>
    </xf>
    <xf numFmtId="0" fontId="63" fillId="0" borderId="78" xfId="11" applyFont="1" applyBorder="1" applyAlignment="1" applyProtection="1">
      <alignment horizontal="centerContinuous" vertical="center" wrapText="1"/>
    </xf>
    <xf numFmtId="0" fontId="63" fillId="0" borderId="73" xfId="11" applyFont="1" applyBorder="1" applyAlignment="1" applyProtection="1">
      <alignment horizontal="centerContinuous" vertical="center" wrapText="1"/>
    </xf>
    <xf numFmtId="0" fontId="63" fillId="0" borderId="75" xfId="11" applyFont="1" applyBorder="1" applyAlignment="1" applyProtection="1">
      <alignment horizontal="center" vertical="center" wrapText="1"/>
    </xf>
    <xf numFmtId="0" fontId="63" fillId="0" borderId="58" xfId="11" applyFont="1" applyBorder="1" applyAlignment="1" applyProtection="1">
      <alignment horizontal="center" vertical="center" wrapText="1"/>
    </xf>
    <xf numFmtId="0" fontId="63" fillId="0" borderId="55" xfId="11" applyFont="1" applyBorder="1" applyAlignment="1" applyProtection="1">
      <alignment horizontal="center" vertical="center" wrapText="1"/>
    </xf>
    <xf numFmtId="0" fontId="27" fillId="0" borderId="13" xfId="3" applyFont="1" applyBorder="1" applyAlignment="1" applyProtection="1">
      <alignment horizontal="centerContinuous" vertical="center"/>
    </xf>
    <xf numFmtId="0" fontId="27" fillId="0" borderId="18" xfId="3" applyFont="1" applyBorder="1" applyAlignment="1" applyProtection="1">
      <alignment horizontal="center"/>
    </xf>
    <xf numFmtId="2" fontId="27" fillId="0" borderId="19" xfId="3" applyNumberFormat="1" applyFont="1" applyBorder="1" applyAlignment="1" applyProtection="1">
      <alignment horizontal="center"/>
    </xf>
    <xf numFmtId="2" fontId="27" fillId="0" borderId="33" xfId="3" applyNumberFormat="1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7" fillId="0" borderId="15" xfId="3" applyFont="1" applyBorder="1" applyAlignment="1" applyProtection="1">
      <alignment horizontal="center"/>
    </xf>
    <xf numFmtId="0" fontId="27" fillId="0" borderId="8" xfId="3" applyFont="1" applyBorder="1" applyAlignment="1" applyProtection="1">
      <alignment horizontal="center"/>
    </xf>
    <xf numFmtId="0" fontId="27" fillId="0" borderId="68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right"/>
    </xf>
    <xf numFmtId="0" fontId="27" fillId="0" borderId="68" xfId="3" applyFont="1" applyBorder="1" applyAlignment="1" applyProtection="1">
      <alignment horizontal="left"/>
    </xf>
    <xf numFmtId="0" fontId="27" fillId="0" borderId="0" xfId="3" applyFont="1" applyBorder="1" applyAlignment="1" applyProtection="1">
      <alignment horizontal="left"/>
    </xf>
    <xf numFmtId="0" fontId="34" fillId="0" borderId="0" xfId="3" applyBorder="1" applyAlignment="1" applyProtection="1"/>
    <xf numFmtId="0" fontId="27" fillId="0" borderId="64" xfId="3" applyFont="1" applyBorder="1" applyAlignment="1" applyProtection="1">
      <alignment horizontal="left"/>
    </xf>
    <xf numFmtId="0" fontId="27" fillId="0" borderId="1" xfId="3" applyFont="1" applyBorder="1" applyAlignment="1" applyProtection="1">
      <alignment horizontal="left"/>
    </xf>
    <xf numFmtId="1" fontId="34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4" fillId="0" borderId="37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"/>
      <protection locked="0"/>
    </xf>
    <xf numFmtId="0" fontId="34" fillId="0" borderId="15" xfId="3" applyBorder="1" applyAlignment="1" applyProtection="1">
      <alignment horizontal="center"/>
      <protection locked="0"/>
    </xf>
    <xf numFmtId="168" fontId="21" fillId="0" borderId="0" xfId="12" applyNumberFormat="1" applyFont="1" applyProtection="1">
      <protection locked="0"/>
    </xf>
    <xf numFmtId="166" fontId="54" fillId="0" borderId="0" xfId="0" applyNumberFormat="1" applyFont="1" applyProtection="1"/>
    <xf numFmtId="2" fontId="58" fillId="0" borderId="38" xfId="0" applyNumberFormat="1" applyFont="1" applyBorder="1" applyProtection="1">
      <protection locked="0"/>
    </xf>
    <xf numFmtId="166" fontId="58" fillId="0" borderId="0" xfId="0" applyNumberFormat="1" applyFont="1" applyProtection="1"/>
    <xf numFmtId="0" fontId="58" fillId="0" borderId="38" xfId="0" applyFont="1" applyBorder="1" applyProtection="1">
      <protection locked="0"/>
    </xf>
    <xf numFmtId="165" fontId="57" fillId="0" borderId="7" xfId="0" applyNumberFormat="1" applyFont="1" applyBorder="1" applyAlignment="1" applyProtection="1">
      <alignment textRotation="90"/>
    </xf>
    <xf numFmtId="0" fontId="57" fillId="0" borderId="24" xfId="0" applyFont="1" applyBorder="1" applyAlignment="1" applyProtection="1">
      <alignment textRotation="90"/>
    </xf>
    <xf numFmtId="0" fontId="57" fillId="0" borderId="23" xfId="0" applyFont="1" applyBorder="1" applyAlignment="1" applyProtection="1">
      <alignment textRotation="90"/>
    </xf>
    <xf numFmtId="0" fontId="57" fillId="0" borderId="67" xfId="0" applyFont="1" applyBorder="1" applyAlignment="1" applyProtection="1">
      <alignment textRotation="90"/>
    </xf>
    <xf numFmtId="0" fontId="57" fillId="0" borderId="22" xfId="0" applyFont="1" applyBorder="1" applyAlignment="1" applyProtection="1">
      <alignment textRotation="90"/>
    </xf>
    <xf numFmtId="0" fontId="57" fillId="0" borderId="2" xfId="0" applyFont="1" applyBorder="1" applyAlignment="1" applyProtection="1">
      <alignment textRotation="90" shrinkToFit="1"/>
    </xf>
    <xf numFmtId="0" fontId="57" fillId="0" borderId="3" xfId="0" applyFont="1" applyBorder="1" applyAlignment="1" applyProtection="1">
      <alignment textRotation="90" shrinkToFit="1"/>
    </xf>
    <xf numFmtId="0" fontId="57" fillId="0" borderId="62" xfId="0" applyFont="1" applyBorder="1" applyAlignment="1" applyProtection="1">
      <alignment textRotation="90" shrinkToFit="1"/>
    </xf>
    <xf numFmtId="0" fontId="57" fillId="0" borderId="2" xfId="0" applyFont="1" applyFill="1" applyBorder="1" applyAlignment="1" applyProtection="1">
      <alignment textRotation="90" shrinkToFit="1"/>
    </xf>
    <xf numFmtId="0" fontId="57" fillId="0" borderId="3" xfId="0" applyFont="1" applyFill="1" applyBorder="1" applyAlignment="1" applyProtection="1">
      <alignment textRotation="90" shrinkToFit="1"/>
    </xf>
    <xf numFmtId="0" fontId="57" fillId="0" borderId="62" xfId="0" applyFont="1" applyFill="1" applyBorder="1" applyAlignment="1" applyProtection="1">
      <alignment textRotation="90" shrinkToFit="1"/>
    </xf>
    <xf numFmtId="0" fontId="57" fillId="0" borderId="2" xfId="0" applyFont="1" applyBorder="1" applyAlignment="1" applyProtection="1">
      <alignment textRotation="90" wrapText="1"/>
    </xf>
    <xf numFmtId="0" fontId="57" fillId="0" borderId="3" xfId="0" applyFont="1" applyBorder="1" applyAlignment="1" applyProtection="1">
      <alignment textRotation="90" wrapText="1"/>
    </xf>
    <xf numFmtId="0" fontId="57" fillId="0" borderId="62" xfId="0" applyFont="1" applyBorder="1" applyAlignment="1" applyProtection="1">
      <alignment textRotation="90" wrapText="1"/>
    </xf>
    <xf numFmtId="0" fontId="57" fillId="0" borderId="63" xfId="0" applyFont="1" applyBorder="1" applyAlignment="1" applyProtection="1">
      <alignment textRotation="90" shrinkToFit="1"/>
    </xf>
    <xf numFmtId="0" fontId="57" fillId="0" borderId="7" xfId="0" applyFont="1" applyBorder="1" applyAlignment="1" applyProtection="1">
      <alignment textRotation="90" shrinkToFit="1"/>
    </xf>
    <xf numFmtId="0" fontId="57" fillId="0" borderId="4" xfId="0" applyFont="1" applyBorder="1" applyAlignment="1" applyProtection="1">
      <alignment textRotation="90" shrinkToFit="1"/>
    </xf>
    <xf numFmtId="0" fontId="57" fillId="0" borderId="22" xfId="0" applyFont="1" applyBorder="1" applyAlignment="1" applyProtection="1">
      <alignment textRotation="90" shrinkToFit="1"/>
    </xf>
    <xf numFmtId="174" fontId="54" fillId="0" borderId="0" xfId="0" applyNumberFormat="1" applyFont="1" applyProtection="1"/>
    <xf numFmtId="176" fontId="54" fillId="0" borderId="0" xfId="0" applyNumberFormat="1" applyFont="1" applyProtection="1"/>
    <xf numFmtId="1" fontId="54" fillId="0" borderId="0" xfId="0" applyNumberFormat="1" applyFont="1" applyProtection="1"/>
    <xf numFmtId="2" fontId="54" fillId="0" borderId="0" xfId="0" applyNumberFormat="1" applyFont="1" applyProtection="1"/>
    <xf numFmtId="166" fontId="37" fillId="0" borderId="35" xfId="0" applyNumberFormat="1" applyFont="1" applyBorder="1" applyProtection="1"/>
    <xf numFmtId="0" fontId="37" fillId="0" borderId="22" xfId="0" applyFont="1" applyBorder="1" applyAlignment="1" applyProtection="1"/>
    <xf numFmtId="0" fontId="37" fillId="0" borderId="6" xfId="0" applyFont="1" applyBorder="1" applyAlignment="1" applyProtection="1"/>
    <xf numFmtId="0" fontId="37" fillId="0" borderId="5" xfId="0" applyFont="1" applyBorder="1" applyAlignment="1" applyProtection="1"/>
    <xf numFmtId="0" fontId="37" fillId="0" borderId="81" xfId="0" applyFont="1" applyBorder="1" applyAlignment="1" applyProtection="1"/>
    <xf numFmtId="0" fontId="37" fillId="0" borderId="7" xfId="0" applyFont="1" applyBorder="1" applyAlignment="1" applyProtection="1"/>
    <xf numFmtId="0" fontId="37" fillId="0" borderId="22" xfId="0" applyFont="1" applyBorder="1" applyAlignment="1" applyProtection="1">
      <alignment horizontal="center"/>
    </xf>
    <xf numFmtId="0" fontId="37" fillId="0" borderId="70" xfId="0" applyFont="1" applyBorder="1" applyAlignment="1" applyProtection="1"/>
    <xf numFmtId="0" fontId="37" fillId="0" borderId="74" xfId="0" applyFont="1" applyBorder="1" applyProtection="1"/>
    <xf numFmtId="0" fontId="37" fillId="0" borderId="75" xfId="0" applyFont="1" applyBorder="1" applyProtection="1"/>
    <xf numFmtId="0" fontId="37" fillId="0" borderId="71" xfId="0" applyFont="1" applyBorder="1" applyProtection="1"/>
    <xf numFmtId="0" fontId="37" fillId="0" borderId="74" xfId="0" applyFont="1" applyFill="1" applyBorder="1" applyProtection="1"/>
    <xf numFmtId="0" fontId="37" fillId="0" borderId="75" xfId="0" applyFont="1" applyFill="1" applyBorder="1" applyProtection="1"/>
    <xf numFmtId="0" fontId="37" fillId="0" borderId="71" xfId="0" applyFont="1" applyFill="1" applyBorder="1" applyProtection="1"/>
    <xf numFmtId="0" fontId="37" fillId="0" borderId="74" xfId="0" applyFont="1" applyBorder="1" applyAlignment="1" applyProtection="1"/>
    <xf numFmtId="0" fontId="37" fillId="0" borderId="75" xfId="0" applyFont="1" applyBorder="1" applyAlignment="1" applyProtection="1"/>
    <xf numFmtId="0" fontId="37" fillId="0" borderId="71" xfId="0" applyFont="1" applyBorder="1" applyAlignment="1" applyProtection="1"/>
    <xf numFmtId="0" fontId="54" fillId="0" borderId="6" xfId="0" applyFont="1" applyBorder="1" applyAlignment="1" applyProtection="1"/>
    <xf numFmtId="0" fontId="54" fillId="0" borderId="5" xfId="0" applyFont="1" applyBorder="1" applyAlignment="1" applyProtection="1"/>
    <xf numFmtId="0" fontId="54" fillId="0" borderId="7" xfId="0" applyFont="1" applyBorder="1" applyAlignment="1" applyProtection="1"/>
    <xf numFmtId="0" fontId="54" fillId="0" borderId="22" xfId="0" applyFont="1" applyBorder="1" applyAlignment="1" applyProtection="1">
      <alignment horizontal="center"/>
    </xf>
    <xf numFmtId="166" fontId="40" fillId="0" borderId="0" xfId="0" applyNumberFormat="1" applyFont="1" applyBorder="1" applyAlignment="1" applyProtection="1">
      <alignment horizontal="left" vertical="center"/>
    </xf>
    <xf numFmtId="1" fontId="38" fillId="0" borderId="0" xfId="0" applyNumberFormat="1" applyFont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left" vertical="center"/>
    </xf>
    <xf numFmtId="1" fontId="54" fillId="0" borderId="0" xfId="0" applyNumberFormat="1" applyFont="1" applyAlignment="1" applyProtection="1">
      <alignment horizontal="left"/>
    </xf>
    <xf numFmtId="15" fontId="40" fillId="0" borderId="0" xfId="0" applyNumberFormat="1" applyFont="1" applyAlignment="1" applyProtection="1">
      <alignment horizontal="left"/>
    </xf>
    <xf numFmtId="15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Protection="1"/>
    <xf numFmtId="0" fontId="38" fillId="0" borderId="0" xfId="0" applyFont="1" applyAlignment="1" applyProtection="1">
      <alignment horizontal="left"/>
    </xf>
    <xf numFmtId="1" fontId="40" fillId="0" borderId="0" xfId="0" applyNumberFormat="1" applyFont="1" applyBorder="1" applyAlignment="1" applyProtection="1">
      <alignment horizontal="left" vertical="center"/>
    </xf>
    <xf numFmtId="2" fontId="54" fillId="0" borderId="39" xfId="0" applyNumberFormat="1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left"/>
    </xf>
    <xf numFmtId="166" fontId="54" fillId="0" borderId="20" xfId="0" applyNumberFormat="1" applyFont="1" applyBorder="1" applyAlignment="1" applyProtection="1">
      <alignment horizontal="right"/>
    </xf>
    <xf numFmtId="1" fontId="54" fillId="0" borderId="30" xfId="0" applyNumberFormat="1" applyFont="1" applyBorder="1" applyAlignment="1" applyProtection="1">
      <alignment horizontal="left"/>
    </xf>
    <xf numFmtId="1" fontId="54" fillId="0" borderId="41" xfId="0" applyNumberFormat="1" applyFont="1" applyBorder="1" applyAlignment="1" applyProtection="1">
      <alignment horizontal="left"/>
    </xf>
    <xf numFmtId="2" fontId="54" fillId="0" borderId="59" xfId="0" applyNumberFormat="1" applyFont="1" applyBorder="1" applyAlignment="1" applyProtection="1">
      <alignment horizontal="right"/>
    </xf>
    <xf numFmtId="0" fontId="54" fillId="0" borderId="58" xfId="0" applyFont="1" applyBorder="1" applyAlignment="1" applyProtection="1">
      <alignment horizontal="left"/>
    </xf>
    <xf numFmtId="166" fontId="54" fillId="0" borderId="39" xfId="0" applyNumberFormat="1" applyFont="1" applyBorder="1" applyAlignment="1" applyProtection="1">
      <alignment horizontal="right"/>
    </xf>
    <xf numFmtId="0" fontId="57" fillId="0" borderId="5" xfId="0" applyFont="1" applyBorder="1" applyAlignment="1" applyProtection="1"/>
    <xf numFmtId="0" fontId="57" fillId="0" borderId="6" xfId="0" applyFont="1" applyBorder="1" applyAlignment="1" applyProtection="1"/>
    <xf numFmtId="166" fontId="58" fillId="0" borderId="38" xfId="0" applyNumberFormat="1" applyFont="1" applyFill="1" applyBorder="1" applyProtection="1">
      <protection locked="0"/>
    </xf>
    <xf numFmtId="166" fontId="58" fillId="0" borderId="0" xfId="0" applyNumberFormat="1" applyFont="1" applyProtection="1">
      <protection locked="0"/>
    </xf>
    <xf numFmtId="0" fontId="54" fillId="0" borderId="43" xfId="0" applyFont="1" applyBorder="1" applyProtection="1"/>
    <xf numFmtId="0" fontId="57" fillId="0" borderId="35" xfId="0" applyFont="1" applyBorder="1" applyAlignment="1" applyProtection="1"/>
    <xf numFmtId="0" fontId="57" fillId="0" borderId="0" xfId="0" applyFont="1" applyProtection="1"/>
    <xf numFmtId="165" fontId="54" fillId="0" borderId="43" xfId="0" applyNumberFormat="1" applyFont="1" applyBorder="1" applyProtection="1"/>
    <xf numFmtId="0" fontId="57" fillId="0" borderId="0" xfId="0" applyFont="1" applyAlignment="1" applyProtection="1"/>
    <xf numFmtId="0" fontId="57" fillId="0" borderId="0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/>
    <xf numFmtId="165" fontId="54" fillId="0" borderId="50" xfId="0" applyNumberFormat="1" applyFont="1" applyBorder="1" applyProtection="1"/>
    <xf numFmtId="0" fontId="54" fillId="0" borderId="50" xfId="0" applyFont="1" applyBorder="1" applyProtection="1"/>
    <xf numFmtId="165" fontId="54" fillId="0" borderId="0" xfId="0" applyNumberFormat="1" applyFont="1" applyProtection="1"/>
    <xf numFmtId="165" fontId="58" fillId="0" borderId="54" xfId="0" applyNumberFormat="1" applyFont="1" applyFill="1" applyBorder="1" applyProtection="1"/>
    <xf numFmtId="0" fontId="66" fillId="0" borderId="19" xfId="0" applyFont="1" applyBorder="1" applyAlignment="1" applyProtection="1">
      <alignment horizontal="center"/>
    </xf>
    <xf numFmtId="0" fontId="58" fillId="8" borderId="41" xfId="0" applyFont="1" applyFill="1" applyBorder="1" applyProtection="1"/>
    <xf numFmtId="0" fontId="66" fillId="0" borderId="38" xfId="0" applyFont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protection locked="0"/>
    </xf>
    <xf numFmtId="2" fontId="58" fillId="0" borderId="38" xfId="0" applyNumberFormat="1" applyFont="1" applyBorder="1" applyProtection="1"/>
    <xf numFmtId="0" fontId="58" fillId="8" borderId="19" xfId="0" applyFont="1" applyFill="1" applyBorder="1" applyAlignment="1" applyProtection="1"/>
    <xf numFmtId="0" fontId="58" fillId="8" borderId="19" xfId="0" applyFont="1" applyFill="1" applyBorder="1" applyProtection="1"/>
    <xf numFmtId="165" fontId="82" fillId="0" borderId="54" xfId="0" applyNumberFormat="1" applyFont="1" applyFill="1" applyBorder="1" applyProtection="1"/>
    <xf numFmtId="0" fontId="58" fillId="8" borderId="38" xfId="0" applyFont="1" applyFill="1" applyBorder="1" applyProtection="1"/>
    <xf numFmtId="2" fontId="58" fillId="5" borderId="38" xfId="0" applyNumberFormat="1" applyFont="1" applyFill="1" applyBorder="1" applyAlignment="1" applyProtection="1">
      <protection locked="0"/>
    </xf>
    <xf numFmtId="0" fontId="57" fillId="0" borderId="0" xfId="0" applyFont="1" applyAlignment="1" applyProtection="1">
      <alignment vertical="center"/>
    </xf>
    <xf numFmtId="15" fontId="57" fillId="0" borderId="0" xfId="0" applyNumberFormat="1" applyFont="1" applyBorder="1" applyAlignment="1" applyProtection="1">
      <alignment horizontal="center" vertical="center"/>
    </xf>
    <xf numFmtId="0" fontId="57" fillId="0" borderId="1" xfId="0" applyFont="1" applyBorder="1" applyAlignment="1" applyProtection="1"/>
    <xf numFmtId="0" fontId="66" fillId="0" borderId="37" xfId="0" applyFont="1" applyBorder="1" applyProtection="1"/>
    <xf numFmtId="168" fontId="58" fillId="0" borderId="32" xfId="0" applyNumberFormat="1" applyFont="1" applyBorder="1" applyProtection="1"/>
    <xf numFmtId="1" fontId="54" fillId="0" borderId="38" xfId="0" applyNumberFormat="1" applyFont="1" applyFill="1" applyBorder="1" applyProtection="1">
      <protection locked="0"/>
    </xf>
    <xf numFmtId="1" fontId="54" fillId="0" borderId="16" xfId="0" applyNumberFormat="1" applyFont="1" applyFill="1" applyBorder="1" applyProtection="1">
      <protection locked="0"/>
    </xf>
    <xf numFmtId="2" fontId="54" fillId="0" borderId="66" xfId="0" applyNumberFormat="1" applyFont="1" applyBorder="1" applyProtection="1"/>
    <xf numFmtId="1" fontId="54" fillId="0" borderId="66" xfId="0" applyNumberFormat="1" applyFont="1" applyBorder="1" applyProtection="1"/>
    <xf numFmtId="165" fontId="54" fillId="0" borderId="66" xfId="0" applyNumberFormat="1" applyFont="1" applyBorder="1" applyProtection="1"/>
    <xf numFmtId="2" fontId="54" fillId="0" borderId="13" xfId="0" applyNumberFormat="1" applyFont="1" applyBorder="1" applyProtection="1"/>
    <xf numFmtId="2" fontId="54" fillId="0" borderId="72" xfId="0" applyNumberFormat="1" applyFont="1" applyBorder="1" applyProtection="1"/>
    <xf numFmtId="2" fontId="54" fillId="0" borderId="76" xfId="0" applyNumberFormat="1" applyFont="1" applyBorder="1" applyProtection="1"/>
    <xf numFmtId="166" fontId="54" fillId="0" borderId="6" xfId="0" applyNumberFormat="1" applyFont="1" applyBorder="1" applyProtection="1"/>
    <xf numFmtId="166" fontId="54" fillId="0" borderId="7" xfId="0" applyNumberFormat="1" applyFont="1" applyBorder="1" applyAlignment="1" applyProtection="1">
      <alignment horizontal="left"/>
    </xf>
    <xf numFmtId="166" fontId="54" fillId="0" borderId="6" xfId="0" applyNumberFormat="1" applyFont="1" applyBorder="1" applyAlignment="1" applyProtection="1"/>
    <xf numFmtId="2" fontId="54" fillId="0" borderId="7" xfId="0" applyNumberFormat="1" applyFont="1" applyBorder="1" applyAlignment="1" applyProtection="1">
      <alignment horizontal="left"/>
    </xf>
    <xf numFmtId="2" fontId="54" fillId="0" borderId="7" xfId="0" applyNumberFormat="1" applyFont="1" applyBorder="1" applyProtection="1"/>
    <xf numFmtId="2" fontId="54" fillId="0" borderId="6" xfId="0" applyNumberFormat="1" applyFont="1" applyBorder="1" applyProtection="1"/>
    <xf numFmtId="0" fontId="54" fillId="0" borderId="6" xfId="0" applyFont="1" applyBorder="1" applyProtection="1"/>
    <xf numFmtId="165" fontId="54" fillId="0" borderId="6" xfId="0" applyNumberFormat="1" applyFont="1" applyBorder="1" applyProtection="1"/>
    <xf numFmtId="165" fontId="54" fillId="0" borderId="7" xfId="0" applyNumberFormat="1" applyFont="1" applyBorder="1" applyProtection="1"/>
    <xf numFmtId="0" fontId="34" fillId="0" borderId="50" xfId="3" applyBorder="1" applyAlignment="1">
      <alignment horizontal="center"/>
    </xf>
    <xf numFmtId="168" fontId="19" fillId="0" borderId="0" xfId="12" applyNumberFormat="1" applyFont="1" applyProtection="1">
      <protection locked="0"/>
    </xf>
    <xf numFmtId="0" fontId="58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6" fillId="20" borderId="0" xfId="12" applyNumberFormat="1" applyFont="1" applyFill="1" applyProtection="1">
      <protection locked="0"/>
    </xf>
    <xf numFmtId="0" fontId="85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7" fillId="0" borderId="0" xfId="12" applyFont="1" applyAlignment="1" applyProtection="1">
      <alignment horizontal="right"/>
      <protection locked="0"/>
    </xf>
    <xf numFmtId="0" fontId="26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5" fillId="20" borderId="0" xfId="12" applyFont="1" applyFill="1" applyAlignment="1" applyProtection="1">
      <alignment horizontal="right"/>
      <protection locked="0"/>
    </xf>
    <xf numFmtId="0" fontId="24" fillId="0" borderId="0" xfId="12" applyFont="1" applyAlignment="1" applyProtection="1">
      <alignment horizontal="right"/>
      <protection locked="0"/>
    </xf>
    <xf numFmtId="0" fontId="26" fillId="0" borderId="0" xfId="12" applyAlignment="1" applyProtection="1">
      <alignment horizontal="right"/>
      <protection locked="0"/>
    </xf>
    <xf numFmtId="165" fontId="34" fillId="0" borderId="37" xfId="3" applyNumberFormat="1" applyBorder="1" applyAlignment="1">
      <alignment horizontal="center"/>
    </xf>
    <xf numFmtId="14" fontId="49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5" fillId="20" borderId="0" xfId="12" applyFont="1" applyFill="1" applyAlignment="1">
      <alignment horizontal="right"/>
    </xf>
    <xf numFmtId="2" fontId="86" fillId="20" borderId="38" xfId="0" applyNumberFormat="1" applyFont="1" applyFill="1" applyBorder="1" applyAlignment="1">
      <alignment horizontal="right"/>
    </xf>
    <xf numFmtId="166" fontId="85" fillId="20" borderId="39" xfId="12" applyNumberFormat="1" applyFont="1" applyFill="1" applyBorder="1" applyAlignment="1">
      <alignment horizontal="right"/>
    </xf>
    <xf numFmtId="0" fontId="85" fillId="20" borderId="68" xfId="12" applyFont="1" applyFill="1" applyBorder="1" applyAlignment="1" applyProtection="1">
      <alignment horizontal="right"/>
      <protection locked="0"/>
    </xf>
    <xf numFmtId="0" fontId="85" fillId="20" borderId="0" xfId="12" applyFont="1" applyFill="1" applyBorder="1" applyAlignment="1" applyProtection="1">
      <alignment horizontal="right"/>
      <protection locked="0"/>
    </xf>
    <xf numFmtId="0" fontId="85" fillId="20" borderId="64" xfId="12" applyFont="1" applyFill="1" applyBorder="1" applyAlignment="1" applyProtection="1">
      <alignment horizontal="right"/>
      <protection locked="0"/>
    </xf>
    <xf numFmtId="20" fontId="26" fillId="0" borderId="0" xfId="12" applyNumberForma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/>
    </xf>
    <xf numFmtId="0" fontId="23" fillId="0" borderId="0" xfId="12" applyFont="1" applyAlignment="1" applyProtection="1">
      <alignment horizontal="right"/>
      <protection locked="0"/>
    </xf>
    <xf numFmtId="166" fontId="26" fillId="18" borderId="39" xfId="12" applyNumberFormat="1" applyFill="1" applyBorder="1" applyAlignment="1">
      <alignment horizontal="right"/>
    </xf>
    <xf numFmtId="0" fontId="26" fillId="0" borderId="68" xfId="12" applyBorder="1" applyAlignment="1" applyProtection="1">
      <alignment horizontal="right"/>
      <protection locked="0"/>
    </xf>
    <xf numFmtId="0" fontId="26" fillId="0" borderId="0" xfId="12" applyBorder="1" applyAlignment="1" applyProtection="1">
      <alignment horizontal="right"/>
      <protection locked="0"/>
    </xf>
    <xf numFmtId="0" fontId="26" fillId="0" borderId="64" xfId="12" applyBorder="1" applyAlignment="1" applyProtection="1">
      <alignment horizontal="right"/>
      <protection locked="0"/>
    </xf>
    <xf numFmtId="0" fontId="24" fillId="0" borderId="0" xfId="12" applyFont="1" applyBorder="1" applyAlignment="1" applyProtection="1">
      <alignment horizontal="right"/>
      <protection locked="0"/>
    </xf>
    <xf numFmtId="0" fontId="26" fillId="0" borderId="0" xfId="12" applyFill="1" applyBorder="1" applyAlignment="1" applyProtection="1">
      <alignment horizontal="right"/>
      <protection locked="0"/>
    </xf>
    <xf numFmtId="2" fontId="26" fillId="0" borderId="0" xfId="12" applyNumberFormat="1" applyBorder="1" applyAlignment="1" applyProtection="1">
      <alignment horizontal="right"/>
      <protection locked="0"/>
    </xf>
    <xf numFmtId="16" fontId="23" fillId="0" borderId="64" xfId="12" applyNumberFormat="1" applyFont="1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81" fillId="0" borderId="0" xfId="12" applyFont="1" applyAlignment="1" applyProtection="1">
      <alignment horizontal="right"/>
      <protection locked="0"/>
    </xf>
    <xf numFmtId="0" fontId="22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8" fillId="0" borderId="0" xfId="12" applyFont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26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5" fillId="20" borderId="0" xfId="12" applyFont="1" applyFill="1" applyAlignment="1" applyProtection="1">
      <alignment horizontal="center"/>
      <protection locked="0"/>
    </xf>
    <xf numFmtId="16" fontId="23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4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19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0" fontId="18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168" fontId="38" fillId="0" borderId="0" xfId="0" applyNumberFormat="1" applyFont="1"/>
    <xf numFmtId="168" fontId="38" fillId="19" borderId="0" xfId="0" applyNumberFormat="1" applyFont="1" applyFill="1" applyProtection="1">
      <protection locked="0"/>
    </xf>
    <xf numFmtId="168" fontId="38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4" fillId="0" borderId="43" xfId="0" applyFont="1" applyFill="1" applyBorder="1" applyAlignment="1" applyProtection="1">
      <alignment shrinkToFit="1"/>
    </xf>
    <xf numFmtId="0" fontId="14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right"/>
      <protection locked="0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8" fillId="0" borderId="0" xfId="0" applyFont="1" applyBorder="1" applyAlignment="1">
      <alignment horizontal="left" vertical="top" wrapText="1"/>
    </xf>
    <xf numFmtId="0" fontId="88" fillId="0" borderId="0" xfId="0" applyFont="1" applyBorder="1"/>
    <xf numFmtId="0" fontId="90" fillId="0" borderId="0" xfId="0" applyFont="1" applyBorder="1"/>
    <xf numFmtId="49" fontId="88" fillId="0" borderId="0" xfId="0" applyNumberFormat="1" applyFont="1" applyBorder="1"/>
    <xf numFmtId="49" fontId="90" fillId="0" borderId="0" xfId="0" applyNumberFormat="1" applyFont="1" applyBorder="1" applyAlignment="1">
      <alignment horizontal="left"/>
    </xf>
    <xf numFmtId="49" fontId="88" fillId="0" borderId="0" xfId="0" applyNumberFormat="1" applyFont="1" applyBorder="1" applyAlignment="1">
      <alignment horizontal="right"/>
    </xf>
    <xf numFmtId="0" fontId="90" fillId="0" borderId="0" xfId="0" applyFont="1" applyBorder="1" applyAlignment="1">
      <alignment horizontal="right"/>
    </xf>
    <xf numFmtId="179" fontId="88" fillId="0" borderId="0" xfId="0" applyNumberFormat="1" applyFont="1" applyBorder="1"/>
    <xf numFmtId="1" fontId="88" fillId="0" borderId="0" xfId="0" applyNumberFormat="1" applyFont="1" applyBorder="1"/>
    <xf numFmtId="0" fontId="27" fillId="0" borderId="0" xfId="0" applyFont="1"/>
    <xf numFmtId="2" fontId="88" fillId="0" borderId="0" xfId="0" applyNumberFormat="1" applyFont="1" applyBorder="1" applyAlignment="1">
      <alignment horizontal="right"/>
    </xf>
    <xf numFmtId="0" fontId="27" fillId="0" borderId="0" xfId="0" applyFont="1" applyFill="1"/>
    <xf numFmtId="0" fontId="91" fillId="0" borderId="0" xfId="0" applyFont="1"/>
    <xf numFmtId="49" fontId="88" fillId="0" borderId="0" xfId="0" applyNumberFormat="1" applyFont="1" applyBorder="1" applyAlignment="1">
      <alignment horizontal="left"/>
    </xf>
    <xf numFmtId="11" fontId="92" fillId="0" borderId="0" xfId="0" applyNumberFormat="1" applyFont="1" applyBorder="1"/>
    <xf numFmtId="0" fontId="93" fillId="0" borderId="0" xfId="0" applyFont="1" applyBorder="1"/>
    <xf numFmtId="49" fontId="95" fillId="0" borderId="0" xfId="0" applyNumberFormat="1" applyFont="1" applyBorder="1" applyAlignment="1">
      <alignment horizontal="left"/>
    </xf>
    <xf numFmtId="0" fontId="31" fillId="0" borderId="0" xfId="0" applyFont="1" applyBorder="1"/>
    <xf numFmtId="14" fontId="90" fillId="0" borderId="43" xfId="0" applyNumberFormat="1" applyFont="1" applyBorder="1"/>
    <xf numFmtId="0" fontId="96" fillId="0" borderId="0" xfId="12" applyFont="1" applyAlignment="1" applyProtection="1">
      <alignment horizontal="center"/>
      <protection locked="0"/>
    </xf>
    <xf numFmtId="0" fontId="96" fillId="0" borderId="0" xfId="12" applyFon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 vertical="top"/>
    </xf>
    <xf numFmtId="2" fontId="87" fillId="18" borderId="38" xfId="12" applyNumberFormat="1" applyFont="1" applyFill="1" applyBorder="1" applyAlignment="1">
      <alignment horizontal="right"/>
    </xf>
    <xf numFmtId="166" fontId="26" fillId="18" borderId="39" xfId="12" applyNumberFormat="1" applyFill="1" applyBorder="1" applyAlignment="1">
      <alignment horizontal="right" vertical="top"/>
    </xf>
    <xf numFmtId="0" fontId="96" fillId="0" borderId="0" xfId="12" applyFont="1" applyProtection="1">
      <protection locked="0"/>
    </xf>
    <xf numFmtId="20" fontId="26" fillId="0" borderId="0" xfId="12" applyNumberForma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3" fontId="58" fillId="8" borderId="26" xfId="0" applyNumberFormat="1" applyFont="1" applyFill="1" applyBorder="1" applyAlignment="1" applyProtection="1">
      <alignment shrinkToFit="1"/>
      <protection locked="0"/>
    </xf>
    <xf numFmtId="0" fontId="58" fillId="8" borderId="26" xfId="0" applyFont="1" applyFill="1" applyBorder="1" applyAlignment="1" applyProtection="1">
      <alignment shrinkToFit="1"/>
      <protection locked="0"/>
    </xf>
    <xf numFmtId="1" fontId="58" fillId="8" borderId="38" xfId="0" applyNumberFormat="1" applyFont="1" applyFill="1" applyBorder="1" applyAlignment="1" applyProtection="1">
      <alignment shrinkToFit="1"/>
      <protection locked="0"/>
    </xf>
    <xf numFmtId="3" fontId="26" fillId="0" borderId="0" xfId="12" applyNumberFormat="1" applyProtection="1">
      <protection locked="0"/>
    </xf>
    <xf numFmtId="3" fontId="12" fillId="0" borderId="0" xfId="12" applyNumberFormat="1" applyFont="1" applyProtection="1">
      <protection locked="0"/>
    </xf>
    <xf numFmtId="0" fontId="0" fillId="0" borderId="0" xfId="0" applyFont="1" applyProtection="1"/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1" fontId="54" fillId="6" borderId="12" xfId="0" applyNumberFormat="1" applyFont="1" applyFill="1" applyBorder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0" fontId="97" fillId="0" borderId="0" xfId="12" applyFont="1" applyProtection="1">
      <protection locked="0"/>
    </xf>
    <xf numFmtId="20" fontId="97" fillId="0" borderId="0" xfId="12" applyNumberFormat="1" applyFont="1" applyProtection="1">
      <protection locked="0"/>
    </xf>
    <xf numFmtId="14" fontId="97" fillId="0" borderId="0" xfId="12" applyNumberFormat="1" applyFont="1" applyProtection="1">
      <protection locked="0"/>
    </xf>
    <xf numFmtId="0" fontId="9" fillId="0" borderId="0" xfId="12" applyFont="1" applyProtection="1">
      <protection locked="0"/>
    </xf>
    <xf numFmtId="168" fontId="8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center"/>
      <protection locked="0"/>
    </xf>
    <xf numFmtId="0" fontId="8" fillId="0" borderId="68" xfId="12" applyFont="1" applyBorder="1"/>
    <xf numFmtId="0" fontId="8" fillId="0" borderId="0" xfId="12" applyFont="1" applyBorder="1"/>
    <xf numFmtId="14" fontId="26" fillId="0" borderId="0" xfId="12" applyNumberFormat="1"/>
    <xf numFmtId="2" fontId="34" fillId="0" borderId="0" xfId="3" applyNumberFormat="1" applyProtection="1"/>
    <xf numFmtId="0" fontId="98" fillId="0" borderId="0" xfId="12" applyFont="1" applyProtection="1">
      <protection locked="0"/>
    </xf>
    <xf numFmtId="0" fontId="98" fillId="0" borderId="68" xfId="12" applyFont="1" applyBorder="1"/>
    <xf numFmtId="0" fontId="98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8" fillId="0" borderId="0" xfId="12" applyFont="1"/>
    <xf numFmtId="0" fontId="7" fillId="0" borderId="0" xfId="12" applyFont="1" applyProtection="1">
      <protection locked="0"/>
    </xf>
    <xf numFmtId="0" fontId="7" fillId="0" borderId="0" xfId="12" applyFont="1"/>
    <xf numFmtId="0" fontId="7" fillId="0" borderId="0" xfId="12" applyFont="1" applyBorder="1"/>
    <xf numFmtId="168" fontId="98" fillId="0" borderId="0" xfId="12" applyNumberFormat="1" applyFont="1" applyProtection="1">
      <protection locked="0"/>
    </xf>
    <xf numFmtId="0" fontId="65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54" fillId="0" borderId="6" xfId="0" applyNumberFormat="1" applyFont="1" applyBorder="1" applyProtection="1"/>
    <xf numFmtId="0" fontId="99" fillId="0" borderId="38" xfId="0" applyFont="1" applyBorder="1"/>
    <xf numFmtId="2" fontId="0" fillId="0" borderId="0" xfId="0" applyNumberFormat="1"/>
    <xf numFmtId="1" fontId="28" fillId="0" borderId="0" xfId="0" applyNumberFormat="1" applyFont="1" applyProtection="1"/>
    <xf numFmtId="1" fontId="54" fillId="0" borderId="0" xfId="0" applyNumberFormat="1" applyFont="1" applyBorder="1" applyAlignment="1" applyProtection="1">
      <alignment horizontal="left"/>
    </xf>
    <xf numFmtId="165" fontId="54" fillId="0" borderId="0" xfId="0" applyNumberFormat="1" applyFont="1" applyBorder="1" applyProtection="1"/>
    <xf numFmtId="165" fontId="54" fillId="0" borderId="76" xfId="0" applyNumberFormat="1" applyFont="1" applyBorder="1" applyProtection="1"/>
    <xf numFmtId="0" fontId="57" fillId="0" borderId="39" xfId="0" applyFont="1" applyBorder="1" applyAlignment="1" applyProtection="1">
      <alignment horizontal="center"/>
    </xf>
    <xf numFmtId="2" fontId="54" fillId="0" borderId="50" xfId="0" applyNumberFormat="1" applyFont="1" applyBorder="1" applyProtection="1"/>
    <xf numFmtId="166" fontId="54" fillId="0" borderId="50" xfId="0" applyNumberFormat="1" applyFont="1" applyBorder="1" applyProtection="1"/>
    <xf numFmtId="166" fontId="54" fillId="0" borderId="41" xfId="0" applyNumberFormat="1" applyFont="1" applyBorder="1" applyProtection="1"/>
    <xf numFmtId="0" fontId="57" fillId="0" borderId="36" xfId="0" applyFont="1" applyBorder="1" applyAlignment="1" applyProtection="1">
      <alignment horizontal="center"/>
    </xf>
    <xf numFmtId="166" fontId="54" fillId="0" borderId="76" xfId="0" applyNumberFormat="1" applyFont="1" applyBorder="1" applyProtection="1"/>
    <xf numFmtId="166" fontId="57" fillId="0" borderId="10" xfId="0" applyNumberFormat="1" applyFont="1" applyBorder="1" applyAlignment="1" applyProtection="1">
      <alignment textRotation="90"/>
    </xf>
    <xf numFmtId="2" fontId="57" fillId="0" borderId="11" xfId="0" applyNumberFormat="1" applyFont="1" applyBorder="1" applyAlignment="1" applyProtection="1">
      <alignment textRotation="90"/>
    </xf>
    <xf numFmtId="0" fontId="57" fillId="0" borderId="11" xfId="0" applyFont="1" applyBorder="1" applyAlignment="1" applyProtection="1">
      <alignment textRotation="90"/>
    </xf>
    <xf numFmtId="0" fontId="57" fillId="0" borderId="54" xfId="0" applyFont="1" applyBorder="1" applyAlignment="1" applyProtection="1">
      <alignment textRotation="90"/>
    </xf>
    <xf numFmtId="0" fontId="57" fillId="0" borderId="102" xfId="0" applyFont="1" applyBorder="1" applyAlignment="1" applyProtection="1">
      <alignment textRotation="90"/>
    </xf>
    <xf numFmtId="166" fontId="57" fillId="0" borderId="61" xfId="0" applyNumberFormat="1" applyFont="1" applyBorder="1" applyAlignment="1" applyProtection="1">
      <alignment textRotation="90"/>
    </xf>
    <xf numFmtId="0" fontId="57" fillId="0" borderId="81" xfId="0" applyFont="1" applyBorder="1" applyAlignment="1" applyProtection="1">
      <alignment textRotation="90"/>
    </xf>
    <xf numFmtId="2" fontId="57" fillId="0" borderId="73" xfId="0" applyNumberFormat="1" applyFont="1" applyBorder="1" applyAlignment="1" applyProtection="1">
      <alignment textRotation="90"/>
    </xf>
    <xf numFmtId="0" fontId="57" fillId="0" borderId="75" xfId="0" applyFont="1" applyBorder="1" applyAlignment="1" applyProtection="1">
      <alignment textRotation="90"/>
    </xf>
    <xf numFmtId="0" fontId="57" fillId="0" borderId="71" xfId="0" applyFont="1" applyBorder="1" applyAlignment="1" applyProtection="1">
      <alignment textRotation="90"/>
    </xf>
    <xf numFmtId="2" fontId="54" fillId="0" borderId="109" xfId="0" applyNumberFormat="1" applyFont="1" applyFill="1" applyBorder="1" applyProtection="1">
      <protection locked="0"/>
    </xf>
    <xf numFmtId="0" fontId="57" fillId="0" borderId="78" xfId="0" applyFont="1" applyBorder="1" applyAlignment="1" applyProtection="1">
      <alignment textRotation="90"/>
    </xf>
    <xf numFmtId="2" fontId="57" fillId="0" borderId="74" xfId="0" applyNumberFormat="1" applyFont="1" applyBorder="1" applyAlignment="1" applyProtection="1">
      <alignment textRotation="90"/>
    </xf>
    <xf numFmtId="166" fontId="57" fillId="0" borderId="25" xfId="0" applyNumberFormat="1" applyFont="1" applyBorder="1" applyAlignment="1" applyProtection="1">
      <alignment textRotation="90"/>
    </xf>
    <xf numFmtId="2" fontId="57" fillId="0" borderId="26" xfId="0" applyNumberFormat="1" applyFont="1" applyBorder="1" applyAlignment="1" applyProtection="1">
      <alignment textRotation="90"/>
    </xf>
    <xf numFmtId="0" fontId="57" fillId="0" borderId="26" xfId="0" applyFont="1" applyBorder="1" applyAlignment="1" applyProtection="1">
      <alignment textRotation="90"/>
    </xf>
    <xf numFmtId="2" fontId="57" fillId="0" borderId="59" xfId="0" applyNumberFormat="1" applyFont="1" applyBorder="1" applyAlignment="1" applyProtection="1">
      <alignment textRotation="90"/>
    </xf>
    <xf numFmtId="166" fontId="57" fillId="0" borderId="58" xfId="0" applyNumberFormat="1" applyFont="1" applyBorder="1" applyAlignment="1" applyProtection="1">
      <alignment textRotation="90"/>
    </xf>
    <xf numFmtId="166" fontId="57" fillId="0" borderId="74" xfId="0" applyNumberFormat="1" applyFont="1" applyBorder="1" applyAlignment="1" applyProtection="1">
      <alignment textRotation="90"/>
    </xf>
    <xf numFmtId="165" fontId="57" fillId="0" borderId="71" xfId="0" applyNumberFormat="1" applyFont="1" applyBorder="1" applyAlignment="1" applyProtection="1">
      <alignment textRotation="90"/>
    </xf>
    <xf numFmtId="165" fontId="54" fillId="0" borderId="104" xfId="0" applyNumberFormat="1" applyFont="1" applyFill="1" applyBorder="1" applyProtection="1">
      <protection locked="0"/>
    </xf>
    <xf numFmtId="1" fontId="54" fillId="0" borderId="100" xfId="0" applyNumberFormat="1" applyFont="1" applyFill="1" applyBorder="1" applyProtection="1">
      <protection locked="0"/>
    </xf>
    <xf numFmtId="165" fontId="54" fillId="0" borderId="110" xfId="0" applyNumberFormat="1" applyFont="1" applyFill="1" applyBorder="1" applyProtection="1">
      <protection locked="0"/>
    </xf>
    <xf numFmtId="165" fontId="57" fillId="0" borderId="57" xfId="0" applyNumberFormat="1" applyFont="1" applyBorder="1" applyAlignment="1" applyProtection="1">
      <alignment textRotation="90"/>
    </xf>
    <xf numFmtId="166" fontId="57" fillId="0" borderId="11" xfId="0" applyNumberFormat="1" applyFont="1" applyBorder="1" applyAlignment="1" applyProtection="1">
      <alignment textRotation="90"/>
    </xf>
    <xf numFmtId="1" fontId="57" fillId="0" borderId="11" xfId="0" applyNumberFormat="1" applyFont="1" applyBorder="1" applyAlignment="1" applyProtection="1">
      <alignment textRotation="90"/>
    </xf>
    <xf numFmtId="1" fontId="57" fillId="0" borderId="54" xfId="0" applyNumberFormat="1" applyFont="1" applyBorder="1" applyAlignment="1" applyProtection="1">
      <alignment textRotation="90"/>
    </xf>
    <xf numFmtId="165" fontId="57" fillId="0" borderId="54" xfId="0" applyNumberFormat="1" applyFont="1" applyBorder="1" applyAlignment="1" applyProtection="1">
      <alignment textRotation="90"/>
    </xf>
    <xf numFmtId="165" fontId="57" fillId="0" borderId="102" xfId="0" applyNumberFormat="1" applyFont="1" applyBorder="1" applyAlignment="1" applyProtection="1">
      <alignment textRotation="90"/>
    </xf>
    <xf numFmtId="20" fontId="66" fillId="0" borderId="53" xfId="0" applyNumberFormat="1" applyFont="1" applyBorder="1" applyAlignment="1" applyProtection="1">
      <alignment horizontal="center"/>
    </xf>
    <xf numFmtId="20" fontId="66" fillId="0" borderId="48" xfId="0" applyNumberFormat="1" applyFont="1" applyBorder="1" applyAlignment="1" applyProtection="1">
      <alignment horizontal="center"/>
    </xf>
    <xf numFmtId="2" fontId="54" fillId="0" borderId="0" xfId="0" applyNumberFormat="1" applyFont="1" applyBorder="1" applyProtection="1"/>
    <xf numFmtId="2" fontId="54" fillId="22" borderId="103" xfId="0" applyNumberFormat="1" applyFont="1" applyFill="1" applyBorder="1" applyProtection="1">
      <protection locked="0"/>
    </xf>
    <xf numFmtId="2" fontId="54" fillId="22" borderId="38" xfId="0" applyNumberFormat="1" applyFont="1" applyFill="1" applyBorder="1" applyProtection="1">
      <protection locked="0"/>
    </xf>
    <xf numFmtId="1" fontId="54" fillId="22" borderId="38" xfId="0" applyNumberFormat="1" applyFont="1" applyFill="1" applyBorder="1" applyProtection="1">
      <protection locked="0"/>
    </xf>
    <xf numFmtId="165" fontId="54" fillId="22" borderId="38" xfId="0" applyNumberFormat="1" applyFont="1" applyFill="1" applyBorder="1" applyProtection="1">
      <protection locked="0"/>
    </xf>
    <xf numFmtId="0" fontId="54" fillId="22" borderId="38" xfId="0" applyNumberFormat="1" applyFont="1" applyFill="1" applyBorder="1" applyProtection="1">
      <protection locked="0"/>
    </xf>
    <xf numFmtId="2" fontId="54" fillId="22" borderId="109" xfId="0" applyNumberFormat="1" applyFont="1" applyFill="1" applyBorder="1" applyProtection="1">
      <protection locked="0"/>
    </xf>
    <xf numFmtId="2" fontId="54" fillId="22" borderId="100" xfId="0" applyNumberFormat="1" applyFont="1" applyFill="1" applyBorder="1" applyProtection="1">
      <protection locked="0"/>
    </xf>
    <xf numFmtId="1" fontId="54" fillId="22" borderId="100" xfId="0" applyNumberFormat="1" applyFont="1" applyFill="1" applyBorder="1" applyProtection="1">
      <protection locked="0"/>
    </xf>
    <xf numFmtId="165" fontId="54" fillId="22" borderId="100" xfId="0" applyNumberFormat="1" applyFont="1" applyFill="1" applyBorder="1" applyProtection="1">
      <protection locked="0"/>
    </xf>
    <xf numFmtId="22" fontId="66" fillId="0" borderId="53" xfId="0" applyNumberFormat="1" applyFont="1" applyBorder="1" applyAlignment="1" applyProtection="1">
      <alignment horizontal="center"/>
    </xf>
    <xf numFmtId="165" fontId="57" fillId="0" borderId="34" xfId="0" applyNumberFormat="1" applyFont="1" applyBorder="1" applyAlignment="1" applyProtection="1">
      <alignment textRotation="90"/>
    </xf>
    <xf numFmtId="166" fontId="58" fillId="0" borderId="70" xfId="0" applyNumberFormat="1" applyFont="1" applyFill="1" applyBorder="1" applyAlignment="1" applyProtection="1">
      <alignment horizontal="center" textRotation="90"/>
    </xf>
    <xf numFmtId="166" fontId="54" fillId="22" borderId="38" xfId="0" applyNumberFormat="1" applyFont="1" applyFill="1" applyBorder="1" applyProtection="1">
      <protection locked="0"/>
    </xf>
    <xf numFmtId="166" fontId="54" fillId="22" borderId="100" xfId="0" applyNumberFormat="1" applyFont="1" applyFill="1" applyBorder="1" applyProtection="1">
      <protection locked="0"/>
    </xf>
    <xf numFmtId="0" fontId="54" fillId="22" borderId="100" xfId="0" applyNumberFormat="1" applyFont="1" applyFill="1" applyBorder="1" applyProtection="1">
      <protection locked="0"/>
    </xf>
    <xf numFmtId="0" fontId="66" fillId="0" borderId="112" xfId="0" applyFont="1" applyBorder="1" applyProtection="1"/>
    <xf numFmtId="0" fontId="66" fillId="0" borderId="5" xfId="0" applyFont="1" applyBorder="1" applyProtection="1"/>
    <xf numFmtId="166" fontId="54" fillId="0" borderId="1" xfId="0" applyNumberFormat="1" applyFont="1" applyBorder="1" applyProtection="1"/>
    <xf numFmtId="2" fontId="54" fillId="0" borderId="113" xfId="0" applyNumberFormat="1" applyFont="1" applyBorder="1" applyProtection="1"/>
    <xf numFmtId="165" fontId="54" fillId="0" borderId="114" xfId="0" applyNumberFormat="1" applyFont="1" applyBorder="1" applyProtection="1"/>
    <xf numFmtId="165" fontId="54" fillId="0" borderId="115" xfId="0" applyNumberFormat="1" applyFont="1" applyBorder="1" applyProtection="1"/>
    <xf numFmtId="2" fontId="54" fillId="0" borderId="116" xfId="0" applyNumberFormat="1" applyFont="1" applyBorder="1" applyProtection="1"/>
    <xf numFmtId="2" fontId="54" fillId="0" borderId="117" xfId="0" applyNumberFormat="1" applyFont="1" applyBorder="1" applyProtection="1"/>
    <xf numFmtId="1" fontId="57" fillId="0" borderId="57" xfId="0" applyNumberFormat="1" applyFont="1" applyBorder="1" applyAlignment="1" applyProtection="1">
      <alignment textRotation="90"/>
    </xf>
    <xf numFmtId="166" fontId="54" fillId="0" borderId="23" xfId="0" applyNumberFormat="1" applyFont="1" applyBorder="1" applyAlignment="1" applyProtection="1">
      <alignment horizontal="left"/>
    </xf>
    <xf numFmtId="0" fontId="54" fillId="0" borderId="23" xfId="0" applyNumberFormat="1" applyFont="1" applyBorder="1" applyAlignment="1" applyProtection="1">
      <alignment horizontal="left"/>
    </xf>
    <xf numFmtId="2" fontId="54" fillId="0" borderId="97" xfId="0" applyNumberFormat="1" applyFont="1" applyBorder="1" applyProtection="1"/>
    <xf numFmtId="165" fontId="54" fillId="0" borderId="101" xfId="0" applyNumberFormat="1" applyFont="1" applyBorder="1" applyProtection="1"/>
    <xf numFmtId="2" fontId="54" fillId="0" borderId="105" xfId="0" applyNumberFormat="1" applyFont="1" applyFill="1" applyBorder="1" applyProtection="1">
      <protection locked="0"/>
    </xf>
    <xf numFmtId="165" fontId="54" fillId="0" borderId="106" xfId="0" applyNumberFormat="1" applyFont="1" applyFill="1" applyBorder="1" applyProtection="1">
      <protection locked="0"/>
    </xf>
    <xf numFmtId="2" fontId="54" fillId="0" borderId="103" xfId="0" applyNumberFormat="1" applyFont="1" applyBorder="1" applyProtection="1">
      <protection locked="0"/>
    </xf>
    <xf numFmtId="165" fontId="54" fillId="0" borderId="104" xfId="0" applyNumberFormat="1" applyFont="1" applyBorder="1" applyProtection="1">
      <protection locked="0"/>
    </xf>
    <xf numFmtId="2" fontId="57" fillId="0" borderId="71" xfId="0" applyNumberFormat="1" applyFont="1" applyBorder="1" applyAlignment="1" applyProtection="1">
      <alignment textRotation="90"/>
    </xf>
    <xf numFmtId="165" fontId="57" fillId="0" borderId="99" xfId="0" applyNumberFormat="1" applyFont="1" applyBorder="1" applyAlignment="1" applyProtection="1">
      <alignment textRotation="90"/>
    </xf>
    <xf numFmtId="0" fontId="57" fillId="0" borderId="36" xfId="0" applyFont="1" applyBorder="1" applyAlignment="1" applyProtection="1">
      <alignment textRotation="90"/>
    </xf>
    <xf numFmtId="165" fontId="57" fillId="0" borderId="118" xfId="0" applyNumberFormat="1" applyFont="1" applyBorder="1" applyAlignment="1" applyProtection="1">
      <alignment textRotation="90"/>
    </xf>
    <xf numFmtId="166" fontId="54" fillId="0" borderId="33" xfId="0" applyNumberFormat="1" applyFont="1" applyBorder="1" applyAlignment="1" applyProtection="1">
      <alignment horizontal="right"/>
    </xf>
    <xf numFmtId="0" fontId="54" fillId="0" borderId="45" xfId="0" applyFont="1" applyBorder="1" applyAlignment="1" applyProtection="1">
      <alignment horizontal="left"/>
    </xf>
    <xf numFmtId="1" fontId="54" fillId="0" borderId="45" xfId="0" applyNumberFormat="1" applyFont="1" applyBorder="1" applyAlignment="1" applyProtection="1">
      <alignment horizontal="left"/>
    </xf>
    <xf numFmtId="2" fontId="54" fillId="0" borderId="33" xfId="0" applyNumberFormat="1" applyFont="1" applyBorder="1" applyAlignment="1" applyProtection="1">
      <alignment horizontal="right"/>
    </xf>
    <xf numFmtId="164" fontId="6" fillId="0" borderId="38" xfId="13" applyNumberFormat="1" applyFont="1" applyBorder="1"/>
    <xf numFmtId="0" fontId="101" fillId="0" borderId="38" xfId="13" applyFont="1" applyBorder="1"/>
    <xf numFmtId="0" fontId="101" fillId="0" borderId="38" xfId="13" applyFont="1" applyBorder="1" applyAlignment="1">
      <alignment wrapText="1"/>
    </xf>
    <xf numFmtId="0" fontId="101" fillId="0" borderId="0" xfId="13" applyFont="1" applyAlignment="1">
      <alignment wrapText="1"/>
    </xf>
    <xf numFmtId="0" fontId="101" fillId="0" borderId="0" xfId="13" applyFont="1"/>
    <xf numFmtId="2" fontId="101" fillId="0" borderId="38" xfId="13" applyNumberFormat="1" applyFont="1" applyBorder="1"/>
    <xf numFmtId="180" fontId="101" fillId="0" borderId="38" xfId="14" applyNumberFormat="1" applyFont="1" applyBorder="1"/>
    <xf numFmtId="166" fontId="101" fillId="0" borderId="38" xfId="13" applyNumberFormat="1" applyFont="1" applyBorder="1"/>
    <xf numFmtId="10" fontId="101" fillId="0" borderId="38" xfId="14" applyNumberFormat="1" applyFont="1" applyBorder="1"/>
    <xf numFmtId="9" fontId="101" fillId="0" borderId="38" xfId="14" applyFont="1" applyBorder="1"/>
    <xf numFmtId="16" fontId="101" fillId="0" borderId="0" xfId="13" applyNumberFormat="1" applyFont="1"/>
    <xf numFmtId="9" fontId="101" fillId="0" borderId="0" xfId="13" applyNumberFormat="1" applyFont="1"/>
    <xf numFmtId="173" fontId="101" fillId="0" borderId="0" xfId="13" applyNumberFormat="1" applyFont="1"/>
    <xf numFmtId="49" fontId="101" fillId="0" borderId="38" xfId="13" applyNumberFormat="1" applyFont="1" applyBorder="1" applyAlignment="1">
      <alignment horizontal="right"/>
    </xf>
    <xf numFmtId="164" fontId="6" fillId="0" borderId="38" xfId="13" applyNumberFormat="1" applyBorder="1"/>
    <xf numFmtId="164" fontId="6" fillId="0" borderId="26" xfId="13" applyNumberFormat="1" applyFont="1" applyBorder="1"/>
    <xf numFmtId="0" fontId="101" fillId="0" borderId="26" xfId="13" applyFont="1" applyBorder="1"/>
    <xf numFmtId="9" fontId="101" fillId="0" borderId="26" xfId="14" applyFont="1" applyBorder="1"/>
    <xf numFmtId="180" fontId="101" fillId="0" borderId="26" xfId="14" applyNumberFormat="1" applyFont="1" applyBorder="1"/>
    <xf numFmtId="166" fontId="101" fillId="0" borderId="26" xfId="13" applyNumberFormat="1" applyFont="1" applyBorder="1"/>
    <xf numFmtId="164" fontId="6" fillId="0" borderId="0" xfId="13" applyNumberFormat="1" applyFont="1"/>
    <xf numFmtId="0" fontId="0" fillId="0" borderId="98" xfId="0" applyBorder="1"/>
    <xf numFmtId="0" fontId="101" fillId="0" borderId="98" xfId="0" applyFont="1" applyBorder="1" applyAlignment="1">
      <alignment vertical="top" wrapText="1"/>
    </xf>
    <xf numFmtId="0" fontId="99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1" fillId="0" borderId="38" xfId="0" applyFont="1" applyBorder="1"/>
    <xf numFmtId="20" fontId="99" fillId="0" borderId="38" xfId="0" applyNumberFormat="1" applyFont="1" applyBorder="1"/>
    <xf numFmtId="2" fontId="101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1" fillId="0" borderId="98" xfId="0" applyNumberFormat="1" applyFont="1" applyBorder="1" applyAlignment="1">
      <alignment vertical="top" wrapText="1"/>
    </xf>
    <xf numFmtId="2" fontId="101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5" fillId="0" borderId="38" xfId="13" applyNumberFormat="1" applyFont="1" applyBorder="1"/>
    <xf numFmtId="2" fontId="40" fillId="0" borderId="75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 wrapText="1"/>
    </xf>
    <xf numFmtId="2" fontId="32" fillId="0" borderId="3" xfId="5" applyNumberFormat="1" applyFont="1" applyBorder="1" applyAlignment="1" applyProtection="1">
      <alignment horizontal="center"/>
    </xf>
    <xf numFmtId="1" fontId="28" fillId="0" borderId="3" xfId="5" applyNumberFormat="1" applyFont="1" applyBorder="1" applyAlignment="1" applyProtection="1">
      <alignment horizontal="center" wrapText="1"/>
    </xf>
    <xf numFmtId="0" fontId="54" fillId="0" borderId="22" xfId="0" applyNumberFormat="1" applyFont="1" applyBorder="1" applyProtection="1"/>
    <xf numFmtId="0" fontId="54" fillId="0" borderId="7" xfId="0" applyNumberFormat="1" applyFont="1" applyBorder="1" applyAlignment="1" applyProtection="1">
      <alignment horizontal="left"/>
    </xf>
    <xf numFmtId="0" fontId="54" fillId="0" borderId="6" xfId="0" applyNumberFormat="1" applyFont="1" applyBorder="1" applyAlignment="1" applyProtection="1"/>
    <xf numFmtId="20" fontId="99" fillId="23" borderId="38" xfId="0" applyNumberFormat="1" applyFont="1" applyFill="1" applyBorder="1"/>
    <xf numFmtId="2" fontId="101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9" fillId="0" borderId="38" xfId="0" applyNumberFormat="1" applyFont="1" applyBorder="1"/>
    <xf numFmtId="1" fontId="58" fillId="3" borderId="18" xfId="0" applyNumberFormat="1" applyFont="1" applyFill="1" applyBorder="1" applyProtection="1"/>
    <xf numFmtId="1" fontId="58" fillId="3" borderId="19" xfId="0" applyNumberFormat="1" applyFont="1" applyFill="1" applyBorder="1" applyProtection="1"/>
    <xf numFmtId="1" fontId="58" fillId="3" borderId="42" xfId="0" applyNumberFormat="1" applyFont="1" applyFill="1" applyBorder="1" applyProtection="1"/>
    <xf numFmtId="1" fontId="58" fillId="0" borderId="33" xfId="0" applyNumberFormat="1" applyFont="1" applyBorder="1" applyProtection="1">
      <protection locked="0"/>
    </xf>
    <xf numFmtId="0" fontId="33" fillId="0" borderId="35" xfId="0" applyFont="1" applyBorder="1" applyAlignment="1" applyProtection="1"/>
    <xf numFmtId="0" fontId="33" fillId="0" borderId="36" xfId="0" applyFont="1" applyBorder="1" applyAlignment="1" applyProtection="1"/>
    <xf numFmtId="0" fontId="0" fillId="0" borderId="45" xfId="0" applyBorder="1" applyProtection="1"/>
    <xf numFmtId="176" fontId="58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1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54" fillId="0" borderId="5" xfId="0" applyFont="1" applyBorder="1" applyProtection="1"/>
    <xf numFmtId="0" fontId="103" fillId="0" borderId="32" xfId="0" applyFont="1" applyBorder="1" applyProtection="1"/>
    <xf numFmtId="0" fontId="54" fillId="0" borderId="69" xfId="0" applyFont="1" applyBorder="1" applyProtection="1"/>
    <xf numFmtId="166" fontId="54" fillId="0" borderId="81" xfId="0" applyNumberFormat="1" applyFont="1" applyBorder="1" applyProtection="1"/>
    <xf numFmtId="0" fontId="33" fillId="0" borderId="35" xfId="0" applyFont="1" applyFill="1" applyBorder="1" applyAlignment="1" applyProtection="1">
      <alignment horizontal="center"/>
    </xf>
    <xf numFmtId="0" fontId="28" fillId="0" borderId="6" xfId="0" applyFont="1" applyBorder="1" applyAlignment="1" applyProtection="1">
      <alignment textRotation="90" shrinkToFit="1"/>
    </xf>
    <xf numFmtId="2" fontId="58" fillId="0" borderId="45" xfId="0" applyNumberFormat="1" applyFont="1" applyBorder="1" applyProtection="1"/>
    <xf numFmtId="2" fontId="58" fillId="0" borderId="45" xfId="0" applyNumberFormat="1" applyFont="1" applyBorder="1" applyProtection="1">
      <protection locked="0"/>
    </xf>
    <xf numFmtId="0" fontId="40" fillId="0" borderId="0" xfId="5" applyNumberFormat="1" applyFont="1" applyBorder="1" applyAlignment="1" applyProtection="1">
      <alignment horizontal="center" vertical="center"/>
    </xf>
    <xf numFmtId="0" fontId="104" fillId="0" borderId="70" xfId="0" applyFont="1" applyBorder="1" applyProtection="1"/>
    <xf numFmtId="165" fontId="105" fillId="0" borderId="35" xfId="0" applyNumberFormat="1" applyFont="1" applyBorder="1" applyAlignment="1" applyProtection="1">
      <alignment horizontal="center"/>
    </xf>
    <xf numFmtId="0" fontId="105" fillId="0" borderId="35" xfId="0" applyFont="1" applyBorder="1" applyProtection="1"/>
    <xf numFmtId="0" fontId="105" fillId="0" borderId="63" xfId="0" applyNumberFormat="1" applyFont="1" applyBorder="1" applyAlignment="1" applyProtection="1"/>
    <xf numFmtId="0" fontId="104" fillId="0" borderId="68" xfId="0" applyFont="1" applyBorder="1" applyProtection="1"/>
    <xf numFmtId="165" fontId="105" fillId="0" borderId="0" xfId="0" applyNumberFormat="1" applyFont="1" applyBorder="1" applyAlignment="1" applyProtection="1">
      <alignment horizontal="center"/>
    </xf>
    <xf numFmtId="0" fontId="105" fillId="0" borderId="0" xfId="0" applyFont="1" applyBorder="1" applyProtection="1"/>
    <xf numFmtId="2" fontId="105" fillId="0" borderId="63" xfId="0" applyNumberFormat="1" applyFont="1" applyBorder="1" applyAlignment="1" applyProtection="1"/>
    <xf numFmtId="0" fontId="104" fillId="0" borderId="0" xfId="0" applyFont="1" applyProtection="1"/>
    <xf numFmtId="3" fontId="54" fillId="0" borderId="121" xfId="0" applyNumberFormat="1" applyFont="1" applyBorder="1" applyProtection="1"/>
    <xf numFmtId="3" fontId="54" fillId="0" borderId="121" xfId="0" applyNumberFormat="1" applyFont="1" applyBorder="1" applyAlignment="1" applyProtection="1"/>
    <xf numFmtId="3" fontId="54" fillId="0" borderId="121" xfId="0" applyNumberFormat="1" applyFont="1" applyBorder="1" applyProtection="1">
      <protection locked="0"/>
    </xf>
    <xf numFmtId="3" fontId="54" fillId="0" borderId="10" xfId="0" applyNumberFormat="1" applyFont="1" applyBorder="1" applyProtection="1"/>
    <xf numFmtId="3" fontId="54" fillId="0" borderId="11" xfId="0" applyNumberFormat="1" applyFont="1" applyBorder="1" applyProtection="1"/>
    <xf numFmtId="3" fontId="54" fillId="0" borderId="57" xfId="0" applyNumberFormat="1" applyFont="1" applyBorder="1" applyProtection="1"/>
    <xf numFmtId="0" fontId="58" fillId="8" borderId="20" xfId="0" applyFont="1" applyFill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right"/>
    </xf>
    <xf numFmtId="2" fontId="58" fillId="0" borderId="31" xfId="0" applyNumberFormat="1" applyFont="1" applyBorder="1" applyProtection="1">
      <protection locked="0"/>
    </xf>
    <xf numFmtId="2" fontId="57" fillId="0" borderId="58" xfId="0" applyNumberFormat="1" applyFont="1" applyBorder="1" applyAlignment="1" applyProtection="1">
      <alignment textRotation="90"/>
    </xf>
    <xf numFmtId="0" fontId="57" fillId="0" borderId="7" xfId="0" applyFont="1" applyBorder="1" applyAlignment="1" applyProtection="1"/>
    <xf numFmtId="0" fontId="31" fillId="0" borderId="70" xfId="0" applyFont="1" applyBorder="1" applyAlignment="1" applyProtection="1"/>
    <xf numFmtId="0" fontId="31" fillId="0" borderId="35" xfId="0" applyFont="1" applyBorder="1" applyAlignment="1" applyProtection="1"/>
    <xf numFmtId="0" fontId="54" fillId="0" borderId="22" xfId="0" applyNumberFormat="1" applyFont="1" applyBorder="1" applyProtection="1">
      <protection locked="0"/>
    </xf>
    <xf numFmtId="166" fontId="54" fillId="0" borderId="112" xfId="0" applyNumberFormat="1" applyFont="1" applyBorder="1" applyProtection="1"/>
    <xf numFmtId="166" fontId="54" fillId="0" borderId="122" xfId="0" applyNumberFormat="1" applyFont="1" applyBorder="1" applyProtection="1"/>
    <xf numFmtId="0" fontId="27" fillId="0" borderId="123" xfId="0" applyFont="1" applyBorder="1" applyProtection="1"/>
    <xf numFmtId="0" fontId="54" fillId="0" borderId="7" xfId="0" applyFont="1" applyBorder="1" applyProtection="1"/>
    <xf numFmtId="0" fontId="0" fillId="0" borderId="22" xfId="0" applyBorder="1"/>
    <xf numFmtId="20" fontId="58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7" fillId="0" borderId="24" xfId="0" applyNumberFormat="1" applyFont="1" applyBorder="1" applyAlignment="1" applyProtection="1">
      <alignment textRotation="90"/>
    </xf>
    <xf numFmtId="0" fontId="57" fillId="0" borderId="23" xfId="0" applyNumberFormat="1" applyFont="1" applyBorder="1" applyAlignment="1" applyProtection="1">
      <alignment textRotation="90"/>
    </xf>
    <xf numFmtId="0" fontId="57" fillId="0" borderId="22" xfId="0" applyNumberFormat="1" applyFont="1" applyBorder="1" applyAlignment="1" applyProtection="1">
      <alignment textRotation="90"/>
    </xf>
    <xf numFmtId="0" fontId="57" fillId="0" borderId="3" xfId="0" applyNumberFormat="1" applyFont="1" applyBorder="1" applyAlignment="1" applyProtection="1">
      <alignment textRotation="90" shrinkToFit="1"/>
    </xf>
    <xf numFmtId="0" fontId="57" fillId="0" borderId="4" xfId="0" applyNumberFormat="1" applyFont="1" applyBorder="1" applyAlignment="1" applyProtection="1">
      <alignment textRotation="90" shrinkToFit="1"/>
    </xf>
    <xf numFmtId="0" fontId="57" fillId="0" borderId="6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wrapText="1"/>
    </xf>
    <xf numFmtId="0" fontId="57" fillId="0" borderId="62" xfId="0" applyNumberFormat="1" applyFont="1" applyBorder="1" applyAlignment="1" applyProtection="1">
      <alignment textRotation="90" wrapText="1"/>
    </xf>
    <xf numFmtId="0" fontId="57" fillId="0" borderId="7" xfId="0" applyNumberFormat="1" applyFont="1" applyBorder="1" applyAlignment="1" applyProtection="1">
      <alignment textRotation="90" shrinkToFit="1"/>
    </xf>
    <xf numFmtId="0" fontId="57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8" fillId="0" borderId="0" xfId="0" applyFont="1"/>
    <xf numFmtId="0" fontId="57" fillId="0" borderId="125" xfId="0" applyFont="1" applyBorder="1"/>
    <xf numFmtId="0" fontId="57" fillId="0" borderId="124" xfId="0" applyFont="1" applyBorder="1"/>
    <xf numFmtId="0" fontId="57" fillId="0" borderId="124" xfId="0" applyFont="1" applyBorder="1" applyAlignment="1">
      <alignment vertical="top" shrinkToFit="1"/>
    </xf>
    <xf numFmtId="0" fontId="57" fillId="0" borderId="124" xfId="0" applyFont="1" applyBorder="1" applyAlignment="1"/>
    <xf numFmtId="0" fontId="57" fillId="0" borderId="126" xfId="0" applyFont="1" applyBorder="1"/>
    <xf numFmtId="0" fontId="31" fillId="7" borderId="137" xfId="0" applyFont="1" applyFill="1" applyBorder="1" applyAlignment="1">
      <alignment horizontal="center" vertical="center" shrinkToFit="1"/>
    </xf>
    <xf numFmtId="0" fontId="31" fillId="25" borderId="82" xfId="0" applyFont="1" applyFill="1" applyBorder="1" applyAlignment="1">
      <alignment horizontal="center" vertical="center" shrinkToFit="1"/>
    </xf>
    <xf numFmtId="0" fontId="31" fillId="0" borderId="82" xfId="0" applyFont="1" applyBorder="1" applyAlignment="1">
      <alignment horizontal="center" vertical="center" shrinkToFit="1"/>
    </xf>
    <xf numFmtId="0" fontId="31" fillId="24" borderId="82" xfId="0" applyFont="1" applyFill="1" applyBorder="1" applyAlignment="1">
      <alignment horizontal="center" vertical="center" shrinkToFit="1"/>
    </xf>
    <xf numFmtId="0" fontId="31" fillId="7" borderId="139" xfId="0" applyFont="1" applyFill="1" applyBorder="1" applyAlignment="1">
      <alignment horizontal="center" vertical="center" shrinkToFit="1"/>
    </xf>
    <xf numFmtId="0" fontId="31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8" fillId="0" borderId="0" xfId="0" applyFont="1" applyAlignment="1">
      <alignment horizontal="center"/>
    </xf>
    <xf numFmtId="2" fontId="99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7" fillId="0" borderId="0" xfId="0" applyNumberFormat="1" applyFont="1" applyBorder="1" applyAlignment="1" applyProtection="1">
      <alignment shrinkToFit="1"/>
    </xf>
    <xf numFmtId="166" fontId="54" fillId="0" borderId="113" xfId="0" applyNumberFormat="1" applyFont="1" applyBorder="1" applyProtection="1"/>
    <xf numFmtId="166" fontId="54" fillId="0" borderId="116" xfId="0" applyNumberFormat="1" applyFont="1" applyBorder="1" applyProtection="1"/>
    <xf numFmtId="166" fontId="54" fillId="0" borderId="117" xfId="0" applyNumberFormat="1" applyFont="1" applyBorder="1" applyProtection="1"/>
    <xf numFmtId="1" fontId="54" fillId="0" borderId="113" xfId="0" applyNumberFormat="1" applyFont="1" applyBorder="1" applyProtection="1"/>
    <xf numFmtId="1" fontId="54" fillId="0" borderId="116" xfId="0" applyNumberFormat="1" applyFont="1" applyBorder="1" applyProtection="1"/>
    <xf numFmtId="1" fontId="54" fillId="0" borderId="117" xfId="0" applyNumberFormat="1" applyFont="1" applyBorder="1" applyProtection="1"/>
    <xf numFmtId="166" fontId="57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7" fillId="0" borderId="82" xfId="0" applyFont="1" applyBorder="1" applyAlignment="1">
      <alignment horizontal="center"/>
    </xf>
    <xf numFmtId="2" fontId="57" fillId="24" borderId="82" xfId="0" applyNumberFormat="1" applyFont="1" applyFill="1" applyBorder="1"/>
    <xf numFmtId="2" fontId="57" fillId="26" borderId="82" xfId="0" applyNumberFormat="1" applyFont="1" applyFill="1" applyBorder="1"/>
    <xf numFmtId="0" fontId="31" fillId="24" borderId="140" xfId="0" applyFont="1" applyFill="1" applyBorder="1" applyAlignment="1">
      <alignment horizontal="center" vertical="center" shrinkToFit="1"/>
    </xf>
    <xf numFmtId="0" fontId="31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1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1" fillId="7" borderId="140" xfId="0" applyFont="1" applyFill="1" applyBorder="1" applyAlignment="1">
      <alignment horizontal="center" vertical="center" shrinkToFit="1"/>
    </xf>
    <xf numFmtId="0" fontId="31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1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1" fillId="7" borderId="143" xfId="0" applyFont="1" applyFill="1" applyBorder="1" applyAlignment="1">
      <alignment horizontal="center" vertical="center" shrinkToFit="1"/>
    </xf>
    <xf numFmtId="0" fontId="31" fillId="24" borderId="142" xfId="0" applyFont="1" applyFill="1" applyBorder="1" applyAlignment="1">
      <alignment horizontal="center" vertical="center" shrinkToFit="1"/>
    </xf>
    <xf numFmtId="0" fontId="57" fillId="0" borderId="144" xfId="0" applyFont="1" applyBorder="1"/>
    <xf numFmtId="0" fontId="57" fillId="0" borderId="145" xfId="0" applyFont="1" applyBorder="1"/>
    <xf numFmtId="0" fontId="57" fillId="0" borderId="146" xfId="0" applyFont="1" applyBorder="1"/>
    <xf numFmtId="0" fontId="57" fillId="0" borderId="147" xfId="0" applyFont="1" applyBorder="1"/>
    <xf numFmtId="0" fontId="57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7" fillId="0" borderId="0" xfId="0" applyNumberFormat="1" applyFont="1" applyFill="1" applyBorder="1" applyAlignment="1" applyProtection="1">
      <alignment horizontal="center" vertical="center"/>
    </xf>
    <xf numFmtId="165" fontId="54" fillId="0" borderId="116" xfId="0" applyNumberFormat="1" applyFont="1" applyBorder="1" applyProtection="1"/>
    <xf numFmtId="165" fontId="54" fillId="0" borderId="117" xfId="0" applyNumberFormat="1" applyFont="1" applyBorder="1" applyProtection="1"/>
    <xf numFmtId="165" fontId="54" fillId="0" borderId="113" xfId="0" applyNumberFormat="1" applyFon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66" fontId="0" fillId="0" borderId="35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4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1" fillId="0" borderId="82" xfId="0" applyFont="1" applyBorder="1" applyAlignment="1">
      <alignment vertical="top"/>
    </xf>
    <xf numFmtId="0" fontId="32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7" fillId="10" borderId="82" xfId="0" applyNumberFormat="1" applyFont="1" applyFill="1" applyBorder="1"/>
    <xf numFmtId="2" fontId="57" fillId="5" borderId="82" xfId="0" applyNumberFormat="1" applyFont="1" applyFill="1" applyBorder="1" applyProtection="1">
      <protection locked="0"/>
    </xf>
    <xf numFmtId="0" fontId="58" fillId="0" borderId="0" xfId="0" applyFont="1" applyAlignment="1" applyProtection="1">
      <alignment horizontal="right" shrinkToFit="1"/>
    </xf>
    <xf numFmtId="0" fontId="38" fillId="0" borderId="0" xfId="0" applyFont="1" applyAlignment="1">
      <alignment horizontal="right"/>
    </xf>
    <xf numFmtId="0" fontId="54" fillId="0" borderId="0" xfId="0" applyFont="1" applyAlignment="1" applyProtection="1">
      <alignment horizontal="right" shrinkToFit="1"/>
    </xf>
    <xf numFmtId="0" fontId="31" fillId="0" borderId="119" xfId="0" applyFont="1" applyBorder="1" applyAlignment="1"/>
    <xf numFmtId="0" fontId="32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8" fillId="10" borderId="33" xfId="0" applyNumberFormat="1" applyFont="1" applyFill="1" applyBorder="1" applyAlignment="1" applyProtection="1">
      <alignment shrinkToFit="1"/>
    </xf>
    <xf numFmtId="166" fontId="58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9" fillId="0" borderId="0" xfId="0" applyNumberFormat="1" applyFont="1" applyBorder="1"/>
    <xf numFmtId="1" fontId="99" fillId="0" borderId="31" xfId="0" applyNumberFormat="1" applyFont="1" applyBorder="1"/>
    <xf numFmtId="1" fontId="99" fillId="0" borderId="9" xfId="0" applyNumberFormat="1" applyFont="1" applyBorder="1"/>
    <xf numFmtId="2" fontId="99" fillId="0" borderId="40" xfId="0" applyNumberFormat="1" applyFont="1" applyBorder="1"/>
    <xf numFmtId="2" fontId="99" fillId="0" borderId="16" xfId="0" applyNumberFormat="1" applyFont="1" applyBorder="1"/>
    <xf numFmtId="2" fontId="99" fillId="0" borderId="56" xfId="0" applyNumberFormat="1" applyFont="1" applyBorder="1"/>
    <xf numFmtId="168" fontId="0" fillId="3" borderId="103" xfId="0" applyNumberFormat="1" applyFill="1" applyBorder="1"/>
    <xf numFmtId="20" fontId="99" fillId="3" borderId="38" xfId="0" applyNumberFormat="1" applyFont="1" applyFill="1" applyBorder="1"/>
    <xf numFmtId="2" fontId="101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8" fillId="5" borderId="0" xfId="0" applyFont="1" applyFill="1" applyAlignment="1" applyProtection="1">
      <alignment horizontal="center"/>
      <protection locked="0"/>
    </xf>
    <xf numFmtId="2" fontId="109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4" fillId="0" borderId="34" xfId="0" applyNumberFormat="1" applyFont="1" applyBorder="1" applyProtection="1"/>
    <xf numFmtId="3" fontId="54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4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10" fillId="0" borderId="0" xfId="0" applyFont="1" applyProtection="1"/>
    <xf numFmtId="0" fontId="111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8" fillId="0" borderId="0" xfId="0" applyFont="1" applyBorder="1" applyAlignment="1">
      <alignment horizontal="center" vertical="top"/>
    </xf>
    <xf numFmtId="0" fontId="38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8" fillId="0" borderId="166" xfId="0" applyFont="1" applyBorder="1"/>
    <xf numFmtId="2" fontId="57" fillId="24" borderId="167" xfId="0" applyNumberFormat="1" applyFont="1" applyFill="1" applyBorder="1"/>
    <xf numFmtId="2" fontId="57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4" fillId="0" borderId="76" xfId="0" applyNumberFormat="1" applyFont="1" applyBorder="1" applyAlignment="1" applyProtection="1"/>
    <xf numFmtId="166" fontId="54" fillId="0" borderId="1" xfId="0" applyNumberFormat="1" applyFont="1" applyBorder="1" applyAlignment="1" applyProtection="1"/>
    <xf numFmtId="0" fontId="38" fillId="2" borderId="19" xfId="0" applyFont="1" applyFill="1" applyBorder="1" applyAlignment="1" applyProtection="1">
      <alignment horizontal="center" vertical="center"/>
    </xf>
    <xf numFmtId="165" fontId="38" fillId="0" borderId="31" xfId="5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</xf>
    <xf numFmtId="165" fontId="38" fillId="0" borderId="38" xfId="5" applyNumberFormat="1" applyFont="1" applyBorder="1" applyAlignment="1" applyProtection="1">
      <alignment horizontal="center" vertical="center"/>
    </xf>
    <xf numFmtId="165" fontId="38" fillId="0" borderId="38" xfId="0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  <protection locked="0"/>
    </xf>
    <xf numFmtId="0" fontId="38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4" fillId="0" borderId="41" xfId="0" applyNumberFormat="1" applyFont="1" applyFill="1" applyBorder="1" applyProtection="1">
      <protection locked="0"/>
    </xf>
    <xf numFmtId="166" fontId="54" fillId="0" borderId="93" xfId="0" applyNumberFormat="1" applyFont="1" applyBorder="1" applyProtection="1"/>
    <xf numFmtId="166" fontId="54" fillId="0" borderId="94" xfId="0" applyNumberFormat="1" applyFont="1" applyBorder="1" applyProtection="1"/>
    <xf numFmtId="2" fontId="54" fillId="0" borderId="96" xfId="0" applyNumberFormat="1" applyFont="1" applyFill="1" applyBorder="1" applyProtection="1">
      <protection locked="0"/>
    </xf>
    <xf numFmtId="1" fontId="54" fillId="0" borderId="26" xfId="0" applyNumberFormat="1" applyFont="1" applyFill="1" applyBorder="1" applyProtection="1">
      <protection locked="0"/>
    </xf>
    <xf numFmtId="2" fontId="54" fillId="0" borderId="92" xfId="0" applyNumberFormat="1" applyFont="1" applyBorder="1" applyProtection="1"/>
    <xf numFmtId="165" fontId="54" fillId="0" borderId="92" xfId="0" applyNumberFormat="1" applyFont="1" applyBorder="1" applyProtection="1"/>
    <xf numFmtId="166" fontId="54" fillId="0" borderId="92" xfId="0" applyNumberFormat="1" applyFont="1" applyBorder="1" applyProtection="1"/>
    <xf numFmtId="165" fontId="54" fillId="0" borderId="93" xfId="0" applyNumberFormat="1" applyFont="1" applyBorder="1" applyProtection="1"/>
    <xf numFmtId="2" fontId="54" fillId="0" borderId="93" xfId="0" applyNumberFormat="1" applyFont="1" applyBorder="1" applyProtection="1"/>
    <xf numFmtId="2" fontId="54" fillId="0" borderId="94" xfId="0" applyNumberFormat="1" applyFont="1" applyBorder="1" applyProtection="1"/>
    <xf numFmtId="165" fontId="54" fillId="0" borderId="94" xfId="0" applyNumberFormat="1" applyFont="1" applyBorder="1" applyProtection="1"/>
    <xf numFmtId="0" fontId="54" fillId="0" borderId="92" xfId="0" applyNumberFormat="1" applyFont="1" applyBorder="1" applyProtection="1"/>
    <xf numFmtId="166" fontId="57" fillId="0" borderId="0" xfId="0" applyNumberFormat="1" applyFont="1" applyBorder="1" applyAlignment="1" applyProtection="1">
      <alignment textRotation="90"/>
    </xf>
    <xf numFmtId="165" fontId="54" fillId="0" borderId="72" xfId="0" applyNumberFormat="1" applyFont="1" applyBorder="1" applyProtection="1"/>
    <xf numFmtId="2" fontId="54" fillId="0" borderId="23" xfId="0" applyNumberFormat="1" applyFont="1" applyBorder="1" applyAlignment="1" applyProtection="1">
      <alignment horizontal="left"/>
    </xf>
    <xf numFmtId="166" fontId="54" fillId="0" borderId="23" xfId="0" applyNumberFormat="1" applyFont="1" applyBorder="1" applyAlignment="1" applyProtection="1">
      <alignment horizontal="right"/>
    </xf>
    <xf numFmtId="166" fontId="54" fillId="0" borderId="67" xfId="0" applyNumberFormat="1" applyFont="1" applyBorder="1" applyAlignment="1" applyProtection="1">
      <alignment horizontal="right"/>
    </xf>
    <xf numFmtId="2" fontId="54" fillId="0" borderId="23" xfId="0" applyNumberFormat="1" applyFont="1" applyBorder="1" applyProtection="1"/>
    <xf numFmtId="2" fontId="54" fillId="0" borderId="1" xfId="0" applyNumberFormat="1" applyFont="1" applyBorder="1" applyProtection="1"/>
    <xf numFmtId="2" fontId="54" fillId="0" borderId="82" xfId="0" applyNumberFormat="1" applyFont="1" applyBorder="1" applyProtection="1"/>
    <xf numFmtId="166" fontId="54" fillId="0" borderId="82" xfId="0" applyNumberFormat="1" applyFont="1" applyBorder="1" applyProtection="1"/>
    <xf numFmtId="2" fontId="54" fillId="0" borderId="58" xfId="0" applyNumberFormat="1" applyFont="1" applyFill="1" applyBorder="1" applyProtection="1">
      <protection locked="0"/>
    </xf>
    <xf numFmtId="2" fontId="54" fillId="0" borderId="127" xfId="0" applyNumberFormat="1" applyFont="1" applyBorder="1" applyProtection="1"/>
    <xf numFmtId="165" fontId="112" fillId="0" borderId="54" xfId="0" applyNumberFormat="1" applyFont="1" applyFill="1" applyBorder="1" applyProtection="1"/>
    <xf numFmtId="0" fontId="113" fillId="0" borderId="0" xfId="0" applyFont="1" applyProtection="1"/>
    <xf numFmtId="0" fontId="113" fillId="0" borderId="0" xfId="0" applyNumberFormat="1" applyFont="1" applyFill="1" applyProtection="1"/>
    <xf numFmtId="165" fontId="65" fillId="0" borderId="0" xfId="0" applyNumberFormat="1" applyFont="1" applyFill="1" applyProtection="1"/>
    <xf numFmtId="0" fontId="82" fillId="0" borderId="0" xfId="0" applyFont="1" applyFill="1" applyProtection="1"/>
    <xf numFmtId="165" fontId="82" fillId="0" borderId="0" xfId="0" applyNumberFormat="1" applyFont="1" applyFill="1" applyProtection="1"/>
    <xf numFmtId="0" fontId="115" fillId="0" borderId="0" xfId="0" applyFont="1"/>
    <xf numFmtId="0" fontId="37" fillId="22" borderId="0" xfId="0" applyFont="1" applyFill="1" applyProtection="1"/>
    <xf numFmtId="0" fontId="54" fillId="22" borderId="0" xfId="0" applyFont="1" applyFill="1" applyProtection="1"/>
    <xf numFmtId="0" fontId="0" fillId="22" borderId="0" xfId="0" applyFill="1" applyProtection="1"/>
    <xf numFmtId="0" fontId="114" fillId="22" borderId="22" xfId="0" applyFont="1" applyFill="1" applyBorder="1" applyAlignment="1" applyProtection="1">
      <alignment horizontal="center" vertical="center" wrapText="1"/>
    </xf>
    <xf numFmtId="0" fontId="54" fillId="21" borderId="22" xfId="0" applyFont="1" applyFill="1" applyBorder="1" applyProtection="1"/>
    <xf numFmtId="0" fontId="37" fillId="21" borderId="70" xfId="0" applyFont="1" applyFill="1" applyBorder="1" applyProtection="1"/>
    <xf numFmtId="0" fontId="37" fillId="21" borderId="35" xfId="0" applyFont="1" applyFill="1" applyBorder="1" applyProtection="1"/>
    <xf numFmtId="20" fontId="37" fillId="21" borderId="0" xfId="0" applyNumberFormat="1" applyFont="1" applyFill="1" applyProtection="1"/>
    <xf numFmtId="20" fontId="37" fillId="21" borderId="1" xfId="0" applyNumberFormat="1" applyFont="1" applyFill="1" applyBorder="1" applyProtection="1"/>
    <xf numFmtId="0" fontId="57" fillId="22" borderId="35" xfId="0" applyFont="1" applyFill="1" applyBorder="1" applyProtection="1"/>
    <xf numFmtId="0" fontId="57" fillId="22" borderId="35" xfId="0" applyFont="1" applyFill="1" applyBorder="1" applyAlignment="1" applyProtection="1">
      <alignment vertical="top" shrinkToFit="1"/>
    </xf>
    <xf numFmtId="0" fontId="57" fillId="22" borderId="176" xfId="0" applyFont="1" applyFill="1" applyBorder="1" applyProtection="1"/>
    <xf numFmtId="0" fontId="57" fillId="22" borderId="36" xfId="0" applyFont="1" applyFill="1" applyBorder="1" applyProtection="1"/>
    <xf numFmtId="0" fontId="57" fillId="22" borderId="124" xfId="0" applyFont="1" applyFill="1" applyBorder="1" applyProtection="1"/>
    <xf numFmtId="0" fontId="57" fillId="22" borderId="126" xfId="0" applyFont="1" applyFill="1" applyBorder="1" applyProtection="1"/>
    <xf numFmtId="0" fontId="31" fillId="30" borderId="22" xfId="0" applyFont="1" applyFill="1" applyBorder="1" applyAlignment="1" applyProtection="1">
      <alignment horizontal="center" vertical="center" shrinkToFit="1"/>
    </xf>
    <xf numFmtId="0" fontId="31" fillId="30" borderId="7" xfId="0" applyFont="1" applyFill="1" applyBorder="1" applyAlignment="1" applyProtection="1">
      <alignment horizontal="center" vertical="center" shrinkToFit="1"/>
    </xf>
    <xf numFmtId="2" fontId="114" fillId="30" borderId="22" xfId="0" applyNumberFormat="1" applyFont="1" applyFill="1" applyBorder="1" applyProtection="1"/>
    <xf numFmtId="2" fontId="116" fillId="30" borderId="129" xfId="0" applyNumberFormat="1" applyFont="1" applyFill="1" applyBorder="1" applyProtection="1"/>
    <xf numFmtId="20" fontId="116" fillId="21" borderId="0" xfId="0" applyNumberFormat="1" applyFont="1" applyFill="1" applyProtection="1"/>
    <xf numFmtId="2" fontId="116" fillId="22" borderId="67" xfId="0" applyNumberFormat="1" applyFont="1" applyFill="1" applyBorder="1" applyProtection="1"/>
    <xf numFmtId="166" fontId="116" fillId="22" borderId="24" xfId="0" applyNumberFormat="1" applyFont="1" applyFill="1" applyBorder="1" applyProtection="1"/>
    <xf numFmtId="2" fontId="116" fillId="22" borderId="24" xfId="0" applyNumberFormat="1" applyFont="1" applyFill="1" applyBorder="1" applyProtection="1"/>
    <xf numFmtId="2" fontId="116" fillId="22" borderId="23" xfId="0" applyNumberFormat="1" applyFont="1" applyFill="1" applyBorder="1" applyProtection="1"/>
    <xf numFmtId="0" fontId="116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6" fillId="21" borderId="1" xfId="0" applyNumberFormat="1" applyFont="1" applyFill="1" applyBorder="1" applyProtection="1"/>
    <xf numFmtId="0" fontId="117" fillId="0" borderId="0" xfId="0" applyFont="1" applyProtection="1"/>
    <xf numFmtId="2" fontId="117" fillId="0" borderId="0" xfId="0" applyNumberFormat="1" applyFont="1" applyProtection="1"/>
    <xf numFmtId="0" fontId="114" fillId="0" borderId="0" xfId="0" applyFont="1" applyProtection="1"/>
    <xf numFmtId="0" fontId="34" fillId="0" borderId="50" xfId="3" applyBorder="1" applyAlignment="1">
      <alignment horizontal="center"/>
    </xf>
    <xf numFmtId="166" fontId="54" fillId="0" borderId="22" xfId="0" applyNumberFormat="1" applyFont="1" applyBorder="1" applyProtection="1"/>
    <xf numFmtId="0" fontId="33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9" fillId="0" borderId="31" xfId="0" applyNumberFormat="1" applyFont="1" applyBorder="1"/>
    <xf numFmtId="165" fontId="99" fillId="0" borderId="38" xfId="0" applyNumberFormat="1" applyFont="1" applyBorder="1"/>
    <xf numFmtId="165" fontId="99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6" fillId="22" borderId="68" xfId="0" applyNumberFormat="1" applyFont="1" applyFill="1" applyBorder="1" applyProtection="1"/>
    <xf numFmtId="166" fontId="116" fillId="22" borderId="34" xfId="0" applyNumberFormat="1" applyFont="1" applyFill="1" applyBorder="1" applyProtection="1"/>
    <xf numFmtId="2" fontId="116" fillId="22" borderId="34" xfId="0" applyNumberFormat="1" applyFont="1" applyFill="1" applyBorder="1" applyProtection="1"/>
    <xf numFmtId="2" fontId="116" fillId="22" borderId="64" xfId="0" applyNumberFormat="1" applyFont="1" applyFill="1" applyBorder="1" applyProtection="1"/>
    <xf numFmtId="0" fontId="116" fillId="22" borderId="34" xfId="0" applyFont="1" applyFill="1" applyBorder="1" applyProtection="1"/>
    <xf numFmtId="2" fontId="117" fillId="0" borderId="82" xfId="0" applyNumberFormat="1" applyFont="1" applyBorder="1" applyProtection="1"/>
    <xf numFmtId="20" fontId="37" fillId="21" borderId="0" xfId="0" applyNumberFormat="1" applyFont="1" applyFill="1" applyBorder="1" applyProtection="1"/>
    <xf numFmtId="175" fontId="0" fillId="0" borderId="103" xfId="0" applyNumberFormat="1" applyBorder="1"/>
    <xf numFmtId="1" fontId="54" fillId="0" borderId="92" xfId="0" applyNumberFormat="1" applyFont="1" applyBorder="1" applyProtection="1"/>
    <xf numFmtId="1" fontId="54" fillId="0" borderId="93" xfId="0" applyNumberFormat="1" applyFont="1" applyBorder="1" applyProtection="1"/>
    <xf numFmtId="1" fontId="54" fillId="0" borderId="94" xfId="0" applyNumberFormat="1" applyFont="1" applyBorder="1" applyProtection="1"/>
    <xf numFmtId="1" fontId="54" fillId="0" borderId="82" xfId="0" applyNumberFormat="1" applyFont="1" applyBorder="1" applyProtection="1"/>
    <xf numFmtId="0" fontId="54" fillId="0" borderId="38" xfId="0" applyFont="1" applyFill="1" applyBorder="1" applyProtection="1">
      <protection locked="0"/>
    </xf>
    <xf numFmtId="0" fontId="54" fillId="0" borderId="38" xfId="0" applyNumberFormat="1" applyFont="1" applyFill="1" applyBorder="1" applyProtection="1">
      <protection locked="0"/>
    </xf>
    <xf numFmtId="2" fontId="54" fillId="0" borderId="103" xfId="0" applyNumberFormat="1" applyFont="1" applyFill="1" applyBorder="1" applyProtection="1">
      <protection locked="0"/>
    </xf>
    <xf numFmtId="166" fontId="54" fillId="0" borderId="38" xfId="0" applyNumberFormat="1" applyFont="1" applyFill="1" applyBorder="1" applyProtection="1">
      <protection locked="0"/>
    </xf>
    <xf numFmtId="0" fontId="120" fillId="0" borderId="0" xfId="0" applyFont="1" applyAlignment="1">
      <alignment horizontal="right"/>
    </xf>
    <xf numFmtId="0" fontId="120" fillId="0" borderId="0" xfId="0" applyFont="1"/>
    <xf numFmtId="2" fontId="34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20" fillId="0" borderId="0" xfId="0" applyFont="1" applyAlignment="1">
      <alignment horizontal="right" vertical="top"/>
    </xf>
    <xf numFmtId="0" fontId="122" fillId="0" borderId="0" xfId="0" applyFont="1" applyAlignment="1">
      <alignment horizontal="center"/>
    </xf>
    <xf numFmtId="0" fontId="119" fillId="0" borderId="0" xfId="0" applyFont="1"/>
    <xf numFmtId="0" fontId="58" fillId="0" borderId="0" xfId="0" applyFont="1" applyProtection="1"/>
    <xf numFmtId="2" fontId="58" fillId="8" borderId="38" xfId="0" applyNumberFormat="1" applyFont="1" applyFill="1" applyBorder="1" applyAlignment="1" applyProtection="1">
      <protection locked="0"/>
    </xf>
    <xf numFmtId="0" fontId="65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8" fillId="8" borderId="41" xfId="0" applyNumberFormat="1" applyFont="1" applyFill="1" applyBorder="1" applyAlignment="1" applyProtection="1">
      <protection locked="0"/>
    </xf>
    <xf numFmtId="2" fontId="58" fillId="5" borderId="38" xfId="0" applyNumberFormat="1" applyFont="1" applyFill="1" applyBorder="1" applyAlignment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0" fontId="65" fillId="0" borderId="0" xfId="0" applyFont="1" applyFill="1" applyProtection="1"/>
    <xf numFmtId="0" fontId="110" fillId="0" borderId="0" xfId="0" applyFont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3" fillId="0" borderId="0" xfId="0" applyFont="1" applyFill="1" applyProtection="1"/>
    <xf numFmtId="165" fontId="113" fillId="0" borderId="0" xfId="0" applyNumberFormat="1" applyFont="1" applyFill="1" applyProtection="1"/>
    <xf numFmtId="0" fontId="120" fillId="0" borderId="0" xfId="0" applyFont="1" applyAlignment="1">
      <alignment vertical="top"/>
    </xf>
    <xf numFmtId="2" fontId="119" fillId="0" borderId="0" xfId="0" applyNumberFormat="1" applyFont="1" applyAlignment="1">
      <alignment horizontal="center"/>
    </xf>
    <xf numFmtId="0" fontId="118" fillId="0" borderId="181" xfId="0" applyFont="1" applyBorder="1" applyAlignment="1">
      <alignment horizontal="center"/>
    </xf>
    <xf numFmtId="2" fontId="118" fillId="0" borderId="181" xfId="0" applyNumberFormat="1" applyFont="1" applyBorder="1" applyAlignment="1">
      <alignment horizontal="center"/>
    </xf>
    <xf numFmtId="0" fontId="123" fillId="0" borderId="160" xfId="0" applyFont="1" applyBorder="1"/>
    <xf numFmtId="0" fontId="123" fillId="0" borderId="161" xfId="0" applyFont="1" applyBorder="1"/>
    <xf numFmtId="0" fontId="123" fillId="25" borderId="161" xfId="0" applyFont="1" applyFill="1" applyBorder="1"/>
    <xf numFmtId="0" fontId="123" fillId="0" borderId="163" xfId="0" applyFont="1" applyBorder="1"/>
    <xf numFmtId="166" fontId="123" fillId="25" borderId="38" xfId="0" applyNumberFormat="1" applyFont="1" applyFill="1" applyBorder="1" applyProtection="1">
      <protection locked="0"/>
    </xf>
    <xf numFmtId="0" fontId="123" fillId="0" borderId="22" xfId="0" applyFont="1" applyBorder="1"/>
    <xf numFmtId="2" fontId="123" fillId="0" borderId="38" xfId="0" applyNumberFormat="1" applyFont="1" applyBorder="1" applyAlignment="1">
      <alignment horizontal="center" vertical="top"/>
    </xf>
    <xf numFmtId="0" fontId="124" fillId="0" borderId="82" xfId="0" applyFont="1" applyBorder="1" applyAlignment="1">
      <alignment vertical="top"/>
    </xf>
    <xf numFmtId="0" fontId="123" fillId="0" borderId="2" xfId="0" applyFont="1" applyBorder="1"/>
    <xf numFmtId="0" fontId="123" fillId="0" borderId="3" xfId="0" applyFont="1" applyBorder="1"/>
    <xf numFmtId="0" fontId="123" fillId="0" borderId="62" xfId="0" applyFont="1" applyBorder="1" applyAlignment="1">
      <alignment vertical="top" shrinkToFit="1"/>
    </xf>
    <xf numFmtId="2" fontId="124" fillId="24" borderId="82" xfId="0" applyNumberFormat="1" applyFont="1" applyFill="1" applyBorder="1"/>
    <xf numFmtId="2" fontId="124" fillId="26" borderId="82" xfId="0" applyNumberFormat="1" applyFont="1" applyFill="1" applyBorder="1"/>
    <xf numFmtId="0" fontId="123" fillId="0" borderId="8" xfId="0" applyFont="1" applyBorder="1"/>
    <xf numFmtId="0" fontId="123" fillId="0" borderId="31" xfId="0" applyFont="1" applyBorder="1"/>
    <xf numFmtId="0" fontId="123" fillId="0" borderId="9" xfId="0" applyFont="1" applyBorder="1"/>
    <xf numFmtId="0" fontId="123" fillId="0" borderId="37" xfId="0" applyFont="1" applyBorder="1"/>
    <xf numFmtId="0" fontId="123" fillId="0" borderId="38" xfId="0" applyFont="1" applyBorder="1"/>
    <xf numFmtId="0" fontId="123" fillId="0" borderId="165" xfId="0" applyFont="1" applyBorder="1"/>
    <xf numFmtId="0" fontId="123" fillId="0" borderId="166" xfId="0" applyFont="1" applyBorder="1"/>
    <xf numFmtId="2" fontId="124" fillId="26" borderId="167" xfId="0" applyNumberFormat="1" applyFont="1" applyFill="1" applyBorder="1"/>
    <xf numFmtId="0" fontId="123" fillId="0" borderId="168" xfId="0" applyFont="1" applyBorder="1"/>
    <xf numFmtId="0" fontId="123" fillId="0" borderId="169" xfId="0" applyFont="1" applyBorder="1"/>
    <xf numFmtId="0" fontId="40" fillId="0" borderId="82" xfId="0" applyFont="1" applyBorder="1" applyAlignment="1">
      <alignment vertical="top" shrinkToFit="1"/>
    </xf>
    <xf numFmtId="0" fontId="110" fillId="0" borderId="0" xfId="0" applyFont="1" applyFill="1" applyProtection="1"/>
    <xf numFmtId="0" fontId="121" fillId="0" borderId="38" xfId="0" applyFont="1" applyBorder="1" applyAlignment="1">
      <alignment horizontal="center" vertical="center"/>
    </xf>
    <xf numFmtId="2" fontId="121" fillId="0" borderId="38" xfId="0" applyNumberFormat="1" applyFont="1" applyBorder="1" applyAlignment="1">
      <alignment horizontal="center" vertical="center"/>
    </xf>
    <xf numFmtId="0" fontId="121" fillId="0" borderId="181" xfId="0" applyFont="1" applyBorder="1" applyAlignment="1">
      <alignment horizontal="center" vertical="center"/>
    </xf>
    <xf numFmtId="2" fontId="121" fillId="0" borderId="181" xfId="0" applyNumberFormat="1" applyFont="1" applyBorder="1" applyAlignment="1">
      <alignment horizontal="center" vertical="center"/>
    </xf>
    <xf numFmtId="0" fontId="121" fillId="0" borderId="180" xfId="0" applyFont="1" applyBorder="1" applyAlignment="1">
      <alignment horizontal="center" vertical="center"/>
    </xf>
    <xf numFmtId="2" fontId="121" fillId="0" borderId="180" xfId="0" applyNumberFormat="1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/>
    </xf>
    <xf numFmtId="2" fontId="119" fillId="0" borderId="38" xfId="0" applyNumberFormat="1" applyFont="1" applyBorder="1" applyAlignment="1">
      <alignment horizontal="center" vertical="center"/>
    </xf>
    <xf numFmtId="0" fontId="121" fillId="0" borderId="38" xfId="0" applyFont="1" applyBorder="1" applyAlignment="1">
      <alignment horizontal="right" vertic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0" fontId="31" fillId="0" borderId="6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5" fontId="57" fillId="0" borderId="35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" fontId="57" fillId="0" borderId="6" xfId="0" applyNumberFormat="1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34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8" fillId="0" borderId="1" xfId="0" applyNumberFormat="1" applyFont="1" applyBorder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6" fillId="22" borderId="45" xfId="0" applyNumberFormat="1" applyFont="1" applyFill="1" applyBorder="1" applyProtection="1"/>
    <xf numFmtId="166" fontId="116" fillId="22" borderId="19" xfId="0" applyNumberFormat="1" applyFont="1" applyFill="1" applyBorder="1" applyProtection="1"/>
    <xf numFmtId="2" fontId="116" fillId="22" borderId="19" xfId="0" applyNumberFormat="1" applyFont="1" applyFill="1" applyBorder="1" applyProtection="1"/>
    <xf numFmtId="2" fontId="116" fillId="22" borderId="41" xfId="0" applyNumberFormat="1" applyFont="1" applyFill="1" applyBorder="1" applyProtection="1"/>
    <xf numFmtId="0" fontId="116" fillId="22" borderId="19" xfId="0" applyFont="1" applyFill="1" applyBorder="1" applyProtection="1"/>
    <xf numFmtId="2" fontId="116" fillId="22" borderId="1" xfId="0" applyNumberFormat="1" applyFont="1" applyFill="1" applyBorder="1" applyProtection="1"/>
    <xf numFmtId="0" fontId="116" fillId="30" borderId="19" xfId="0" applyFont="1" applyFill="1" applyBorder="1" applyProtection="1"/>
    <xf numFmtId="2" fontId="116" fillId="30" borderId="178" xfId="0" applyNumberFormat="1" applyFont="1" applyFill="1" applyBorder="1" applyProtection="1"/>
    <xf numFmtId="0" fontId="116" fillId="30" borderId="24" xfId="0" applyFont="1" applyFill="1" applyBorder="1" applyProtection="1"/>
    <xf numFmtId="2" fontId="116" fillId="22" borderId="38" xfId="0" applyNumberFormat="1" applyFont="1" applyFill="1" applyBorder="1" applyProtection="1"/>
    <xf numFmtId="0" fontId="116" fillId="22" borderId="38" xfId="0" applyFont="1" applyFill="1" applyBorder="1" applyProtection="1"/>
    <xf numFmtId="0" fontId="116" fillId="30" borderId="38" xfId="0" applyFont="1" applyFill="1" applyBorder="1" applyProtection="1"/>
    <xf numFmtId="2" fontId="116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6" fillId="22" borderId="61" xfId="0" applyNumberFormat="1" applyFont="1" applyFill="1" applyBorder="1" applyProtection="1"/>
    <xf numFmtId="166" fontId="116" fillId="22" borderId="11" xfId="0" applyNumberFormat="1" applyFont="1" applyFill="1" applyBorder="1" applyProtection="1"/>
    <xf numFmtId="2" fontId="116" fillId="22" borderId="26" xfId="0" applyNumberFormat="1" applyFont="1" applyFill="1" applyBorder="1" applyProtection="1"/>
    <xf numFmtId="2" fontId="116" fillId="22" borderId="58" xfId="0" applyNumberFormat="1" applyFont="1" applyFill="1" applyBorder="1" applyProtection="1"/>
    <xf numFmtId="2" fontId="116" fillId="22" borderId="11" xfId="0" applyNumberFormat="1" applyFont="1" applyFill="1" applyBorder="1" applyProtection="1"/>
    <xf numFmtId="0" fontId="116" fillId="22" borderId="26" xfId="0" applyFont="1" applyFill="1" applyBorder="1" applyProtection="1"/>
    <xf numFmtId="2" fontId="116" fillId="22" borderId="0" xfId="0" applyNumberFormat="1" applyFont="1" applyFill="1" applyBorder="1" applyProtection="1"/>
    <xf numFmtId="0" fontId="116" fillId="30" borderId="16" xfId="0" applyFont="1" applyFill="1" applyBorder="1" applyProtection="1"/>
    <xf numFmtId="2" fontId="116" fillId="30" borderId="177" xfId="0" applyNumberFormat="1" applyFont="1" applyFill="1" applyBorder="1" applyProtection="1"/>
    <xf numFmtId="2" fontId="37" fillId="22" borderId="82" xfId="0" applyNumberFormat="1" applyFont="1" applyFill="1" applyBorder="1" applyProtection="1"/>
    <xf numFmtId="0" fontId="117" fillId="0" borderId="82" xfId="0" applyFont="1" applyBorder="1" applyProtection="1"/>
    <xf numFmtId="0" fontId="107" fillId="0" borderId="0" xfId="0" applyFont="1" applyProtection="1"/>
    <xf numFmtId="0" fontId="37" fillId="0" borderId="22" xfId="0" applyFont="1" applyBorder="1" applyProtection="1"/>
    <xf numFmtId="2" fontId="37" fillId="0" borderId="22" xfId="0" applyNumberFormat="1" applyFont="1" applyBorder="1" applyProtection="1"/>
    <xf numFmtId="0" fontId="58" fillId="0" borderId="0" xfId="0" applyFont="1" applyProtection="1">
      <protection locked="0"/>
    </xf>
    <xf numFmtId="0" fontId="66" fillId="0" borderId="19" xfId="0" applyFont="1" applyBorder="1" applyAlignment="1" applyProtection="1">
      <alignment horizontal="center"/>
      <protection locked="0"/>
    </xf>
    <xf numFmtId="0" fontId="58" fillId="8" borderId="41" xfId="0" applyFont="1" applyFill="1" applyBorder="1" applyProtection="1">
      <protection locked="0"/>
    </xf>
    <xf numFmtId="0" fontId="66" fillId="0" borderId="38" xfId="0" applyFont="1" applyBorder="1" applyAlignment="1" applyProtection="1">
      <alignment horizontal="center"/>
      <protection locked="0"/>
    </xf>
    <xf numFmtId="0" fontId="58" fillId="5" borderId="38" xfId="0" applyFont="1" applyFill="1" applyBorder="1" applyProtection="1">
      <protection locked="0"/>
    </xf>
    <xf numFmtId="0" fontId="58" fillId="8" borderId="38" xfId="0" applyFont="1" applyFill="1" applyBorder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113" fillId="0" borderId="0" xfId="0" applyFont="1" applyFill="1" applyProtection="1">
      <protection locked="0"/>
    </xf>
    <xf numFmtId="165" fontId="113" fillId="0" borderId="0" xfId="0" applyNumberFormat="1" applyFont="1" applyFill="1" applyProtection="1">
      <protection locked="0"/>
    </xf>
    <xf numFmtId="0" fontId="65" fillId="0" borderId="0" xfId="0" applyFont="1" applyProtection="1">
      <protection locked="0"/>
    </xf>
    <xf numFmtId="2" fontId="113" fillId="0" borderId="0" xfId="0" applyNumberFormat="1" applyFont="1" applyFill="1" applyProtection="1">
      <protection locked="0"/>
    </xf>
    <xf numFmtId="0" fontId="11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57" fillId="22" borderId="35" xfId="0" applyFont="1" applyFill="1" applyBorder="1" applyAlignment="1" applyProtection="1"/>
    <xf numFmtId="0" fontId="57" fillId="22" borderId="175" xfId="0" applyFont="1" applyFill="1" applyBorder="1" applyProtection="1"/>
    <xf numFmtId="0" fontId="57" fillId="22" borderId="6" xfId="0" applyFont="1" applyFill="1" applyBorder="1" applyProtection="1"/>
    <xf numFmtId="0" fontId="57" fillId="22" borderId="146" xfId="0" applyFont="1" applyFill="1" applyBorder="1" applyProtection="1"/>
    <xf numFmtId="0" fontId="114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7" fillId="22" borderId="41" xfId="0" applyNumberFormat="1" applyFont="1" applyFill="1" applyBorder="1" applyProtection="1"/>
    <xf numFmtId="166" fontId="37" fillId="22" borderId="38" xfId="0" applyNumberFormat="1" applyFont="1" applyFill="1" applyBorder="1" applyProtection="1"/>
    <xf numFmtId="2" fontId="37" fillId="22" borderId="38" xfId="0" applyNumberFormat="1" applyFont="1" applyFill="1" applyBorder="1" applyProtection="1"/>
    <xf numFmtId="0" fontId="37" fillId="22" borderId="38" xfId="0" applyFont="1" applyFill="1" applyBorder="1" applyProtection="1"/>
    <xf numFmtId="2" fontId="37" fillId="22" borderId="1" xfId="0" applyNumberFormat="1" applyFont="1" applyFill="1" applyBorder="1" applyProtection="1"/>
    <xf numFmtId="0" fontId="37" fillId="30" borderId="38" xfId="0" applyFont="1" applyFill="1" applyBorder="1" applyProtection="1"/>
    <xf numFmtId="2" fontId="37" fillId="30" borderId="136" xfId="0" applyNumberFormat="1" applyFont="1" applyFill="1" applyBorder="1" applyProtection="1"/>
    <xf numFmtId="2" fontId="37" fillId="22" borderId="67" xfId="0" applyNumberFormat="1" applyFont="1" applyFill="1" applyBorder="1" applyProtection="1"/>
    <xf numFmtId="166" fontId="37" fillId="22" borderId="24" xfId="0" applyNumberFormat="1" applyFont="1" applyFill="1" applyBorder="1" applyProtection="1"/>
    <xf numFmtId="2" fontId="37" fillId="22" borderId="24" xfId="0" applyNumberFormat="1" applyFont="1" applyFill="1" applyBorder="1" applyProtection="1"/>
    <xf numFmtId="2" fontId="37" fillId="22" borderId="23" xfId="0" applyNumberFormat="1" applyFont="1" applyFill="1" applyBorder="1" applyProtection="1"/>
    <xf numFmtId="0" fontId="37" fillId="22" borderId="24" xfId="0" applyFont="1" applyFill="1" applyBorder="1" applyProtection="1"/>
    <xf numFmtId="0" fontId="37" fillId="30" borderId="24" xfId="0" applyFont="1" applyFill="1" applyBorder="1" applyProtection="1"/>
    <xf numFmtId="2" fontId="37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7" fillId="22" borderId="19" xfId="0" applyNumberFormat="1" applyFont="1" applyFill="1" applyBorder="1" applyProtection="1"/>
    <xf numFmtId="2" fontId="37" fillId="22" borderId="19" xfId="0" applyNumberFormat="1" applyFont="1" applyFill="1" applyBorder="1" applyProtection="1"/>
    <xf numFmtId="166" fontId="37" fillId="22" borderId="11" xfId="0" applyNumberFormat="1" applyFont="1" applyFill="1" applyBorder="1" applyProtection="1"/>
    <xf numFmtId="2" fontId="37" fillId="22" borderId="26" xfId="0" applyNumberFormat="1" applyFont="1" applyFill="1" applyBorder="1" applyProtection="1"/>
    <xf numFmtId="2" fontId="37" fillId="22" borderId="58" xfId="0" applyNumberFormat="1" applyFont="1" applyFill="1" applyBorder="1" applyProtection="1"/>
    <xf numFmtId="2" fontId="37" fillId="22" borderId="11" xfId="0" applyNumberFormat="1" applyFont="1" applyFill="1" applyBorder="1" applyProtection="1"/>
    <xf numFmtId="0" fontId="37" fillId="22" borderId="26" xfId="0" applyFont="1" applyFill="1" applyBorder="1" applyProtection="1"/>
    <xf numFmtId="2" fontId="37" fillId="22" borderId="0" xfId="0" applyNumberFormat="1" applyFont="1" applyFill="1" applyBorder="1" applyProtection="1"/>
    <xf numFmtId="0" fontId="37" fillId="30" borderId="26" xfId="0" applyFont="1" applyFill="1" applyBorder="1" applyProtection="1"/>
    <xf numFmtId="2" fontId="37" fillId="30" borderId="159" xfId="0" applyNumberFormat="1" applyFont="1" applyFill="1" applyBorder="1" applyProtection="1"/>
    <xf numFmtId="166" fontId="37" fillId="22" borderId="34" xfId="0" applyNumberFormat="1" applyFont="1" applyFill="1" applyBorder="1" applyProtection="1"/>
    <xf numFmtId="2" fontId="37" fillId="22" borderId="34" xfId="0" applyNumberFormat="1" applyFont="1" applyFill="1" applyBorder="1" applyProtection="1"/>
    <xf numFmtId="2" fontId="37" fillId="22" borderId="64" xfId="0" applyNumberFormat="1" applyFont="1" applyFill="1" applyBorder="1" applyProtection="1"/>
    <xf numFmtId="0" fontId="37" fillId="22" borderId="34" xfId="0" applyFont="1" applyFill="1" applyBorder="1" applyProtection="1"/>
    <xf numFmtId="0" fontId="37" fillId="30" borderId="34" xfId="0" applyFont="1" applyFill="1" applyBorder="1" applyProtection="1"/>
    <xf numFmtId="2" fontId="37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7" fillId="22" borderId="66" xfId="0" applyNumberFormat="1" applyFont="1" applyFill="1" applyBorder="1" applyProtection="1"/>
    <xf numFmtId="2" fontId="37" fillId="22" borderId="16" xfId="0" applyNumberFormat="1" applyFont="1" applyFill="1" applyBorder="1" applyProtection="1"/>
    <xf numFmtId="2" fontId="37" fillId="22" borderId="65" xfId="0" applyNumberFormat="1" applyFont="1" applyFill="1" applyBorder="1" applyProtection="1"/>
    <xf numFmtId="0" fontId="37" fillId="22" borderId="16" xfId="0" applyFont="1" applyFill="1" applyBorder="1" applyProtection="1"/>
    <xf numFmtId="0" fontId="37" fillId="30" borderId="16" xfId="0" applyFont="1" applyFill="1" applyBorder="1" applyProtection="1"/>
    <xf numFmtId="2" fontId="37" fillId="30" borderId="177" xfId="0" applyNumberFormat="1" applyFont="1" applyFill="1" applyBorder="1" applyProtection="1"/>
    <xf numFmtId="0" fontId="57" fillId="0" borderId="6" xfId="0" applyNumberFormat="1" applyFont="1" applyBorder="1" applyAlignment="1" applyProtection="1"/>
    <xf numFmtId="0" fontId="54" fillId="0" borderId="0" xfId="0" applyFont="1" applyProtection="1">
      <protection locked="0"/>
    </xf>
    <xf numFmtId="165" fontId="54" fillId="0" borderId="0" xfId="0" applyNumberFormat="1" applyFont="1" applyProtection="1">
      <protection locked="0"/>
    </xf>
    <xf numFmtId="0" fontId="65" fillId="0" borderId="0" xfId="0" applyFont="1" applyFill="1" applyProtection="1">
      <protection locked="0"/>
    </xf>
    <xf numFmtId="165" fontId="65" fillId="0" borderId="0" xfId="0" applyNumberFormat="1" applyFont="1" applyFill="1" applyProtection="1">
      <protection locked="0"/>
    </xf>
    <xf numFmtId="0" fontId="113" fillId="0" borderId="0" xfId="0" applyNumberFormat="1" applyFont="1" applyFill="1" applyProtection="1">
      <protection locked="0"/>
    </xf>
    <xf numFmtId="0" fontId="65" fillId="0" borderId="0" xfId="0" applyNumberFormat="1" applyFont="1" applyFill="1" applyProtection="1">
      <protection locked="0"/>
    </xf>
    <xf numFmtId="0" fontId="110" fillId="0" borderId="0" xfId="0" applyFont="1" applyFill="1" applyProtection="1">
      <protection locked="0"/>
    </xf>
    <xf numFmtId="165" fontId="110" fillId="0" borderId="0" xfId="0" applyNumberFormat="1" applyFont="1" applyFill="1" applyProtection="1">
      <protection locked="0"/>
    </xf>
    <xf numFmtId="0" fontId="125" fillId="0" borderId="0" xfId="0" applyFont="1" applyFill="1" applyProtection="1">
      <protection locked="0"/>
    </xf>
    <xf numFmtId="165" fontId="125" fillId="0" borderId="0" xfId="0" applyNumberFormat="1" applyFont="1" applyFill="1" applyProtection="1">
      <protection locked="0"/>
    </xf>
    <xf numFmtId="2" fontId="110" fillId="0" borderId="0" xfId="0" applyNumberFormat="1" applyFont="1" applyFill="1" applyProtection="1">
      <protection locked="0"/>
    </xf>
    <xf numFmtId="0" fontId="110" fillId="0" borderId="0" xfId="0" applyFont="1" applyProtection="1">
      <protection locked="0"/>
    </xf>
    <xf numFmtId="2" fontId="58" fillId="0" borderId="0" xfId="0" applyNumberFormat="1" applyFont="1" applyProtection="1">
      <protection locked="0"/>
    </xf>
    <xf numFmtId="0" fontId="58" fillId="8" borderId="5" xfId="0" applyFont="1" applyFill="1" applyBorder="1" applyAlignment="1" applyProtection="1">
      <protection locked="0"/>
    </xf>
    <xf numFmtId="0" fontId="58" fillId="8" borderId="6" xfId="0" applyFont="1" applyFill="1" applyBorder="1" applyAlignment="1" applyProtection="1">
      <protection locked="0"/>
    </xf>
    <xf numFmtId="0" fontId="58" fillId="8" borderId="7" xfId="0" applyFont="1" applyFill="1" applyBorder="1" applyAlignment="1" applyProtection="1">
      <protection locked="0"/>
    </xf>
    <xf numFmtId="1" fontId="51" fillId="0" borderId="38" xfId="3" applyNumberFormat="1" applyFon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/>
      <protection locked="0"/>
    </xf>
    <xf numFmtId="166" fontId="34" fillId="0" borderId="39" xfId="3" applyNumberForma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 vertical="center"/>
      <protection locked="0"/>
    </xf>
    <xf numFmtId="166" fontId="34" fillId="0" borderId="33" xfId="3" applyNumberFormat="1" applyBorder="1" applyAlignment="1" applyProtection="1">
      <alignment horizontal="center" vertical="center"/>
      <protection locked="0"/>
    </xf>
    <xf numFmtId="165" fontId="34" fillId="0" borderId="77" xfId="3" applyNumberFormat="1" applyBorder="1" applyAlignment="1" applyProtection="1">
      <alignment horizontal="center" vertical="center"/>
      <protection locked="0"/>
    </xf>
    <xf numFmtId="165" fontId="34" fillId="0" borderId="38" xfId="3" applyNumberFormat="1" applyBorder="1" applyAlignment="1" applyProtection="1">
      <alignment horizontal="center"/>
      <protection locked="0"/>
    </xf>
    <xf numFmtId="165" fontId="34" fillId="0" borderId="45" xfId="3" applyNumberFormat="1" applyBorder="1" applyAlignment="1" applyProtection="1">
      <alignment horizontal="center" vertical="center"/>
      <protection locked="0"/>
    </xf>
    <xf numFmtId="166" fontId="34" fillId="0" borderId="26" xfId="3" applyNumberFormat="1" applyBorder="1" applyAlignment="1" applyProtection="1">
      <alignment horizontal="center" vertical="center"/>
      <protection locked="0"/>
    </xf>
    <xf numFmtId="166" fontId="34" fillId="0" borderId="54" xfId="3" applyNumberFormat="1" applyBorder="1" applyAlignment="1" applyProtection="1">
      <alignment horizontal="center" vertical="center"/>
      <protection locked="0"/>
    </xf>
    <xf numFmtId="165" fontId="34" fillId="0" borderId="68" xfId="3" applyNumberFormat="1" applyBorder="1" applyAlignment="1" applyProtection="1">
      <alignment horizontal="center" vertical="center"/>
      <protection locked="0"/>
    </xf>
    <xf numFmtId="165" fontId="34" fillId="0" borderId="61" xfId="3" applyNumberFormat="1" applyBorder="1" applyAlignment="1" applyProtection="1">
      <alignment horizontal="center" vertical="center"/>
      <protection locked="0"/>
    </xf>
    <xf numFmtId="2" fontId="34" fillId="0" borderId="37" xfId="3" applyNumberFormat="1" applyBorder="1" applyAlignment="1" applyProtection="1">
      <alignment horizontal="center"/>
      <protection locked="0"/>
    </xf>
    <xf numFmtId="166" fontId="34" fillId="0" borderId="37" xfId="3" applyNumberFormat="1" applyBorder="1" applyAlignment="1" applyProtection="1">
      <alignment horizontal="center"/>
      <protection locked="0"/>
    </xf>
    <xf numFmtId="2" fontId="34" fillId="0" borderId="38" xfId="3" applyNumberFormat="1" applyBorder="1" applyAlignment="1" applyProtection="1">
      <alignment horizontal="center"/>
      <protection locked="0"/>
    </xf>
    <xf numFmtId="0" fontId="43" fillId="0" borderId="70" xfId="3" applyFont="1" applyBorder="1" applyAlignment="1" applyProtection="1">
      <alignment horizontal="centerContinuous" wrapText="1"/>
    </xf>
    <xf numFmtId="0" fontId="46" fillId="0" borderId="35" xfId="3" applyFont="1" applyBorder="1" applyAlignment="1" applyProtection="1">
      <alignment horizontal="centerContinuous" wrapText="1"/>
    </xf>
    <xf numFmtId="0" fontId="36" fillId="0" borderId="35" xfId="3" applyFont="1" applyBorder="1" applyAlignment="1" applyProtection="1">
      <alignment horizontal="centerContinuous" vertical="center" wrapText="1"/>
    </xf>
    <xf numFmtId="0" fontId="36" fillId="0" borderId="36" xfId="3" applyFont="1" applyBorder="1" applyAlignment="1" applyProtection="1">
      <alignment horizontal="centerContinuous" vertical="center" wrapText="1"/>
    </xf>
    <xf numFmtId="0" fontId="43" fillId="0" borderId="68" xfId="3" applyFont="1" applyBorder="1" applyAlignment="1" applyProtection="1">
      <alignment horizontal="centerContinuous" wrapText="1"/>
    </xf>
    <xf numFmtId="0" fontId="46" fillId="0" borderId="0" xfId="3" applyFont="1" applyBorder="1" applyAlignment="1" applyProtection="1">
      <alignment horizontal="centerContinuous" wrapText="1"/>
    </xf>
    <xf numFmtId="0" fontId="31" fillId="0" borderId="0" xfId="3" applyFont="1" applyBorder="1" applyAlignment="1" applyProtection="1">
      <alignment horizontal="centerContinuous" vertical="center" wrapText="1"/>
    </xf>
    <xf numFmtId="0" fontId="31" fillId="0" borderId="64" xfId="3" applyFont="1" applyBorder="1" applyAlignment="1" applyProtection="1">
      <alignment horizontal="centerContinuous" vertical="center" wrapText="1"/>
    </xf>
    <xf numFmtId="0" fontId="43" fillId="0" borderId="67" xfId="3" applyFont="1" applyBorder="1" applyAlignment="1" applyProtection="1">
      <alignment horizontal="centerContinuous" wrapText="1"/>
    </xf>
    <xf numFmtId="0" fontId="46" fillId="0" borderId="1" xfId="3" applyFont="1" applyBorder="1" applyAlignment="1" applyProtection="1">
      <alignment horizontal="centerContinuous" wrapText="1"/>
    </xf>
    <xf numFmtId="0" fontId="36" fillId="0" borderId="1" xfId="3" applyFont="1" applyBorder="1" applyAlignment="1" applyProtection="1">
      <alignment horizontal="center" vertical="center" wrapText="1"/>
    </xf>
    <xf numFmtId="0" fontId="36" fillId="0" borderId="23" xfId="3" applyFont="1" applyBorder="1" applyAlignment="1" applyProtection="1">
      <alignment horizontal="center" vertical="center" wrapText="1"/>
    </xf>
    <xf numFmtId="0" fontId="34" fillId="0" borderId="77" xfId="3" applyFont="1" applyBorder="1" applyProtection="1"/>
    <xf numFmtId="0" fontId="34" fillId="0" borderId="43" xfId="3" applyBorder="1" applyProtection="1"/>
    <xf numFmtId="0" fontId="34" fillId="0" borderId="45" xfId="3" applyBorder="1" applyProtection="1"/>
    <xf numFmtId="0" fontId="34" fillId="0" borderId="43" xfId="3" applyFont="1" applyBorder="1" applyProtection="1"/>
    <xf numFmtId="0" fontId="34" fillId="0" borderId="46" xfId="3" applyBorder="1" applyProtection="1"/>
    <xf numFmtId="0" fontId="34" fillId="0" borderId="60" xfId="3" applyFont="1" applyBorder="1" applyProtection="1"/>
    <xf numFmtId="0" fontId="34" fillId="0" borderId="69" xfId="3" applyBorder="1" applyProtection="1"/>
    <xf numFmtId="0" fontId="34" fillId="0" borderId="65" xfId="3" applyBorder="1" applyProtection="1"/>
    <xf numFmtId="169" fontId="34" fillId="0" borderId="69" xfId="3" applyNumberFormat="1" applyBorder="1" applyProtection="1"/>
    <xf numFmtId="0" fontId="34" fillId="0" borderId="1" xfId="3" applyBorder="1" applyProtection="1"/>
    <xf numFmtId="0" fontId="34" fillId="0" borderId="23" xfId="3" applyBorder="1" applyProtection="1"/>
    <xf numFmtId="0" fontId="34" fillId="0" borderId="25" xfId="3" applyBorder="1" applyAlignment="1" applyProtection="1">
      <alignment horizontal="centerContinuous"/>
    </xf>
    <xf numFmtId="0" fontId="34" fillId="0" borderId="35" xfId="3" applyFont="1" applyBorder="1" applyAlignment="1" applyProtection="1">
      <alignment horizontal="centerContinuous" vertical="center"/>
    </xf>
    <xf numFmtId="0" fontId="35" fillId="0" borderId="35" xfId="3" applyFont="1" applyBorder="1" applyAlignment="1" applyProtection="1">
      <alignment horizontal="centerContinuous"/>
    </xf>
    <xf numFmtId="0" fontId="35" fillId="0" borderId="36" xfId="3" applyFont="1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center" wrapText="1"/>
    </xf>
    <xf numFmtId="0" fontId="34" fillId="0" borderId="38" xfId="3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4" fillId="0" borderId="40" xfId="3" applyBorder="1" applyAlignment="1" applyProtection="1">
      <alignment horizontal="center" vertical="center" wrapText="1"/>
    </xf>
    <xf numFmtId="0" fontId="34" fillId="0" borderId="37" xfId="3" applyBorder="1" applyAlignment="1" applyProtection="1">
      <alignment horizontal="center"/>
    </xf>
    <xf numFmtId="166" fontId="34" fillId="0" borderId="38" xfId="3" applyNumberFormat="1" applyBorder="1" applyAlignment="1" applyProtection="1">
      <alignment horizontal="center"/>
    </xf>
    <xf numFmtId="1" fontId="34" fillId="0" borderId="38" xfId="3" applyNumberFormat="1" applyBorder="1" applyAlignment="1" applyProtection="1">
      <alignment horizontal="center"/>
    </xf>
    <xf numFmtId="2" fontId="34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4" fillId="0" borderId="15" xfId="3" applyBorder="1" applyAlignment="1" applyProtection="1">
      <alignment horizontal="center"/>
    </xf>
    <xf numFmtId="0" fontId="34" fillId="0" borderId="8" xfId="3" applyBorder="1" applyAlignment="1" applyProtection="1">
      <alignment horizontal="center"/>
    </xf>
    <xf numFmtId="2" fontId="34" fillId="0" borderId="8" xfId="3" applyNumberFormat="1" applyBorder="1" applyAlignment="1" applyProtection="1">
      <alignment horizontal="center"/>
    </xf>
    <xf numFmtId="166" fontId="34" fillId="0" borderId="8" xfId="3" applyNumberFormat="1" applyBorder="1" applyAlignment="1" applyProtection="1">
      <alignment horizontal="center"/>
    </xf>
    <xf numFmtId="2" fontId="34" fillId="0" borderId="12" xfId="3" applyNumberFormat="1" applyBorder="1" applyAlignment="1" applyProtection="1">
      <alignment horizontal="center"/>
    </xf>
    <xf numFmtId="2" fontId="34" fillId="0" borderId="37" xfId="3" applyNumberFormat="1" applyBorder="1" applyAlignment="1" applyProtection="1">
      <alignment horizontal="center"/>
    </xf>
    <xf numFmtId="166" fontId="34" fillId="0" borderId="37" xfId="3" applyNumberFormat="1" applyBorder="1" applyAlignment="1" applyProtection="1">
      <alignment horizontal="center"/>
    </xf>
    <xf numFmtId="2" fontId="34" fillId="0" borderId="49" xfId="3" applyNumberFormat="1" applyBorder="1" applyAlignment="1" applyProtection="1">
      <alignment horizontal="center"/>
    </xf>
    <xf numFmtId="2" fontId="34" fillId="0" borderId="15" xfId="3" applyNumberFormat="1" applyBorder="1" applyAlignment="1" applyProtection="1">
      <alignment horizontal="center"/>
    </xf>
    <xf numFmtId="166" fontId="34" fillId="0" borderId="15" xfId="3" applyNumberFormat="1" applyBorder="1" applyAlignment="1" applyProtection="1">
      <alignment horizontal="center"/>
    </xf>
    <xf numFmtId="2" fontId="34" fillId="0" borderId="17" xfId="3" applyNumberFormat="1" applyBorder="1" applyAlignment="1" applyProtection="1">
      <alignment horizontal="center"/>
    </xf>
    <xf numFmtId="0" fontId="33" fillId="0" borderId="68" xfId="3" applyFont="1" applyBorder="1" applyProtection="1"/>
    <xf numFmtId="0" fontId="34" fillId="0" borderId="0" xfId="3" applyBorder="1" applyProtection="1"/>
    <xf numFmtId="0" fontId="33" fillId="0" borderId="0" xfId="3" applyFont="1" applyBorder="1" applyAlignment="1" applyProtection="1">
      <alignment horizontal="right"/>
    </xf>
    <xf numFmtId="0" fontId="33" fillId="0" borderId="0" xfId="3" applyFont="1" applyBorder="1" applyProtection="1"/>
    <xf numFmtId="0" fontId="34" fillId="0" borderId="64" xfId="3" applyBorder="1" applyProtection="1"/>
    <xf numFmtId="0" fontId="34" fillId="0" borderId="1" xfId="3" applyBorder="1" applyAlignment="1" applyProtection="1">
      <alignment horizontal="left"/>
    </xf>
    <xf numFmtId="0" fontId="34" fillId="0" borderId="1" xfId="3" applyBorder="1" applyAlignment="1" applyProtection="1">
      <alignment horizontal="centerContinuous"/>
    </xf>
    <xf numFmtId="1" fontId="34" fillId="0" borderId="38" xfId="3" applyNumberFormat="1" applyBorder="1" applyAlignment="1" applyProtection="1">
      <alignment horizontal="center"/>
      <protection locked="0"/>
    </xf>
    <xf numFmtId="2" fontId="27" fillId="0" borderId="19" xfId="3" applyNumberFormat="1" applyFont="1" applyBorder="1" applyAlignment="1" applyProtection="1">
      <alignment horizontal="center"/>
      <protection locked="0"/>
    </xf>
    <xf numFmtId="2" fontId="27" fillId="0" borderId="33" xfId="3" applyNumberFormat="1" applyFont="1" applyBorder="1" applyAlignment="1" applyProtection="1">
      <alignment horizontal="center"/>
      <protection locked="0"/>
    </xf>
    <xf numFmtId="0" fontId="62" fillId="0" borderId="26" xfId="11" applyFont="1" applyBorder="1" applyAlignment="1" applyProtection="1">
      <alignment horizontal="justify" vertical="justify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 vertical="center"/>
    </xf>
    <xf numFmtId="0" fontId="62" fillId="0" borderId="16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/>
    </xf>
    <xf numFmtId="0" fontId="62" fillId="0" borderId="65" xfId="11" applyFont="1" applyBorder="1" applyAlignment="1" applyProtection="1">
      <alignment horizontal="center" vertical="center" wrapText="1"/>
    </xf>
    <xf numFmtId="0" fontId="62" fillId="0" borderId="27" xfId="11" applyFont="1" applyBorder="1" applyAlignment="1" applyProtection="1">
      <alignment horizontal="centerContinuous" vertical="center"/>
    </xf>
    <xf numFmtId="0" fontId="62" fillId="0" borderId="56" xfId="11" applyFont="1" applyBorder="1" applyAlignment="1" applyProtection="1">
      <alignment horizontal="centerContinuous" vertical="center"/>
    </xf>
    <xf numFmtId="1" fontId="27" fillId="0" borderId="19" xfId="0" applyNumberFormat="1" applyFont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</xf>
    <xf numFmtId="166" fontId="27" fillId="0" borderId="33" xfId="0" applyNumberFormat="1" applyFont="1" applyBorder="1" applyAlignment="1" applyProtection="1">
      <alignment horizontal="center"/>
    </xf>
    <xf numFmtId="0" fontId="43" fillId="0" borderId="70" xfId="3" applyFont="1" applyBorder="1" applyAlignment="1" applyProtection="1">
      <alignment horizontal="centerContinuous" vertical="center" wrapText="1"/>
    </xf>
    <xf numFmtId="0" fontId="34" fillId="0" borderId="35" xfId="3" applyBorder="1" applyAlignment="1" applyProtection="1">
      <alignment horizontal="centerContinuous"/>
    </xf>
    <xf numFmtId="0" fontId="43" fillId="0" borderId="68" xfId="3" applyFont="1" applyBorder="1" applyAlignment="1" applyProtection="1">
      <alignment horizontal="centerContinuous" vertical="center" wrapText="1"/>
    </xf>
    <xf numFmtId="0" fontId="34" fillId="0" borderId="0" xfId="3" applyBorder="1" applyAlignment="1" applyProtection="1">
      <alignment horizontal="centerContinuous"/>
    </xf>
    <xf numFmtId="0" fontId="43" fillId="0" borderId="67" xfId="3" applyFont="1" applyBorder="1" applyAlignment="1" applyProtection="1">
      <alignment horizontal="centerContinuous" vertical="center" wrapText="1"/>
    </xf>
    <xf numFmtId="0" fontId="34" fillId="0" borderId="33" xfId="3" applyFont="1" applyBorder="1" applyProtection="1"/>
    <xf numFmtId="0" fontId="34" fillId="0" borderId="43" xfId="3" applyBorder="1" applyAlignment="1" applyProtection="1">
      <alignment horizontal="center"/>
    </xf>
    <xf numFmtId="169" fontId="34" fillId="0" borderId="33" xfId="3" applyNumberFormat="1" applyFont="1" applyBorder="1" applyAlignment="1" applyProtection="1">
      <alignment horizontal="centerContinuous"/>
    </xf>
    <xf numFmtId="169" fontId="34" fillId="0" borderId="43" xfId="3" applyNumberFormat="1" applyFont="1" applyBorder="1" applyAlignment="1" applyProtection="1">
      <alignment horizontal="centerContinuous"/>
    </xf>
    <xf numFmtId="169" fontId="34" fillId="0" borderId="46" xfId="3" applyNumberFormat="1" applyBorder="1" applyProtection="1"/>
    <xf numFmtId="0" fontId="34" fillId="0" borderId="67" xfId="3" applyFont="1" applyBorder="1" applyProtection="1"/>
    <xf numFmtId="0" fontId="34" fillId="0" borderId="76" xfId="3" applyBorder="1" applyProtection="1"/>
    <xf numFmtId="0" fontId="56" fillId="0" borderId="1" xfId="3" applyFont="1" applyBorder="1" applyProtection="1"/>
    <xf numFmtId="0" fontId="34" fillId="0" borderId="10" xfId="3" applyFont="1" applyBorder="1" applyProtection="1"/>
    <xf numFmtId="0" fontId="34" fillId="0" borderId="77" xfId="3" applyBorder="1" applyAlignment="1" applyProtection="1">
      <alignment horizontal="centerContinuous"/>
    </xf>
    <xf numFmtId="0" fontId="34" fillId="0" borderId="43" xfId="3" applyBorder="1" applyAlignment="1" applyProtection="1">
      <alignment horizontal="centerContinuous"/>
    </xf>
    <xf numFmtId="0" fontId="34" fillId="0" borderId="45" xfId="3" applyBorder="1" applyAlignment="1" applyProtection="1">
      <alignment horizontal="centerContinuous"/>
    </xf>
    <xf numFmtId="0" fontId="34" fillId="0" borderId="46" xfId="3" applyBorder="1" applyAlignment="1" applyProtection="1">
      <alignment horizontal="centerContinuous"/>
    </xf>
    <xf numFmtId="0" fontId="34" fillId="0" borderId="10" xfId="3" applyFont="1" applyBorder="1" applyAlignment="1" applyProtection="1">
      <alignment horizontal="center" vertical="center"/>
    </xf>
    <xf numFmtId="0" fontId="34" fillId="0" borderId="25" xfId="3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center" wrapText="1"/>
    </xf>
    <xf numFmtId="0" fontId="34" fillId="0" borderId="55" xfId="3" applyBorder="1" applyAlignment="1" applyProtection="1">
      <alignment horizontal="centerContinuous" vertical="center" wrapText="1"/>
    </xf>
    <xf numFmtId="0" fontId="34" fillId="0" borderId="53" xfId="3" applyBorder="1" applyAlignment="1" applyProtection="1">
      <alignment horizontal="centerContinuous"/>
    </xf>
    <xf numFmtId="0" fontId="34" fillId="0" borderId="51" xfId="3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center" wrapText="1"/>
    </xf>
    <xf numFmtId="0" fontId="34" fillId="0" borderId="42" xfId="3" applyBorder="1" applyAlignment="1" applyProtection="1">
      <alignment horizontal="centerContinuous" vertical="center" wrapText="1"/>
    </xf>
    <xf numFmtId="0" fontId="34" fillId="0" borderId="37" xfId="3" applyBorder="1" applyAlignment="1" applyProtection="1">
      <alignment horizontal="center" vertical="center" wrapText="1"/>
    </xf>
    <xf numFmtId="0" fontId="34" fillId="0" borderId="39" xfId="3" applyBorder="1" applyAlignment="1" applyProtection="1">
      <alignment horizontal="center" vertical="center" wrapText="1"/>
    </xf>
    <xf numFmtId="0" fontId="34" fillId="0" borderId="51" xfId="3" applyBorder="1" applyAlignment="1" applyProtection="1">
      <alignment horizontal="center" vertical="center" wrapText="1"/>
    </xf>
    <xf numFmtId="1" fontId="34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4" fillId="0" borderId="51" xfId="3" applyBorder="1" applyAlignment="1" applyProtection="1">
      <alignment horizontal="center"/>
    </xf>
    <xf numFmtId="0" fontId="34" fillId="0" borderId="70" xfId="3" applyBorder="1" applyProtection="1"/>
    <xf numFmtId="0" fontId="34" fillId="0" borderId="2" xfId="3" applyBorder="1" applyAlignment="1" applyProtection="1">
      <alignment horizontal="right"/>
    </xf>
    <xf numFmtId="1" fontId="34" fillId="0" borderId="3" xfId="3" applyNumberFormat="1" applyBorder="1" applyAlignment="1" applyProtection="1">
      <alignment horizontal="center"/>
    </xf>
    <xf numFmtId="1" fontId="34" fillId="0" borderId="62" xfId="3" applyNumberFormat="1" applyBorder="1" applyAlignment="1" applyProtection="1">
      <alignment horizontal="center"/>
    </xf>
    <xf numFmtId="0" fontId="35" fillId="0" borderId="35" xfId="3" applyFont="1" applyBorder="1" applyAlignment="1" applyProtection="1">
      <alignment horizontal="right"/>
    </xf>
    <xf numFmtId="0" fontId="34" fillId="0" borderId="35" xfId="3" applyBorder="1" applyAlignment="1" applyProtection="1">
      <alignment horizontal="center"/>
    </xf>
    <xf numFmtId="0" fontId="34" fillId="0" borderId="36" xfId="3" applyBorder="1" applyAlignment="1" applyProtection="1">
      <alignment horizontal="center"/>
    </xf>
    <xf numFmtId="0" fontId="34" fillId="0" borderId="68" xfId="3" applyBorder="1" applyProtection="1"/>
    <xf numFmtId="0" fontId="34" fillId="0" borderId="0" xfId="3" applyBorder="1" applyAlignment="1" applyProtection="1">
      <alignment horizontal="right"/>
    </xf>
    <xf numFmtId="1" fontId="34" fillId="0" borderId="0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right"/>
    </xf>
    <xf numFmtId="0" fontId="34" fillId="0" borderId="0" xfId="3" applyBorder="1" applyAlignment="1" applyProtection="1">
      <alignment horizontal="center"/>
    </xf>
    <xf numFmtId="0" fontId="34" fillId="0" borderId="64" xfId="3" applyBorder="1" applyAlignment="1" applyProtection="1">
      <alignment horizontal="center"/>
    </xf>
    <xf numFmtId="0" fontId="34" fillId="0" borderId="50" xfId="3" applyBorder="1" applyAlignment="1" applyProtection="1">
      <alignment horizontal="centerContinuous"/>
    </xf>
    <xf numFmtId="0" fontId="28" fillId="0" borderId="39" xfId="3" applyFont="1" applyBorder="1" applyAlignment="1" applyProtection="1">
      <alignment horizontal="centerContinuous"/>
    </xf>
    <xf numFmtId="0" fontId="28" fillId="0" borderId="41" xfId="3" applyFont="1" applyBorder="1" applyAlignment="1" applyProtection="1">
      <alignment horizontal="centerContinuous"/>
    </xf>
    <xf numFmtId="0" fontId="34" fillId="0" borderId="54" xfId="3" applyBorder="1" applyAlignment="1" applyProtection="1">
      <alignment horizontal="right"/>
    </xf>
    <xf numFmtId="0" fontId="34" fillId="0" borderId="61" xfId="3" applyBorder="1" applyAlignment="1" applyProtection="1">
      <alignment horizontal="right"/>
    </xf>
    <xf numFmtId="0" fontId="34" fillId="0" borderId="39" xfId="3" applyBorder="1" applyAlignment="1" applyProtection="1">
      <alignment horizontal="centerContinuous"/>
    </xf>
    <xf numFmtId="0" fontId="34" fillId="0" borderId="68" xfId="3" applyBorder="1" applyAlignment="1" applyProtection="1">
      <alignment horizontal="center"/>
    </xf>
    <xf numFmtId="0" fontId="27" fillId="0" borderId="53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4" fillId="0" borderId="39" xfId="3" applyBorder="1" applyAlignment="1" applyProtection="1">
      <alignment horizontal="center"/>
    </xf>
    <xf numFmtId="0" fontId="34" fillId="0" borderId="50" xfId="3" applyBorder="1" applyAlignment="1" applyProtection="1">
      <alignment horizontal="center"/>
    </xf>
    <xf numFmtId="0" fontId="34" fillId="0" borderId="51" xfId="3" applyBorder="1" applyAlignment="1" applyProtection="1">
      <alignment horizontal="left"/>
    </xf>
    <xf numFmtId="0" fontId="27" fillId="0" borderId="48" xfId="3" applyFont="1" applyBorder="1" applyAlignment="1" applyProtection="1">
      <alignment horizontal="centerContinuous"/>
    </xf>
    <xf numFmtId="0" fontId="27" fillId="0" borderId="52" xfId="3" applyFont="1" applyBorder="1" applyAlignment="1" applyProtection="1">
      <alignment horizontal="centerContinuous"/>
    </xf>
    <xf numFmtId="0" fontId="27" fillId="0" borderId="58" xfId="3" applyFont="1" applyBorder="1" applyAlignment="1" applyProtection="1">
      <alignment horizontal="centerContinuous"/>
    </xf>
    <xf numFmtId="0" fontId="35" fillId="0" borderId="26" xfId="3" applyFont="1" applyBorder="1" applyAlignment="1" applyProtection="1">
      <alignment horizontal="centerContinuous" vertical="center"/>
    </xf>
    <xf numFmtId="0" fontId="27" fillId="0" borderId="77" xfId="3" applyFont="1" applyBorder="1" applyAlignment="1" applyProtection="1">
      <alignment horizontal="centerContinuous"/>
    </xf>
    <xf numFmtId="0" fontId="27" fillId="0" borderId="45" xfId="3" applyFont="1" applyBorder="1" applyAlignment="1" applyProtection="1">
      <alignment horizontal="centerContinuous"/>
    </xf>
    <xf numFmtId="0" fontId="35" fillId="0" borderId="19" xfId="3" applyFont="1" applyBorder="1" applyAlignment="1" applyProtection="1">
      <alignment horizontal="centerContinuous" vertical="center"/>
    </xf>
    <xf numFmtId="0" fontId="27" fillId="0" borderId="6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14" fontId="27" fillId="0" borderId="0" xfId="3" applyNumberFormat="1" applyFont="1" applyBorder="1" applyAlignment="1" applyProtection="1">
      <alignment horizontal="left"/>
    </xf>
    <xf numFmtId="0" fontId="34" fillId="0" borderId="1" xfId="3" applyBorder="1" applyAlignment="1" applyProtection="1"/>
    <xf numFmtId="1" fontId="34" fillId="0" borderId="41" xfId="3" applyNumberFormat="1" applyBorder="1" applyAlignment="1" applyProtection="1">
      <alignment horizontal="center"/>
      <protection locked="0"/>
    </xf>
    <xf numFmtId="0" fontId="34" fillId="0" borderId="69" xfId="3" applyFont="1" applyBorder="1" applyProtection="1"/>
    <xf numFmtId="0" fontId="34" fillId="0" borderId="69" xfId="3" applyBorder="1" applyAlignment="1" applyProtection="1">
      <alignment horizontal="center"/>
    </xf>
    <xf numFmtId="169" fontId="34" fillId="0" borderId="27" xfId="3" applyNumberFormat="1" applyFont="1" applyBorder="1" applyAlignment="1" applyProtection="1">
      <alignment horizontal="centerContinuous"/>
    </xf>
    <xf numFmtId="169" fontId="34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4" fillId="0" borderId="19" xfId="3" applyBorder="1" applyAlignment="1" applyProtection="1">
      <alignment horizontal="center" vertical="center" wrapText="1"/>
    </xf>
    <xf numFmtId="0" fontId="34" fillId="0" borderId="12" xfId="3" applyBorder="1" applyAlignment="1" applyProtection="1">
      <alignment horizontal="center" vertical="center" wrapText="1"/>
    </xf>
    <xf numFmtId="0" fontId="34" fillId="0" borderId="25" xfId="3" applyBorder="1" applyAlignment="1" applyProtection="1">
      <alignment horizontal="center"/>
    </xf>
    <xf numFmtId="0" fontId="34" fillId="0" borderId="70" xfId="3" applyBorder="1" applyAlignment="1" applyProtection="1">
      <alignment horizontal="center"/>
    </xf>
    <xf numFmtId="2" fontId="34" fillId="0" borderId="35" xfId="3" applyNumberFormat="1" applyBorder="1" applyAlignment="1" applyProtection="1">
      <alignment horizontal="center"/>
    </xf>
    <xf numFmtId="166" fontId="34" fillId="0" borderId="35" xfId="3" applyNumberFormat="1" applyBorder="1" applyAlignment="1" applyProtection="1">
      <alignment horizontal="center"/>
    </xf>
    <xf numFmtId="2" fontId="34" fillId="0" borderId="36" xfId="3" applyNumberFormat="1" applyBorder="1" applyAlignment="1" applyProtection="1">
      <alignment horizontal="center"/>
    </xf>
    <xf numFmtId="2" fontId="34" fillId="0" borderId="64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center"/>
    </xf>
    <xf numFmtId="0" fontId="34" fillId="0" borderId="40" xfId="3" applyBorder="1" applyAlignment="1" applyProtection="1">
      <alignment horizontal="center"/>
    </xf>
    <xf numFmtId="0" fontId="34" fillId="0" borderId="68" xfId="3" applyBorder="1" applyAlignment="1" applyProtection="1">
      <alignment horizontal="centerContinuous"/>
    </xf>
    <xf numFmtId="0" fontId="34" fillId="0" borderId="68" xfId="3" applyBorder="1" applyAlignment="1" applyProtection="1">
      <alignment horizontal="right"/>
    </xf>
    <xf numFmtId="14" fontId="27" fillId="0" borderId="0" xfId="3" applyNumberFormat="1" applyFont="1" applyBorder="1" applyAlignment="1" applyProtection="1">
      <alignment horizontal="center"/>
    </xf>
    <xf numFmtId="0" fontId="34" fillId="0" borderId="1" xfId="3" applyBorder="1" applyAlignment="1" applyProtection="1">
      <alignment horizontal="center"/>
    </xf>
    <xf numFmtId="0" fontId="34" fillId="0" borderId="41" xfId="3" applyBorder="1" applyAlignment="1" applyProtection="1">
      <alignment horizontal="center"/>
      <protection locked="0"/>
    </xf>
    <xf numFmtId="2" fontId="34" fillId="0" borderId="41" xfId="3" applyNumberFormat="1" applyBorder="1" applyAlignment="1" applyProtection="1">
      <alignment horizontal="center"/>
      <protection locked="0"/>
    </xf>
    <xf numFmtId="2" fontId="34" fillId="0" borderId="39" xfId="3" applyNumberFormat="1" applyBorder="1" applyAlignment="1" applyProtection="1">
      <alignment horizontal="centerContinuous"/>
      <protection locked="0"/>
    </xf>
    <xf numFmtId="2" fontId="34" fillId="0" borderId="79" xfId="3" applyNumberFormat="1" applyBorder="1" applyAlignment="1" applyProtection="1">
      <alignment horizontal="centerContinuous"/>
      <protection locked="0"/>
    </xf>
    <xf numFmtId="0" fontId="37" fillId="0" borderId="0" xfId="0" applyFont="1" applyBorder="1" applyProtection="1"/>
    <xf numFmtId="20" fontId="0" fillId="0" borderId="0" xfId="0" applyNumberFormat="1" applyBorder="1" applyProtection="1"/>
    <xf numFmtId="176" fontId="54" fillId="0" borderId="0" xfId="0" applyNumberFormat="1" applyFont="1" applyBorder="1" applyProtection="1"/>
    <xf numFmtId="1" fontId="54" fillId="0" borderId="0" xfId="0" applyNumberFormat="1" applyFont="1" applyBorder="1" applyProtection="1"/>
    <xf numFmtId="166" fontId="54" fillId="0" borderId="0" xfId="0" applyNumberFormat="1" applyFont="1" applyBorder="1" applyProtection="1"/>
    <xf numFmtId="165" fontId="40" fillId="0" borderId="75" xfId="5" applyNumberFormat="1" applyFont="1" applyBorder="1" applyAlignment="1" applyProtection="1">
      <alignment horizontal="center"/>
    </xf>
    <xf numFmtId="165" fontId="32" fillId="0" borderId="75" xfId="5" applyNumberFormat="1" applyFont="1" applyBorder="1" applyAlignment="1" applyProtection="1">
      <alignment horizontal="center" wrapText="1"/>
    </xf>
    <xf numFmtId="2" fontId="100" fillId="0" borderId="75" xfId="5" applyNumberFormat="1" applyFont="1" applyBorder="1" applyAlignment="1" applyProtection="1">
      <alignment horizontal="center" wrapText="1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3" fillId="0" borderId="27" xfId="3" applyFont="1" applyBorder="1" applyAlignment="1"/>
    <xf numFmtId="0" fontId="65" fillId="0" borderId="59" xfId="0" applyFont="1" applyFill="1" applyBorder="1" applyProtection="1"/>
    <xf numFmtId="0" fontId="65" fillId="0" borderId="52" xfId="0" applyFont="1" applyFill="1" applyBorder="1" applyProtection="1"/>
    <xf numFmtId="0" fontId="65" fillId="0" borderId="58" xfId="0" applyFont="1" applyFill="1" applyBorder="1" applyProtection="1"/>
    <xf numFmtId="0" fontId="65" fillId="0" borderId="54" xfId="0" applyFont="1" applyFill="1" applyBorder="1" applyProtection="1"/>
    <xf numFmtId="1" fontId="65" fillId="0" borderId="0" xfId="0" applyNumberFormat="1" applyFont="1" applyFill="1" applyBorder="1" applyProtection="1"/>
    <xf numFmtId="1" fontId="65" fillId="0" borderId="61" xfId="0" applyNumberFormat="1" applyFont="1" applyFill="1" applyBorder="1" applyProtection="1"/>
    <xf numFmtId="0" fontId="65" fillId="0" borderId="33" xfId="0" applyFont="1" applyFill="1" applyBorder="1" applyProtection="1"/>
    <xf numFmtId="1" fontId="65" fillId="0" borderId="43" xfId="0" applyNumberFormat="1" applyFont="1" applyFill="1" applyBorder="1" applyProtection="1"/>
    <xf numFmtId="1" fontId="65" fillId="0" borderId="45" xfId="0" applyNumberFormat="1" applyFont="1" applyFill="1" applyBorder="1" applyProtection="1"/>
    <xf numFmtId="0" fontId="66" fillId="0" borderId="38" xfId="0" applyFont="1" applyBorder="1" applyAlignment="1" applyProtection="1">
      <alignment horizontal="center" shrinkToFit="1"/>
    </xf>
    <xf numFmtId="0" fontId="123" fillId="0" borderId="0" xfId="0" applyFont="1" applyBorder="1"/>
    <xf numFmtId="0" fontId="123" fillId="0" borderId="0" xfId="0" applyFont="1" applyBorder="1" applyAlignment="1">
      <alignment horizontal="center" vertical="top"/>
    </xf>
    <xf numFmtId="2" fontId="124" fillId="24" borderId="167" xfId="0" applyNumberFormat="1" applyFont="1" applyFill="1" applyBorder="1"/>
    <xf numFmtId="0" fontId="123" fillId="0" borderId="182" xfId="0" applyFont="1" applyBorder="1"/>
    <xf numFmtId="2" fontId="123" fillId="25" borderId="38" xfId="0" applyNumberFormat="1" applyFont="1" applyFill="1" applyBorder="1" applyProtection="1">
      <protection locked="0"/>
    </xf>
    <xf numFmtId="2" fontId="123" fillId="0" borderId="22" xfId="0" applyNumberFormat="1" applyFont="1" applyBorder="1"/>
    <xf numFmtId="0" fontId="38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1" fillId="0" borderId="0" xfId="0" applyFont="1" applyAlignment="1"/>
    <xf numFmtId="0" fontId="40" fillId="0" borderId="0" xfId="0" applyFont="1"/>
    <xf numFmtId="0" fontId="38" fillId="0" borderId="0" xfId="0" applyFont="1" applyFill="1"/>
    <xf numFmtId="0" fontId="28" fillId="0" borderId="0" xfId="0" applyFont="1" applyAlignment="1">
      <alignment horizontal="center"/>
    </xf>
    <xf numFmtId="0" fontId="28" fillId="0" borderId="0" xfId="0" applyFont="1"/>
    <xf numFmtId="0" fontId="57" fillId="0" borderId="22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/>
    <xf numFmtId="169" fontId="57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4" fillId="0" borderId="0" xfId="0" applyFont="1" applyBorder="1" applyAlignment="1"/>
    <xf numFmtId="0" fontId="33" fillId="0" borderId="0" xfId="0" applyFont="1" applyBorder="1" applyAlignment="1"/>
    <xf numFmtId="0" fontId="33" fillId="0" borderId="0" xfId="0" applyFont="1" applyBorder="1"/>
    <xf numFmtId="0" fontId="0" fillId="31" borderId="0" xfId="0" applyFill="1"/>
    <xf numFmtId="0" fontId="57" fillId="0" borderId="0" xfId="0" applyFont="1" applyAlignment="1">
      <alignment horizontal="center"/>
    </xf>
    <xf numFmtId="0" fontId="3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4" fillId="0" borderId="0" xfId="0" applyFont="1" applyFill="1" applyBorder="1" applyProtection="1">
      <protection locked="0"/>
    </xf>
    <xf numFmtId="0" fontId="54" fillId="0" borderId="22" xfId="0" applyFont="1" applyFill="1" applyBorder="1" applyProtection="1">
      <protection locked="0"/>
    </xf>
    <xf numFmtId="0" fontId="57" fillId="0" borderId="22" xfId="0" applyFont="1" applyFill="1" applyBorder="1" applyAlignment="1" applyProtection="1"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5" xfId="0" applyFont="1" applyFill="1" applyBorder="1" applyAlignment="1" applyProtection="1">
      <protection locked="0"/>
    </xf>
    <xf numFmtId="0" fontId="54" fillId="0" borderId="7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4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7" fillId="0" borderId="22" xfId="0" applyFont="1" applyBorder="1" applyProtection="1">
      <protection locked="0"/>
    </xf>
    <xf numFmtId="0" fontId="57" fillId="0" borderId="7" xfId="0" applyFont="1" applyBorder="1" applyAlignment="1" applyProtection="1">
      <alignment horizontal="center"/>
      <protection locked="0"/>
    </xf>
    <xf numFmtId="0" fontId="57" fillId="0" borderId="7" xfId="0" applyFont="1" applyBorder="1" applyProtection="1">
      <protection locked="0"/>
    </xf>
    <xf numFmtId="0" fontId="57" fillId="0" borderId="6" xfId="0" applyFont="1" applyBorder="1" applyProtection="1">
      <protection locked="0"/>
    </xf>
    <xf numFmtId="0" fontId="57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7" fillId="0" borderId="0" xfId="0" applyFont="1" applyBorder="1" applyProtection="1">
      <protection locked="0"/>
    </xf>
    <xf numFmtId="0" fontId="57" fillId="0" borderId="0" xfId="0" applyFon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7" fillId="0" borderId="0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0" fillId="32" borderId="0" xfId="0" applyFill="1"/>
    <xf numFmtId="0" fontId="58" fillId="8" borderId="38" xfId="0" applyFont="1" applyFill="1" applyBorder="1" applyAlignment="1" applyProtection="1">
      <alignment shrinkToFit="1"/>
    </xf>
    <xf numFmtId="0" fontId="54" fillId="0" borderId="54" xfId="0" applyFont="1" applyBorder="1" applyAlignment="1" applyProtection="1">
      <alignment shrinkToFit="1"/>
    </xf>
    <xf numFmtId="0" fontId="58" fillId="8" borderId="41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shrinkToFit="1"/>
      <protection locked="0"/>
    </xf>
    <xf numFmtId="0" fontId="54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7" fillId="0" borderId="70" xfId="15" applyBorder="1" applyAlignment="1">
      <alignment horizontal="centerContinuous"/>
    </xf>
    <xf numFmtId="0" fontId="42" fillId="0" borderId="35" xfId="15" applyFont="1" applyBorder="1" applyAlignment="1">
      <alignment horizontal="centerContinuous" wrapText="1"/>
    </xf>
    <xf numFmtId="0" fontId="27" fillId="0" borderId="35" xfId="15" applyBorder="1"/>
    <xf numFmtId="0" fontId="31" fillId="0" borderId="35" xfId="15" applyFont="1" applyBorder="1" applyAlignment="1">
      <alignment horizontal="centerContinuous" vertical="center" wrapText="1"/>
    </xf>
    <xf numFmtId="0" fontId="31" fillId="0" borderId="36" xfId="15" applyFont="1" applyBorder="1" applyAlignment="1">
      <alignment horizontal="centerContinuous" vertical="center" wrapText="1"/>
    </xf>
    <xf numFmtId="0" fontId="27" fillId="0" borderId="0" xfId="15"/>
    <xf numFmtId="0" fontId="27" fillId="0" borderId="68" xfId="15" applyBorder="1" applyAlignment="1">
      <alignment horizontal="centerContinuous"/>
    </xf>
    <xf numFmtId="0" fontId="42" fillId="0" borderId="0" xfId="15" applyFont="1" applyBorder="1" applyAlignment="1">
      <alignment horizontal="centerContinuous" wrapText="1"/>
    </xf>
    <xf numFmtId="0" fontId="27" fillId="0" borderId="0" xfId="15" applyBorder="1"/>
    <xf numFmtId="0" fontId="31" fillId="0" borderId="0" xfId="15" applyFont="1" applyBorder="1" applyAlignment="1">
      <alignment horizontal="centerContinuous" vertical="center" wrapText="1"/>
    </xf>
    <xf numFmtId="0" fontId="27" fillId="0" borderId="64" xfId="15" applyBorder="1"/>
    <xf numFmtId="0" fontId="27" fillId="0" borderId="67" xfId="15" applyBorder="1" applyAlignment="1">
      <alignment horizontal="centerContinuous"/>
    </xf>
    <xf numFmtId="0" fontId="42" fillId="0" borderId="1" xfId="15" applyFont="1" applyBorder="1" applyAlignment="1">
      <alignment horizontal="centerContinuous" wrapText="1"/>
    </xf>
    <xf numFmtId="0" fontId="31" fillId="0" borderId="1" xfId="15" applyFont="1" applyBorder="1" applyAlignment="1">
      <alignment horizontal="center" vertical="center" wrapText="1"/>
    </xf>
    <xf numFmtId="0" fontId="27" fillId="0" borderId="23" xfId="15" applyBorder="1"/>
    <xf numFmtId="0" fontId="27" fillId="0" borderId="77" xfId="15" applyFont="1" applyBorder="1" applyAlignment="1">
      <alignment horizontal="left"/>
    </xf>
    <xf numFmtId="0" fontId="27" fillId="0" borderId="43" xfId="15" applyFont="1" applyBorder="1" applyAlignment="1">
      <alignment horizontal="left"/>
    </xf>
    <xf numFmtId="0" fontId="27" fillId="0" borderId="45" xfId="15" applyBorder="1" applyAlignment="1">
      <alignment horizontal="center"/>
    </xf>
    <xf numFmtId="0" fontId="27" fillId="0" borderId="33" xfId="15" applyFont="1" applyBorder="1" applyAlignment="1">
      <alignment horizontal="right"/>
    </xf>
    <xf numFmtId="0" fontId="27" fillId="0" borderId="30" xfId="15" applyBorder="1"/>
    <xf numFmtId="172" fontId="27" fillId="0" borderId="20" xfId="15" applyNumberFormat="1" applyFont="1" applyBorder="1" applyAlignment="1">
      <alignment horizontal="right"/>
    </xf>
    <xf numFmtId="0" fontId="27" fillId="0" borderId="46" xfId="15" applyBorder="1"/>
    <xf numFmtId="0" fontId="27" fillId="0" borderId="48" xfId="15" applyFont="1" applyBorder="1" applyAlignment="1">
      <alignment horizontal="left"/>
    </xf>
    <xf numFmtId="0" fontId="27" fillId="0" borderId="52" xfId="15" applyFont="1" applyBorder="1" applyAlignment="1">
      <alignment horizontal="left"/>
    </xf>
    <xf numFmtId="0" fontId="27" fillId="0" borderId="58" xfId="15" applyBorder="1" applyAlignment="1">
      <alignment horizontal="center"/>
    </xf>
    <xf numFmtId="0" fontId="27" fillId="0" borderId="27" xfId="15" applyBorder="1" applyAlignment="1">
      <alignment horizontal="centerContinuous"/>
    </xf>
    <xf numFmtId="0" fontId="27" fillId="0" borderId="69" xfId="15" applyBorder="1" applyAlignment="1">
      <alignment horizontal="centerContinuous"/>
    </xf>
    <xf numFmtId="0" fontId="27" fillId="0" borderId="2" xfId="15" applyBorder="1" applyAlignment="1">
      <alignment horizontal="centerContinuous" vertical="center" wrapText="1"/>
    </xf>
    <xf numFmtId="0" fontId="27" fillId="0" borderId="3" xfId="15" applyBorder="1" applyAlignment="1">
      <alignment horizontal="center" vertical="center" wrapText="1"/>
    </xf>
    <xf numFmtId="0" fontId="27" fillId="0" borderId="4" xfId="15" applyBorder="1" applyAlignment="1">
      <alignment horizontal="center" vertical="center" wrapText="1"/>
    </xf>
    <xf numFmtId="0" fontId="27" fillId="0" borderId="62" xfId="15" applyFill="1" applyBorder="1" applyAlignment="1">
      <alignment horizontal="center" vertical="center" wrapText="1"/>
    </xf>
    <xf numFmtId="0" fontId="27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7" fillId="0" borderId="19" xfId="15" applyBorder="1" applyAlignment="1">
      <alignment horizontal="center"/>
    </xf>
    <xf numFmtId="0" fontId="27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7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7" fillId="0" borderId="8" xfId="15" applyFont="1" applyBorder="1" applyAlignment="1">
      <alignment horizontal="left"/>
    </xf>
    <xf numFmtId="0" fontId="27" fillId="0" borderId="31" xfId="15" applyBorder="1" applyAlignment="1">
      <alignment horizontal="center"/>
    </xf>
    <xf numFmtId="0" fontId="27" fillId="0" borderId="12" xfId="15" applyBorder="1" applyAlignment="1">
      <alignment horizontal="center"/>
    </xf>
    <xf numFmtId="0" fontId="27" fillId="0" borderId="25" xfId="15" applyBorder="1" applyAlignment="1">
      <alignment horizontal="center"/>
    </xf>
    <xf numFmtId="0" fontId="27" fillId="0" borderId="33" xfId="15" applyFont="1" applyBorder="1" applyAlignment="1">
      <alignment horizontal="center"/>
    </xf>
    <xf numFmtId="2" fontId="27" fillId="0" borderId="24" xfId="15" applyNumberFormat="1" applyBorder="1" applyAlignment="1">
      <alignment horizontal="center"/>
    </xf>
    <xf numFmtId="0" fontId="27" fillId="0" borderId="68" xfId="15" applyBorder="1"/>
    <xf numFmtId="0" fontId="27" fillId="0" borderId="52" xfId="15" applyBorder="1"/>
    <xf numFmtId="0" fontId="28" fillId="0" borderId="0" xfId="15" applyFont="1" applyBorder="1" applyAlignment="1">
      <alignment horizontal="left"/>
    </xf>
    <xf numFmtId="0" fontId="27" fillId="0" borderId="68" xfId="15" applyBorder="1" applyAlignment="1">
      <alignment horizontal="left"/>
    </xf>
    <xf numFmtId="0" fontId="27" fillId="0" borderId="0" xfId="15" applyBorder="1" applyAlignment="1">
      <alignment horizontal="left"/>
    </xf>
    <xf numFmtId="0" fontId="28" fillId="0" borderId="68" xfId="15" applyFont="1" applyBorder="1" applyAlignment="1"/>
    <xf numFmtId="0" fontId="28" fillId="0" borderId="0" xfId="15" applyFont="1" applyBorder="1" applyAlignment="1"/>
    <xf numFmtId="0" fontId="28" fillId="0" borderId="0" xfId="15" applyFont="1" applyBorder="1" applyAlignment="1">
      <alignment horizontal="right"/>
    </xf>
    <xf numFmtId="0" fontId="27" fillId="0" borderId="0" xfId="15" applyBorder="1" applyAlignment="1">
      <alignment horizontal="center"/>
    </xf>
    <xf numFmtId="0" fontId="27" fillId="0" borderId="68" xfId="15" applyFont="1" applyBorder="1" applyAlignment="1">
      <alignment horizontal="left"/>
    </xf>
    <xf numFmtId="0" fontId="27" fillId="0" borderId="0" xfId="15" applyFont="1" applyBorder="1" applyAlignment="1">
      <alignment horizontal="left"/>
    </xf>
    <xf numFmtId="0" fontId="27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7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7" fillId="0" borderId="1" xfId="15" applyBorder="1" applyAlignment="1">
      <alignment horizontal="right"/>
    </xf>
    <xf numFmtId="0" fontId="27" fillId="0" borderId="1" xfId="15" applyBorder="1"/>
    <xf numFmtId="0" fontId="42" fillId="0" borderId="70" xfId="15" applyFont="1" applyBorder="1" applyAlignment="1">
      <alignment horizontal="center" vertical="center" wrapText="1"/>
    </xf>
    <xf numFmtId="0" fontId="42" fillId="0" borderId="35" xfId="15" applyFont="1" applyBorder="1" applyAlignment="1">
      <alignment horizontal="center" vertical="center" wrapText="1"/>
    </xf>
    <xf numFmtId="0" fontId="42" fillId="0" borderId="68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1" fillId="0" borderId="64" xfId="15" applyFont="1" applyBorder="1" applyAlignment="1">
      <alignment horizontal="centerContinuous" vertical="center" wrapText="1"/>
    </xf>
    <xf numFmtId="0" fontId="27" fillId="0" borderId="67" xfId="15" applyBorder="1"/>
    <xf numFmtId="0" fontId="27" fillId="0" borderId="70" xfId="15" applyFont="1" applyBorder="1"/>
    <xf numFmtId="0" fontId="27" fillId="0" borderId="9" xfId="15" applyBorder="1"/>
    <xf numFmtId="0" fontId="27" fillId="0" borderId="60" xfId="15" applyFont="1" applyBorder="1"/>
    <xf numFmtId="0" fontId="27" fillId="0" borderId="69" xfId="15" applyBorder="1"/>
    <xf numFmtId="0" fontId="27" fillId="0" borderId="28" xfId="15" applyBorder="1"/>
    <xf numFmtId="0" fontId="27" fillId="0" borderId="68" xfId="15" applyFont="1" applyBorder="1"/>
    <xf numFmtId="0" fontId="27" fillId="0" borderId="0" xfId="15" applyBorder="1" applyAlignment="1">
      <alignment horizontal="centerContinuous" vertical="center" wrapText="1"/>
    </xf>
    <xf numFmtId="0" fontId="27" fillId="0" borderId="0" xfId="15" applyBorder="1" applyAlignment="1">
      <alignment horizontal="center" vertical="center" wrapText="1"/>
    </xf>
    <xf numFmtId="0" fontId="27" fillId="0" borderId="64" xfId="15" applyFill="1" applyBorder="1" applyAlignment="1">
      <alignment horizontal="center" vertical="center" wrapText="1"/>
    </xf>
    <xf numFmtId="0" fontId="27" fillId="0" borderId="0" xfId="15" applyBorder="1" applyAlignment="1"/>
    <xf numFmtId="0" fontId="27" fillId="0" borderId="0" xfId="15" applyBorder="1" applyAlignment="1">
      <alignment horizontal="centerContinuous"/>
    </xf>
    <xf numFmtId="0" fontId="27" fillId="0" borderId="64" xfId="15" applyBorder="1" applyAlignment="1">
      <alignment horizontal="centerContinuous" vertical="center" wrapText="1"/>
    </xf>
    <xf numFmtId="169" fontId="27" fillId="0" borderId="18" xfId="7" applyNumberFormat="1" applyBorder="1" applyAlignment="1">
      <alignment horizontal="left"/>
    </xf>
    <xf numFmtId="166" fontId="27" fillId="0" borderId="19" xfId="7" applyNumberFormat="1" applyBorder="1" applyAlignment="1" applyProtection="1">
      <alignment horizontal="center"/>
      <protection locked="0"/>
    </xf>
    <xf numFmtId="2" fontId="27" fillId="0" borderId="19" xfId="6" applyNumberFormat="1" applyBorder="1" applyAlignment="1" applyProtection="1">
      <alignment horizontal="center"/>
      <protection locked="0"/>
    </xf>
    <xf numFmtId="0" fontId="27" fillId="0" borderId="0" xfId="15" applyBorder="1" applyAlignment="1">
      <alignment horizontal="left" vertical="center" wrapText="1"/>
    </xf>
    <xf numFmtId="0" fontId="27" fillId="0" borderId="64" xfId="15" applyBorder="1" applyAlignment="1">
      <alignment horizontal="left" vertical="center" wrapText="1"/>
    </xf>
    <xf numFmtId="169" fontId="27" fillId="0" borderId="37" xfId="7" applyNumberFormat="1" applyBorder="1" applyAlignment="1">
      <alignment horizontal="left"/>
    </xf>
    <xf numFmtId="166" fontId="27" fillId="0" borderId="38" xfId="7" applyNumberFormat="1" applyBorder="1" applyAlignment="1" applyProtection="1">
      <alignment horizontal="center"/>
      <protection locked="0"/>
    </xf>
    <xf numFmtId="2" fontId="27" fillId="0" borderId="38" xfId="6" applyNumberFormat="1" applyBorder="1" applyAlignment="1" applyProtection="1">
      <alignment horizontal="center"/>
      <protection locked="0"/>
    </xf>
    <xf numFmtId="169" fontId="27" fillId="0" borderId="15" xfId="7" applyNumberFormat="1" applyBorder="1" applyAlignment="1">
      <alignment horizontal="left"/>
    </xf>
    <xf numFmtId="166" fontId="27" fillId="0" borderId="16" xfId="7" applyNumberFormat="1" applyBorder="1" applyAlignment="1" applyProtection="1">
      <alignment horizontal="center"/>
      <protection locked="0"/>
    </xf>
    <xf numFmtId="2" fontId="27" fillId="0" borderId="16" xfId="6" applyNumberFormat="1" applyBorder="1" applyAlignment="1" applyProtection="1">
      <alignment horizontal="center"/>
      <protection locked="0"/>
    </xf>
    <xf numFmtId="169" fontId="27" fillId="0" borderId="8" xfId="7" applyNumberFormat="1" applyBorder="1" applyAlignment="1">
      <alignment horizontal="left"/>
    </xf>
    <xf numFmtId="166" fontId="27" fillId="0" borderId="31" xfId="7" applyNumberFormat="1" applyBorder="1" applyAlignment="1" applyProtection="1">
      <alignment horizontal="center"/>
      <protection locked="0"/>
    </xf>
    <xf numFmtId="2" fontId="27" fillId="0" borderId="31" xfId="6" applyNumberFormat="1" applyBorder="1" applyAlignment="1" applyProtection="1">
      <alignment horizontal="center"/>
      <protection locked="0"/>
    </xf>
    <xf numFmtId="169" fontId="27" fillId="0" borderId="25" xfId="7" applyNumberFormat="1" applyBorder="1" applyAlignment="1">
      <alignment horizontal="left"/>
    </xf>
    <xf numFmtId="2" fontId="27" fillId="0" borderId="19" xfId="7" applyNumberFormat="1" applyFont="1" applyBorder="1" applyAlignment="1" applyProtection="1">
      <alignment horizontal="center"/>
      <protection locked="0"/>
    </xf>
    <xf numFmtId="2" fontId="27" fillId="0" borderId="38" xfId="7" applyNumberFormat="1" applyFont="1" applyBorder="1" applyAlignment="1" applyProtection="1">
      <alignment horizontal="center"/>
      <protection locked="0"/>
    </xf>
    <xf numFmtId="2" fontId="27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7" fillId="0" borderId="22" xfId="15" applyNumberFormat="1" applyFont="1" applyBorder="1" applyAlignment="1">
      <alignment horizontal="center" vertical="center"/>
    </xf>
    <xf numFmtId="0" fontId="27" fillId="0" borderId="0" xfId="15" applyAlignment="1">
      <alignment horizontal="centerContinuous"/>
    </xf>
    <xf numFmtId="166" fontId="27" fillId="0" borderId="0" xfId="15" applyNumberFormat="1" applyBorder="1" applyAlignment="1">
      <alignment horizontal="centerContinuous"/>
    </xf>
    <xf numFmtId="0" fontId="27" fillId="0" borderId="68" xfId="15" applyBorder="1" applyAlignment="1">
      <alignment horizontal="centerContinuous" vertical="center" wrapText="1"/>
    </xf>
    <xf numFmtId="2" fontId="27" fillId="0" borderId="0" xfId="15" applyNumberFormat="1" applyBorder="1" applyAlignment="1"/>
    <xf numFmtId="1" fontId="27" fillId="0" borderId="0" xfId="15" applyNumberFormat="1" applyBorder="1" applyAlignment="1"/>
    <xf numFmtId="0" fontId="27" fillId="0" borderId="68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1" xfId="15" applyBorder="1" applyAlignment="1">
      <alignment horizontal="left"/>
    </xf>
    <xf numFmtId="0" fontId="27" fillId="0" borderId="1" xfId="15" applyBorder="1" applyAlignment="1"/>
    <xf numFmtId="0" fontId="42" fillId="0" borderId="67" xfId="15" applyFont="1" applyBorder="1" applyAlignment="1">
      <alignment horizontal="center" vertical="center" wrapText="1"/>
    </xf>
    <xf numFmtId="0" fontId="42" fillId="0" borderId="1" xfId="15" applyFont="1" applyBorder="1" applyAlignment="1">
      <alignment horizontal="center" vertical="center" wrapText="1"/>
    </xf>
    <xf numFmtId="0" fontId="31" fillId="0" borderId="23" xfId="15" applyFont="1" applyBorder="1" applyAlignment="1">
      <alignment horizontal="center" vertical="center" wrapText="1"/>
    </xf>
    <xf numFmtId="172" fontId="33" fillId="0" borderId="33" xfId="15" applyNumberFormat="1" applyFont="1" applyBorder="1"/>
    <xf numFmtId="169" fontId="27" fillId="0" borderId="43" xfId="15" applyNumberFormat="1" applyBorder="1"/>
    <xf numFmtId="169" fontId="27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7" fillId="0" borderId="68" xfId="15" applyFont="1" applyBorder="1" applyAlignment="1">
      <alignment horizontal="left"/>
    </xf>
    <xf numFmtId="0" fontId="33" fillId="0" borderId="68" xfId="15" applyFont="1" applyBorder="1" applyAlignment="1"/>
    <xf numFmtId="2" fontId="33" fillId="0" borderId="0" xfId="15" applyNumberFormat="1" applyFont="1" applyBorder="1" applyAlignment="1"/>
    <xf numFmtId="1" fontId="33" fillId="0" borderId="0" xfId="15" applyNumberFormat="1" applyFont="1" applyBorder="1" applyAlignment="1"/>
    <xf numFmtId="0" fontId="33" fillId="0" borderId="64" xfId="15" applyFont="1" applyBorder="1"/>
    <xf numFmtId="0" fontId="28" fillId="0" borderId="68" xfId="15" applyFont="1" applyFill="1" applyBorder="1" applyAlignment="1">
      <alignment horizontal="centerContinuous"/>
    </xf>
    <xf numFmtId="0" fontId="28" fillId="0" borderId="0" xfId="15" applyFont="1" applyFill="1" applyBorder="1" applyAlignment="1">
      <alignment horizontal="centerContinuous"/>
    </xf>
    <xf numFmtId="0" fontId="27" fillId="0" borderId="74" xfId="15" applyBorder="1" applyAlignment="1">
      <alignment horizontal="centerContinuous" vertical="center"/>
    </xf>
    <xf numFmtId="0" fontId="27" fillId="0" borderId="31" xfId="15" applyBorder="1" applyAlignment="1">
      <alignment horizontal="centerContinuous"/>
    </xf>
    <xf numFmtId="0" fontId="27" fillId="0" borderId="9" xfId="15" applyBorder="1" applyAlignment="1">
      <alignment horizontal="centerContinuous"/>
    </xf>
    <xf numFmtId="0" fontId="27" fillId="0" borderId="8" xfId="15" applyBorder="1" applyAlignment="1">
      <alignment horizontal="centerContinuous"/>
    </xf>
    <xf numFmtId="0" fontId="27" fillId="0" borderId="10" xfId="15" applyBorder="1" applyAlignment="1">
      <alignment horizontal="centerContinuous" vertical="center"/>
    </xf>
    <xf numFmtId="0" fontId="27" fillId="0" borderId="38" xfId="15" applyBorder="1" applyAlignment="1">
      <alignment horizontal="centerContinuous" wrapText="1"/>
    </xf>
    <xf numFmtId="0" fontId="27" fillId="0" borderId="40" xfId="15" applyBorder="1" applyAlignment="1">
      <alignment horizontal="centerContinuous" wrapText="1"/>
    </xf>
    <xf numFmtId="0" fontId="27" fillId="0" borderId="37" xfId="15" applyBorder="1" applyAlignment="1">
      <alignment horizontal="centerContinuous" wrapText="1"/>
    </xf>
    <xf numFmtId="0" fontId="27" fillId="0" borderId="16" xfId="15" applyBorder="1" applyAlignment="1">
      <alignment horizontal="centerContinuous" wrapText="1"/>
    </xf>
    <xf numFmtId="0" fontId="27" fillId="0" borderId="56" xfId="15" applyBorder="1" applyAlignment="1">
      <alignment horizontal="centerContinuous" wrapText="1"/>
    </xf>
    <xf numFmtId="0" fontId="27" fillId="0" borderId="15" xfId="15" applyBorder="1" applyAlignment="1">
      <alignment horizontal="centerContinuous" wrapText="1"/>
    </xf>
    <xf numFmtId="17" fontId="27" fillId="0" borderId="8" xfId="15" applyNumberFormat="1" applyBorder="1"/>
    <xf numFmtId="0" fontId="27" fillId="0" borderId="31" xfId="15" applyBorder="1"/>
    <xf numFmtId="0" fontId="27" fillId="0" borderId="8" xfId="15" applyBorder="1"/>
    <xf numFmtId="17" fontId="27" fillId="0" borderId="37" xfId="15" applyNumberFormat="1" applyBorder="1" applyAlignment="1"/>
    <xf numFmtId="0" fontId="27" fillId="0" borderId="38" xfId="15" applyBorder="1"/>
    <xf numFmtId="0" fontId="27" fillId="0" borderId="40" xfId="15" applyBorder="1"/>
    <xf numFmtId="0" fontId="27" fillId="0" borderId="37" xfId="15" applyBorder="1"/>
    <xf numFmtId="17" fontId="27" fillId="0" borderId="15" xfId="15" applyNumberFormat="1" applyBorder="1" applyAlignment="1"/>
    <xf numFmtId="0" fontId="27" fillId="0" borderId="16" xfId="15" applyBorder="1"/>
    <xf numFmtId="0" fontId="27" fillId="0" borderId="56" xfId="15" applyBorder="1"/>
    <xf numFmtId="0" fontId="27" fillId="0" borderId="15" xfId="15" applyBorder="1"/>
    <xf numFmtId="17" fontId="27" fillId="0" borderId="8" xfId="15" applyNumberFormat="1" applyBorder="1" applyAlignment="1"/>
    <xf numFmtId="0" fontId="28" fillId="0" borderId="32" xfId="15" applyFont="1" applyBorder="1"/>
    <xf numFmtId="0" fontId="28" fillId="0" borderId="29" xfId="15" applyFont="1" applyBorder="1"/>
    <xf numFmtId="0" fontId="28" fillId="0" borderId="21" xfId="15" applyFont="1" applyBorder="1"/>
    <xf numFmtId="0" fontId="27" fillId="0" borderId="15" xfId="15" applyFill="1" applyBorder="1" applyAlignment="1">
      <alignment horizontal="center"/>
    </xf>
    <xf numFmtId="0" fontId="27" fillId="0" borderId="16" xfId="15" applyFill="1" applyBorder="1"/>
    <xf numFmtId="0" fontId="27" fillId="0" borderId="56" xfId="15" applyFill="1" applyBorder="1"/>
    <xf numFmtId="0" fontId="27" fillId="0" borderId="1" xfId="15" applyFont="1" applyBorder="1" applyAlignment="1">
      <alignment horizontal="right" vertical="center"/>
    </xf>
    <xf numFmtId="0" fontId="27" fillId="0" borderId="1" xfId="15" applyFont="1" applyBorder="1"/>
    <xf numFmtId="2" fontId="54" fillId="0" borderId="39" xfId="0" applyNumberFormat="1" applyFont="1" applyBorder="1" applyAlignment="1" applyProtection="1">
      <alignment horizontal="right"/>
      <protection locked="0"/>
    </xf>
    <xf numFmtId="0" fontId="54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4" fillId="0" borderId="19" xfId="3" applyNumberFormat="1" applyBorder="1" applyAlignment="1" applyProtection="1">
      <alignment horizontal="center"/>
      <protection locked="0"/>
    </xf>
    <xf numFmtId="0" fontId="62" fillId="0" borderId="27" xfId="11" applyFont="1" applyBorder="1" applyAlignment="1" applyProtection="1">
      <alignment horizontal="center" vertical="center"/>
    </xf>
    <xf numFmtId="0" fontId="27" fillId="0" borderId="0" xfId="15" applyFont="1" applyBorder="1" applyAlignment="1" applyProtection="1">
      <alignment horizontal="centerContinuous"/>
    </xf>
    <xf numFmtId="0" fontId="27" fillId="0" borderId="0" xfId="15" applyFont="1" applyBorder="1" applyAlignment="1" applyProtection="1">
      <alignment horizontal="right"/>
    </xf>
    <xf numFmtId="0" fontId="27" fillId="0" borderId="0" xfId="15" applyFont="1" applyBorder="1" applyProtection="1"/>
    <xf numFmtId="0" fontId="27" fillId="0" borderId="64" xfId="15" applyFont="1" applyBorder="1" applyProtection="1"/>
    <xf numFmtId="0" fontId="65" fillId="0" borderId="70" xfId="15" applyFont="1" applyBorder="1" applyProtection="1"/>
    <xf numFmtId="0" fontId="65" fillId="0" borderId="35" xfId="15" applyFont="1" applyBorder="1" applyProtection="1"/>
    <xf numFmtId="0" fontId="27" fillId="0" borderId="35" xfId="15" applyFont="1" applyBorder="1" applyProtection="1"/>
    <xf numFmtId="0" fontId="27" fillId="0" borderId="36" xfId="15" applyFont="1" applyBorder="1" applyProtection="1"/>
    <xf numFmtId="0" fontId="27" fillId="0" borderId="68" xfId="15" applyFont="1" applyBorder="1" applyProtection="1"/>
    <xf numFmtId="0" fontId="27" fillId="0" borderId="0" xfId="15" applyFont="1" applyProtection="1"/>
    <xf numFmtId="0" fontId="129" fillId="0" borderId="69" xfId="11" applyFont="1" applyBorder="1" applyAlignment="1" applyProtection="1">
      <alignment horizontal="center" vertical="center" wrapText="1"/>
    </xf>
    <xf numFmtId="0" fontId="27" fillId="0" borderId="70" xfId="15" applyFont="1" applyBorder="1" applyProtection="1"/>
    <xf numFmtId="0" fontId="27" fillId="0" borderId="0" xfId="15" applyFont="1"/>
    <xf numFmtId="0" fontId="27" fillId="0" borderId="0" xfId="15" applyFont="1" applyBorder="1"/>
    <xf numFmtId="0" fontId="27" fillId="0" borderId="0" xfId="15" applyFont="1" applyBorder="1" applyAlignment="1" applyProtection="1">
      <alignment horizontal="right"/>
    </xf>
    <xf numFmtId="0" fontId="49" fillId="0" borderId="0" xfId="15" applyFont="1" applyBorder="1" applyAlignment="1" applyProtection="1"/>
    <xf numFmtId="0" fontId="49" fillId="0" borderId="0" xfId="15" applyFont="1" applyBorder="1" applyAlignment="1" applyProtection="1">
      <alignment horizontal="left"/>
    </xf>
    <xf numFmtId="166" fontId="0" fillId="0" borderId="189" xfId="0" applyNumberFormat="1" applyFill="1" applyBorder="1" applyAlignment="1" applyProtection="1">
      <alignment horizontal="center"/>
    </xf>
    <xf numFmtId="165" fontId="0" fillId="0" borderId="189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5" fillId="0" borderId="0" xfId="0" applyFont="1" applyBorder="1" applyAlignment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6" fontId="54" fillId="0" borderId="29" xfId="0" applyNumberFormat="1" applyFont="1" applyBorder="1" applyAlignment="1" applyProtection="1">
      <alignment horizontal="right"/>
    </xf>
    <xf numFmtId="166" fontId="54" fillId="0" borderId="50" xfId="0" applyNumberFormat="1" applyFont="1" applyBorder="1" applyAlignment="1" applyProtection="1">
      <alignment horizontal="right"/>
    </xf>
    <xf numFmtId="165" fontId="54" fillId="0" borderId="50" xfId="0" applyNumberFormat="1" applyFont="1" applyFill="1" applyBorder="1" applyProtection="1">
      <protection locked="0"/>
    </xf>
    <xf numFmtId="165" fontId="54" fillId="0" borderId="191" xfId="0" applyNumberFormat="1" applyFont="1" applyFill="1" applyBorder="1" applyProtection="1">
      <protection locked="0"/>
    </xf>
    <xf numFmtId="0" fontId="57" fillId="0" borderId="70" xfId="0" applyFont="1" applyBorder="1" applyAlignment="1" applyProtection="1">
      <alignment textRotation="90"/>
    </xf>
    <xf numFmtId="165" fontId="57" fillId="0" borderId="78" xfId="0" applyNumberFormat="1" applyFont="1" applyBorder="1" applyAlignment="1" applyProtection="1">
      <alignment textRotation="90"/>
    </xf>
    <xf numFmtId="2" fontId="57" fillId="0" borderId="78" xfId="0" applyNumberFormat="1" applyFont="1" applyBorder="1" applyAlignment="1" applyProtection="1">
      <alignment textRotation="90"/>
    </xf>
    <xf numFmtId="2" fontId="57" fillId="0" borderId="52" xfId="0" applyNumberFormat="1" applyFont="1" applyBorder="1" applyAlignment="1" applyProtection="1">
      <alignment textRotation="90"/>
    </xf>
    <xf numFmtId="165" fontId="54" fillId="0" borderId="188" xfId="0" applyNumberFormat="1" applyFont="1" applyBorder="1" applyProtection="1"/>
    <xf numFmtId="2" fontId="54" fillId="23" borderId="103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1" fontId="54" fillId="23" borderId="38" xfId="0" applyNumberFormat="1" applyFont="1" applyFill="1" applyBorder="1" applyProtection="1">
      <protection locked="0"/>
    </xf>
    <xf numFmtId="165" fontId="54" fillId="23" borderId="38" xfId="0" applyNumberFormat="1" applyFont="1" applyFill="1" applyBorder="1" applyProtection="1">
      <protection locked="0"/>
    </xf>
    <xf numFmtId="165" fontId="54" fillId="23" borderId="104" xfId="0" applyNumberFormat="1" applyFont="1" applyFill="1" applyBorder="1" applyProtection="1">
      <protection locked="0"/>
    </xf>
    <xf numFmtId="0" fontId="54" fillId="23" borderId="104" xfId="0" applyNumberFormat="1" applyFont="1" applyFill="1" applyBorder="1" applyProtection="1">
      <protection locked="0"/>
    </xf>
    <xf numFmtId="0" fontId="54" fillId="23" borderId="38" xfId="0" applyNumberFormat="1" applyFont="1" applyFill="1" applyBorder="1" applyProtection="1">
      <protection locked="0"/>
    </xf>
    <xf numFmtId="166" fontId="54" fillId="23" borderId="38" xfId="0" applyNumberFormat="1" applyFont="1" applyFill="1" applyBorder="1" applyProtection="1">
      <protection locked="0"/>
    </xf>
    <xf numFmtId="165" fontId="54" fillId="23" borderId="111" xfId="0" applyNumberFormat="1" applyFont="1" applyFill="1" applyBorder="1" applyProtection="1">
      <protection locked="0"/>
    </xf>
    <xf numFmtId="0" fontId="54" fillId="23" borderId="111" xfId="0" applyNumberFormat="1" applyFont="1" applyFill="1" applyBorder="1" applyProtection="1">
      <protection locked="0"/>
    </xf>
    <xf numFmtId="166" fontId="54" fillId="23" borderId="104" xfId="0" applyNumberFormat="1" applyFont="1" applyFill="1" applyBorder="1" applyProtection="1">
      <protection locked="0"/>
    </xf>
    <xf numFmtId="0" fontId="54" fillId="23" borderId="104" xfId="0" applyFont="1" applyFill="1" applyBorder="1" applyProtection="1">
      <protection locked="0"/>
    </xf>
    <xf numFmtId="165" fontId="54" fillId="23" borderId="110" xfId="0" applyNumberFormat="1" applyFont="1" applyFill="1" applyBorder="1" applyProtection="1">
      <protection locked="0"/>
    </xf>
    <xf numFmtId="2" fontId="54" fillId="23" borderId="192" xfId="0" applyNumberFormat="1" applyFont="1" applyFill="1" applyBorder="1" applyProtection="1"/>
    <xf numFmtId="2" fontId="54" fillId="23" borderId="180" xfId="0" applyNumberFormat="1" applyFont="1" applyFill="1" applyBorder="1" applyProtection="1">
      <protection locked="0"/>
    </xf>
    <xf numFmtId="0" fontId="54" fillId="23" borderId="38" xfId="0" applyFont="1" applyFill="1" applyBorder="1" applyProtection="1">
      <protection locked="0"/>
    </xf>
    <xf numFmtId="2" fontId="54" fillId="23" borderId="190" xfId="0" applyNumberFormat="1" applyFont="1" applyFill="1" applyBorder="1" applyProtection="1"/>
    <xf numFmtId="2" fontId="54" fillId="23" borderId="41" xfId="0" applyNumberFormat="1" applyFont="1" applyFill="1" applyBorder="1" applyProtection="1">
      <protection locked="0"/>
    </xf>
    <xf numFmtId="2" fontId="54" fillId="23" borderId="96" xfId="0" applyNumberFormat="1" applyFont="1" applyFill="1" applyBorder="1" applyProtection="1">
      <protection locked="0"/>
    </xf>
    <xf numFmtId="0" fontId="54" fillId="23" borderId="26" xfId="0" applyFont="1" applyFill="1" applyBorder="1" applyProtection="1">
      <protection locked="0"/>
    </xf>
    <xf numFmtId="166" fontId="54" fillId="23" borderId="26" xfId="0" applyNumberFormat="1" applyFont="1" applyFill="1" applyBorder="1" applyProtection="1">
      <protection locked="0"/>
    </xf>
    <xf numFmtId="2" fontId="54" fillId="23" borderId="26" xfId="0" applyNumberFormat="1" applyFont="1" applyFill="1" applyBorder="1" applyProtection="1">
      <protection locked="0"/>
    </xf>
    <xf numFmtId="0" fontId="54" fillId="23" borderId="26" xfId="0" applyNumberFormat="1" applyFont="1" applyFill="1" applyBorder="1" applyProtection="1">
      <protection locked="0"/>
    </xf>
    <xf numFmtId="2" fontId="54" fillId="23" borderId="58" xfId="0" applyNumberFormat="1" applyFont="1" applyFill="1" applyBorder="1" applyProtection="1">
      <protection locked="0"/>
    </xf>
    <xf numFmtId="165" fontId="54" fillId="23" borderId="43" xfId="0" applyNumberFormat="1" applyFont="1" applyFill="1" applyBorder="1" applyProtection="1">
      <protection locked="0"/>
    </xf>
    <xf numFmtId="165" fontId="54" fillId="23" borderId="50" xfId="0" applyNumberFormat="1" applyFont="1" applyFill="1" applyBorder="1" applyProtection="1">
      <protection locked="0"/>
    </xf>
    <xf numFmtId="2" fontId="54" fillId="23" borderId="109" xfId="0" applyNumberFormat="1" applyFont="1" applyFill="1" applyBorder="1" applyProtection="1">
      <protection locked="0"/>
    </xf>
    <xf numFmtId="2" fontId="54" fillId="23" borderId="100" xfId="0" applyNumberFormat="1" applyFont="1" applyFill="1" applyBorder="1" applyProtection="1">
      <protection locked="0"/>
    </xf>
    <xf numFmtId="1" fontId="54" fillId="23" borderId="100" xfId="0" applyNumberFormat="1" applyFont="1" applyFill="1" applyBorder="1" applyProtection="1">
      <protection locked="0"/>
    </xf>
    <xf numFmtId="166" fontId="54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8" fillId="23" borderId="49" xfId="0" applyFont="1" applyFill="1" applyBorder="1" applyProtection="1">
      <protection locked="0"/>
    </xf>
    <xf numFmtId="166" fontId="58" fillId="23" borderId="41" xfId="0" applyNumberFormat="1" applyFont="1" applyFill="1" applyBorder="1" applyProtection="1">
      <protection locked="0"/>
    </xf>
    <xf numFmtId="166" fontId="58" fillId="23" borderId="38" xfId="0" applyNumberFormat="1" applyFont="1" applyFill="1" applyBorder="1" applyProtection="1">
      <protection locked="0"/>
    </xf>
    <xf numFmtId="166" fontId="58" fillId="23" borderId="39" xfId="0" applyNumberFormat="1" applyFont="1" applyFill="1" applyBorder="1" applyProtection="1">
      <protection locked="0"/>
    </xf>
    <xf numFmtId="166" fontId="58" fillId="23" borderId="44" xfId="0" applyNumberFormat="1" applyFont="1" applyFill="1" applyBorder="1" applyProtection="1">
      <protection locked="0"/>
    </xf>
    <xf numFmtId="166" fontId="58" fillId="23" borderId="37" xfId="0" applyNumberFormat="1" applyFont="1" applyFill="1" applyBorder="1" applyProtection="1">
      <protection locked="0"/>
    </xf>
    <xf numFmtId="166" fontId="58" fillId="23" borderId="40" xfId="0" applyNumberFormat="1" applyFont="1" applyFill="1" applyBorder="1" applyProtection="1">
      <protection locked="0"/>
    </xf>
    <xf numFmtId="166" fontId="58" fillId="23" borderId="9" xfId="0" applyNumberFormat="1" applyFont="1" applyFill="1" applyBorder="1" applyProtection="1">
      <protection locked="0"/>
    </xf>
    <xf numFmtId="1" fontId="58" fillId="23" borderId="37" xfId="0" applyNumberFormat="1" applyFont="1" applyFill="1" applyBorder="1" applyProtection="1">
      <protection locked="0"/>
    </xf>
    <xf numFmtId="1" fontId="58" fillId="23" borderId="40" xfId="0" applyNumberFormat="1" applyFont="1" applyFill="1" applyBorder="1" applyProtection="1">
      <protection locked="0"/>
    </xf>
    <xf numFmtId="166" fontId="58" fillId="23" borderId="51" xfId="0" applyNumberFormat="1" applyFont="1" applyFill="1" applyBorder="1" applyProtection="1">
      <protection locked="0"/>
    </xf>
    <xf numFmtId="1" fontId="58" fillId="23" borderId="38" xfId="0" applyNumberFormat="1" applyFont="1" applyFill="1" applyBorder="1" applyProtection="1">
      <protection locked="0"/>
    </xf>
    <xf numFmtId="1" fontId="58" fillId="23" borderId="39" xfId="0" applyNumberFormat="1" applyFont="1" applyFill="1" applyBorder="1" applyProtection="1">
      <protection locked="0"/>
    </xf>
    <xf numFmtId="2" fontId="58" fillId="23" borderId="38" xfId="0" applyNumberFormat="1" applyFont="1" applyFill="1" applyBorder="1" applyProtection="1">
      <protection locked="0"/>
    </xf>
    <xf numFmtId="2" fontId="58" fillId="23" borderId="39" xfId="0" applyNumberFormat="1" applyFont="1" applyFill="1" applyBorder="1" applyProtection="1">
      <protection locked="0"/>
    </xf>
    <xf numFmtId="2" fontId="58" fillId="23" borderId="40" xfId="0" applyNumberFormat="1" applyFont="1" applyFill="1" applyBorder="1" applyProtection="1">
      <protection locked="0"/>
    </xf>
    <xf numFmtId="2" fontId="58" fillId="23" borderId="41" xfId="0" applyNumberFormat="1" applyFont="1" applyFill="1" applyBorder="1" applyProtection="1">
      <protection locked="0"/>
    </xf>
    <xf numFmtId="166" fontId="58" fillId="23" borderId="20" xfId="0" applyNumberFormat="1" applyFont="1" applyFill="1" applyBorder="1" applyProtection="1">
      <protection locked="0"/>
    </xf>
    <xf numFmtId="1" fontId="58" fillId="0" borderId="45" xfId="0" applyNumberFormat="1" applyFont="1" applyBorder="1" applyProtection="1">
      <protection locked="0"/>
    </xf>
    <xf numFmtId="1" fontId="58" fillId="23" borderId="41" xfId="0" applyNumberFormat="1" applyFont="1" applyFill="1" applyBorder="1" applyProtection="1">
      <protection locked="0"/>
    </xf>
    <xf numFmtId="165" fontId="57" fillId="0" borderId="26" xfId="0" applyNumberFormat="1" applyFont="1" applyBorder="1" applyAlignment="1" applyProtection="1">
      <alignment textRotation="90"/>
    </xf>
    <xf numFmtId="2" fontId="54" fillId="23" borderId="193" xfId="0" applyNumberFormat="1" applyFont="1" applyFill="1" applyBorder="1" applyProtection="1">
      <protection locked="0"/>
    </xf>
    <xf numFmtId="2" fontId="54" fillId="23" borderId="19" xfId="0" applyNumberFormat="1" applyFont="1" applyFill="1" applyBorder="1" applyProtection="1">
      <protection locked="0"/>
    </xf>
    <xf numFmtId="1" fontId="54" fillId="23" borderId="19" xfId="0" applyNumberFormat="1" applyFont="1" applyFill="1" applyBorder="1" applyProtection="1">
      <protection locked="0"/>
    </xf>
    <xf numFmtId="165" fontId="54" fillId="23" borderId="19" xfId="0" applyNumberFormat="1" applyFont="1" applyFill="1" applyBorder="1" applyProtection="1">
      <protection locked="0"/>
    </xf>
    <xf numFmtId="165" fontId="54" fillId="23" borderId="194" xfId="0" applyNumberFormat="1" applyFont="1" applyFill="1" applyBorder="1" applyProtection="1">
      <protection locked="0"/>
    </xf>
    <xf numFmtId="2" fontId="54" fillId="0" borderId="193" xfId="0" applyNumberFormat="1" applyFont="1" applyFill="1" applyBorder="1" applyProtection="1">
      <protection locked="0"/>
    </xf>
    <xf numFmtId="0" fontId="54" fillId="0" borderId="19" xfId="0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6" fontId="54" fillId="0" borderId="19" xfId="0" applyNumberFormat="1" applyFont="1" applyFill="1" applyBorder="1" applyProtection="1">
      <protection locked="0"/>
    </xf>
    <xf numFmtId="2" fontId="54" fillId="23" borderId="195" xfId="0" applyNumberFormat="1" applyFont="1" applyFill="1" applyBorder="1" applyProtection="1"/>
    <xf numFmtId="2" fontId="54" fillId="0" borderId="45" xfId="0" applyNumberFormat="1" applyFont="1" applyFill="1" applyBorder="1" applyProtection="1">
      <protection locked="0"/>
    </xf>
    <xf numFmtId="2" fontId="54" fillId="23" borderId="45" xfId="0" applyNumberFormat="1" applyFont="1" applyFill="1" applyBorder="1" applyProtection="1">
      <protection locked="0"/>
    </xf>
    <xf numFmtId="1" fontId="54" fillId="0" borderId="19" xfId="0" applyNumberFormat="1" applyFont="1" applyFill="1" applyBorder="1" applyProtection="1">
      <protection locked="0"/>
    </xf>
    <xf numFmtId="0" fontId="54" fillId="23" borderId="194" xfId="0" applyNumberFormat="1" applyFont="1" applyFill="1" applyBorder="1" applyProtection="1">
      <protection locked="0"/>
    </xf>
    <xf numFmtId="0" fontId="54" fillId="23" borderId="19" xfId="0" applyNumberFormat="1" applyFont="1" applyFill="1" applyBorder="1" applyProtection="1">
      <protection locked="0"/>
    </xf>
    <xf numFmtId="166" fontId="54" fillId="23" borderId="19" xfId="0" applyNumberFormat="1" applyFont="1" applyFill="1" applyBorder="1" applyProtection="1">
      <protection locked="0"/>
    </xf>
    <xf numFmtId="0" fontId="54" fillId="0" borderId="19" xfId="0" applyNumberFormat="1" applyFont="1" applyFill="1" applyBorder="1" applyProtection="1">
      <protection locked="0"/>
    </xf>
    <xf numFmtId="2" fontId="54" fillId="23" borderId="197" xfId="0" applyNumberFormat="1" applyFont="1" applyFill="1" applyBorder="1" applyProtection="1">
      <protection locked="0"/>
    </xf>
    <xf numFmtId="1" fontId="54" fillId="23" borderId="180" xfId="0" applyNumberFormat="1" applyFont="1" applyFill="1" applyBorder="1" applyProtection="1">
      <protection locked="0"/>
    </xf>
    <xf numFmtId="165" fontId="54" fillId="23" borderId="180" xfId="0" applyNumberFormat="1" applyFont="1" applyFill="1" applyBorder="1" applyProtection="1">
      <protection locked="0"/>
    </xf>
    <xf numFmtId="165" fontId="54" fillId="23" borderId="198" xfId="0" applyNumberFormat="1" applyFont="1" applyFill="1" applyBorder="1" applyProtection="1">
      <protection locked="0"/>
    </xf>
    <xf numFmtId="0" fontId="54" fillId="23" borderId="180" xfId="0" applyFont="1" applyFill="1" applyBorder="1" applyProtection="1">
      <protection locked="0"/>
    </xf>
    <xf numFmtId="166" fontId="54" fillId="23" borderId="180" xfId="0" applyNumberFormat="1" applyFont="1" applyFill="1" applyBorder="1" applyProtection="1">
      <protection locked="0"/>
    </xf>
    <xf numFmtId="2" fontId="54" fillId="23" borderId="200" xfId="0" applyNumberFormat="1" applyFont="1" applyFill="1" applyBorder="1" applyProtection="1">
      <protection locked="0"/>
    </xf>
    <xf numFmtId="165" fontId="54" fillId="23" borderId="201" xfId="0" applyNumberFormat="1" applyFont="1" applyFill="1" applyBorder="1" applyProtection="1">
      <protection locked="0"/>
    </xf>
    <xf numFmtId="0" fontId="54" fillId="23" borderId="198" xfId="0" applyNumberFormat="1" applyFont="1" applyFill="1" applyBorder="1" applyProtection="1">
      <protection locked="0"/>
    </xf>
    <xf numFmtId="0" fontId="54" fillId="23" borderId="180" xfId="0" applyNumberFormat="1" applyFont="1" applyFill="1" applyBorder="1" applyProtection="1">
      <protection locked="0"/>
    </xf>
    <xf numFmtId="2" fontId="99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8" fillId="0" borderId="0" xfId="0" applyFont="1" applyBorder="1" applyAlignment="1" applyProtection="1">
      <alignment horizontal="center" shrinkToFit="1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2" fontId="57" fillId="0" borderId="0" xfId="0" applyNumberFormat="1" applyFont="1" applyBorder="1" applyAlignment="1" applyProtection="1">
      <alignment horizontal="center"/>
    </xf>
    <xf numFmtId="0" fontId="58" fillId="16" borderId="0" xfId="0" applyFont="1" applyFill="1" applyBorder="1" applyAlignment="1" applyProtection="1">
      <protection locked="0"/>
    </xf>
    <xf numFmtId="2" fontId="58" fillId="8" borderId="0" xfId="0" applyNumberFormat="1" applyFont="1" applyFill="1" applyBorder="1" applyAlignment="1" applyProtection="1">
      <protection locked="0"/>
    </xf>
    <xf numFmtId="0" fontId="58" fillId="16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horizontal="center"/>
      <protection locked="0"/>
    </xf>
    <xf numFmtId="0" fontId="58" fillId="8" borderId="0" xfId="0" applyFont="1" applyFill="1" applyBorder="1" applyAlignment="1" applyProtection="1">
      <alignment horizontal="center" shrinkToFit="1"/>
      <protection locked="0"/>
    </xf>
    <xf numFmtId="10" fontId="58" fillId="8" borderId="0" xfId="0" applyNumberFormat="1" applyFont="1" applyFill="1" applyBorder="1" applyAlignment="1" applyProtection="1">
      <alignment horizontal="center"/>
      <protection locked="0"/>
    </xf>
    <xf numFmtId="0" fontId="33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8" fillId="0" borderId="46" xfId="0" applyNumberFormat="1" applyFont="1" applyBorder="1" applyProtection="1"/>
    <xf numFmtId="0" fontId="57" fillId="0" borderId="0" xfId="0" applyNumberFormat="1" applyFont="1" applyBorder="1" applyAlignment="1" applyProtection="1">
      <alignment horizontal="center"/>
    </xf>
    <xf numFmtId="0" fontId="57" fillId="0" borderId="0" xfId="0" applyNumberFormat="1" applyFont="1" applyBorder="1" applyAlignment="1" applyProtection="1"/>
    <xf numFmtId="3" fontId="54" fillId="0" borderId="0" xfId="0" applyNumberFormat="1" applyFont="1" applyBorder="1" applyAlignment="1" applyProtection="1">
      <alignment horizontal="center"/>
    </xf>
    <xf numFmtId="174" fontId="58" fillId="0" borderId="202" xfId="0" applyNumberFormat="1" applyFont="1" applyBorder="1" applyProtection="1">
      <protection locked="0"/>
    </xf>
    <xf numFmtId="174" fontId="58" fillId="23" borderId="203" xfId="0" applyNumberFormat="1" applyFont="1" applyFill="1" applyBorder="1" applyProtection="1">
      <protection locked="0"/>
    </xf>
    <xf numFmtId="174" fontId="58" fillId="0" borderId="203" xfId="0" applyNumberFormat="1" applyFont="1" applyBorder="1" applyProtection="1">
      <protection locked="0"/>
    </xf>
    <xf numFmtId="166" fontId="58" fillId="0" borderId="12" xfId="0" applyNumberFormat="1" applyFont="1" applyBorder="1" applyProtection="1">
      <protection locked="0"/>
    </xf>
    <xf numFmtId="166" fontId="58" fillId="23" borderId="49" xfId="0" applyNumberFormat="1" applyFont="1" applyFill="1" applyBorder="1" applyProtection="1">
      <protection locked="0"/>
    </xf>
    <xf numFmtId="166" fontId="58" fillId="0" borderId="49" xfId="0" applyNumberFormat="1" applyFont="1" applyBorder="1" applyProtection="1">
      <protection locked="0"/>
    </xf>
    <xf numFmtId="0" fontId="34" fillId="0" borderId="38" xfId="3" applyBorder="1" applyAlignment="1">
      <alignment horizontal="justify"/>
    </xf>
    <xf numFmtId="0" fontId="45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4" fillId="0" borderId="38" xfId="3" applyNumberFormat="1" applyBorder="1"/>
    <xf numFmtId="2" fontId="34" fillId="0" borderId="17" xfId="3" applyNumberFormat="1" applyBorder="1" applyAlignment="1">
      <alignment horizontal="center"/>
    </xf>
    <xf numFmtId="0" fontId="35" fillId="0" borderId="0" xfId="3" applyFont="1" applyBorder="1" applyAlignment="1">
      <alignment horizontal="centerContinuous" vertical="center" wrapText="1"/>
    </xf>
    <xf numFmtId="165" fontId="34" fillId="0" borderId="0" xfId="3" applyNumberFormat="1" applyBorder="1" applyAlignment="1">
      <alignment horizontal="center" vertical="center"/>
    </xf>
    <xf numFmtId="165" fontId="34" fillId="0" borderId="0" xfId="3" applyNumberFormat="1" applyBorder="1" applyAlignment="1" applyProtection="1">
      <alignment horizontal="center" vertical="center"/>
      <protection locked="0"/>
    </xf>
    <xf numFmtId="0" fontId="28" fillId="0" borderId="62" xfId="3" applyFont="1" applyBorder="1" applyAlignment="1">
      <alignment horizontal="justify" vertical="center" wrapText="1"/>
    </xf>
    <xf numFmtId="2" fontId="34" fillId="0" borderId="204" xfId="3" applyNumberFormat="1" applyBorder="1"/>
    <xf numFmtId="0" fontId="0" fillId="0" borderId="0" xfId="3" applyFont="1" applyAlignment="1">
      <alignment horizontal="justify" vertical="justify"/>
    </xf>
    <xf numFmtId="2" fontId="34" fillId="0" borderId="34" xfId="3" applyNumberFormat="1" applyBorder="1" applyAlignment="1">
      <alignment horizontal="center"/>
    </xf>
    <xf numFmtId="165" fontId="34" fillId="0" borderId="42" xfId="3" applyNumberFormat="1" applyBorder="1" applyAlignment="1">
      <alignment horizontal="center"/>
    </xf>
    <xf numFmtId="165" fontId="34" fillId="0" borderId="9" xfId="3" applyNumberFormat="1" applyBorder="1" applyAlignment="1">
      <alignment horizontal="center"/>
    </xf>
    <xf numFmtId="165" fontId="34" fillId="0" borderId="40" xfId="3" applyNumberFormat="1" applyBorder="1" applyAlignment="1">
      <alignment horizontal="center"/>
    </xf>
    <xf numFmtId="165" fontId="34" fillId="0" borderId="56" xfId="3" applyNumberFormat="1" applyBorder="1" applyAlignment="1">
      <alignment horizontal="center"/>
    </xf>
    <xf numFmtId="0" fontId="54" fillId="0" borderId="0" xfId="0" applyFont="1" applyBorder="1" applyAlignment="1" applyProtection="1">
      <alignment horizontal="right" shrinkToFit="1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6" fillId="0" borderId="61" xfId="0" applyNumberFormat="1" applyFont="1" applyBorder="1" applyProtection="1">
      <protection locked="0"/>
    </xf>
    <xf numFmtId="165" fontId="126" fillId="0" borderId="38" xfId="3" applyNumberFormat="1" applyFont="1" applyBorder="1" applyAlignment="1" applyProtection="1">
      <alignment horizontal="center"/>
      <protection locked="0"/>
    </xf>
    <xf numFmtId="165" fontId="34" fillId="0" borderId="8" xfId="3" applyNumberFormat="1" applyBorder="1" applyAlignment="1" applyProtection="1">
      <alignment horizontal="center"/>
    </xf>
    <xf numFmtId="165" fontId="34" fillId="0" borderId="37" xfId="3" applyNumberFormat="1" applyBorder="1" applyAlignment="1" applyProtection="1">
      <alignment horizontal="center"/>
    </xf>
    <xf numFmtId="165" fontId="34" fillId="0" borderId="15" xfId="3" applyNumberFormat="1" applyBorder="1" applyAlignment="1" applyProtection="1">
      <alignment horizontal="center"/>
    </xf>
    <xf numFmtId="14" fontId="27" fillId="0" borderId="0" xfId="0" applyNumberFormat="1" applyFont="1" applyBorder="1" applyAlignment="1">
      <alignment horizontal="right"/>
    </xf>
    <xf numFmtId="1" fontId="27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7" fillId="0" borderId="42" xfId="3" applyNumberFormat="1" applyFont="1" applyBorder="1" applyAlignment="1" applyProtection="1">
      <alignment horizontal="center"/>
      <protection locked="0"/>
    </xf>
    <xf numFmtId="0" fontId="27" fillId="0" borderId="2" xfId="3" applyFont="1" applyBorder="1" applyAlignment="1" applyProtection="1">
      <alignment horizontal="center"/>
      <protection locked="0"/>
    </xf>
    <xf numFmtId="0" fontId="27" fillId="0" borderId="22" xfId="3" applyFont="1" applyBorder="1" applyAlignment="1" applyProtection="1">
      <alignment horizontal="center"/>
      <protection locked="0"/>
    </xf>
    <xf numFmtId="0" fontId="34" fillId="0" borderId="64" xfId="3" applyBorder="1" applyProtection="1">
      <protection locked="0"/>
    </xf>
    <xf numFmtId="0" fontId="34" fillId="0" borderId="64" xfId="3" applyBorder="1" applyAlignment="1" applyProtection="1">
      <alignment horizontal="left"/>
      <protection locked="0"/>
    </xf>
    <xf numFmtId="0" fontId="28" fillId="0" borderId="64" xfId="3" applyFont="1" applyBorder="1" applyAlignment="1" applyProtection="1">
      <alignment horizontal="center"/>
      <protection locked="0"/>
    </xf>
    <xf numFmtId="0" fontId="50" fillId="0" borderId="46" xfId="3" applyFont="1" applyBorder="1" applyAlignment="1" applyProtection="1">
      <alignment horizontal="center"/>
      <protection locked="0"/>
    </xf>
    <xf numFmtId="0" fontId="50" fillId="0" borderId="64" xfId="3" applyFont="1" applyBorder="1" applyAlignment="1" applyProtection="1">
      <alignment horizontal="center"/>
      <protection locked="0"/>
    </xf>
    <xf numFmtId="0" fontId="28" fillId="0" borderId="46" xfId="3" applyFont="1" applyBorder="1" applyAlignment="1" applyProtection="1">
      <alignment horizontal="center"/>
      <protection locked="0"/>
    </xf>
    <xf numFmtId="0" fontId="27" fillId="0" borderId="64" xfId="3" applyFont="1" applyBorder="1" applyAlignment="1" applyProtection="1">
      <alignment horizontal="left"/>
      <protection locked="0"/>
    </xf>
    <xf numFmtId="0" fontId="27" fillId="0" borderId="46" xfId="3" applyFont="1" applyBorder="1" applyAlignment="1" applyProtection="1">
      <alignment horizontal="left"/>
      <protection locked="0"/>
    </xf>
    <xf numFmtId="166" fontId="34" fillId="0" borderId="40" xfId="3" applyNumberFormat="1" applyBorder="1" applyAlignment="1" applyProtection="1">
      <alignment horizontal="center"/>
      <protection locked="0"/>
    </xf>
    <xf numFmtId="0" fontId="58" fillId="0" borderId="0" xfId="0" applyFont="1" applyFill="1" applyBorder="1" applyAlignment="1" applyProtection="1">
      <protection locked="0"/>
    </xf>
    <xf numFmtId="1" fontId="66" fillId="0" borderId="22" xfId="0" applyNumberFormat="1" applyFont="1" applyBorder="1" applyAlignment="1" applyProtection="1">
      <alignment shrinkToFit="1"/>
    </xf>
    <xf numFmtId="2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Fill="1" applyAlignment="1" applyProtection="1">
      <alignment shrinkToFit="1"/>
    </xf>
    <xf numFmtId="2" fontId="58" fillId="0" borderId="38" xfId="0" applyNumberFormat="1" applyFont="1" applyFill="1" applyBorder="1" applyAlignment="1" applyProtection="1">
      <alignment shrinkToFit="1"/>
      <protection locked="0"/>
    </xf>
    <xf numFmtId="1" fontId="66" fillId="0" borderId="0" xfId="0" applyNumberFormat="1" applyFont="1" applyFill="1" applyBorder="1" applyAlignment="1" applyProtection="1">
      <alignment shrinkToFit="1"/>
    </xf>
    <xf numFmtId="0" fontId="58" fillId="0" borderId="43" xfId="0" applyFont="1" applyFill="1" applyBorder="1" applyAlignment="1" applyProtection="1">
      <alignment horizontal="center" shrinkToFit="1"/>
      <protection locked="0"/>
    </xf>
    <xf numFmtId="2" fontId="58" fillId="0" borderId="39" xfId="0" applyNumberFormat="1" applyFont="1" applyFill="1" applyBorder="1" applyAlignment="1" applyProtection="1">
      <alignment shrinkToFit="1"/>
    </xf>
    <xf numFmtId="0" fontId="58" fillId="5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protection locked="0"/>
    </xf>
    <xf numFmtId="3" fontId="58" fillId="8" borderId="0" xfId="0" applyNumberFormat="1" applyFont="1" applyFill="1" applyBorder="1" applyAlignment="1" applyProtection="1">
      <alignment shrinkToFit="1"/>
      <protection locked="0"/>
    </xf>
    <xf numFmtId="1" fontId="58" fillId="8" borderId="0" xfId="0" applyNumberFormat="1" applyFont="1" applyFill="1" applyBorder="1" applyAlignment="1" applyProtection="1">
      <alignment shrinkToFit="1"/>
      <protection locked="0"/>
    </xf>
    <xf numFmtId="166" fontId="58" fillId="23" borderId="58" xfId="0" applyNumberFormat="1" applyFont="1" applyFill="1" applyBorder="1" applyProtection="1">
      <protection locked="0"/>
    </xf>
    <xf numFmtId="166" fontId="58" fillId="23" borderId="26" xfId="0" applyNumberFormat="1" applyFont="1" applyFill="1" applyBorder="1" applyProtection="1">
      <protection locked="0"/>
    </xf>
    <xf numFmtId="166" fontId="58" fillId="23" borderId="59" xfId="0" applyNumberFormat="1" applyFont="1" applyFill="1" applyBorder="1" applyProtection="1">
      <protection locked="0"/>
    </xf>
    <xf numFmtId="166" fontId="58" fillId="23" borderId="34" xfId="0" applyNumberFormat="1" applyFont="1" applyFill="1" applyBorder="1" applyProtection="1">
      <protection locked="0"/>
    </xf>
    <xf numFmtId="166" fontId="58" fillId="23" borderId="25" xfId="0" applyNumberFormat="1" applyFont="1" applyFill="1" applyBorder="1" applyProtection="1">
      <protection locked="0"/>
    </xf>
    <xf numFmtId="166" fontId="58" fillId="23" borderId="55" xfId="0" applyNumberFormat="1" applyFont="1" applyFill="1" applyBorder="1" applyProtection="1">
      <protection locked="0"/>
    </xf>
    <xf numFmtId="166" fontId="58" fillId="23" borderId="71" xfId="0" applyNumberFormat="1" applyFont="1" applyFill="1" applyBorder="1" applyProtection="1">
      <protection locked="0"/>
    </xf>
    <xf numFmtId="1" fontId="58" fillId="23" borderId="25" xfId="0" applyNumberFormat="1" applyFont="1" applyFill="1" applyBorder="1" applyProtection="1">
      <protection locked="0"/>
    </xf>
    <xf numFmtId="1" fontId="58" fillId="23" borderId="55" xfId="0" applyNumberFormat="1" applyFont="1" applyFill="1" applyBorder="1" applyProtection="1">
      <protection locked="0"/>
    </xf>
    <xf numFmtId="166" fontId="58" fillId="23" borderId="205" xfId="0" applyNumberFormat="1" applyFont="1" applyFill="1" applyBorder="1" applyProtection="1">
      <protection locked="0"/>
    </xf>
    <xf numFmtId="166" fontId="58" fillId="23" borderId="78" xfId="0" applyNumberFormat="1" applyFont="1" applyFill="1" applyBorder="1" applyProtection="1">
      <protection locked="0"/>
    </xf>
    <xf numFmtId="166" fontId="58" fillId="23" borderId="47" xfId="0" applyNumberFormat="1" applyFont="1" applyFill="1" applyBorder="1" applyProtection="1">
      <protection locked="0"/>
    </xf>
    <xf numFmtId="174" fontId="58" fillId="23" borderId="208" xfId="0" applyNumberFormat="1" applyFont="1" applyFill="1" applyBorder="1" applyProtection="1">
      <protection locked="0"/>
    </xf>
    <xf numFmtId="1" fontId="58" fillId="23" borderId="58" xfId="0" applyNumberFormat="1" applyFont="1" applyFill="1" applyBorder="1" applyProtection="1">
      <protection locked="0"/>
    </xf>
    <xf numFmtId="1" fontId="58" fillId="23" borderId="26" xfId="0" applyNumberFormat="1" applyFont="1" applyFill="1" applyBorder="1" applyProtection="1">
      <protection locked="0"/>
    </xf>
    <xf numFmtId="1" fontId="58" fillId="23" borderId="59" xfId="0" applyNumberFormat="1" applyFont="1" applyFill="1" applyBorder="1" applyProtection="1">
      <protection locked="0"/>
    </xf>
    <xf numFmtId="2" fontId="58" fillId="23" borderId="26" xfId="0" applyNumberFormat="1" applyFont="1" applyFill="1" applyBorder="1" applyProtection="1">
      <protection locked="0"/>
    </xf>
    <xf numFmtId="2" fontId="58" fillId="23" borderId="59" xfId="0" applyNumberFormat="1" applyFont="1" applyFill="1" applyBorder="1" applyProtection="1">
      <protection locked="0"/>
    </xf>
    <xf numFmtId="2" fontId="58" fillId="23" borderId="55" xfId="0" applyNumberFormat="1" applyFont="1" applyFill="1" applyBorder="1" applyProtection="1">
      <protection locked="0"/>
    </xf>
    <xf numFmtId="2" fontId="58" fillId="23" borderId="58" xfId="0" applyNumberFormat="1" applyFont="1" applyFill="1" applyBorder="1" applyProtection="1">
      <protection locked="0"/>
    </xf>
    <xf numFmtId="166" fontId="58" fillId="0" borderId="209" xfId="0" applyNumberFormat="1" applyFont="1" applyFill="1" applyBorder="1" applyProtection="1">
      <protection locked="0"/>
    </xf>
    <xf numFmtId="166" fontId="58" fillId="0" borderId="180" xfId="0" applyNumberFormat="1" applyFont="1" applyFill="1" applyBorder="1" applyProtection="1">
      <protection locked="0"/>
    </xf>
    <xf numFmtId="166" fontId="58" fillId="0" borderId="199" xfId="0" applyNumberFormat="1" applyFont="1" applyFill="1" applyBorder="1" applyProtection="1">
      <protection locked="0"/>
    </xf>
    <xf numFmtId="166" fontId="58" fillId="0" borderId="135" xfId="0" applyNumberFormat="1" applyFont="1" applyFill="1" applyBorder="1" applyProtection="1">
      <protection locked="0"/>
    </xf>
    <xf numFmtId="166" fontId="58" fillId="0" borderId="39" xfId="0" applyNumberFormat="1" applyFont="1" applyFill="1" applyBorder="1" applyProtection="1">
      <protection locked="0"/>
    </xf>
    <xf numFmtId="166" fontId="58" fillId="0" borderId="212" xfId="0" applyNumberFormat="1" applyFont="1" applyFill="1" applyBorder="1" applyProtection="1">
      <protection locked="0"/>
    </xf>
    <xf numFmtId="166" fontId="58" fillId="0" borderId="181" xfId="0" applyNumberFormat="1" applyFont="1" applyFill="1" applyBorder="1" applyProtection="1">
      <protection locked="0"/>
    </xf>
    <xf numFmtId="166" fontId="58" fillId="0" borderId="213" xfId="0" applyNumberFormat="1" applyFont="1" applyFill="1" applyBorder="1" applyProtection="1">
      <protection locked="0"/>
    </xf>
    <xf numFmtId="165" fontId="54" fillId="0" borderId="5" xfId="0" applyNumberFormat="1" applyFont="1" applyBorder="1" applyProtection="1"/>
    <xf numFmtId="166" fontId="54" fillId="0" borderId="206" xfId="0" applyNumberFormat="1" applyFont="1" applyBorder="1" applyProtection="1"/>
    <xf numFmtId="166" fontId="54" fillId="0" borderId="207" xfId="0" applyNumberFormat="1" applyFont="1" applyBorder="1" applyProtection="1"/>
    <xf numFmtId="0" fontId="58" fillId="23" borderId="47" xfId="0" applyFont="1" applyFill="1" applyBorder="1" applyProtection="1">
      <protection locked="0"/>
    </xf>
    <xf numFmtId="1" fontId="58" fillId="0" borderId="43" xfId="0" applyNumberFormat="1" applyFont="1" applyFill="1" applyBorder="1" applyProtection="1">
      <protection locked="0"/>
    </xf>
    <xf numFmtId="1" fontId="58" fillId="23" borderId="50" xfId="0" applyNumberFormat="1" applyFont="1" applyFill="1" applyBorder="1" applyProtection="1">
      <protection locked="0"/>
    </xf>
    <xf numFmtId="1" fontId="58" fillId="23" borderId="52" xfId="0" applyNumberFormat="1" applyFont="1" applyFill="1" applyBorder="1" applyProtection="1">
      <protection locked="0"/>
    </xf>
    <xf numFmtId="165" fontId="57" fillId="13" borderId="220" xfId="0" applyNumberFormat="1" applyFont="1" applyFill="1" applyBorder="1" applyAlignment="1" applyProtection="1">
      <alignment textRotation="90"/>
    </xf>
    <xf numFmtId="1" fontId="58" fillId="22" borderId="19" xfId="0" applyNumberFormat="1" applyFont="1" applyFill="1" applyBorder="1" applyProtection="1">
      <protection locked="0"/>
    </xf>
    <xf numFmtId="1" fontId="58" fillId="22" borderId="42" xfId="0" applyNumberFormat="1" applyFont="1" applyFill="1" applyBorder="1" applyProtection="1">
      <protection locked="0"/>
    </xf>
    <xf numFmtId="1" fontId="58" fillId="22" borderId="18" xfId="0" applyNumberFormat="1" applyFont="1" applyFill="1" applyBorder="1" applyProtection="1">
      <protection locked="0"/>
    </xf>
    <xf numFmtId="0" fontId="28" fillId="3" borderId="6" xfId="0" applyFont="1" applyFill="1" applyBorder="1" applyAlignment="1" applyProtection="1"/>
    <xf numFmtId="0" fontId="28" fillId="3" borderId="141" xfId="0" applyFont="1" applyFill="1" applyBorder="1" applyAlignment="1" applyProtection="1"/>
    <xf numFmtId="0" fontId="28" fillId="0" borderId="145" xfId="0" applyFont="1" applyFill="1" applyBorder="1" applyAlignment="1" applyProtection="1"/>
    <xf numFmtId="0" fontId="28" fillId="0" borderId="6" xfId="0" applyFont="1" applyFill="1" applyBorder="1" applyAlignment="1" applyProtection="1"/>
    <xf numFmtId="0" fontId="28" fillId="0" borderId="141" xfId="0" applyFont="1" applyFill="1" applyBorder="1" applyAlignment="1" applyProtection="1"/>
    <xf numFmtId="0" fontId="28" fillId="3" borderId="152" xfId="0" applyFont="1" applyFill="1" applyBorder="1" applyAlignment="1" applyProtection="1"/>
    <xf numFmtId="0" fontId="28" fillId="3" borderId="216" xfId="0" applyFont="1" applyFill="1" applyBorder="1" applyAlignment="1" applyProtection="1"/>
    <xf numFmtId="0" fontId="28" fillId="3" borderId="217" xfId="0" applyFont="1" applyFill="1" applyBorder="1" applyAlignment="1" applyProtection="1"/>
    <xf numFmtId="166" fontId="58" fillId="34" borderId="180" xfId="0" applyNumberFormat="1" applyFont="1" applyFill="1" applyBorder="1" applyProtection="1">
      <protection locked="0"/>
    </xf>
    <xf numFmtId="166" fontId="58" fillId="34" borderId="38" xfId="0" applyNumberFormat="1" applyFont="1" applyFill="1" applyBorder="1" applyProtection="1">
      <protection locked="0"/>
    </xf>
    <xf numFmtId="166" fontId="58" fillId="34" borderId="212" xfId="0" applyNumberFormat="1" applyFont="1" applyFill="1" applyBorder="1" applyProtection="1">
      <protection locked="0"/>
    </xf>
    <xf numFmtId="166" fontId="58" fillId="34" borderId="181" xfId="0" applyNumberFormat="1" applyFont="1" applyFill="1" applyBorder="1" applyProtection="1">
      <protection locked="0"/>
    </xf>
    <xf numFmtId="166" fontId="54" fillId="23" borderId="199" xfId="0" applyNumberFormat="1" applyFont="1" applyFill="1" applyBorder="1" applyProtection="1">
      <protection locked="0"/>
    </xf>
    <xf numFmtId="166" fontId="54" fillId="0" borderId="33" xfId="0" applyNumberFormat="1" applyFont="1" applyFill="1" applyBorder="1" applyProtection="1">
      <protection locked="0"/>
    </xf>
    <xf numFmtId="166" fontId="54" fillId="23" borderId="39" xfId="0" applyNumberFormat="1" applyFont="1" applyFill="1" applyBorder="1" applyProtection="1">
      <protection locked="0"/>
    </xf>
    <xf numFmtId="166" fontId="54" fillId="0" borderId="39" xfId="0" applyNumberFormat="1" applyFont="1" applyFill="1" applyBorder="1" applyProtection="1">
      <protection locked="0"/>
    </xf>
    <xf numFmtId="0" fontId="57" fillId="0" borderId="0" xfId="0" applyFont="1" applyBorder="1" applyAlignment="1" applyProtection="1">
      <alignment textRotation="90"/>
    </xf>
    <xf numFmtId="166" fontId="54" fillId="35" borderId="199" xfId="0" applyNumberFormat="1" applyFont="1" applyFill="1" applyBorder="1" applyProtection="1">
      <protection locked="0"/>
    </xf>
    <xf numFmtId="166" fontId="54" fillId="35" borderId="39" xfId="0" applyNumberFormat="1" applyFont="1" applyFill="1" applyBorder="1" applyProtection="1">
      <protection locked="0"/>
    </xf>
    <xf numFmtId="166" fontId="54" fillId="35" borderId="100" xfId="0" applyNumberFormat="1" applyFont="1" applyFill="1" applyBorder="1" applyProtection="1">
      <protection locked="0"/>
    </xf>
    <xf numFmtId="0" fontId="42" fillId="0" borderId="57" xfId="0" applyFont="1" applyBorder="1" applyAlignment="1" applyProtection="1">
      <alignment horizontal="center" vertical="center" textRotation="90"/>
    </xf>
    <xf numFmtId="0" fontId="42" fillId="0" borderId="222" xfId="0" applyFont="1" applyBorder="1" applyAlignment="1" applyProtection="1">
      <alignment horizontal="center" vertical="center" textRotation="90"/>
    </xf>
    <xf numFmtId="0" fontId="42" fillId="0" borderId="34" xfId="0" applyFont="1" applyBorder="1" applyAlignment="1" applyProtection="1">
      <alignment horizontal="center" vertical="center" textRotation="90"/>
    </xf>
    <xf numFmtId="165" fontId="42" fillId="0" borderId="223" xfId="0" applyNumberFormat="1" applyFont="1" applyBorder="1" applyAlignment="1" applyProtection="1">
      <alignment horizontal="center" vertical="center" textRotation="90"/>
    </xf>
    <xf numFmtId="165" fontId="57" fillId="0" borderId="224" xfId="0" applyNumberFormat="1" applyFont="1" applyBorder="1" applyAlignment="1" applyProtection="1">
      <alignment textRotation="90"/>
    </xf>
    <xf numFmtId="0" fontId="31" fillId="13" borderId="36" xfId="0" applyFont="1" applyFill="1" applyBorder="1" applyAlignment="1" applyProtection="1"/>
    <xf numFmtId="174" fontId="58" fillId="9" borderId="225" xfId="0" applyNumberFormat="1" applyFont="1" applyFill="1" applyBorder="1" applyProtection="1">
      <protection locked="0"/>
    </xf>
    <xf numFmtId="174" fontId="58" fillId="23" borderId="226" xfId="0" applyNumberFormat="1" applyFont="1" applyFill="1" applyBorder="1" applyProtection="1">
      <protection locked="0"/>
    </xf>
    <xf numFmtId="166" fontId="54" fillId="35" borderId="227" xfId="0" applyNumberFormat="1" applyFont="1" applyFill="1" applyBorder="1" applyProtection="1">
      <protection locked="0"/>
    </xf>
    <xf numFmtId="166" fontId="54" fillId="0" borderId="77" xfId="0" applyNumberFormat="1" applyFont="1" applyFill="1" applyBorder="1" applyProtection="1">
      <protection locked="0"/>
    </xf>
    <xf numFmtId="166" fontId="54" fillId="35" borderId="53" xfId="0" applyNumberFormat="1" applyFont="1" applyFill="1" applyBorder="1" applyProtection="1">
      <protection locked="0"/>
    </xf>
    <xf numFmtId="166" fontId="54" fillId="0" borderId="53" xfId="0" applyNumberFormat="1" applyFont="1" applyFill="1" applyBorder="1" applyProtection="1">
      <protection locked="0"/>
    </xf>
    <xf numFmtId="166" fontId="54" fillId="35" borderId="60" xfId="0" applyNumberFormat="1" applyFont="1" applyFill="1" applyBorder="1" applyProtection="1">
      <protection locked="0"/>
    </xf>
    <xf numFmtId="166" fontId="54" fillId="35" borderId="27" xfId="0" applyNumberFormat="1" applyFont="1" applyFill="1" applyBorder="1" applyProtection="1">
      <protection locked="0"/>
    </xf>
    <xf numFmtId="165" fontId="42" fillId="0" borderId="222" xfId="0" applyNumberFormat="1" applyFont="1" applyBorder="1" applyAlignment="1" applyProtection="1">
      <alignment horizontal="center" vertical="center" textRotation="90"/>
    </xf>
    <xf numFmtId="165" fontId="42" fillId="0" borderId="57" xfId="0" applyNumberFormat="1" applyFont="1" applyBorder="1" applyAlignment="1" applyProtection="1">
      <alignment horizontal="center" vertical="center" textRotation="90"/>
    </xf>
    <xf numFmtId="166" fontId="54" fillId="23" borderId="221" xfId="0" applyNumberFormat="1" applyFont="1" applyFill="1" applyBorder="1" applyProtection="1">
      <protection locked="0"/>
    </xf>
    <xf numFmtId="166" fontId="54" fillId="0" borderId="150" xfId="0" applyNumberFormat="1" applyFont="1" applyBorder="1" applyProtection="1"/>
    <xf numFmtId="166" fontId="58" fillId="34" borderId="211" xfId="0" applyNumberFormat="1" applyFont="1" applyFill="1" applyBorder="1" applyProtection="1">
      <protection locked="0"/>
    </xf>
    <xf numFmtId="166" fontId="58" fillId="34" borderId="136" xfId="0" applyNumberFormat="1" applyFont="1" applyFill="1" applyBorder="1" applyProtection="1">
      <protection locked="0"/>
    </xf>
    <xf numFmtId="166" fontId="58" fillId="34" borderId="215" xfId="0" applyNumberFormat="1" applyFont="1" applyFill="1" applyBorder="1" applyProtection="1">
      <protection locked="0"/>
    </xf>
    <xf numFmtId="166" fontId="58" fillId="0" borderId="0" xfId="0" applyNumberFormat="1" applyFont="1" applyFill="1" applyBorder="1" applyProtection="1">
      <protection locked="0"/>
    </xf>
    <xf numFmtId="166" fontId="58" fillId="0" borderId="229" xfId="0" applyNumberFormat="1" applyFont="1" applyFill="1" applyBorder="1" applyProtection="1">
      <protection locked="0"/>
    </xf>
    <xf numFmtId="166" fontId="58" fillId="0" borderId="124" xfId="0" applyNumberFormat="1" applyFont="1" applyFill="1" applyBorder="1" applyProtection="1">
      <protection locked="0"/>
    </xf>
    <xf numFmtId="166" fontId="58" fillId="0" borderId="126" xfId="0" applyNumberFormat="1" applyFont="1" applyFill="1" applyBorder="1" applyProtection="1">
      <protection locked="0"/>
    </xf>
    <xf numFmtId="166" fontId="58" fillId="0" borderId="208" xfId="0" applyNumberFormat="1" applyFont="1" applyFill="1" applyBorder="1" applyProtection="1">
      <protection locked="0"/>
    </xf>
    <xf numFmtId="166" fontId="54" fillId="0" borderId="230" xfId="0" applyNumberFormat="1" applyFont="1" applyBorder="1" applyProtection="1"/>
    <xf numFmtId="166" fontId="54" fillId="0" borderId="231" xfId="0" applyNumberFormat="1" applyFont="1" applyBorder="1" applyProtection="1"/>
    <xf numFmtId="166" fontId="54" fillId="0" borderId="40" xfId="0" applyNumberFormat="1" applyFont="1" applyBorder="1" applyProtection="1"/>
    <xf numFmtId="0" fontId="74" fillId="0" borderId="0" xfId="0" applyNumberFormat="1" applyFont="1" applyAlignment="1">
      <alignment horizontal="right"/>
    </xf>
    <xf numFmtId="1" fontId="58" fillId="0" borderId="45" xfId="0" applyNumberFormat="1" applyFont="1" applyBorder="1" applyAlignment="1" applyProtection="1">
      <protection locked="0"/>
    </xf>
    <xf numFmtId="1" fontId="58" fillId="23" borderId="41" xfId="0" applyNumberFormat="1" applyFont="1" applyFill="1" applyBorder="1" applyAlignment="1" applyProtection="1">
      <protection locked="0"/>
    </xf>
    <xf numFmtId="1" fontId="58" fillId="23" borderId="58" xfId="0" applyNumberFormat="1" applyFont="1" applyFill="1" applyBorder="1" applyAlignment="1" applyProtection="1">
      <protection locked="0"/>
    </xf>
    <xf numFmtId="1" fontId="58" fillId="0" borderId="200" xfId="0" applyNumberFormat="1" applyFont="1" applyFill="1" applyBorder="1" applyProtection="1">
      <protection locked="0"/>
    </xf>
    <xf numFmtId="1" fontId="58" fillId="0" borderId="209" xfId="0" applyNumberFormat="1" applyFont="1" applyFill="1" applyBorder="1" applyProtection="1">
      <protection locked="0"/>
    </xf>
    <xf numFmtId="1" fontId="58" fillId="0" borderId="180" xfId="0" applyNumberFormat="1" applyFont="1" applyFill="1" applyBorder="1" applyProtection="1">
      <protection locked="0"/>
    </xf>
    <xf numFmtId="1" fontId="58" fillId="0" borderId="41" xfId="0" applyNumberFormat="1" applyFont="1" applyFill="1" applyBorder="1" applyProtection="1">
      <protection locked="0"/>
    </xf>
    <xf numFmtId="1" fontId="58" fillId="0" borderId="38" xfId="0" applyNumberFormat="1" applyFont="1" applyFill="1" applyBorder="1" applyProtection="1">
      <protection locked="0"/>
    </xf>
    <xf numFmtId="1" fontId="58" fillId="0" borderId="214" xfId="0" applyNumberFormat="1" applyFont="1" applyFill="1" applyBorder="1" applyProtection="1">
      <protection locked="0"/>
    </xf>
    <xf numFmtId="1" fontId="58" fillId="0" borderId="181" xfId="0" applyNumberFormat="1" applyFont="1" applyFill="1" applyBorder="1" applyProtection="1">
      <protection locked="0"/>
    </xf>
    <xf numFmtId="1" fontId="58" fillId="34" borderId="228" xfId="0" applyNumberFormat="1" applyFont="1" applyFill="1" applyBorder="1" applyProtection="1">
      <protection locked="0"/>
    </xf>
    <xf numFmtId="1" fontId="58" fillId="34" borderId="212" xfId="0" applyNumberFormat="1" applyFont="1" applyFill="1" applyBorder="1" applyProtection="1">
      <protection locked="0"/>
    </xf>
    <xf numFmtId="1" fontId="58" fillId="34" borderId="180" xfId="0" applyNumberFormat="1" applyFont="1" applyFill="1" applyBorder="1" applyProtection="1">
      <protection locked="0"/>
    </xf>
    <xf numFmtId="1" fontId="58" fillId="34" borderId="38" xfId="0" applyNumberFormat="1" applyFont="1" applyFill="1" applyBorder="1" applyProtection="1">
      <protection locked="0"/>
    </xf>
    <xf numFmtId="1" fontId="58" fillId="34" borderId="181" xfId="0" applyNumberFormat="1" applyFont="1" applyFill="1" applyBorder="1" applyProtection="1">
      <protection locked="0"/>
    </xf>
    <xf numFmtId="2" fontId="58" fillId="0" borderId="209" xfId="0" applyNumberFormat="1" applyFont="1" applyFill="1" applyBorder="1" applyProtection="1">
      <protection locked="0"/>
    </xf>
    <xf numFmtId="2" fontId="58" fillId="0" borderId="180" xfId="0" applyNumberFormat="1" applyFont="1" applyFill="1" applyBorder="1" applyProtection="1">
      <protection locked="0"/>
    </xf>
    <xf numFmtId="2" fontId="58" fillId="0" borderId="38" xfId="0" applyNumberFormat="1" applyFont="1" applyFill="1" applyBorder="1" applyProtection="1">
      <protection locked="0"/>
    </xf>
    <xf numFmtId="2" fontId="58" fillId="0" borderId="181" xfId="0" applyNumberFormat="1" applyFont="1" applyFill="1" applyBorder="1" applyProtection="1">
      <protection locked="0"/>
    </xf>
    <xf numFmtId="2" fontId="58" fillId="0" borderId="18" xfId="0" applyNumberFormat="1" applyFont="1" applyBorder="1" applyProtection="1">
      <protection locked="0"/>
    </xf>
    <xf numFmtId="2" fontId="58" fillId="23" borderId="37" xfId="0" applyNumberFormat="1" applyFont="1" applyFill="1" applyBorder="1" applyProtection="1">
      <protection locked="0"/>
    </xf>
    <xf numFmtId="2" fontId="58" fillId="23" borderId="25" xfId="0" applyNumberFormat="1" applyFont="1" applyFill="1" applyBorder="1" applyProtection="1">
      <protection locked="0"/>
    </xf>
    <xf numFmtId="2" fontId="58" fillId="34" borderId="212" xfId="0" applyNumberFormat="1" applyFont="1" applyFill="1" applyBorder="1" applyProtection="1">
      <protection locked="0"/>
    </xf>
    <xf numFmtId="2" fontId="58" fillId="34" borderId="180" xfId="0" applyNumberFormat="1" applyFont="1" applyFill="1" applyBorder="1" applyProtection="1">
      <protection locked="0"/>
    </xf>
    <xf numFmtId="2" fontId="58" fillId="34" borderId="38" xfId="0" applyNumberFormat="1" applyFont="1" applyFill="1" applyBorder="1" applyProtection="1">
      <protection locked="0"/>
    </xf>
    <xf numFmtId="2" fontId="58" fillId="34" borderId="181" xfId="0" applyNumberFormat="1" applyFont="1" applyFill="1" applyBorder="1" applyProtection="1">
      <protection locked="0"/>
    </xf>
    <xf numFmtId="2" fontId="58" fillId="0" borderId="211" xfId="0" applyNumberFormat="1" applyFont="1" applyFill="1" applyBorder="1" applyProtection="1">
      <protection locked="0"/>
    </xf>
    <xf numFmtId="2" fontId="58" fillId="0" borderId="136" xfId="0" applyNumberFormat="1" applyFont="1" applyFill="1" applyBorder="1" applyProtection="1">
      <protection locked="0"/>
    </xf>
    <xf numFmtId="2" fontId="58" fillId="0" borderId="215" xfId="0" applyNumberFormat="1" applyFont="1" applyFill="1" applyBorder="1" applyProtection="1">
      <protection locked="0"/>
    </xf>
    <xf numFmtId="174" fontId="58" fillId="23" borderId="233" xfId="0" applyNumberFormat="1" applyFont="1" applyFill="1" applyBorder="1" applyProtection="1">
      <protection locked="0"/>
    </xf>
    <xf numFmtId="0" fontId="28" fillId="3" borderId="1" xfId="0" applyFont="1" applyFill="1" applyBorder="1" applyAlignment="1" applyProtection="1"/>
    <xf numFmtId="0" fontId="28" fillId="0" borderId="22" xfId="0" applyFont="1" applyFill="1" applyBorder="1" applyAlignment="1" applyProtection="1"/>
    <xf numFmtId="166" fontId="54" fillId="23" borderId="210" xfId="0" applyNumberFormat="1" applyFont="1" applyFill="1" applyBorder="1" applyProtection="1">
      <protection locked="0"/>
    </xf>
    <xf numFmtId="166" fontId="54" fillId="0" borderId="42" xfId="0" applyNumberFormat="1" applyFont="1" applyFill="1" applyBorder="1" applyProtection="1">
      <protection locked="0"/>
    </xf>
    <xf numFmtId="166" fontId="54" fillId="23" borderId="40" xfId="0" applyNumberFormat="1" applyFont="1" applyFill="1" applyBorder="1" applyProtection="1">
      <protection locked="0"/>
    </xf>
    <xf numFmtId="166" fontId="54" fillId="0" borderId="40" xfId="0" applyNumberFormat="1" applyFont="1" applyFill="1" applyBorder="1" applyProtection="1">
      <protection locked="0"/>
    </xf>
    <xf numFmtId="166" fontId="54" fillId="23" borderId="27" xfId="0" applyNumberFormat="1" applyFont="1" applyFill="1" applyBorder="1" applyProtection="1">
      <protection locked="0"/>
    </xf>
    <xf numFmtId="166" fontId="54" fillId="0" borderId="5" xfId="0" applyNumberFormat="1" applyFont="1" applyBorder="1" applyProtection="1"/>
    <xf numFmtId="165" fontId="54" fillId="35" borderId="199" xfId="0" applyNumberFormat="1" applyFont="1" applyFill="1" applyBorder="1" applyProtection="1">
      <protection locked="0"/>
    </xf>
    <xf numFmtId="165" fontId="54" fillId="35" borderId="33" xfId="0" applyNumberFormat="1" applyFont="1" applyFill="1" applyBorder="1" applyProtection="1">
      <protection locked="0"/>
    </xf>
    <xf numFmtId="165" fontId="54" fillId="35" borderId="39" xfId="0" applyNumberFormat="1" applyFont="1" applyFill="1" applyBorder="1" applyProtection="1">
      <protection locked="0"/>
    </xf>
    <xf numFmtId="165" fontId="54" fillId="0" borderId="39" xfId="0" applyNumberFormat="1" applyFont="1" applyFill="1" applyBorder="1" applyProtection="1">
      <protection locked="0"/>
    </xf>
    <xf numFmtId="165" fontId="54" fillId="35" borderId="59" xfId="0" applyNumberFormat="1" applyFont="1" applyFill="1" applyBorder="1" applyProtection="1">
      <protection locked="0"/>
    </xf>
    <xf numFmtId="165" fontId="54" fillId="0" borderId="206" xfId="0" applyNumberFormat="1" applyFont="1" applyBorder="1" applyProtection="1"/>
    <xf numFmtId="165" fontId="54" fillId="0" borderId="207" xfId="0" applyNumberFormat="1" applyFont="1" applyBorder="1" applyProtection="1"/>
    <xf numFmtId="165" fontId="54" fillId="23" borderId="197" xfId="0" applyNumberFormat="1" applyFont="1" applyFill="1" applyBorder="1" applyProtection="1">
      <protection locked="0"/>
    </xf>
    <xf numFmtId="165" fontId="54" fillId="23" borderId="193" xfId="0" applyNumberFormat="1" applyFont="1" applyFill="1" applyBorder="1" applyProtection="1">
      <protection locked="0"/>
    </xf>
    <xf numFmtId="165" fontId="54" fillId="23" borderId="103" xfId="0" applyNumberFormat="1" applyFont="1" applyFill="1" applyBorder="1" applyProtection="1">
      <protection locked="0"/>
    </xf>
    <xf numFmtId="165" fontId="54" fillId="0" borderId="103" xfId="0" applyNumberFormat="1" applyFont="1" applyFill="1" applyBorder="1" applyProtection="1">
      <protection locked="0"/>
    </xf>
    <xf numFmtId="165" fontId="54" fillId="0" borderId="63" xfId="0" applyNumberFormat="1" applyFont="1" applyBorder="1" applyProtection="1"/>
    <xf numFmtId="165" fontId="54" fillId="0" borderId="173" xfId="0" applyNumberFormat="1" applyFont="1" applyBorder="1" applyProtection="1"/>
    <xf numFmtId="2" fontId="54" fillId="0" borderId="0" xfId="0" applyNumberFormat="1" applyFont="1" applyProtection="1">
      <protection locked="0"/>
    </xf>
    <xf numFmtId="2" fontId="54" fillId="0" borderId="94" xfId="0" applyNumberFormat="1" applyFont="1" applyFill="1" applyBorder="1" applyProtection="1"/>
    <xf numFmtId="166" fontId="54" fillId="23" borderId="59" xfId="0" applyNumberFormat="1" applyFont="1" applyFill="1" applyBorder="1" applyProtection="1">
      <protection locked="0"/>
    </xf>
    <xf numFmtId="1" fontId="54" fillId="23" borderId="26" xfId="0" applyNumberFormat="1" applyFont="1" applyFill="1" applyBorder="1" applyProtection="1">
      <protection locked="0"/>
    </xf>
    <xf numFmtId="2" fontId="54" fillId="0" borderId="100" xfId="0" applyNumberFormat="1" applyFont="1" applyFill="1" applyBorder="1" applyProtection="1">
      <protection locked="0"/>
    </xf>
    <xf numFmtId="2" fontId="54" fillId="0" borderId="26" xfId="0" applyNumberFormat="1" applyFont="1" applyFill="1" applyBorder="1" applyProtection="1">
      <protection locked="0"/>
    </xf>
    <xf numFmtId="1" fontId="54" fillId="35" borderId="199" xfId="0" applyNumberFormat="1" applyFont="1" applyFill="1" applyBorder="1" applyProtection="1">
      <protection locked="0"/>
    </xf>
    <xf numFmtId="1" fontId="54" fillId="35" borderId="33" xfId="0" applyNumberFormat="1" applyFont="1" applyFill="1" applyBorder="1" applyProtection="1">
      <protection locked="0"/>
    </xf>
    <xf numFmtId="1" fontId="54" fillId="35" borderId="39" xfId="0" applyNumberFormat="1" applyFont="1" applyFill="1" applyBorder="1" applyProtection="1">
      <protection locked="0"/>
    </xf>
    <xf numFmtId="1" fontId="54" fillId="23" borderId="39" xfId="0" applyNumberFormat="1" applyFont="1" applyFill="1" applyBorder="1" applyProtection="1">
      <protection locked="0"/>
    </xf>
    <xf numFmtId="1" fontId="54" fillId="0" borderId="39" xfId="0" applyNumberFormat="1" applyFont="1" applyFill="1" applyBorder="1" applyProtection="1">
      <protection locked="0"/>
    </xf>
    <xf numFmtId="1" fontId="54" fillId="23" borderId="221" xfId="0" applyNumberFormat="1" applyFont="1" applyFill="1" applyBorder="1" applyProtection="1">
      <protection locked="0"/>
    </xf>
    <xf numFmtId="1" fontId="54" fillId="0" borderId="76" xfId="0" applyNumberFormat="1" applyFont="1" applyBorder="1" applyProtection="1"/>
    <xf numFmtId="1" fontId="54" fillId="35" borderId="100" xfId="0" applyNumberFormat="1" applyFont="1" applyFill="1" applyBorder="1" applyProtection="1">
      <protection locked="0"/>
    </xf>
    <xf numFmtId="10" fontId="58" fillId="16" borderId="52" xfId="0" applyNumberFormat="1" applyFont="1" applyFill="1" applyBorder="1" applyAlignment="1" applyProtection="1">
      <protection locked="0"/>
    </xf>
    <xf numFmtId="165" fontId="34" fillId="0" borderId="30" xfId="3" applyNumberFormat="1" applyBorder="1" applyAlignment="1">
      <alignment horizontal="center"/>
    </xf>
    <xf numFmtId="165" fontId="34" fillId="0" borderId="41" xfId="3" applyNumberFormat="1" applyBorder="1" applyAlignment="1">
      <alignment horizontal="center"/>
    </xf>
    <xf numFmtId="165" fontId="34" fillId="0" borderId="65" xfId="3" applyNumberFormat="1" applyBorder="1" applyAlignment="1">
      <alignment horizontal="center"/>
    </xf>
    <xf numFmtId="165" fontId="34" fillId="0" borderId="12" xfId="3" applyNumberFormat="1" applyBorder="1" applyAlignment="1">
      <alignment horizontal="center"/>
    </xf>
    <xf numFmtId="165" fontId="34" fillId="0" borderId="49" xfId="3" applyNumberFormat="1" applyBorder="1" applyAlignment="1">
      <alignment horizontal="center"/>
    </xf>
    <xf numFmtId="165" fontId="34" fillId="0" borderId="47" xfId="3" applyNumberFormat="1" applyBorder="1" applyAlignment="1">
      <alignment horizontal="center"/>
    </xf>
    <xf numFmtId="166" fontId="34" fillId="0" borderId="12" xfId="3" applyNumberFormat="1" applyBorder="1" applyAlignment="1">
      <alignment horizontal="center"/>
    </xf>
    <xf numFmtId="166" fontId="34" fillId="0" borderId="49" xfId="3" applyNumberFormat="1" applyBorder="1" applyAlignment="1">
      <alignment horizontal="center"/>
    </xf>
    <xf numFmtId="166" fontId="34" fillId="0" borderId="47" xfId="3" applyNumberFormat="1" applyBorder="1" applyAlignment="1">
      <alignment horizontal="center"/>
    </xf>
    <xf numFmtId="1" fontId="34" fillId="0" borderId="12" xfId="3" applyNumberFormat="1" applyBorder="1" applyAlignment="1">
      <alignment horizontal="center"/>
    </xf>
    <xf numFmtId="1" fontId="34" fillId="0" borderId="49" xfId="3" applyNumberFormat="1" applyBorder="1" applyAlignment="1">
      <alignment horizontal="center"/>
    </xf>
    <xf numFmtId="1" fontId="34" fillId="0" borderId="47" xfId="3" applyNumberFormat="1" applyBorder="1" applyAlignment="1">
      <alignment horizontal="center"/>
    </xf>
    <xf numFmtId="1" fontId="34" fillId="0" borderId="8" xfId="3" applyNumberFormat="1" applyBorder="1" applyAlignment="1" applyProtection="1">
      <alignment horizontal="center"/>
    </xf>
    <xf numFmtId="1" fontId="34" fillId="0" borderId="15" xfId="3" applyNumberFormat="1" applyBorder="1" applyAlignment="1" applyProtection="1">
      <alignment horizontal="center"/>
    </xf>
    <xf numFmtId="2" fontId="54" fillId="3" borderId="38" xfId="0" applyNumberFormat="1" applyFont="1" applyFill="1" applyBorder="1" applyProtection="1">
      <protection locked="0"/>
    </xf>
    <xf numFmtId="2" fontId="54" fillId="0" borderId="188" xfId="0" applyNumberFormat="1" applyFont="1" applyBorder="1" applyProtection="1"/>
    <xf numFmtId="2" fontId="54" fillId="23" borderId="174" xfId="0" applyNumberFormat="1" applyFont="1" applyFill="1" applyBorder="1" applyProtection="1"/>
    <xf numFmtId="2" fontId="54" fillId="23" borderId="196" xfId="0" applyNumberFormat="1" applyFont="1" applyFill="1" applyBorder="1" applyProtection="1"/>
    <xf numFmtId="2" fontId="54" fillId="23" borderId="172" xfId="0" applyNumberFormat="1" applyFont="1" applyFill="1" applyBorder="1" applyProtection="1"/>
    <xf numFmtId="0" fontId="34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4" fillId="37" borderId="53" xfId="0" applyNumberFormat="1" applyFont="1" applyFill="1" applyBorder="1" applyProtection="1">
      <protection locked="0"/>
    </xf>
    <xf numFmtId="166" fontId="54" fillId="37" borderId="39" xfId="0" applyNumberFormat="1" applyFont="1" applyFill="1" applyBorder="1" applyProtection="1">
      <protection locked="0"/>
    </xf>
    <xf numFmtId="166" fontId="54" fillId="37" borderId="40" xfId="0" applyNumberFormat="1" applyFont="1" applyFill="1" applyBorder="1" applyProtection="1">
      <protection locked="0"/>
    </xf>
    <xf numFmtId="1" fontId="27" fillId="0" borderId="31" xfId="3" applyNumberFormat="1" applyFont="1" applyBorder="1" applyAlignment="1" applyProtection="1">
      <alignment horizontal="center"/>
      <protection locked="0"/>
    </xf>
    <xf numFmtId="1" fontId="27" fillId="0" borderId="38" xfId="3" applyNumberFormat="1" applyFont="1" applyBorder="1" applyAlignment="1" applyProtection="1">
      <alignment horizontal="center"/>
      <protection locked="0"/>
    </xf>
    <xf numFmtId="1" fontId="27" fillId="0" borderId="16" xfId="3" applyNumberFormat="1" applyFont="1" applyBorder="1" applyAlignment="1" applyProtection="1">
      <alignment horizontal="center"/>
      <protection locked="0"/>
    </xf>
    <xf numFmtId="1" fontId="27" fillId="0" borderId="9" xfId="3" applyNumberFormat="1" applyFont="1" applyBorder="1" applyAlignment="1" applyProtection="1">
      <alignment horizontal="center"/>
      <protection locked="0"/>
    </xf>
    <xf numFmtId="1" fontId="27" fillId="0" borderId="40" xfId="3" applyNumberFormat="1" applyFont="1" applyBorder="1" applyAlignment="1" applyProtection="1">
      <alignment horizontal="center"/>
      <protection locked="0"/>
    </xf>
    <xf numFmtId="1" fontId="27" fillId="0" borderId="56" xfId="3" applyNumberFormat="1" applyFont="1" applyBorder="1" applyAlignment="1" applyProtection="1">
      <alignment horizontal="center"/>
      <protection locked="0"/>
    </xf>
    <xf numFmtId="2" fontId="27" fillId="0" borderId="31" xfId="3" applyNumberFormat="1" applyFont="1" applyBorder="1" applyAlignment="1" applyProtection="1">
      <alignment horizontal="center"/>
      <protection locked="0"/>
    </xf>
    <xf numFmtId="2" fontId="27" fillId="0" borderId="38" xfId="3" applyNumberFormat="1" applyFont="1" applyBorder="1" applyAlignment="1" applyProtection="1">
      <alignment horizontal="center"/>
      <protection locked="0"/>
    </xf>
    <xf numFmtId="2" fontId="27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4" xfId="0" applyBorder="1" applyAlignment="1">
      <alignment horizontal="right"/>
    </xf>
    <xf numFmtId="1" fontId="0" fillId="0" borderId="235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2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65" fontId="0" fillId="0" borderId="36" xfId="0" applyNumberFormat="1" applyBorder="1" applyAlignment="1" applyProtection="1">
      <alignment horizontal="center" vertical="center"/>
    </xf>
    <xf numFmtId="14" fontId="0" fillId="0" borderId="68" xfId="0" applyNumberFormat="1" applyBorder="1" applyProtection="1"/>
    <xf numFmtId="165" fontId="0" fillId="0" borderId="64" xfId="0" applyNumberFormat="1" applyBorder="1" applyAlignment="1" applyProtection="1">
      <alignment horizontal="center" vertical="center"/>
    </xf>
    <xf numFmtId="165" fontId="0" fillId="0" borderId="64" xfId="0" applyNumberFormat="1" applyBorder="1" applyAlignment="1" applyProtection="1">
      <alignment horizontal="center"/>
    </xf>
    <xf numFmtId="14" fontId="0" fillId="0" borderId="67" xfId="0" applyNumberFormat="1" applyBorder="1" applyProtection="1"/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165" fontId="0" fillId="0" borderId="6" xfId="0" applyNumberFormat="1" applyBorder="1" applyAlignment="1" applyProtection="1">
      <alignment horizontal="center" vertical="center"/>
    </xf>
    <xf numFmtId="165" fontId="0" fillId="0" borderId="7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6" fontId="0" fillId="0" borderId="236" xfId="0" applyNumberFormat="1" applyFill="1" applyBorder="1" applyAlignment="1" applyProtection="1">
      <alignment horizontal="center"/>
    </xf>
    <xf numFmtId="165" fontId="0" fillId="0" borderId="236" xfId="0" applyNumberFormat="1" applyFill="1" applyBorder="1" applyAlignment="1" applyProtection="1">
      <alignment horizontal="center"/>
    </xf>
    <xf numFmtId="165" fontId="0" fillId="0" borderId="231" xfId="0" applyNumberFormat="1" applyFill="1" applyBorder="1" applyAlignment="1" applyProtection="1">
      <alignment horizontal="center"/>
    </xf>
    <xf numFmtId="165" fontId="0" fillId="0" borderId="237" xfId="0" applyNumberFormat="1" applyFill="1" applyBorder="1" applyAlignment="1" applyProtection="1">
      <alignment horizontal="center"/>
    </xf>
    <xf numFmtId="165" fontId="0" fillId="0" borderId="238" xfId="0" applyNumberFormat="1" applyFill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7" fillId="0" borderId="33" xfId="3" applyNumberFormat="1" applyFont="1" applyBorder="1" applyAlignment="1" applyProtection="1">
      <alignment horizontal="center"/>
      <protection locked="0"/>
    </xf>
    <xf numFmtId="166" fontId="27" fillId="0" borderId="31" xfId="3" applyNumberFormat="1" applyFont="1" applyBorder="1" applyAlignment="1" applyProtection="1">
      <alignment horizontal="center"/>
      <protection locked="0"/>
    </xf>
    <xf numFmtId="166" fontId="27" fillId="0" borderId="38" xfId="3" applyNumberFormat="1" applyFont="1" applyBorder="1" applyAlignment="1" applyProtection="1">
      <alignment horizontal="center"/>
      <protection locked="0"/>
    </xf>
    <xf numFmtId="166" fontId="27" fillId="0" borderId="16" xfId="3" applyNumberFormat="1" applyFont="1" applyBorder="1" applyAlignment="1" applyProtection="1">
      <alignment horizontal="center"/>
      <protection locked="0"/>
    </xf>
    <xf numFmtId="0" fontId="75" fillId="33" borderId="43" xfId="0" applyNumberFormat="1" applyFont="1" applyFill="1" applyBorder="1" applyAlignment="1">
      <alignment horizontal="center"/>
    </xf>
    <xf numFmtId="0" fontId="75" fillId="0" borderId="0" xfId="0" applyNumberFormat="1" applyFont="1" applyAlignment="1">
      <alignment horizontal="center"/>
    </xf>
    <xf numFmtId="0" fontId="75" fillId="7" borderId="43" xfId="0" applyNumberFormat="1" applyFont="1" applyFill="1" applyBorder="1" applyAlignment="1">
      <alignment horizontal="center"/>
    </xf>
    <xf numFmtId="0" fontId="75" fillId="0" borderId="0" xfId="0" applyNumberFormat="1" applyFont="1" applyBorder="1" applyAlignment="1">
      <alignment horizontal="center"/>
    </xf>
    <xf numFmtId="0" fontId="75" fillId="0" borderId="43" xfId="0" applyNumberFormat="1" applyFont="1" applyBorder="1" applyAlignment="1">
      <alignment horizontal="center"/>
    </xf>
    <xf numFmtId="0" fontId="75" fillId="0" borderId="0" xfId="0" applyNumberFormat="1" applyFont="1" applyFill="1" applyBorder="1" applyAlignment="1">
      <alignment horizontal="center"/>
    </xf>
    <xf numFmtId="0" fontId="75" fillId="7" borderId="50" xfId="0" applyNumberFormat="1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0" fontId="75" fillId="0" borderId="52" xfId="0" applyNumberFormat="1" applyFont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/>
    <xf numFmtId="0" fontId="75" fillId="0" borderId="43" xfId="0" applyNumberFormat="1" applyFont="1" applyFill="1" applyBorder="1" applyAlignment="1">
      <alignment horizontal="center"/>
    </xf>
    <xf numFmtId="0" fontId="58" fillId="0" borderId="43" xfId="0" applyFont="1" applyBorder="1"/>
    <xf numFmtId="0" fontId="75" fillId="0" borderId="50" xfId="0" applyNumberFormat="1" applyFont="1" applyFill="1" applyBorder="1" applyAlignment="1">
      <alignment horizontal="center"/>
    </xf>
    <xf numFmtId="0" fontId="58" fillId="0" borderId="50" xfId="0" applyFont="1" applyFill="1" applyBorder="1" applyAlignment="1">
      <alignment horizontal="center"/>
    </xf>
    <xf numFmtId="0" fontId="75" fillId="0" borderId="50" xfId="0" applyNumberFormat="1" applyFont="1" applyBorder="1" applyAlignment="1">
      <alignment horizontal="center"/>
    </xf>
    <xf numFmtId="0" fontId="58" fillId="0" borderId="50" xfId="0" applyFont="1" applyBorder="1"/>
    <xf numFmtId="0" fontId="75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0" fontId="75" fillId="0" borderId="0" xfId="0" applyNumberFormat="1" applyFont="1" applyFill="1" applyBorder="1" applyAlignment="1">
      <alignment horizontal="right"/>
    </xf>
    <xf numFmtId="0" fontId="58" fillId="0" borderId="52" xfId="0" applyFont="1" applyBorder="1"/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0" fontId="75" fillId="0" borderId="0" xfId="0" applyNumberFormat="1" applyFont="1" applyAlignment="1">
      <alignment horizontal="right"/>
    </xf>
    <xf numFmtId="0" fontId="0" fillId="0" borderId="0" xfId="0" applyAlignment="1"/>
    <xf numFmtId="14" fontId="0" fillId="0" borderId="15" xfId="0" applyNumberFormat="1" applyBorder="1" applyProtection="1"/>
    <xf numFmtId="0" fontId="75" fillId="33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Border="1" applyAlignment="1" applyProtection="1">
      <alignment horizontal="center"/>
      <protection locked="0"/>
    </xf>
    <xf numFmtId="0" fontId="75" fillId="7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Alignment="1" applyProtection="1">
      <alignment horizontal="center"/>
      <protection locked="0"/>
    </xf>
    <xf numFmtId="0" fontId="75" fillId="7" borderId="50" xfId="0" applyNumberFormat="1" applyFont="1" applyFill="1" applyBorder="1" applyAlignment="1" applyProtection="1">
      <alignment horizontal="center"/>
      <protection locked="0"/>
    </xf>
    <xf numFmtId="0" fontId="75" fillId="0" borderId="52" xfId="0" applyNumberFormat="1" applyFont="1" applyBorder="1" applyAlignment="1" applyProtection="1">
      <alignment horizontal="center"/>
      <protection locked="0"/>
    </xf>
    <xf numFmtId="0" fontId="75" fillId="0" borderId="43" xfId="0" applyNumberFormat="1" applyFont="1" applyFill="1" applyBorder="1" applyAlignment="1" applyProtection="1">
      <alignment horizontal="center"/>
      <protection locked="0"/>
    </xf>
    <xf numFmtId="0" fontId="75" fillId="0" borderId="43" xfId="0" applyNumberFormat="1" applyFont="1" applyBorder="1" applyAlignment="1" applyProtection="1">
      <alignment horizontal="center"/>
      <protection locked="0"/>
    </xf>
    <xf numFmtId="14" fontId="0" fillId="33" borderId="0" xfId="0" applyNumberFormat="1" applyFill="1" applyAlignment="1" applyProtection="1">
      <alignment horizontal="left"/>
      <protection locked="0"/>
    </xf>
    <xf numFmtId="174" fontId="0" fillId="33" borderId="0" xfId="0" applyNumberFormat="1" applyFill="1" applyAlignment="1" applyProtection="1">
      <alignment horizontal="left"/>
      <protection locked="0"/>
    </xf>
    <xf numFmtId="0" fontId="0" fillId="33" borderId="0" xfId="0" applyFill="1" applyProtection="1">
      <protection locked="0"/>
    </xf>
    <xf numFmtId="14" fontId="0" fillId="0" borderId="13" xfId="0" applyNumberFormat="1" applyBorder="1" applyProtection="1"/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0" fontId="58" fillId="8" borderId="39" xfId="0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65" fontId="40" fillId="0" borderId="1" xfId="5" applyNumberFormat="1" applyFont="1" applyBorder="1" applyAlignment="1" applyProtection="1">
      <alignment horizontal="center" vertical="center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65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0" borderId="19" xfId="0" applyNumberFormat="1" applyFont="1" applyBorder="1" applyAlignment="1" applyProtection="1">
      <alignment horizontal="center" vertical="center"/>
      <protection locked="0"/>
    </xf>
    <xf numFmtId="166" fontId="131" fillId="0" borderId="19" xfId="0" applyNumberFormat="1" applyFont="1" applyBorder="1" applyAlignment="1" applyProtection="1">
      <alignment horizontal="center" vertical="center"/>
      <protection locked="0"/>
    </xf>
    <xf numFmtId="165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3" xfId="0" applyNumberFormat="1" applyFont="1" applyBorder="1" applyAlignment="1" applyProtection="1">
      <alignment horizontal="center" vertical="center"/>
      <protection locked="0"/>
    </xf>
    <xf numFmtId="2" fontId="131" fillId="0" borderId="107" xfId="0" applyNumberFormat="1" applyFont="1" applyBorder="1" applyAlignment="1" applyProtection="1">
      <alignment horizontal="center" vertical="center"/>
      <protection locked="0"/>
    </xf>
    <xf numFmtId="1" fontId="131" fillId="0" borderId="98" xfId="0" applyNumberFormat="1" applyFont="1" applyBorder="1" applyAlignment="1" applyProtection="1">
      <alignment horizontal="center" vertical="center"/>
      <protection locked="0"/>
    </xf>
    <xf numFmtId="1" fontId="131" fillId="0" borderId="108" xfId="0" applyNumberFormat="1" applyFont="1" applyBorder="1" applyAlignment="1" applyProtection="1">
      <alignment horizontal="center" vertical="center"/>
      <protection locked="0"/>
    </xf>
    <xf numFmtId="0" fontId="131" fillId="0" borderId="45" xfId="0" applyNumberFormat="1" applyFont="1" applyBorder="1" applyAlignment="1" applyProtection="1">
      <alignment horizontal="center" vertical="center"/>
      <protection locked="0"/>
    </xf>
    <xf numFmtId="0" fontId="131" fillId="0" borderId="19" xfId="0" applyNumberFormat="1" applyFont="1" applyBorder="1" applyAlignment="1" applyProtection="1">
      <alignment horizontal="center" vertical="center"/>
      <protection locked="0"/>
    </xf>
    <xf numFmtId="2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4" borderId="33" xfId="0" applyNumberFormat="1" applyFont="1" applyFill="1" applyBorder="1" applyAlignment="1" applyProtection="1">
      <alignment horizontal="center" vertical="center"/>
      <protection locked="0"/>
    </xf>
    <xf numFmtId="165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0" borderId="12" xfId="0" applyNumberFormat="1" applyFont="1" applyBorder="1" applyAlignment="1" applyProtection="1">
      <alignment horizontal="center" vertical="center"/>
      <protection locked="0"/>
    </xf>
    <xf numFmtId="2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4" borderId="45" xfId="0" applyNumberFormat="1" applyFont="1" applyFill="1" applyBorder="1" applyAlignment="1" applyProtection="1">
      <alignment horizontal="center" vertical="center"/>
      <protection locked="0"/>
    </xf>
    <xf numFmtId="165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 applyProtection="1">
      <alignment horizontal="center" vertical="center"/>
      <protection locked="0"/>
    </xf>
    <xf numFmtId="2" fontId="131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0" applyNumberFormat="1" applyFont="1" applyBorder="1" applyAlignment="1" applyProtection="1">
      <alignment horizontal="center" vertical="center"/>
      <protection locked="0"/>
    </xf>
    <xf numFmtId="1" fontId="131" fillId="0" borderId="38" xfId="0" applyNumberFormat="1" applyFont="1" applyBorder="1" applyAlignment="1" applyProtection="1">
      <alignment horizontal="center" vertical="center"/>
      <protection locked="0"/>
    </xf>
    <xf numFmtId="166" fontId="132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4" borderId="19" xfId="0" applyNumberFormat="1" applyFont="1" applyFill="1" applyBorder="1" applyAlignment="1" applyProtection="1">
      <alignment horizontal="center" vertical="center"/>
      <protection locked="0"/>
    </xf>
    <xf numFmtId="0" fontId="131" fillId="2" borderId="19" xfId="0" applyFont="1" applyFill="1" applyBorder="1" applyAlignment="1" applyProtection="1">
      <alignment horizontal="center" vertical="center"/>
    </xf>
    <xf numFmtId="0" fontId="131" fillId="0" borderId="31" xfId="0" applyNumberFormat="1" applyFont="1" applyBorder="1" applyAlignment="1" applyProtection="1">
      <alignment horizontal="center" vertical="center"/>
      <protection locked="0"/>
    </xf>
    <xf numFmtId="165" fontId="131" fillId="0" borderId="31" xfId="0" applyNumberFormat="1" applyFont="1" applyFill="1" applyBorder="1" applyAlignment="1" applyProtection="1">
      <alignment horizontal="center" vertical="center"/>
      <protection locked="0"/>
    </xf>
    <xf numFmtId="0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103" xfId="0" applyNumberFormat="1" applyFont="1" applyBorder="1" applyAlignment="1" applyProtection="1">
      <alignment horizontal="center" vertical="center"/>
      <protection locked="0"/>
    </xf>
    <xf numFmtId="1" fontId="131" fillId="0" borderId="104" xfId="0" applyNumberFormat="1" applyFont="1" applyBorder="1" applyAlignment="1" applyProtection="1">
      <alignment horizontal="center" vertical="center"/>
      <protection locked="0"/>
    </xf>
    <xf numFmtId="0" fontId="131" fillId="0" borderId="45" xfId="5" applyNumberFormat="1" applyFont="1" applyBorder="1" applyAlignment="1" applyProtection="1">
      <alignment horizontal="center" vertical="center"/>
      <protection locked="0"/>
    </xf>
    <xf numFmtId="0" fontId="131" fillId="0" borderId="19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</xf>
    <xf numFmtId="165" fontId="131" fillId="0" borderId="19" xfId="5" applyNumberFormat="1" applyFont="1" applyBorder="1" applyAlignment="1" applyProtection="1">
      <alignment horizontal="center" vertical="center"/>
      <protection locked="0"/>
    </xf>
    <xf numFmtId="2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4" borderId="39" xfId="5" applyNumberFormat="1" applyFont="1" applyFill="1" applyBorder="1" applyAlignment="1" applyProtection="1">
      <alignment horizontal="center" vertical="center"/>
      <protection locked="0"/>
    </xf>
    <xf numFmtId="165" fontId="131" fillId="0" borderId="49" xfId="0" applyNumberFormat="1" applyFont="1" applyBorder="1" applyAlignment="1" applyProtection="1">
      <alignment horizontal="center" vertical="center"/>
      <protection locked="0"/>
    </xf>
    <xf numFmtId="1" fontId="131" fillId="4" borderId="41" xfId="5" applyNumberFormat="1" applyFont="1" applyFill="1" applyBorder="1" applyAlignment="1" applyProtection="1">
      <alignment horizontal="center" vertical="center"/>
      <protection locked="0"/>
    </xf>
    <xf numFmtId="1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0" borderId="38" xfId="0" applyNumberFormat="1" applyFont="1" applyBorder="1" applyAlignment="1" applyProtection="1">
      <alignment horizontal="center" vertical="center"/>
      <protection locked="0"/>
    </xf>
    <xf numFmtId="0" fontId="131" fillId="4" borderId="38" xfId="5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Border="1" applyAlignment="1" applyProtection="1">
      <alignment horizontal="center" vertical="center"/>
      <protection locked="0"/>
    </xf>
    <xf numFmtId="0" fontId="131" fillId="0" borderId="45" xfId="0" applyFont="1" applyBorder="1" applyAlignment="1">
      <alignment horizontal="center" vertical="center"/>
    </xf>
    <xf numFmtId="0" fontId="131" fillId="0" borderId="19" xfId="0" applyFont="1" applyBorder="1" applyAlignment="1">
      <alignment horizontal="center" vertical="center"/>
    </xf>
    <xf numFmtId="0" fontId="131" fillId="0" borderId="33" xfId="0" applyFont="1" applyBorder="1" applyAlignment="1">
      <alignment horizontal="center" vertical="center"/>
    </xf>
    <xf numFmtId="1" fontId="131" fillId="0" borderId="49" xfId="0" applyNumberFormat="1" applyFont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 applyProtection="1">
      <alignment horizontal="center" vertical="center"/>
      <protection locked="0"/>
    </xf>
    <xf numFmtId="0" fontId="131" fillId="0" borderId="41" xfId="0" applyFont="1" applyBorder="1" applyAlignment="1">
      <alignment horizontal="center" vertical="center"/>
    </xf>
    <xf numFmtId="0" fontId="131" fillId="0" borderId="38" xfId="0" applyFont="1" applyBorder="1" applyAlignment="1">
      <alignment horizontal="center" vertical="center"/>
    </xf>
    <xf numFmtId="0" fontId="131" fillId="0" borderId="39" xfId="0" applyFont="1" applyBorder="1" applyAlignment="1">
      <alignment horizontal="center" vertical="center"/>
    </xf>
    <xf numFmtId="1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>
      <alignment horizontal="center" vertical="center"/>
    </xf>
    <xf numFmtId="165" fontId="131" fillId="0" borderId="38" xfId="0" applyNumberFormat="1" applyFont="1" applyFill="1" applyBorder="1" applyAlignment="1" applyProtection="1">
      <alignment horizontal="center" vertical="center"/>
      <protection locked="0"/>
    </xf>
    <xf numFmtId="0" fontId="131" fillId="0" borderId="45" xfId="0" applyFont="1" applyBorder="1" applyAlignment="1" applyProtection="1">
      <alignment horizontal="center" vertical="center"/>
      <protection locked="0"/>
    </xf>
    <xf numFmtId="0" fontId="131" fillId="0" borderId="19" xfId="0" applyFont="1" applyBorder="1" applyAlignment="1" applyProtection="1">
      <alignment horizontal="center" vertical="center"/>
      <protection locked="0"/>
    </xf>
    <xf numFmtId="1" fontId="131" fillId="0" borderId="19" xfId="5" applyNumberFormat="1" applyFont="1" applyFill="1" applyBorder="1" applyAlignment="1" applyProtection="1">
      <alignment horizontal="center" vertical="center"/>
      <protection locked="0"/>
    </xf>
    <xf numFmtId="166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38" xfId="0" applyNumberFormat="1" applyFont="1" applyFill="1" applyBorder="1" applyAlignment="1" applyProtection="1">
      <alignment horizontal="center" vertical="center"/>
      <protection locked="0"/>
    </xf>
    <xf numFmtId="166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2" borderId="16" xfId="5" applyFont="1" applyFill="1" applyBorder="1" applyAlignment="1" applyProtection="1">
      <alignment horizontal="center" vertical="center"/>
      <protection locked="0"/>
    </xf>
    <xf numFmtId="1" fontId="131" fillId="4" borderId="27" xfId="5" applyNumberFormat="1" applyFont="1" applyFill="1" applyBorder="1" applyAlignment="1" applyProtection="1">
      <alignment horizontal="center" vertical="center"/>
      <protection locked="0"/>
    </xf>
    <xf numFmtId="165" fontId="131" fillId="0" borderId="17" xfId="0" applyNumberFormat="1" applyFont="1" applyBorder="1" applyAlignment="1" applyProtection="1">
      <alignment horizontal="center" vertical="center"/>
      <protection locked="0"/>
    </xf>
    <xf numFmtId="1" fontId="131" fillId="4" borderId="65" xfId="5" applyNumberFormat="1" applyFont="1" applyFill="1" applyBorder="1" applyAlignment="1" applyProtection="1">
      <alignment horizontal="center" vertical="center"/>
      <protection locked="0"/>
    </xf>
    <xf numFmtId="1" fontId="131" fillId="4" borderId="16" xfId="5" applyNumberFormat="1" applyFont="1" applyFill="1" applyBorder="1" applyAlignment="1" applyProtection="1">
      <alignment horizontal="center" vertical="center"/>
      <protection locked="0"/>
    </xf>
    <xf numFmtId="2" fontId="131" fillId="4" borderId="11" xfId="0" applyNumberFormat="1" applyFont="1" applyFill="1" applyBorder="1" applyAlignment="1" applyProtection="1">
      <alignment horizontal="center" vertical="center"/>
      <protection locked="0"/>
    </xf>
    <xf numFmtId="0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4" borderId="16" xfId="5" applyNumberFormat="1" applyFont="1" applyFill="1" applyBorder="1" applyAlignment="1" applyProtection="1">
      <alignment horizontal="center" vertical="center"/>
      <protection locked="0"/>
    </xf>
    <xf numFmtId="0" fontId="131" fillId="0" borderId="49" xfId="0" applyFont="1" applyBorder="1" applyAlignment="1">
      <alignment horizontal="center" vertical="center"/>
    </xf>
    <xf numFmtId="0" fontId="131" fillId="0" borderId="17" xfId="0" applyFont="1" applyBorder="1" applyAlignment="1">
      <alignment horizontal="center" vertical="center"/>
    </xf>
    <xf numFmtId="165" fontId="131" fillId="0" borderId="0" xfId="5" applyNumberFormat="1" applyFont="1" applyAlignment="1">
      <alignment horizontal="center" vertical="center"/>
    </xf>
    <xf numFmtId="166" fontId="131" fillId="0" borderId="0" xfId="5" applyNumberFormat="1" applyFont="1" applyAlignment="1">
      <alignment horizontal="center" vertical="center"/>
    </xf>
    <xf numFmtId="2" fontId="131" fillId="0" borderId="0" xfId="5" applyNumberFormat="1" applyFont="1" applyAlignment="1">
      <alignment horizontal="center" vertical="center"/>
    </xf>
    <xf numFmtId="2" fontId="131" fillId="0" borderId="109" xfId="5" applyNumberFormat="1" applyFont="1" applyBorder="1" applyAlignment="1">
      <alignment horizontal="center" vertical="center"/>
    </xf>
    <xf numFmtId="2" fontId="131" fillId="0" borderId="100" xfId="5" applyNumberFormat="1" applyFont="1" applyBorder="1" applyAlignment="1">
      <alignment horizontal="center" vertical="center"/>
    </xf>
    <xf numFmtId="2" fontId="131" fillId="0" borderId="110" xfId="5" applyNumberFormat="1" applyFont="1" applyBorder="1" applyAlignment="1">
      <alignment horizontal="center" vertical="center"/>
    </xf>
    <xf numFmtId="0" fontId="131" fillId="0" borderId="0" xfId="5" applyNumberFormat="1" applyFont="1" applyAlignment="1">
      <alignment horizontal="center" vertical="center"/>
    </xf>
    <xf numFmtId="0" fontId="131" fillId="0" borderId="0" xfId="5" applyFont="1" applyAlignment="1">
      <alignment horizontal="center" vertical="center"/>
    </xf>
    <xf numFmtId="1" fontId="131" fillId="0" borderId="0" xfId="5" applyNumberFormat="1" applyFont="1" applyAlignment="1">
      <alignment horizontal="center" vertical="center"/>
    </xf>
    <xf numFmtId="166" fontId="132" fillId="0" borderId="0" xfId="5" applyNumberFormat="1" applyFont="1" applyAlignment="1">
      <alignment horizontal="center" vertical="center"/>
    </xf>
    <xf numFmtId="0" fontId="131" fillId="2" borderId="19" xfId="5" applyFont="1" applyFill="1" applyBorder="1" applyAlignment="1" applyProtection="1">
      <alignment horizontal="center" vertical="center"/>
    </xf>
    <xf numFmtId="0" fontId="131" fillId="2" borderId="19" xfId="5" applyFont="1" applyFill="1" applyBorder="1" applyAlignment="1" applyProtection="1">
      <alignment horizontal="center" vertical="center"/>
      <protection locked="0"/>
    </xf>
    <xf numFmtId="0" fontId="131" fillId="2" borderId="11" xfId="5" applyFont="1" applyFill="1" applyBorder="1" applyAlignment="1" applyProtection="1">
      <alignment horizontal="center" vertical="center"/>
      <protection locked="0"/>
    </xf>
    <xf numFmtId="0" fontId="32" fillId="4" borderId="3" xfId="5" applyNumberFormat="1" applyFont="1" applyFill="1" applyBorder="1" applyAlignment="1" applyProtection="1">
      <alignment horizontal="center" vertical="center" wrapText="1"/>
    </xf>
    <xf numFmtId="166" fontId="131" fillId="4" borderId="19" xfId="0" applyNumberFormat="1" applyFont="1" applyFill="1" applyBorder="1" applyAlignment="1" applyProtection="1">
      <alignment horizontal="center" vertical="center"/>
      <protection locked="0"/>
    </xf>
    <xf numFmtId="166" fontId="131" fillId="4" borderId="11" xfId="0" applyNumberFormat="1" applyFont="1" applyFill="1" applyBorder="1" applyAlignment="1" applyProtection="1">
      <alignment horizontal="center" vertical="center"/>
      <protection locked="0"/>
    </xf>
    <xf numFmtId="1" fontId="40" fillId="4" borderId="75" xfId="5" applyNumberFormat="1" applyFont="1" applyFill="1" applyBorder="1" applyAlignment="1" applyProtection="1">
      <alignment horizontal="center"/>
    </xf>
    <xf numFmtId="1" fontId="131" fillId="4" borderId="26" xfId="5" applyNumberFormat="1" applyFont="1" applyFill="1" applyBorder="1" applyAlignment="1" applyProtection="1">
      <alignment horizontal="center" vertical="center"/>
      <protection locked="0"/>
    </xf>
    <xf numFmtId="1" fontId="40" fillId="0" borderId="75" xfId="5" applyNumberFormat="1" applyFont="1" applyFill="1" applyBorder="1" applyAlignment="1" applyProtection="1">
      <alignment horizontal="center"/>
    </xf>
    <xf numFmtId="1" fontId="131" fillId="4" borderId="31" xfId="0" applyNumberFormat="1" applyFont="1" applyFill="1" applyBorder="1" applyAlignment="1" applyProtection="1">
      <alignment horizontal="center" vertical="center"/>
      <protection locked="0"/>
    </xf>
    <xf numFmtId="166" fontId="132" fillId="0" borderId="31" xfId="5" applyNumberFormat="1" applyFont="1" applyBorder="1" applyAlignment="1" applyProtection="1">
      <alignment horizontal="center" vertical="center"/>
      <protection locked="0"/>
    </xf>
    <xf numFmtId="165" fontId="40" fillId="0" borderId="1" xfId="5" applyNumberFormat="1" applyFont="1" applyBorder="1" applyAlignment="1" applyProtection="1">
      <alignment horizontal="center" vertical="center" textRotation="90"/>
    </xf>
    <xf numFmtId="2" fontId="131" fillId="0" borderId="31" xfId="0" applyNumberFormat="1" applyFont="1" applyFill="1" applyBorder="1" applyAlignment="1" applyProtection="1">
      <alignment horizontal="center" vertical="center"/>
      <protection locked="0"/>
    </xf>
    <xf numFmtId="2" fontId="131" fillId="0" borderId="38" xfId="5" applyNumberFormat="1" applyFont="1" applyFill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>
      <alignment horizontal="center" vertical="center"/>
    </xf>
    <xf numFmtId="2" fontId="131" fillId="0" borderId="17" xfId="0" applyNumberFormat="1" applyFont="1" applyBorder="1" applyAlignment="1">
      <alignment horizontal="center" vertical="center"/>
    </xf>
    <xf numFmtId="0" fontId="0" fillId="0" borderId="2" xfId="3" applyFont="1" applyBorder="1" applyAlignment="1" applyProtection="1">
      <alignment horizontal="center"/>
      <protection locked="0"/>
    </xf>
    <xf numFmtId="2" fontId="131" fillId="0" borderId="38" xfId="0" applyNumberFormat="1" applyFont="1" applyBorder="1" applyAlignment="1">
      <alignment horizontal="center" vertical="center"/>
    </xf>
    <xf numFmtId="1" fontId="58" fillId="11" borderId="49" xfId="0" applyNumberFormat="1" applyFont="1" applyFill="1" applyBorder="1" applyAlignment="1" applyProtection="1">
      <alignment horizontal="center"/>
      <protection locked="0"/>
    </xf>
    <xf numFmtId="1" fontId="58" fillId="11" borderId="17" xfId="0" applyNumberFormat="1" applyFont="1" applyFill="1" applyBorder="1" applyAlignment="1" applyProtection="1">
      <alignment horizontal="center"/>
      <protection locked="0"/>
    </xf>
    <xf numFmtId="0" fontId="0" fillId="0" borderId="81" xfId="0" applyBorder="1" applyAlignment="1" applyProtection="1">
      <alignment shrinkToFit="1"/>
      <protection locked="0"/>
    </xf>
    <xf numFmtId="0" fontId="0" fillId="0" borderId="34" xfId="0" applyBorder="1" applyProtection="1">
      <protection locked="0"/>
    </xf>
    <xf numFmtId="0" fontId="0" fillId="0" borderId="0" xfId="0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 shrinkToFit="1"/>
      <protection locked="0"/>
    </xf>
    <xf numFmtId="2" fontId="34" fillId="0" borderId="38" xfId="3" applyNumberFormat="1" applyBorder="1" applyProtection="1">
      <protection locked="0"/>
    </xf>
    <xf numFmtId="2" fontId="34" fillId="0" borderId="26" xfId="3" applyNumberFormat="1" applyBorder="1" applyProtection="1">
      <protection locked="0"/>
    </xf>
    <xf numFmtId="0" fontId="0" fillId="0" borderId="0" xfId="3" applyFont="1" applyBorder="1" applyProtection="1"/>
    <xf numFmtId="0" fontId="0" fillId="0" borderId="0" xfId="3" applyFont="1" applyBorder="1"/>
    <xf numFmtId="0" fontId="0" fillId="0" borderId="35" xfId="3" applyFont="1" applyBorder="1" applyAlignment="1">
      <alignment horizontal="center"/>
    </xf>
    <xf numFmtId="0" fontId="58" fillId="0" borderId="50" xfId="0" applyFont="1" applyFill="1" applyBorder="1" applyAlignment="1" applyProtection="1">
      <alignment horizontal="left"/>
    </xf>
    <xf numFmtId="0" fontId="58" fillId="0" borderId="0" xfId="0" applyFont="1" applyAlignment="1" applyProtection="1">
      <alignment horizontal="center" shrinkToFit="1"/>
    </xf>
    <xf numFmtId="0" fontId="58" fillId="5" borderId="38" xfId="0" applyFont="1" applyFill="1" applyBorder="1" applyAlignment="1" applyProtection="1">
      <alignment horizontal="center" shrinkToFit="1"/>
      <protection locked="0"/>
    </xf>
    <xf numFmtId="0" fontId="31" fillId="0" borderId="0" xfId="0" applyFont="1" applyAlignment="1" applyProtection="1">
      <alignment horizontal="center"/>
    </xf>
    <xf numFmtId="0" fontId="58" fillId="0" borderId="0" xfId="0" applyFont="1" applyBorder="1" applyAlignment="1" applyProtection="1">
      <alignment horizontal="center"/>
    </xf>
    <xf numFmtId="0" fontId="58" fillId="0" borderId="0" xfId="0" applyFont="1" applyBorder="1" applyAlignment="1" applyProtection="1">
      <alignment horizontal="center" shrinkToFit="1"/>
    </xf>
    <xf numFmtId="0" fontId="58" fillId="0" borderId="38" xfId="0" applyFont="1" applyBorder="1" applyAlignment="1" applyProtection="1">
      <alignment horizontal="center" shrinkToFit="1"/>
    </xf>
    <xf numFmtId="0" fontId="54" fillId="0" borderId="0" xfId="0" applyFont="1" applyAlignment="1" applyProtection="1">
      <alignment horizontal="center" shrinkToFit="1"/>
    </xf>
    <xf numFmtId="0" fontId="54" fillId="0" borderId="0" xfId="0" applyFont="1" applyBorder="1" applyAlignment="1" applyProtection="1">
      <alignment horizontal="center" shrinkToFit="1"/>
    </xf>
    <xf numFmtId="175" fontId="54" fillId="0" borderId="0" xfId="0" applyNumberFormat="1" applyFont="1" applyFill="1" applyBorder="1" applyAlignment="1" applyProtection="1">
      <alignment horizontal="center" shrinkToFit="1"/>
    </xf>
    <xf numFmtId="0" fontId="38" fillId="6" borderId="0" xfId="0" applyFont="1" applyFill="1" applyAlignment="1" applyProtection="1">
      <alignment horizontal="center"/>
    </xf>
    <xf numFmtId="0" fontId="38" fillId="7" borderId="0" xfId="0" applyFont="1" applyFill="1" applyAlignment="1" applyProtection="1">
      <alignment horizontal="center"/>
    </xf>
    <xf numFmtId="0" fontId="58" fillId="0" borderId="50" xfId="0" applyFont="1" applyBorder="1" applyAlignment="1" applyProtection="1">
      <alignment horizontal="center"/>
    </xf>
    <xf numFmtId="0" fontId="58" fillId="0" borderId="41" xfId="0" applyFont="1" applyBorder="1" applyAlignment="1" applyProtection="1">
      <alignment horizontal="center"/>
    </xf>
    <xf numFmtId="0" fontId="38" fillId="8" borderId="0" xfId="0" applyFont="1" applyFill="1" applyAlignment="1" applyProtection="1">
      <alignment horizontal="center"/>
    </xf>
    <xf numFmtId="0" fontId="38" fillId="9" borderId="0" xfId="0" applyFont="1" applyFill="1" applyAlignment="1" applyProtection="1">
      <alignment horizontal="center"/>
    </xf>
    <xf numFmtId="0" fontId="45" fillId="16" borderId="0" xfId="0" applyFont="1" applyFill="1" applyAlignment="1" applyProtection="1">
      <alignment horizontal="center" shrinkToFit="1"/>
    </xf>
    <xf numFmtId="0" fontId="58" fillId="0" borderId="61" xfId="0" applyFont="1" applyBorder="1" applyAlignment="1" applyProtection="1">
      <alignment horizontal="center" shrinkToFit="1"/>
    </xf>
    <xf numFmtId="0" fontId="58" fillId="7" borderId="43" xfId="0" applyFont="1" applyFill="1" applyBorder="1" applyAlignment="1" applyProtection="1">
      <alignment horizontal="center" shrinkToFit="1"/>
      <protection locked="0"/>
    </xf>
    <xf numFmtId="0" fontId="38" fillId="0" borderId="0" xfId="0" applyFont="1" applyAlignment="1" applyProtection="1">
      <alignment horizontal="center"/>
    </xf>
    <xf numFmtId="0" fontId="58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8" fillId="0" borderId="0" xfId="0" applyFont="1" applyFill="1" applyAlignment="1" applyProtection="1">
      <alignment horizontal="center" shrinkToFit="1"/>
    </xf>
    <xf numFmtId="0" fontId="58" fillId="0" borderId="33" xfId="0" applyFont="1" applyFill="1" applyBorder="1" applyAlignment="1" applyProtection="1">
      <alignment horizontal="left"/>
    </xf>
    <xf numFmtId="0" fontId="58" fillId="0" borderId="43" xfId="0" applyFont="1" applyFill="1" applyBorder="1" applyAlignment="1" applyProtection="1">
      <alignment horizontal="left"/>
    </xf>
    <xf numFmtId="0" fontId="58" fillId="7" borderId="50" xfId="0" applyFont="1" applyFill="1" applyBorder="1" applyAlignment="1" applyProtection="1">
      <alignment horizontal="center" shrinkToFit="1"/>
      <protection locked="0"/>
    </xf>
    <xf numFmtId="0" fontId="127" fillId="0" borderId="0" xfId="0" applyFont="1" applyFill="1" applyAlignment="1" applyProtection="1">
      <alignment horizontal="right" shrinkToFit="1"/>
    </xf>
    <xf numFmtId="3" fontId="127" fillId="0" borderId="0" xfId="0" applyNumberFormat="1" applyFont="1" applyFill="1" applyBorder="1" applyAlignment="1" applyProtection="1">
      <alignment horizontal="center" shrinkToFit="1"/>
    </xf>
    <xf numFmtId="0" fontId="127" fillId="0" borderId="0" xfId="0" applyFont="1" applyFill="1" applyBorder="1" applyAlignment="1" applyProtection="1">
      <alignment horizontal="center" shrinkToFit="1"/>
    </xf>
    <xf numFmtId="0" fontId="54" fillId="0" borderId="0" xfId="0" applyFont="1" applyFill="1" applyBorder="1" applyAlignment="1" applyProtection="1">
      <alignment horizontal="right"/>
    </xf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0" fontId="58" fillId="0" borderId="50" xfId="0" applyFont="1" applyBorder="1" applyAlignment="1" applyProtection="1">
      <alignment horizontal="center" shrinkToFit="1"/>
    </xf>
    <xf numFmtId="0" fontId="58" fillId="0" borderId="70" xfId="0" applyFont="1" applyBorder="1" applyAlignment="1" applyProtection="1">
      <alignment horizontal="center" shrinkToFit="1"/>
    </xf>
    <xf numFmtId="0" fontId="58" fillId="0" borderId="35" xfId="0" applyFont="1" applyBorder="1" applyAlignment="1" applyProtection="1">
      <alignment horizontal="center" shrinkToFit="1"/>
    </xf>
    <xf numFmtId="0" fontId="58" fillId="0" borderId="36" xfId="0" applyFont="1" applyBorder="1" applyAlignment="1" applyProtection="1">
      <alignment horizontal="center" shrinkToFit="1"/>
    </xf>
    <xf numFmtId="0" fontId="28" fillId="0" borderId="5" xfId="0" applyFont="1" applyFill="1" applyBorder="1" applyAlignment="1" applyProtection="1">
      <alignment horizontal="center"/>
    </xf>
    <xf numFmtId="0" fontId="28" fillId="0" borderId="6" xfId="0" applyFont="1" applyFill="1" applyBorder="1" applyAlignment="1" applyProtection="1">
      <alignment horizontal="center"/>
    </xf>
    <xf numFmtId="0" fontId="54" fillId="0" borderId="0" xfId="0" applyFont="1" applyBorder="1" applyAlignment="1" applyProtection="1">
      <alignment horizontal="right"/>
    </xf>
    <xf numFmtId="0" fontId="54" fillId="0" borderId="0" xfId="0" applyFont="1" applyBorder="1" applyAlignment="1" applyProtection="1">
      <alignment horizontal="right" shrinkToFit="1"/>
    </xf>
    <xf numFmtId="0" fontId="58" fillId="7" borderId="41" xfId="0" applyFont="1" applyFill="1" applyBorder="1" applyAlignment="1" applyProtection="1">
      <alignment horizontal="center" shrinkToFit="1"/>
      <protection locked="0"/>
    </xf>
    <xf numFmtId="0" fontId="58" fillId="7" borderId="38" xfId="0" applyFont="1" applyFill="1" applyBorder="1" applyAlignment="1" applyProtection="1">
      <alignment horizontal="center" shrinkToFit="1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37" fillId="0" borderId="54" xfId="0" applyFont="1" applyBorder="1" applyAlignment="1" applyProtection="1">
      <alignment horizontal="center"/>
    </xf>
    <xf numFmtId="0" fontId="37" fillId="0" borderId="61" xfId="0" applyFont="1" applyBorder="1" applyAlignment="1" applyProtection="1">
      <alignment horizontal="center"/>
    </xf>
    <xf numFmtId="0" fontId="58" fillId="8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 shrinkToFit="1"/>
      <protection locked="0"/>
    </xf>
    <xf numFmtId="1" fontId="58" fillId="8" borderId="41" xfId="0" applyNumberFormat="1" applyFont="1" applyFill="1" applyBorder="1" applyAlignment="1" applyProtection="1">
      <alignment horizontal="center" shrinkToFit="1"/>
      <protection locked="0"/>
    </xf>
    <xf numFmtId="0" fontId="58" fillId="0" borderId="0" xfId="0" applyFont="1" applyAlignment="1" applyProtection="1">
      <alignment horizontal="left" shrinkToFit="1"/>
    </xf>
    <xf numFmtId="1" fontId="58" fillId="8" borderId="0" xfId="0" applyNumberFormat="1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/>
      <protection locked="0"/>
    </xf>
    <xf numFmtId="0" fontId="58" fillId="7" borderId="45" xfId="0" applyFont="1" applyFill="1" applyBorder="1" applyAlignment="1" applyProtection="1">
      <alignment horizontal="center" shrinkToFit="1"/>
      <protection locked="0"/>
    </xf>
    <xf numFmtId="0" fontId="54" fillId="0" borderId="61" xfId="0" applyFont="1" applyBorder="1" applyAlignment="1" applyProtection="1">
      <alignment horizontal="right" shrinkToFit="1"/>
    </xf>
    <xf numFmtId="0" fontId="58" fillId="7" borderId="83" xfId="0" applyFont="1" applyFill="1" applyBorder="1" applyAlignment="1" applyProtection="1">
      <alignment horizontal="center" shrinkToFit="1"/>
      <protection locked="0"/>
    </xf>
    <xf numFmtId="1" fontId="58" fillId="7" borderId="43" xfId="0" applyNumberFormat="1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/>
    </xf>
    <xf numFmtId="0" fontId="54" fillId="0" borderId="61" xfId="0" applyFont="1" applyBorder="1" applyAlignment="1" applyProtection="1">
      <alignment horizontal="center"/>
    </xf>
    <xf numFmtId="0" fontId="58" fillId="8" borderId="39" xfId="0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54" fillId="0" borderId="0" xfId="0" applyFont="1" applyAlignment="1" applyProtection="1">
      <alignment horizontal="right"/>
    </xf>
    <xf numFmtId="0" fontId="54" fillId="0" borderId="61" xfId="0" applyFont="1" applyBorder="1" applyAlignment="1" applyProtection="1">
      <alignment horizontal="right"/>
    </xf>
    <xf numFmtId="0" fontId="68" fillId="0" borderId="0" xfId="0" applyFont="1" applyAlignment="1" applyProtection="1">
      <alignment horizontal="justify"/>
    </xf>
    <xf numFmtId="0" fontId="37" fillId="0" borderId="0" xfId="0" applyFont="1" applyAlignment="1" applyProtection="1">
      <alignment horizontal="justify"/>
    </xf>
    <xf numFmtId="0" fontId="37" fillId="0" borderId="1" xfId="0" applyFont="1" applyBorder="1" applyAlignment="1" applyProtection="1">
      <alignment horizontal="justify"/>
    </xf>
    <xf numFmtId="0" fontId="28" fillId="0" borderId="5" xfId="0" applyFont="1" applyBorder="1" applyAlignment="1" applyProtection="1">
      <alignment horizontal="center"/>
    </xf>
    <xf numFmtId="0" fontId="28" fillId="0" borderId="6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3" fillId="0" borderId="5" xfId="0" applyFont="1" applyBorder="1" applyAlignment="1" applyProtection="1">
      <alignment horizontal="center"/>
    </xf>
    <xf numFmtId="0" fontId="33" fillId="0" borderId="7" xfId="0" applyFont="1" applyBorder="1" applyAlignment="1" applyProtection="1">
      <alignment horizontal="center"/>
    </xf>
    <xf numFmtId="0" fontId="33" fillId="0" borderId="6" xfId="0" applyFont="1" applyFill="1" applyBorder="1" applyAlignment="1" applyProtection="1">
      <alignment horizontal="center"/>
    </xf>
    <xf numFmtId="0" fontId="33" fillId="0" borderId="63" xfId="0" applyFont="1" applyFill="1" applyBorder="1" applyAlignment="1" applyProtection="1">
      <alignment horizontal="center"/>
    </xf>
    <xf numFmtId="0" fontId="33" fillId="0" borderId="4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</xf>
    <xf numFmtId="1" fontId="58" fillId="8" borderId="41" xfId="0" applyNumberFormat="1" applyFont="1" applyFill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</xf>
    <xf numFmtId="0" fontId="58" fillId="8" borderId="1" xfId="0" applyFont="1" applyFill="1" applyBorder="1" applyAlignment="1" applyProtection="1">
      <alignment horizontal="center"/>
    </xf>
    <xf numFmtId="0" fontId="58" fillId="8" borderId="6" xfId="0" applyFont="1" applyFill="1" applyBorder="1" applyAlignment="1" applyProtection="1">
      <alignment horizontal="center"/>
    </xf>
    <xf numFmtId="0" fontId="58" fillId="8" borderId="7" xfId="0" applyFont="1" applyFill="1" applyBorder="1" applyAlignment="1" applyProtection="1">
      <alignment horizontal="center"/>
    </xf>
    <xf numFmtId="0" fontId="66" fillId="8" borderId="5" xfId="0" applyFont="1" applyFill="1" applyBorder="1" applyAlignment="1" applyProtection="1">
      <alignment horizontal="center"/>
    </xf>
    <xf numFmtId="0" fontId="66" fillId="8" borderId="6" xfId="0" applyFont="1" applyFill="1" applyBorder="1" applyAlignment="1" applyProtection="1">
      <alignment horizontal="center"/>
    </xf>
    <xf numFmtId="0" fontId="66" fillId="8" borderId="7" xfId="0" applyFont="1" applyFill="1" applyBorder="1" applyAlignment="1" applyProtection="1">
      <alignment horizontal="center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71" fillId="0" borderId="0" xfId="0" applyNumberFormat="1" applyFont="1" applyAlignment="1">
      <alignment horizontal="center"/>
    </xf>
    <xf numFmtId="0" fontId="72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left"/>
    </xf>
    <xf numFmtId="0" fontId="74" fillId="0" borderId="0" xfId="0" applyNumberFormat="1" applyFont="1" applyBorder="1" applyAlignment="1">
      <alignment horizontal="center"/>
    </xf>
    <xf numFmtId="0" fontId="74" fillId="0" borderId="0" xfId="0" applyNumberFormat="1" applyFont="1" applyBorder="1" applyAlignment="1">
      <alignment horizontal="right"/>
    </xf>
    <xf numFmtId="0" fontId="74" fillId="0" borderId="43" xfId="0" applyNumberFormat="1" applyFont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75" fillId="0" borderId="0" xfId="0" applyNumberFormat="1" applyFont="1" applyAlignment="1">
      <alignment horizontal="right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54" fillId="0" borderId="6" xfId="0" applyFont="1" applyBorder="1" applyAlignment="1" applyProtection="1">
      <alignment horizontal="center"/>
    </xf>
    <xf numFmtId="0" fontId="54" fillId="0" borderId="7" xfId="0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center"/>
    </xf>
    <xf numFmtId="0" fontId="58" fillId="14" borderId="84" xfId="0" applyFont="1" applyFill="1" applyBorder="1" applyAlignment="1" applyProtection="1">
      <alignment horizontal="center"/>
      <protection locked="0"/>
    </xf>
    <xf numFmtId="0" fontId="58" fillId="14" borderId="85" xfId="0" applyFont="1" applyFill="1" applyBorder="1" applyAlignment="1" applyProtection="1">
      <alignment horizontal="center"/>
      <protection locked="0"/>
    </xf>
    <xf numFmtId="0" fontId="58" fillId="14" borderId="86" xfId="0" applyFont="1" applyFill="1" applyBorder="1" applyAlignment="1" applyProtection="1">
      <alignment horizontal="center"/>
      <protection locked="0"/>
    </xf>
    <xf numFmtId="0" fontId="37" fillId="0" borderId="5" xfId="0" applyFont="1" applyFill="1" applyBorder="1" applyAlignment="1" applyProtection="1">
      <alignment horizontal="center" vertical="center" shrinkToFit="1"/>
    </xf>
    <xf numFmtId="0" fontId="37" fillId="0" borderId="7" xfId="0" applyFont="1" applyFill="1" applyBorder="1" applyAlignment="1" applyProtection="1">
      <alignment horizontal="center" vertical="center" shrinkToFit="1"/>
    </xf>
    <xf numFmtId="0" fontId="37" fillId="0" borderId="4" xfId="0" applyFont="1" applyFill="1" applyBorder="1" applyAlignment="1" applyProtection="1">
      <alignment horizontal="center"/>
    </xf>
    <xf numFmtId="0" fontId="37" fillId="0" borderId="7" xfId="0" applyFont="1" applyFill="1" applyBorder="1" applyAlignment="1" applyProtection="1">
      <alignment horizontal="center"/>
    </xf>
    <xf numFmtId="0" fontId="37" fillId="0" borderId="5" xfId="0" applyFont="1" applyBorder="1" applyAlignment="1" applyProtection="1">
      <alignment horizontal="center"/>
    </xf>
    <xf numFmtId="0" fontId="37" fillId="0" borderId="7" xfId="0" applyFont="1" applyBorder="1" applyAlignment="1" applyProtection="1">
      <alignment horizontal="center"/>
    </xf>
    <xf numFmtId="0" fontId="37" fillId="0" borderId="6" xfId="0" applyFont="1" applyFill="1" applyBorder="1" applyAlignment="1" applyProtection="1">
      <alignment horizontal="center"/>
    </xf>
    <xf numFmtId="0" fontId="37" fillId="0" borderId="63" xfId="0" applyFont="1" applyFill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123" fillId="3" borderId="68" xfId="0" applyFont="1" applyFill="1" applyBorder="1" applyAlignment="1" applyProtection="1">
      <alignment horizontal="center" vertical="center"/>
    </xf>
    <xf numFmtId="0" fontId="123" fillId="3" borderId="61" xfId="0" applyFont="1" applyFill="1" applyBorder="1" applyAlignment="1" applyProtection="1">
      <alignment horizontal="center" vertical="center"/>
    </xf>
    <xf numFmtId="0" fontId="123" fillId="3" borderId="232" xfId="0" applyFont="1" applyFill="1" applyBorder="1" applyAlignment="1" applyProtection="1">
      <alignment horizontal="center" vertical="center"/>
    </xf>
    <xf numFmtId="0" fontId="123" fillId="3" borderId="219" xfId="0" applyFont="1" applyFill="1" applyBorder="1" applyAlignment="1" applyProtection="1">
      <alignment horizontal="center" vertical="center"/>
    </xf>
    <xf numFmtId="0" fontId="57" fillId="0" borderId="6" xfId="0" applyFont="1" applyBorder="1" applyAlignment="1" applyProtection="1">
      <alignment horizontal="center"/>
      <protection locked="0"/>
    </xf>
    <xf numFmtId="0" fontId="37" fillId="0" borderId="6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1" fontId="54" fillId="0" borderId="2" xfId="0" applyNumberFormat="1" applyFont="1" applyBorder="1" applyAlignment="1" applyProtection="1">
      <alignment horizontal="center"/>
    </xf>
    <xf numFmtId="0" fontId="54" fillId="0" borderId="3" xfId="0" applyFont="1" applyBorder="1" applyAlignment="1" applyProtection="1">
      <alignment horizontal="center"/>
    </xf>
    <xf numFmtId="0" fontId="57" fillId="0" borderId="5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57" fillId="0" borderId="1" xfId="0" applyFont="1" applyBorder="1" applyAlignment="1" applyProtection="1">
      <alignment horizontal="center"/>
    </xf>
    <xf numFmtId="165" fontId="57" fillId="0" borderId="35" xfId="0" applyNumberFormat="1" applyFont="1" applyBorder="1" applyAlignment="1" applyProtection="1">
      <alignment horizontal="center"/>
    </xf>
    <xf numFmtId="0" fontId="57" fillId="0" borderId="50" xfId="0" applyFont="1" applyBorder="1" applyAlignment="1" applyProtection="1">
      <alignment horizontal="center"/>
      <protection locked="0"/>
    </xf>
    <xf numFmtId="0" fontId="123" fillId="0" borderId="88" xfId="0" applyFont="1" applyFill="1" applyBorder="1" applyAlignment="1" applyProtection="1">
      <alignment horizontal="center" vertical="center"/>
    </xf>
    <xf numFmtId="0" fontId="123" fillId="0" borderId="89" xfId="0" applyFont="1" applyFill="1" applyBorder="1" applyAlignment="1" applyProtection="1">
      <alignment horizontal="center" vertical="center"/>
    </xf>
    <xf numFmtId="0" fontId="123" fillId="0" borderId="148" xfId="0" applyFont="1" applyFill="1" applyBorder="1" applyAlignment="1" applyProtection="1">
      <alignment horizontal="center" vertical="center"/>
    </xf>
    <xf numFmtId="0" fontId="123" fillId="0" borderId="149" xfId="0" applyFont="1" applyFill="1" applyBorder="1" applyAlignment="1" applyProtection="1">
      <alignment horizontal="center" vertical="center"/>
    </xf>
    <xf numFmtId="0" fontId="123" fillId="0" borderId="90" xfId="0" applyFont="1" applyFill="1" applyBorder="1" applyAlignment="1" applyProtection="1">
      <alignment horizontal="center" vertical="center"/>
    </xf>
    <xf numFmtId="0" fontId="123" fillId="0" borderId="91" xfId="0" applyFont="1" applyFill="1" applyBorder="1" applyAlignment="1" applyProtection="1">
      <alignment horizontal="center" vertical="center"/>
    </xf>
    <xf numFmtId="0" fontId="57" fillId="0" borderId="7" xfId="0" applyFont="1" applyBorder="1" applyAlignment="1" applyProtection="1">
      <alignment horizontal="center"/>
    </xf>
    <xf numFmtId="0" fontId="54" fillId="0" borderId="39" xfId="0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right"/>
    </xf>
    <xf numFmtId="0" fontId="31" fillId="0" borderId="77" xfId="0" applyFont="1" applyBorder="1" applyAlignment="1" applyProtection="1">
      <alignment horizontal="center"/>
    </xf>
    <xf numFmtId="0" fontId="31" fillId="0" borderId="43" xfId="0" applyFont="1" applyBorder="1" applyAlignment="1" applyProtection="1">
      <alignment horizontal="center"/>
    </xf>
    <xf numFmtId="0" fontId="31" fillId="0" borderId="46" xfId="0" applyFont="1" applyBorder="1" applyAlignment="1" applyProtection="1">
      <alignment horizontal="center"/>
    </xf>
    <xf numFmtId="0" fontId="31" fillId="0" borderId="32" xfId="0" applyFont="1" applyBorder="1" applyAlignment="1" applyProtection="1">
      <alignment horizontal="center"/>
    </xf>
    <xf numFmtId="0" fontId="31" fillId="0" borderId="29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54" fillId="0" borderId="2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" fontId="54" fillId="0" borderId="22" xfId="0" applyNumberFormat="1" applyFont="1" applyBorder="1" applyAlignment="1" applyProtection="1">
      <alignment horizontal="center"/>
      <protection locked="0"/>
    </xf>
    <xf numFmtId="0" fontId="31" fillId="0" borderId="70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6" fontId="54" fillId="0" borderId="5" xfId="0" applyNumberFormat="1" applyFont="1" applyBorder="1" applyAlignment="1" applyProtection="1">
      <alignment horizontal="right"/>
    </xf>
    <xf numFmtId="166" fontId="54" fillId="0" borderId="6" xfId="0" applyNumberFormat="1" applyFont="1" applyBorder="1" applyAlignment="1" applyProtection="1">
      <alignment horizontal="right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2" fontId="54" fillId="0" borderId="1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6" fontId="54" fillId="0" borderId="5" xfId="0" applyNumberFormat="1" applyFont="1" applyBorder="1" applyAlignment="1" applyProtection="1">
      <alignment horizontal="center"/>
    </xf>
    <xf numFmtId="166" fontId="54" fillId="0" borderId="6" xfId="0" applyNumberFormat="1" applyFont="1" applyBorder="1" applyAlignment="1" applyProtection="1">
      <alignment horizontal="center"/>
    </xf>
    <xf numFmtId="166" fontId="54" fillId="0" borderId="7" xfId="0" applyNumberFormat="1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right"/>
    </xf>
    <xf numFmtId="0" fontId="54" fillId="0" borderId="6" xfId="0" applyFont="1" applyBorder="1" applyAlignment="1" applyProtection="1">
      <alignment horizontal="right"/>
    </xf>
    <xf numFmtId="0" fontId="40" fillId="0" borderId="0" xfId="0" applyFont="1" applyAlignment="1" applyProtection="1">
      <alignment horizontal="center"/>
    </xf>
    <xf numFmtId="0" fontId="40" fillId="0" borderId="0" xfId="0" applyFont="1" applyAlignment="1" applyProtection="1">
      <alignment horizontal="left"/>
    </xf>
    <xf numFmtId="0" fontId="30" fillId="0" borderId="0" xfId="0" applyFont="1" applyBorder="1" applyAlignment="1" applyProtection="1">
      <alignment horizontal="center" vertical="center"/>
    </xf>
    <xf numFmtId="164" fontId="57" fillId="0" borderId="0" xfId="0" applyNumberFormat="1" applyFont="1" applyBorder="1" applyAlignment="1" applyProtection="1">
      <alignment horizontal="center" vertical="center"/>
      <protection locked="0"/>
    </xf>
    <xf numFmtId="0" fontId="57" fillId="0" borderId="75" xfId="0" applyFont="1" applyBorder="1" applyAlignment="1" applyProtection="1">
      <alignment horizontal="center"/>
    </xf>
    <xf numFmtId="0" fontId="57" fillId="0" borderId="78" xfId="0" applyFont="1" applyBorder="1" applyAlignment="1" applyProtection="1">
      <alignment horizontal="center"/>
    </xf>
    <xf numFmtId="0" fontId="57" fillId="0" borderId="73" xfId="0" applyFont="1" applyBorder="1" applyAlignment="1" applyProtection="1">
      <alignment horizontal="center"/>
    </xf>
    <xf numFmtId="0" fontId="57" fillId="0" borderId="6" xfId="0" applyNumberFormat="1" applyFont="1" applyBorder="1" applyAlignment="1" applyProtection="1">
      <alignment horizontal="center"/>
    </xf>
    <xf numFmtId="1" fontId="57" fillId="0" borderId="6" xfId="0" applyNumberFormat="1" applyFont="1" applyBorder="1" applyAlignment="1" applyProtection="1">
      <alignment horizontal="center"/>
    </xf>
    <xf numFmtId="166" fontId="54" fillId="0" borderId="76" xfId="0" applyNumberFormat="1" applyFont="1" applyBorder="1" applyAlignment="1" applyProtection="1">
      <alignment horizontal="right"/>
    </xf>
    <xf numFmtId="0" fontId="54" fillId="0" borderId="35" xfId="0" applyFont="1" applyBorder="1" applyAlignment="1" applyProtection="1">
      <alignment horizontal="center"/>
    </xf>
    <xf numFmtId="0" fontId="54" fillId="0" borderId="1" xfId="0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165" fontId="54" fillId="0" borderId="43" xfId="0" applyNumberFormat="1" applyFont="1" applyBorder="1" applyAlignment="1" applyProtection="1">
      <alignment horizontal="center"/>
    </xf>
    <xf numFmtId="165" fontId="54" fillId="0" borderId="50" xfId="0" applyNumberFormat="1" applyFont="1" applyBorder="1" applyAlignment="1" applyProtection="1">
      <alignment horizontal="center"/>
    </xf>
    <xf numFmtId="0" fontId="123" fillId="3" borderId="0" xfId="0" applyFont="1" applyFill="1" applyBorder="1" applyAlignment="1" applyProtection="1">
      <alignment horizontal="center" vertical="center"/>
    </xf>
    <xf numFmtId="0" fontId="123" fillId="3" borderId="218" xfId="0" applyFont="1" applyFill="1" applyBorder="1" applyAlignment="1" applyProtection="1">
      <alignment horizontal="center" vertical="center"/>
    </xf>
    <xf numFmtId="0" fontId="123" fillId="3" borderId="80" xfId="0" applyFont="1" applyFill="1" applyBorder="1" applyAlignment="1" applyProtection="1">
      <alignment horizontal="center" vertical="center"/>
    </xf>
    <xf numFmtId="1" fontId="54" fillId="0" borderId="5" xfId="0" applyNumberFormat="1" applyFont="1" applyBorder="1" applyAlignment="1" applyProtection="1">
      <alignment horizontal="center"/>
    </xf>
    <xf numFmtId="0" fontId="54" fillId="0" borderId="63" xfId="0" applyNumberFormat="1" applyFont="1" applyBorder="1" applyAlignment="1" applyProtection="1">
      <alignment horizontal="center"/>
    </xf>
    <xf numFmtId="164" fontId="57" fillId="0" borderId="0" xfId="0" applyNumberFormat="1" applyFont="1" applyBorder="1" applyAlignment="1" applyProtection="1">
      <alignment horizontal="center" vertical="center"/>
    </xf>
    <xf numFmtId="0" fontId="54" fillId="0" borderId="63" xfId="0" applyFont="1" applyBorder="1" applyAlignment="1" applyProtection="1">
      <alignment horizontal="center"/>
    </xf>
    <xf numFmtId="0" fontId="28" fillId="0" borderId="0" xfId="0" applyNumberFormat="1" applyFont="1" applyBorder="1" applyAlignment="1" applyProtection="1">
      <alignment horizontal="center"/>
    </xf>
    <xf numFmtId="165" fontId="57" fillId="0" borderId="29" xfId="0" applyNumberFormat="1" applyFont="1" applyBorder="1" applyAlignment="1" applyProtection="1">
      <alignment horizontal="center"/>
    </xf>
    <xf numFmtId="2" fontId="57" fillId="0" borderId="6" xfId="0" applyNumberFormat="1" applyFont="1" applyBorder="1" applyAlignment="1" applyProtection="1">
      <alignment horizontal="center"/>
    </xf>
    <xf numFmtId="3" fontId="54" fillId="0" borderId="35" xfId="0" applyNumberFormat="1" applyFont="1" applyBorder="1" applyAlignment="1" applyProtection="1">
      <alignment horizontal="center"/>
    </xf>
    <xf numFmtId="3" fontId="54" fillId="0" borderId="1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right"/>
    </xf>
    <xf numFmtId="0" fontId="54" fillId="0" borderId="6" xfId="0" applyNumberFormat="1" applyFont="1" applyBorder="1" applyAlignment="1" applyProtection="1">
      <alignment horizontal="right"/>
    </xf>
    <xf numFmtId="165" fontId="54" fillId="0" borderId="0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center"/>
    </xf>
    <xf numFmtId="165" fontId="57" fillId="0" borderId="6" xfId="0" applyNumberFormat="1" applyFont="1" applyBorder="1" applyAlignment="1" applyProtection="1">
      <alignment horizontal="center"/>
    </xf>
    <xf numFmtId="0" fontId="54" fillId="0" borderId="7" xfId="0" applyNumberFormat="1" applyFont="1" applyBorder="1" applyAlignment="1" applyProtection="1">
      <alignment horizontal="center"/>
    </xf>
    <xf numFmtId="1" fontId="54" fillId="0" borderId="63" xfId="0" applyNumberFormat="1" applyFont="1" applyBorder="1" applyAlignment="1" applyProtection="1">
      <alignment horizontal="center"/>
    </xf>
    <xf numFmtId="2" fontId="58" fillId="8" borderId="20" xfId="0" applyNumberFormat="1" applyFont="1" applyFill="1" applyBorder="1" applyAlignment="1" applyProtection="1">
      <alignment horizontal="center"/>
      <protection locked="0"/>
    </xf>
    <xf numFmtId="2" fontId="58" fillId="8" borderId="30" xfId="0" applyNumberFormat="1" applyFont="1" applyFill="1" applyBorder="1" applyAlignment="1" applyProtection="1">
      <alignment horizontal="center"/>
      <protection locked="0"/>
    </xf>
    <xf numFmtId="0" fontId="31" fillId="0" borderId="36" xfId="0" applyFont="1" applyBorder="1" applyAlignment="1" applyProtection="1">
      <alignment horizontal="center"/>
    </xf>
    <xf numFmtId="0" fontId="58" fillId="0" borderId="43" xfId="0" applyFont="1" applyBorder="1" applyAlignment="1" applyProtection="1">
      <alignment horizontal="center"/>
      <protection locked="0"/>
    </xf>
    <xf numFmtId="0" fontId="66" fillId="0" borderId="70" xfId="0" applyFont="1" applyBorder="1" applyAlignment="1" applyProtection="1">
      <alignment horizontal="right"/>
    </xf>
    <xf numFmtId="0" fontId="66" fillId="0" borderId="73" xfId="0" applyFont="1" applyBorder="1" applyAlignment="1" applyProtection="1">
      <alignment horizontal="right"/>
    </xf>
    <xf numFmtId="0" fontId="66" fillId="0" borderId="68" xfId="0" applyFont="1" applyBorder="1" applyAlignment="1" applyProtection="1">
      <alignment horizontal="right"/>
    </xf>
    <xf numFmtId="0" fontId="66" fillId="0" borderId="61" xfId="0" applyFont="1" applyBorder="1" applyAlignment="1" applyProtection="1">
      <alignment horizontal="right"/>
    </xf>
    <xf numFmtId="0" fontId="66" fillId="0" borderId="67" xfId="0" applyFont="1" applyBorder="1" applyAlignment="1" applyProtection="1">
      <alignment horizontal="right"/>
    </xf>
    <xf numFmtId="0" fontId="66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6" fillId="16" borderId="8" xfId="12" applyFill="1" applyBorder="1" applyAlignment="1">
      <alignment horizontal="center"/>
    </xf>
    <xf numFmtId="0" fontId="26" fillId="16" borderId="31" xfId="12" applyFill="1" applyBorder="1" applyAlignment="1">
      <alignment horizontal="center"/>
    </xf>
    <xf numFmtId="0" fontId="25" fillId="0" borderId="0" xfId="12" applyFont="1" applyAlignment="1">
      <alignment horizontal="center"/>
    </xf>
    <xf numFmtId="0" fontId="26" fillId="0" borderId="0" xfId="12" applyAlignment="1">
      <alignment horizontal="center"/>
    </xf>
    <xf numFmtId="0" fontId="26" fillId="15" borderId="8" xfId="12" applyFill="1" applyBorder="1" applyAlignment="1">
      <alignment horizontal="center"/>
    </xf>
    <xf numFmtId="0" fontId="26" fillId="15" borderId="31" xfId="12" applyFill="1" applyBorder="1" applyAlignment="1">
      <alignment horizontal="center"/>
    </xf>
    <xf numFmtId="0" fontId="26" fillId="15" borderId="9" xfId="12" applyFill="1" applyBorder="1" applyAlignment="1">
      <alignment horizontal="center"/>
    </xf>
    <xf numFmtId="0" fontId="26" fillId="17" borderId="31" xfId="12" applyFill="1" applyBorder="1" applyAlignment="1">
      <alignment horizontal="center"/>
    </xf>
    <xf numFmtId="0" fontId="26" fillId="17" borderId="9" xfId="12" applyFill="1" applyBorder="1" applyAlignment="1">
      <alignment horizontal="center"/>
    </xf>
    <xf numFmtId="0" fontId="26" fillId="16" borderId="9" xfId="12" applyFill="1" applyBorder="1" applyAlignment="1">
      <alignment horizontal="center"/>
    </xf>
    <xf numFmtId="0" fontId="26" fillId="17" borderId="8" xfId="12" applyFill="1" applyBorder="1" applyAlignment="1">
      <alignment horizontal="center"/>
    </xf>
    <xf numFmtId="0" fontId="54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4" fillId="0" borderId="20" xfId="3" applyFont="1" applyBorder="1" applyAlignment="1">
      <alignment horizontal="center" vertical="center" wrapText="1"/>
    </xf>
    <xf numFmtId="0" fontId="34" fillId="0" borderId="30" xfId="3" applyBorder="1" applyAlignment="1">
      <alignment horizontal="center" wrapText="1"/>
    </xf>
    <xf numFmtId="0" fontId="34" fillId="0" borderId="20" xfId="3" applyBorder="1" applyAlignment="1">
      <alignment horizontal="center" vertical="center" wrapText="1"/>
    </xf>
    <xf numFmtId="0" fontId="34" fillId="0" borderId="29" xfId="3" applyBorder="1" applyAlignment="1">
      <alignment horizontal="center" vertical="center" wrapText="1"/>
    </xf>
    <xf numFmtId="0" fontId="34" fillId="0" borderId="30" xfId="3" applyBorder="1" applyAlignment="1">
      <alignment horizontal="center" vertical="center" wrapText="1"/>
    </xf>
    <xf numFmtId="14" fontId="49" fillId="0" borderId="0" xfId="3" applyNumberFormat="1" applyFont="1" applyBorder="1" applyAlignment="1" applyProtection="1">
      <alignment horizontal="center"/>
    </xf>
    <xf numFmtId="0" fontId="34" fillId="0" borderId="0" xfId="3" applyAlignment="1" applyProtection="1"/>
    <xf numFmtId="0" fontId="49" fillId="0" borderId="0" xfId="15" applyFont="1" applyBorder="1" applyAlignment="1" applyProtection="1">
      <alignment horizontal="left"/>
    </xf>
    <xf numFmtId="0" fontId="49" fillId="0" borderId="64" xfId="15" applyFont="1" applyBorder="1" applyAlignment="1" applyProtection="1">
      <alignment horizontal="left"/>
    </xf>
    <xf numFmtId="0" fontId="49" fillId="0" borderId="68" xfId="15" applyFont="1" applyBorder="1" applyAlignment="1" applyProtection="1">
      <alignment horizontal="left"/>
    </xf>
    <xf numFmtId="0" fontId="27" fillId="0" borderId="29" xfId="3" applyFont="1" applyBorder="1" applyAlignment="1" applyProtection="1">
      <alignment horizontal="center"/>
    </xf>
    <xf numFmtId="0" fontId="34" fillId="0" borderId="29" xfId="3" applyBorder="1" applyAlignment="1" applyProtection="1">
      <alignment horizontal="center"/>
    </xf>
    <xf numFmtId="0" fontId="34" fillId="0" borderId="21" xfId="3" applyBorder="1" applyAlignment="1" applyProtection="1">
      <alignment horizontal="center"/>
    </xf>
    <xf numFmtId="0" fontId="34" fillId="0" borderId="0" xfId="3" applyBorder="1" applyAlignment="1" applyProtection="1"/>
    <xf numFmtId="0" fontId="27" fillId="0" borderId="0" xfId="15" applyFont="1" applyBorder="1" applyAlignment="1" applyProtection="1">
      <alignment horizontal="center"/>
    </xf>
    <xf numFmtId="0" fontId="130" fillId="0" borderId="0" xfId="15" applyFont="1" applyBorder="1" applyAlignment="1" applyProtection="1">
      <alignment horizontal="left"/>
    </xf>
    <xf numFmtId="0" fontId="49" fillId="0" borderId="0" xfId="15" applyFont="1" applyAlignment="1">
      <alignment horizontal="left"/>
    </xf>
    <xf numFmtId="0" fontId="49" fillId="0" borderId="0" xfId="15" applyFont="1" applyBorder="1" applyAlignment="1" applyProtection="1">
      <alignment horizontal="left" vertical="center"/>
    </xf>
    <xf numFmtId="0" fontId="49" fillId="0" borderId="0" xfId="15" applyFont="1" applyBorder="1" applyAlignment="1">
      <alignment horizontal="left"/>
    </xf>
    <xf numFmtId="0" fontId="34" fillId="0" borderId="53" xfId="3" applyBorder="1" applyAlignment="1" applyProtection="1">
      <alignment horizontal="center" wrapText="1"/>
    </xf>
    <xf numFmtId="0" fontId="34" fillId="0" borderId="51" xfId="3" applyBorder="1" applyAlignment="1" applyProtection="1">
      <alignment horizontal="center" wrapText="1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67" xfId="3" applyFont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62" xfId="3" applyFont="1" applyBorder="1" applyAlignment="1">
      <alignment horizontal="center"/>
    </xf>
    <xf numFmtId="0" fontId="31" fillId="0" borderId="35" xfId="3" applyFont="1" applyBorder="1" applyAlignment="1">
      <alignment horizontal="center" vertical="center" wrapText="1"/>
    </xf>
    <xf numFmtId="0" fontId="31" fillId="0" borderId="36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0" borderId="64" xfId="3" applyFont="1" applyBorder="1" applyAlignment="1">
      <alignment horizontal="center" vertical="center" wrapText="1"/>
    </xf>
    <xf numFmtId="171" fontId="27" fillId="0" borderId="6" xfId="3" applyNumberFormat="1" applyFont="1" applyBorder="1" applyAlignment="1">
      <alignment horizontal="left"/>
    </xf>
    <xf numFmtId="171" fontId="34" fillId="0" borderId="6" xfId="3" applyNumberFormat="1" applyBorder="1" applyAlignment="1">
      <alignment horizontal="left"/>
    </xf>
    <xf numFmtId="171" fontId="34" fillId="0" borderId="7" xfId="3" applyNumberFormat="1" applyBorder="1" applyAlignment="1">
      <alignment horizontal="left"/>
    </xf>
    <xf numFmtId="0" fontId="27" fillId="0" borderId="5" xfId="3" applyFont="1" applyBorder="1" applyAlignment="1">
      <alignment horizontal="left" wrapText="1"/>
    </xf>
    <xf numFmtId="0" fontId="34" fillId="0" borderId="35" xfId="3" applyBorder="1" applyAlignment="1">
      <alignment horizontal="left" wrapText="1"/>
    </xf>
    <xf numFmtId="0" fontId="34" fillId="0" borderId="36" xfId="3" applyBorder="1" applyAlignment="1">
      <alignment horizontal="left" wrapText="1"/>
    </xf>
    <xf numFmtId="168" fontId="107" fillId="0" borderId="0" xfId="0" applyNumberFormat="1" applyFont="1" applyAlignment="1">
      <alignment horizontal="center"/>
    </xf>
    <xf numFmtId="0" fontId="34" fillId="0" borderId="70" xfId="3" applyBorder="1" applyAlignment="1">
      <alignment horizontal="center" vertical="center" wrapText="1"/>
    </xf>
    <xf numFmtId="0" fontId="34" fillId="0" borderId="36" xfId="3" applyBorder="1" applyAlignment="1">
      <alignment horizontal="center" vertical="center" wrapText="1"/>
    </xf>
    <xf numFmtId="0" fontId="34" fillId="0" borderId="67" xfId="3" applyBorder="1" applyAlignment="1">
      <alignment horizontal="center" vertical="center" wrapText="1"/>
    </xf>
    <xf numFmtId="0" fontId="34" fillId="0" borderId="23" xfId="3" applyBorder="1" applyAlignment="1">
      <alignment horizontal="center" vertical="center" wrapText="1"/>
    </xf>
    <xf numFmtId="0" fontId="38" fillId="0" borderId="0" xfId="0" applyFont="1" applyBorder="1" applyAlignment="1">
      <alignment horizontal="center" shrinkToFit="1"/>
    </xf>
    <xf numFmtId="49" fontId="88" fillId="0" borderId="0" xfId="0" applyNumberFormat="1" applyFont="1" applyBorder="1" applyAlignment="1">
      <alignment horizontal="left"/>
    </xf>
    <xf numFmtId="0" fontId="0" fillId="0" borderId="0" xfId="0" applyAlignment="1"/>
    <xf numFmtId="0" fontId="89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7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7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7" fillId="0" borderId="81" xfId="6" applyNumberFormat="1" applyBorder="1" applyAlignment="1">
      <alignment horizontal="center" vertical="center"/>
    </xf>
    <xf numFmtId="2" fontId="27" fillId="0" borderId="34" xfId="6" applyNumberFormat="1" applyBorder="1" applyAlignment="1">
      <alignment horizontal="center" vertical="center"/>
    </xf>
    <xf numFmtId="2" fontId="27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7" fillId="0" borderId="81" xfId="7" applyNumberFormat="1" applyFont="1" applyBorder="1" applyAlignment="1">
      <alignment horizontal="center" vertical="center"/>
    </xf>
    <xf numFmtId="2" fontId="27" fillId="0" borderId="34" xfId="7" applyNumberFormat="1" applyFont="1" applyBorder="1" applyAlignment="1">
      <alignment horizontal="center" vertical="center"/>
    </xf>
    <xf numFmtId="2" fontId="27" fillId="0" borderId="24" xfId="7" applyNumberFormat="1" applyFont="1" applyBorder="1" applyAlignment="1">
      <alignment horizontal="center" vertical="center"/>
    </xf>
    <xf numFmtId="0" fontId="33" fillId="0" borderId="78" xfId="15" applyFont="1" applyBorder="1" applyAlignment="1">
      <alignment horizontal="center" vertical="center" wrapText="1"/>
    </xf>
    <xf numFmtId="0" fontId="33" fillId="0" borderId="76" xfId="0" applyFont="1" applyBorder="1" applyAlignment="1">
      <alignment horizontal="center" vertical="center" wrapText="1"/>
    </xf>
    <xf numFmtId="0" fontId="33" fillId="0" borderId="73" xfId="15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3" fillId="0" borderId="32" xfId="15" applyFont="1" applyBorder="1" applyAlignment="1"/>
    <xf numFmtId="0" fontId="0" fillId="0" borderId="30" xfId="0" applyBorder="1" applyAlignment="1"/>
    <xf numFmtId="0" fontId="33" fillId="0" borderId="20" xfId="15" applyFont="1" applyBorder="1" applyAlignment="1">
      <alignment horizontal="center"/>
    </xf>
    <xf numFmtId="0" fontId="33" fillId="0" borderId="29" xfId="15" applyFont="1" applyBorder="1" applyAlignment="1">
      <alignment horizontal="right"/>
    </xf>
    <xf numFmtId="0" fontId="33" fillId="0" borderId="30" xfId="0" applyFont="1" applyBorder="1" applyAlignment="1">
      <alignment horizontal="right"/>
    </xf>
    <xf numFmtId="0" fontId="33" fillId="0" borderId="60" xfId="15" applyFont="1" applyBorder="1" applyAlignment="1"/>
    <xf numFmtId="0" fontId="0" fillId="0" borderId="69" xfId="0" applyBorder="1" applyAlignment="1"/>
    <xf numFmtId="0" fontId="27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4" xfId="15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128" fillId="0" borderId="75" xfId="15" applyFont="1" applyBorder="1" applyAlignment="1">
      <alignment horizontal="center" vertical="center" wrapText="1"/>
    </xf>
    <xf numFmtId="0" fontId="128" fillId="0" borderId="11" xfId="0" applyFont="1" applyBorder="1" applyAlignment="1">
      <alignment horizontal="center" vertical="center" wrapText="1"/>
    </xf>
    <xf numFmtId="0" fontId="128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73" xfId="15" applyFont="1" applyFill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71" xfId="15" applyFont="1" applyFill="1" applyBorder="1" applyAlignment="1">
      <alignment horizontal="center" vertical="center" wrapText="1"/>
    </xf>
    <xf numFmtId="0" fontId="107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169" fontId="57" fillId="0" borderId="5" xfId="0" applyNumberFormat="1" applyFont="1" applyBorder="1" applyAlignment="1">
      <alignment horizontal="center" vertical="center"/>
    </xf>
    <xf numFmtId="169" fontId="57" fillId="0" borderId="6" xfId="0" applyNumberFormat="1" applyFont="1" applyBorder="1" applyAlignment="1">
      <alignment horizontal="center" vertical="center"/>
    </xf>
    <xf numFmtId="169" fontId="57" fillId="0" borderId="7" xfId="0" applyNumberFormat="1" applyFont="1" applyBorder="1" applyAlignment="1">
      <alignment horizontal="center" vertical="center"/>
    </xf>
    <xf numFmtId="171" fontId="57" fillId="0" borderId="5" xfId="0" applyNumberFormat="1" applyFont="1" applyBorder="1" applyAlignment="1">
      <alignment horizontal="center" vertical="center"/>
    </xf>
    <xf numFmtId="171" fontId="57" fillId="0" borderId="6" xfId="0" applyNumberFormat="1" applyFont="1" applyBorder="1" applyAlignment="1">
      <alignment horizontal="center" vertical="center"/>
    </xf>
    <xf numFmtId="171" fontId="57" fillId="0" borderId="7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2" fontId="57" fillId="0" borderId="5" xfId="0" applyNumberFormat="1" applyFont="1" applyBorder="1" applyAlignment="1">
      <alignment horizontal="center" vertical="center"/>
    </xf>
    <xf numFmtId="0" fontId="57" fillId="0" borderId="18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54" fillId="0" borderId="5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183" xfId="0" applyFont="1" applyBorder="1" applyAlignment="1">
      <alignment horizontal="center" vertical="center"/>
    </xf>
    <xf numFmtId="0" fontId="33" fillId="0" borderId="5" xfId="0" applyFont="1" applyBorder="1" applyAlignment="1"/>
    <xf numFmtId="0" fontId="33" fillId="0" borderId="6" xfId="0" applyFont="1" applyBorder="1" applyAlignment="1"/>
    <xf numFmtId="0" fontId="33" fillId="0" borderId="7" xfId="0" applyFont="1" applyBorder="1" applyAlignment="1"/>
    <xf numFmtId="0" fontId="33" fillId="0" borderId="70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4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7" fillId="0" borderId="5" xfId="0" applyFont="1" applyFill="1" applyBorder="1" applyAlignment="1" applyProtection="1">
      <alignment horizontal="center" vertical="center"/>
      <protection locked="0"/>
    </xf>
    <xf numFmtId="0" fontId="57" fillId="0" borderId="6" xfId="0" applyFont="1" applyFill="1" applyBorder="1" applyAlignment="1" applyProtection="1">
      <alignment horizontal="center" vertical="center"/>
      <protection locked="0"/>
    </xf>
    <xf numFmtId="0" fontId="57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3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7" fillId="0" borderId="70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81" xfId="0" applyFont="1" applyFill="1" applyBorder="1" applyAlignment="1" applyProtection="1">
      <alignment horizontal="center" vertical="center" wrapText="1"/>
      <protection locked="0"/>
    </xf>
    <xf numFmtId="0" fontId="27" fillId="0" borderId="3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7" fillId="0" borderId="5" xfId="0" applyFont="1" applyBorder="1" applyAlignment="1" applyProtection="1">
      <alignment horizontal="center" vertical="center"/>
      <protection locked="0"/>
    </xf>
    <xf numFmtId="0" fontId="57" fillId="0" borderId="6" xfId="0" applyFont="1" applyBorder="1" applyAlignment="1" applyProtection="1">
      <alignment horizontal="center" vertical="center"/>
      <protection locked="0"/>
    </xf>
    <xf numFmtId="0" fontId="57" fillId="0" borderId="7" xfId="0" applyFont="1" applyBorder="1" applyAlignment="1" applyProtection="1">
      <alignment horizontal="center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3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3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3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3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3" fillId="0" borderId="50" xfId="0" applyFont="1" applyFill="1" applyBorder="1" applyAlignment="1" applyProtection="1">
      <protection locked="0"/>
    </xf>
    <xf numFmtId="0" fontId="33" fillId="0" borderId="50" xfId="0" applyFont="1" applyBorder="1" applyAlignment="1" applyProtection="1">
      <protection locked="0"/>
    </xf>
    <xf numFmtId="0" fontId="33" fillId="0" borderId="39" xfId="0" applyFont="1" applyBorder="1" applyAlignment="1" applyProtection="1">
      <protection locked="0"/>
    </xf>
    <xf numFmtId="0" fontId="31" fillId="0" borderId="39" xfId="3" applyFont="1" applyBorder="1" applyAlignment="1">
      <alignment horizontal="center" vertical="center"/>
    </xf>
    <xf numFmtId="0" fontId="34" fillId="0" borderId="50" xfId="3" applyBorder="1" applyAlignment="1">
      <alignment horizontal="center" vertical="center"/>
    </xf>
    <xf numFmtId="0" fontId="34" fillId="0" borderId="41" xfId="3" applyBorder="1" applyAlignment="1">
      <alignment horizontal="center" vertical="center"/>
    </xf>
    <xf numFmtId="0" fontId="34" fillId="0" borderId="0" xfId="3" applyFill="1" applyBorder="1" applyAlignment="1">
      <alignment horizontal="left"/>
    </xf>
    <xf numFmtId="0" fontId="34" fillId="0" borderId="0" xfId="3" applyAlignment="1">
      <alignment horizontal="left"/>
    </xf>
    <xf numFmtId="0" fontId="31" fillId="0" borderId="39" xfId="3" applyFont="1" applyBorder="1" applyAlignment="1">
      <alignment horizontal="center"/>
    </xf>
    <xf numFmtId="0" fontId="34" fillId="0" borderId="50" xfId="3" applyBorder="1" applyAlignment="1">
      <alignment horizontal="center"/>
    </xf>
    <xf numFmtId="0" fontId="34" fillId="0" borderId="41" xfId="3" applyBorder="1" applyAlignment="1">
      <alignment horizontal="center"/>
    </xf>
    <xf numFmtId="2" fontId="39" fillId="0" borderId="0" xfId="5" applyNumberFormat="1" applyFont="1" applyAlignment="1" applyProtection="1">
      <alignment horizontal="center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165" fontId="40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6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DCDCD"/>
      <color rgb="FFB2B2B2"/>
      <color rgb="FFD5D5D5"/>
      <color rgb="FFCBB6FA"/>
      <color rgb="FFCCFFCC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externalLink" Target="externalLinks/externalLink3.xml"/><Relationship Id="rId95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9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4862</c:v>
                </c:pt>
                <c:pt idx="1">
                  <c:v>6382</c:v>
                </c:pt>
                <c:pt idx="2">
                  <c:v>7989</c:v>
                </c:pt>
                <c:pt idx="3">
                  <c:v>0</c:v>
                </c:pt>
                <c:pt idx="4">
                  <c:v>8780</c:v>
                </c:pt>
                <c:pt idx="5">
                  <c:v>7883</c:v>
                </c:pt>
                <c:pt idx="6">
                  <c:v>6983</c:v>
                </c:pt>
                <c:pt idx="7">
                  <c:v>6209</c:v>
                </c:pt>
                <c:pt idx="8">
                  <c:v>7873</c:v>
                </c:pt>
                <c:pt idx="9">
                  <c:v>7271</c:v>
                </c:pt>
                <c:pt idx="10">
                  <c:v>9022</c:v>
                </c:pt>
                <c:pt idx="11">
                  <c:v>8363</c:v>
                </c:pt>
                <c:pt idx="12">
                  <c:v>10100</c:v>
                </c:pt>
                <c:pt idx="13">
                  <c:v>9489</c:v>
                </c:pt>
                <c:pt idx="14">
                  <c:v>8884</c:v>
                </c:pt>
                <c:pt idx="15">
                  <c:v>8050</c:v>
                </c:pt>
                <c:pt idx="16">
                  <c:v>7402</c:v>
                </c:pt>
                <c:pt idx="17">
                  <c:v>9193</c:v>
                </c:pt>
                <c:pt idx="18">
                  <c:v>8322</c:v>
                </c:pt>
                <c:pt idx="19">
                  <c:v>7584</c:v>
                </c:pt>
                <c:pt idx="20">
                  <c:v>6805</c:v>
                </c:pt>
                <c:pt idx="21">
                  <c:v>6038</c:v>
                </c:pt>
                <c:pt idx="22">
                  <c:v>7920</c:v>
                </c:pt>
                <c:pt idx="23">
                  <c:v>9563</c:v>
                </c:pt>
                <c:pt idx="24">
                  <c:v>8866</c:v>
                </c:pt>
                <c:pt idx="25">
                  <c:v>8083</c:v>
                </c:pt>
                <c:pt idx="26">
                  <c:v>7260</c:v>
                </c:pt>
                <c:pt idx="27">
                  <c:v>6366</c:v>
                </c:pt>
                <c:pt idx="28">
                  <c:v>5214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7214</c:v>
                </c:pt>
                <c:pt idx="1">
                  <c:v>6240</c:v>
                </c:pt>
                <c:pt idx="2">
                  <c:v>5557</c:v>
                </c:pt>
                <c:pt idx="3">
                  <c:v>0</c:v>
                </c:pt>
                <c:pt idx="4">
                  <c:v>8991</c:v>
                </c:pt>
                <c:pt idx="5">
                  <c:v>8216</c:v>
                </c:pt>
                <c:pt idx="6">
                  <c:v>7421</c:v>
                </c:pt>
                <c:pt idx="7">
                  <c:v>6738</c:v>
                </c:pt>
                <c:pt idx="8">
                  <c:v>6173</c:v>
                </c:pt>
                <c:pt idx="9">
                  <c:v>8023</c:v>
                </c:pt>
                <c:pt idx="10">
                  <c:v>7504</c:v>
                </c:pt>
                <c:pt idx="11">
                  <c:v>9265</c:v>
                </c:pt>
                <c:pt idx="12">
                  <c:v>8672</c:v>
                </c:pt>
                <c:pt idx="13">
                  <c:v>8209</c:v>
                </c:pt>
                <c:pt idx="14">
                  <c:v>7710</c:v>
                </c:pt>
                <c:pt idx="15">
                  <c:v>7091</c:v>
                </c:pt>
                <c:pt idx="16">
                  <c:v>6063</c:v>
                </c:pt>
                <c:pt idx="17">
                  <c:v>7918</c:v>
                </c:pt>
                <c:pt idx="18">
                  <c:v>9562</c:v>
                </c:pt>
                <c:pt idx="19">
                  <c:v>8920</c:v>
                </c:pt>
                <c:pt idx="20">
                  <c:v>8216</c:v>
                </c:pt>
                <c:pt idx="21">
                  <c:v>7535</c:v>
                </c:pt>
                <c:pt idx="22">
                  <c:v>6482</c:v>
                </c:pt>
                <c:pt idx="23">
                  <c:v>8209</c:v>
                </c:pt>
                <c:pt idx="24">
                  <c:v>7649</c:v>
                </c:pt>
                <c:pt idx="25">
                  <c:v>6973</c:v>
                </c:pt>
                <c:pt idx="26">
                  <c:v>6308</c:v>
                </c:pt>
                <c:pt idx="27">
                  <c:v>5583</c:v>
                </c:pt>
                <c:pt idx="28">
                  <c:v>4626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1.3</c:v>
                </c:pt>
                <c:pt idx="25">
                  <c:v>0</c:v>
                </c:pt>
                <c:pt idx="26">
                  <c:v>0</c:v>
                </c:pt>
                <c:pt idx="27">
                  <c:v>7.5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6386</c:v>
                </c:pt>
                <c:pt idx="1">
                  <c:v>6239</c:v>
                </c:pt>
                <c:pt idx="2">
                  <c:v>6058</c:v>
                </c:pt>
                <c:pt idx="3">
                  <c:v>0</c:v>
                </c:pt>
                <c:pt idx="4">
                  <c:v>5706</c:v>
                </c:pt>
                <c:pt idx="5">
                  <c:v>5521</c:v>
                </c:pt>
                <c:pt idx="6">
                  <c:v>5313</c:v>
                </c:pt>
                <c:pt idx="7">
                  <c:v>5112</c:v>
                </c:pt>
                <c:pt idx="8">
                  <c:v>4926</c:v>
                </c:pt>
                <c:pt idx="9">
                  <c:v>4737</c:v>
                </c:pt>
                <c:pt idx="10">
                  <c:v>4532</c:v>
                </c:pt>
                <c:pt idx="11">
                  <c:v>4320</c:v>
                </c:pt>
                <c:pt idx="12">
                  <c:v>4127</c:v>
                </c:pt>
                <c:pt idx="13">
                  <c:v>3910</c:v>
                </c:pt>
                <c:pt idx="14">
                  <c:v>3745</c:v>
                </c:pt>
                <c:pt idx="15">
                  <c:v>3593</c:v>
                </c:pt>
                <c:pt idx="16">
                  <c:v>3423</c:v>
                </c:pt>
                <c:pt idx="17">
                  <c:v>3266</c:v>
                </c:pt>
                <c:pt idx="18">
                  <c:v>6722</c:v>
                </c:pt>
                <c:pt idx="19">
                  <c:v>6520</c:v>
                </c:pt>
                <c:pt idx="20">
                  <c:v>6311</c:v>
                </c:pt>
                <c:pt idx="21">
                  <c:v>6116</c:v>
                </c:pt>
                <c:pt idx="22">
                  <c:v>5902</c:v>
                </c:pt>
                <c:pt idx="23">
                  <c:v>5729</c:v>
                </c:pt>
                <c:pt idx="24">
                  <c:v>5569</c:v>
                </c:pt>
                <c:pt idx="25">
                  <c:v>5337</c:v>
                </c:pt>
                <c:pt idx="26">
                  <c:v>5160</c:v>
                </c:pt>
                <c:pt idx="27">
                  <c:v>4860</c:v>
                </c:pt>
                <c:pt idx="28">
                  <c:v>4703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5138</c:v>
                </c:pt>
                <c:pt idx="1">
                  <c:v>5136</c:v>
                </c:pt>
                <c:pt idx="2">
                  <c:v>5022</c:v>
                </c:pt>
                <c:pt idx="3">
                  <c:v>0</c:v>
                </c:pt>
                <c:pt idx="4">
                  <c:v>4919</c:v>
                </c:pt>
                <c:pt idx="5">
                  <c:v>4789</c:v>
                </c:pt>
                <c:pt idx="6">
                  <c:v>4788</c:v>
                </c:pt>
                <c:pt idx="7">
                  <c:v>4687</c:v>
                </c:pt>
                <c:pt idx="8">
                  <c:v>4598</c:v>
                </c:pt>
                <c:pt idx="9">
                  <c:v>4601</c:v>
                </c:pt>
                <c:pt idx="10">
                  <c:v>4401</c:v>
                </c:pt>
                <c:pt idx="11">
                  <c:v>4308</c:v>
                </c:pt>
                <c:pt idx="12">
                  <c:v>4218</c:v>
                </c:pt>
                <c:pt idx="13">
                  <c:v>4142</c:v>
                </c:pt>
                <c:pt idx="14">
                  <c:v>4055</c:v>
                </c:pt>
                <c:pt idx="15">
                  <c:v>4008</c:v>
                </c:pt>
                <c:pt idx="16">
                  <c:v>3936</c:v>
                </c:pt>
                <c:pt idx="17">
                  <c:v>7855</c:v>
                </c:pt>
                <c:pt idx="18">
                  <c:v>7747</c:v>
                </c:pt>
                <c:pt idx="19">
                  <c:v>7650</c:v>
                </c:pt>
                <c:pt idx="20">
                  <c:v>7640</c:v>
                </c:pt>
                <c:pt idx="21">
                  <c:v>7541</c:v>
                </c:pt>
                <c:pt idx="22">
                  <c:v>7443</c:v>
                </c:pt>
                <c:pt idx="23">
                  <c:v>7445</c:v>
                </c:pt>
                <c:pt idx="24">
                  <c:v>7330</c:v>
                </c:pt>
                <c:pt idx="25">
                  <c:v>7261</c:v>
                </c:pt>
                <c:pt idx="26">
                  <c:v>7184</c:v>
                </c:pt>
                <c:pt idx="27">
                  <c:v>7162</c:v>
                </c:pt>
                <c:pt idx="28">
                  <c:v>6936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16</c:v>
                </c:pt>
                <c:pt idx="1">
                  <c:v>14.5</c:v>
                </c:pt>
                <c:pt idx="2">
                  <c:v>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</c:v>
                </c:pt>
                <c:pt idx="11">
                  <c:v>17.5</c:v>
                </c:pt>
                <c:pt idx="12">
                  <c:v>16</c:v>
                </c:pt>
                <c:pt idx="13">
                  <c:v>24</c:v>
                </c:pt>
                <c:pt idx="14">
                  <c:v>16.5</c:v>
                </c:pt>
                <c:pt idx="15">
                  <c:v>19.5</c:v>
                </c:pt>
                <c:pt idx="16">
                  <c:v>19.5</c:v>
                </c:pt>
                <c:pt idx="17">
                  <c:v>18</c:v>
                </c:pt>
                <c:pt idx="18">
                  <c:v>17</c:v>
                </c:pt>
                <c:pt idx="19">
                  <c:v>19</c:v>
                </c:pt>
                <c:pt idx="20">
                  <c:v>17</c:v>
                </c:pt>
                <c:pt idx="21">
                  <c:v>15</c:v>
                </c:pt>
                <c:pt idx="22">
                  <c:v>21</c:v>
                </c:pt>
                <c:pt idx="23">
                  <c:v>18</c:v>
                </c:pt>
                <c:pt idx="24">
                  <c:v>16.5</c:v>
                </c:pt>
                <c:pt idx="25">
                  <c:v>18</c:v>
                </c:pt>
                <c:pt idx="26">
                  <c:v>21</c:v>
                </c:pt>
                <c:pt idx="27">
                  <c:v>18</c:v>
                </c:pt>
                <c:pt idx="28">
                  <c:v>15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21</c:v>
                </c:pt>
                <c:pt idx="1">
                  <c:v>20</c:v>
                </c:pt>
                <c:pt idx="2">
                  <c:v>26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25</c:v>
                </c:pt>
                <c:pt idx="11">
                  <c:v>30</c:v>
                </c:pt>
                <c:pt idx="12">
                  <c:v>27</c:v>
                </c:pt>
                <c:pt idx="13">
                  <c:v>29</c:v>
                </c:pt>
                <c:pt idx="14">
                  <c:v>32.5</c:v>
                </c:pt>
                <c:pt idx="15">
                  <c:v>27</c:v>
                </c:pt>
                <c:pt idx="16">
                  <c:v>33</c:v>
                </c:pt>
                <c:pt idx="17">
                  <c:v>33</c:v>
                </c:pt>
                <c:pt idx="18">
                  <c:v>31</c:v>
                </c:pt>
                <c:pt idx="19">
                  <c:v>37</c:v>
                </c:pt>
                <c:pt idx="20">
                  <c:v>35</c:v>
                </c:pt>
                <c:pt idx="21">
                  <c:v>33</c:v>
                </c:pt>
                <c:pt idx="22">
                  <c:v>24</c:v>
                </c:pt>
                <c:pt idx="23">
                  <c:v>34</c:v>
                </c:pt>
                <c:pt idx="24">
                  <c:v>33</c:v>
                </c:pt>
                <c:pt idx="25">
                  <c:v>28</c:v>
                </c:pt>
                <c:pt idx="26">
                  <c:v>34</c:v>
                </c:pt>
                <c:pt idx="27">
                  <c:v>32</c:v>
                </c:pt>
                <c:pt idx="28">
                  <c:v>29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429</c:v>
                </c:pt>
                <c:pt idx="1">
                  <c:v>434</c:v>
                </c:pt>
                <c:pt idx="2">
                  <c:v>298</c:v>
                </c:pt>
                <c:pt idx="3">
                  <c:v>0</c:v>
                </c:pt>
                <c:pt idx="4">
                  <c:v>330</c:v>
                </c:pt>
                <c:pt idx="5">
                  <c:v>150</c:v>
                </c:pt>
                <c:pt idx="6">
                  <c:v>173</c:v>
                </c:pt>
                <c:pt idx="7">
                  <c:v>141</c:v>
                </c:pt>
                <c:pt idx="8">
                  <c:v>144</c:v>
                </c:pt>
                <c:pt idx="9">
                  <c:v>26</c:v>
                </c:pt>
                <c:pt idx="10">
                  <c:v>0</c:v>
                </c:pt>
                <c:pt idx="11">
                  <c:v>2959</c:v>
                </c:pt>
                <c:pt idx="12">
                  <c:v>2855</c:v>
                </c:pt>
                <c:pt idx="13">
                  <c:v>2779</c:v>
                </c:pt>
                <c:pt idx="14">
                  <c:v>2786</c:v>
                </c:pt>
                <c:pt idx="15">
                  <c:v>2709</c:v>
                </c:pt>
                <c:pt idx="16">
                  <c:v>2647</c:v>
                </c:pt>
                <c:pt idx="17">
                  <c:v>2578</c:v>
                </c:pt>
                <c:pt idx="18">
                  <c:v>2572</c:v>
                </c:pt>
                <c:pt idx="19">
                  <c:v>2450</c:v>
                </c:pt>
                <c:pt idx="20">
                  <c:v>2449</c:v>
                </c:pt>
                <c:pt idx="21">
                  <c:v>2335</c:v>
                </c:pt>
                <c:pt idx="22">
                  <c:v>2340</c:v>
                </c:pt>
                <c:pt idx="23">
                  <c:v>2306</c:v>
                </c:pt>
                <c:pt idx="24">
                  <c:v>2222</c:v>
                </c:pt>
                <c:pt idx="25">
                  <c:v>2123</c:v>
                </c:pt>
                <c:pt idx="26">
                  <c:v>2067</c:v>
                </c:pt>
                <c:pt idx="27">
                  <c:v>2023</c:v>
                </c:pt>
                <c:pt idx="28">
                  <c:v>1958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3100</c:v>
                </c:pt>
                <c:pt idx="1">
                  <c:v>3000</c:v>
                </c:pt>
                <c:pt idx="2">
                  <c:v>2850</c:v>
                </c:pt>
                <c:pt idx="3">
                  <c:v>0</c:v>
                </c:pt>
                <c:pt idx="4">
                  <c:v>2900</c:v>
                </c:pt>
                <c:pt idx="5">
                  <c:v>2800</c:v>
                </c:pt>
                <c:pt idx="6">
                  <c:v>2800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2300</c:v>
                </c:pt>
                <c:pt idx="11">
                  <c:v>2200</c:v>
                </c:pt>
                <c:pt idx="12">
                  <c:v>2200</c:v>
                </c:pt>
                <c:pt idx="13">
                  <c:v>2000</c:v>
                </c:pt>
                <c:pt idx="14">
                  <c:v>2000</c:v>
                </c:pt>
                <c:pt idx="15">
                  <c:v>1800</c:v>
                </c:pt>
                <c:pt idx="16">
                  <c:v>1700</c:v>
                </c:pt>
                <c:pt idx="17">
                  <c:v>1750</c:v>
                </c:pt>
                <c:pt idx="18">
                  <c:v>1750</c:v>
                </c:pt>
                <c:pt idx="19">
                  <c:v>1750</c:v>
                </c:pt>
                <c:pt idx="20">
                  <c:v>1750</c:v>
                </c:pt>
                <c:pt idx="21">
                  <c:v>1750</c:v>
                </c:pt>
                <c:pt idx="22">
                  <c:v>900</c:v>
                </c:pt>
                <c:pt idx="23">
                  <c:v>750</c:v>
                </c:pt>
                <c:pt idx="24">
                  <c:v>1200</c:v>
                </c:pt>
                <c:pt idx="25">
                  <c:v>1200</c:v>
                </c:pt>
                <c:pt idx="26">
                  <c:v>1100</c:v>
                </c:pt>
                <c:pt idx="27">
                  <c:v>32.81</c:v>
                </c:pt>
                <c:pt idx="28">
                  <c:v>800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1709.2600000000002</c:v>
                </c:pt>
                <c:pt idx="1">
                  <c:v>1726.1000000000006</c:v>
                </c:pt>
                <c:pt idx="2">
                  <c:v>1894.5</c:v>
                </c:pt>
                <c:pt idx="3">
                  <c:v>0</c:v>
                </c:pt>
                <c:pt idx="4">
                  <c:v>1465.0800000000002</c:v>
                </c:pt>
                <c:pt idx="5">
                  <c:v>1599.7999999999995</c:v>
                </c:pt>
                <c:pt idx="6">
                  <c:v>1422.9799999999996</c:v>
                </c:pt>
                <c:pt idx="7">
                  <c:v>1145.120000000001</c:v>
                </c:pt>
                <c:pt idx="8">
                  <c:v>783.05999999999972</c:v>
                </c:pt>
                <c:pt idx="9">
                  <c:v>479.94000000000023</c:v>
                </c:pt>
                <c:pt idx="10">
                  <c:v>530.45999999999765</c:v>
                </c:pt>
                <c:pt idx="11">
                  <c:v>606.24000000000206</c:v>
                </c:pt>
                <c:pt idx="12">
                  <c:v>724.11999999999955</c:v>
                </c:pt>
                <c:pt idx="13">
                  <c:v>707.27999999999986</c:v>
                </c:pt>
                <c:pt idx="14">
                  <c:v>799.89999999999941</c:v>
                </c:pt>
                <c:pt idx="15">
                  <c:v>976.72000000000014</c:v>
                </c:pt>
                <c:pt idx="16">
                  <c:v>1178.8000000000004</c:v>
                </c:pt>
                <c:pt idx="17">
                  <c:v>1044.0800000000002</c:v>
                </c:pt>
                <c:pt idx="18">
                  <c:v>1094.6000000000006</c:v>
                </c:pt>
                <c:pt idx="19">
                  <c:v>1044.0800000000002</c:v>
                </c:pt>
                <c:pt idx="20">
                  <c:v>1136.6999999999996</c:v>
                </c:pt>
                <c:pt idx="21">
                  <c:v>0</c:v>
                </c:pt>
                <c:pt idx="22">
                  <c:v>1220.8999999999994</c:v>
                </c:pt>
                <c:pt idx="23">
                  <c:v>673.60000000000059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3207</c:v>
                </c:pt>
                <c:pt idx="1">
                  <c:v>3207</c:v>
                </c:pt>
                <c:pt idx="2">
                  <c:v>3184</c:v>
                </c:pt>
                <c:pt idx="3">
                  <c:v>0</c:v>
                </c:pt>
                <c:pt idx="4">
                  <c:v>0</c:v>
                </c:pt>
                <c:pt idx="5">
                  <c:v>2876</c:v>
                </c:pt>
                <c:pt idx="6">
                  <c:v>2894</c:v>
                </c:pt>
                <c:pt idx="7">
                  <c:v>2871</c:v>
                </c:pt>
                <c:pt idx="8">
                  <c:v>0</c:v>
                </c:pt>
                <c:pt idx="9">
                  <c:v>2873</c:v>
                </c:pt>
                <c:pt idx="10">
                  <c:v>2870</c:v>
                </c:pt>
                <c:pt idx="11">
                  <c:v>2881</c:v>
                </c:pt>
                <c:pt idx="12">
                  <c:v>2868</c:v>
                </c:pt>
                <c:pt idx="13">
                  <c:v>2845</c:v>
                </c:pt>
                <c:pt idx="14">
                  <c:v>2866</c:v>
                </c:pt>
                <c:pt idx="15">
                  <c:v>2919</c:v>
                </c:pt>
                <c:pt idx="16">
                  <c:v>2898</c:v>
                </c:pt>
                <c:pt idx="17">
                  <c:v>2829</c:v>
                </c:pt>
                <c:pt idx="18">
                  <c:v>2832</c:v>
                </c:pt>
                <c:pt idx="19">
                  <c:v>2860</c:v>
                </c:pt>
                <c:pt idx="20">
                  <c:v>2869</c:v>
                </c:pt>
                <c:pt idx="21">
                  <c:v>2877</c:v>
                </c:pt>
                <c:pt idx="22">
                  <c:v>2883</c:v>
                </c:pt>
                <c:pt idx="23">
                  <c:v>2856</c:v>
                </c:pt>
                <c:pt idx="24">
                  <c:v>2852</c:v>
                </c:pt>
                <c:pt idx="25">
                  <c:v>2859</c:v>
                </c:pt>
                <c:pt idx="26">
                  <c:v>2866</c:v>
                </c:pt>
                <c:pt idx="27">
                  <c:v>2863</c:v>
                </c:pt>
                <c:pt idx="28">
                  <c:v>2870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3</c:v>
                </c:pt>
                <c:pt idx="13">
                  <c:v>10</c:v>
                </c:pt>
                <c:pt idx="14">
                  <c:v>9</c:v>
                </c:pt>
                <c:pt idx="15">
                  <c:v>3</c:v>
                </c:pt>
                <c:pt idx="16">
                  <c:v>3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9.3699999999999992</c:v>
                </c:pt>
                <c:pt idx="1">
                  <c:v>9.16</c:v>
                </c:pt>
                <c:pt idx="2">
                  <c:v>8.9499999999999993</c:v>
                </c:pt>
                <c:pt idx="3">
                  <c:v>0</c:v>
                </c:pt>
                <c:pt idx="4">
                  <c:v>8.5299999999999994</c:v>
                </c:pt>
                <c:pt idx="5">
                  <c:v>8.24</c:v>
                </c:pt>
                <c:pt idx="6">
                  <c:v>7.99</c:v>
                </c:pt>
                <c:pt idx="7">
                  <c:v>7.74</c:v>
                </c:pt>
                <c:pt idx="8">
                  <c:v>7.51</c:v>
                </c:pt>
                <c:pt idx="9">
                  <c:v>7.29</c:v>
                </c:pt>
                <c:pt idx="10">
                  <c:v>7</c:v>
                </c:pt>
                <c:pt idx="11">
                  <c:v>6.78</c:v>
                </c:pt>
                <c:pt idx="12">
                  <c:v>6.55</c:v>
                </c:pt>
                <c:pt idx="13">
                  <c:v>6.33</c:v>
                </c:pt>
                <c:pt idx="14">
                  <c:v>6.15</c:v>
                </c:pt>
                <c:pt idx="15">
                  <c:v>5.94</c:v>
                </c:pt>
                <c:pt idx="16">
                  <c:v>5.71</c:v>
                </c:pt>
                <c:pt idx="17">
                  <c:v>5.45</c:v>
                </c:pt>
                <c:pt idx="18">
                  <c:v>5.25</c:v>
                </c:pt>
                <c:pt idx="19">
                  <c:v>11.7</c:v>
                </c:pt>
                <c:pt idx="20">
                  <c:v>11.35</c:v>
                </c:pt>
                <c:pt idx="21">
                  <c:v>11.07</c:v>
                </c:pt>
                <c:pt idx="22">
                  <c:v>10.58</c:v>
                </c:pt>
                <c:pt idx="23">
                  <c:v>10.58</c:v>
                </c:pt>
                <c:pt idx="24">
                  <c:v>10.36</c:v>
                </c:pt>
                <c:pt idx="25">
                  <c:v>10.14</c:v>
                </c:pt>
                <c:pt idx="26">
                  <c:v>9.69</c:v>
                </c:pt>
                <c:pt idx="27">
                  <c:v>9.57</c:v>
                </c:pt>
                <c:pt idx="28">
                  <c:v>9.4700000000000006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775</c:v>
                </c:pt>
                <c:pt idx="1">
                  <c:v>775</c:v>
                </c:pt>
                <c:pt idx="2">
                  <c:v>775</c:v>
                </c:pt>
                <c:pt idx="3">
                  <c:v>0</c:v>
                </c:pt>
                <c:pt idx="4">
                  <c:v>820</c:v>
                </c:pt>
                <c:pt idx="5">
                  <c:v>875</c:v>
                </c:pt>
                <c:pt idx="6">
                  <c:v>800</c:v>
                </c:pt>
                <c:pt idx="7">
                  <c:v>750</c:v>
                </c:pt>
                <c:pt idx="8">
                  <c:v>700</c:v>
                </c:pt>
                <c:pt idx="9">
                  <c:v>720</c:v>
                </c:pt>
                <c:pt idx="10">
                  <c:v>700</c:v>
                </c:pt>
                <c:pt idx="11">
                  <c:v>625</c:v>
                </c:pt>
                <c:pt idx="12">
                  <c:v>625</c:v>
                </c:pt>
                <c:pt idx="13">
                  <c:v>825</c:v>
                </c:pt>
                <c:pt idx="14">
                  <c:v>700</c:v>
                </c:pt>
                <c:pt idx="15">
                  <c:v>625</c:v>
                </c:pt>
                <c:pt idx="16">
                  <c:v>625</c:v>
                </c:pt>
                <c:pt idx="17">
                  <c:v>875</c:v>
                </c:pt>
                <c:pt idx="18">
                  <c:v>825</c:v>
                </c:pt>
                <c:pt idx="19">
                  <c:v>825</c:v>
                </c:pt>
                <c:pt idx="20">
                  <c:v>825</c:v>
                </c:pt>
                <c:pt idx="21">
                  <c:v>825</c:v>
                </c:pt>
                <c:pt idx="22">
                  <c:v>750</c:v>
                </c:pt>
                <c:pt idx="23">
                  <c:v>680</c:v>
                </c:pt>
                <c:pt idx="24">
                  <c:v>680</c:v>
                </c:pt>
                <c:pt idx="25">
                  <c:v>680</c:v>
                </c:pt>
                <c:pt idx="26">
                  <c:v>680</c:v>
                </c:pt>
                <c:pt idx="27">
                  <c:v>680</c:v>
                </c:pt>
                <c:pt idx="28">
                  <c:v>680</c:v>
                </c:pt>
                <c:pt idx="29">
                  <c:v>680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280640"/>
        <c:axId val="169282560"/>
      </c:lineChart>
      <c:dateAx>
        <c:axId val="1692806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2560"/>
        <c:crosses val="autoZero"/>
        <c:auto val="1"/>
        <c:lblOffset val="100"/>
        <c:baseTimeUnit val="days"/>
      </c:dateAx>
      <c:valAx>
        <c:axId val="16928256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82176"/>
        <c:axId val="178084096"/>
      </c:lineChart>
      <c:catAx>
        <c:axId val="17808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78084096"/>
        <c:crosses val="autoZero"/>
        <c:auto val="1"/>
        <c:lblAlgn val="ctr"/>
        <c:lblOffset val="100"/>
        <c:noMultiLvlLbl val="0"/>
      </c:catAx>
      <c:valAx>
        <c:axId val="178084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08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09952"/>
        <c:axId val="147107840"/>
      </c:lineChart>
      <c:catAx>
        <c:axId val="18650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7107840"/>
        <c:crosses val="autoZero"/>
        <c:auto val="1"/>
        <c:lblAlgn val="ctr"/>
        <c:lblOffset val="100"/>
        <c:noMultiLvlLbl val="0"/>
      </c:catAx>
      <c:valAx>
        <c:axId val="147107840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865099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16032"/>
        <c:axId val="147117568"/>
      </c:lineChart>
      <c:catAx>
        <c:axId val="147116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47117568"/>
        <c:crosses val="autoZero"/>
        <c:auto val="1"/>
        <c:lblAlgn val="ctr"/>
        <c:lblOffset val="100"/>
        <c:noMultiLvlLbl val="0"/>
      </c:catAx>
      <c:valAx>
        <c:axId val="14711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71160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50336"/>
        <c:axId val="147151872"/>
      </c:lineChart>
      <c:catAx>
        <c:axId val="147150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47151872"/>
        <c:crosses val="autoZero"/>
        <c:auto val="1"/>
        <c:lblAlgn val="ctr"/>
        <c:lblOffset val="100"/>
        <c:noMultiLvlLbl val="0"/>
      </c:catAx>
      <c:valAx>
        <c:axId val="14715187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7150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124.5</c:v>
                </c:pt>
                <c:pt idx="11">
                  <c:v>0</c:v>
                </c:pt>
                <c:pt idx="12">
                  <c:v>0</c:v>
                </c:pt>
                <c:pt idx="13">
                  <c:v>78.5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12.5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109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84.5</c:v>
                </c:pt>
                <c:pt idx="4">
                  <c:v>0</c:v>
                </c:pt>
                <c:pt idx="5">
                  <c:v>0</c:v>
                </c:pt>
                <c:pt idx="6">
                  <c:v>71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94.5</c:v>
                </c:pt>
                <c:pt idx="11">
                  <c:v>0</c:v>
                </c:pt>
                <c:pt idx="12">
                  <c:v>0</c:v>
                </c:pt>
                <c:pt idx="13">
                  <c:v>75.5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88.5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96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129.5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87.5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129.5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113.5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70.5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113.5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124.5</c:v>
                </c:pt>
                <c:pt idx="12">
                  <c:v>0</c:v>
                </c:pt>
                <c:pt idx="13">
                  <c:v>0</c:v>
                </c:pt>
                <c:pt idx="14">
                  <c:v>67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113.5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43.5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119.5</c:v>
                </c:pt>
                <c:pt idx="12">
                  <c:v>0</c:v>
                </c:pt>
                <c:pt idx="13">
                  <c:v>0</c:v>
                </c:pt>
                <c:pt idx="14">
                  <c:v>71.5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114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141.5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131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96.5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118.5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148.5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7379584"/>
        <c:axId val="15738547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43191</c:v>
                      </c:pt>
                      <c:pt idx="1">
                        <c:v>43192</c:v>
                      </c:pt>
                      <c:pt idx="2">
                        <c:v>43193</c:v>
                      </c:pt>
                      <c:pt idx="3">
                        <c:v>43194</c:v>
                      </c:pt>
                      <c:pt idx="4">
                        <c:v>43195</c:v>
                      </c:pt>
                      <c:pt idx="5">
                        <c:v>43196</c:v>
                      </c:pt>
                      <c:pt idx="6">
                        <c:v>43197</c:v>
                      </c:pt>
                      <c:pt idx="7">
                        <c:v>43198</c:v>
                      </c:pt>
                      <c:pt idx="8">
                        <c:v>43199</c:v>
                      </c:pt>
                      <c:pt idx="9">
                        <c:v>43200</c:v>
                      </c:pt>
                      <c:pt idx="10">
                        <c:v>43201</c:v>
                      </c:pt>
                      <c:pt idx="11">
                        <c:v>43202</c:v>
                      </c:pt>
                      <c:pt idx="12">
                        <c:v>43203</c:v>
                      </c:pt>
                      <c:pt idx="13">
                        <c:v>43204</c:v>
                      </c:pt>
                      <c:pt idx="14">
                        <c:v>43205</c:v>
                      </c:pt>
                      <c:pt idx="15">
                        <c:v>43206</c:v>
                      </c:pt>
                      <c:pt idx="16">
                        <c:v>43207</c:v>
                      </c:pt>
                      <c:pt idx="17">
                        <c:v>43208</c:v>
                      </c:pt>
                      <c:pt idx="18">
                        <c:v>43209</c:v>
                      </c:pt>
                      <c:pt idx="19">
                        <c:v>43210</c:v>
                      </c:pt>
                      <c:pt idx="20">
                        <c:v>43211</c:v>
                      </c:pt>
                      <c:pt idx="21">
                        <c:v>43212</c:v>
                      </c:pt>
                      <c:pt idx="22">
                        <c:v>43213</c:v>
                      </c:pt>
                      <c:pt idx="23">
                        <c:v>43214</c:v>
                      </c:pt>
                      <c:pt idx="24">
                        <c:v>43215</c:v>
                      </c:pt>
                      <c:pt idx="25">
                        <c:v>43216</c:v>
                      </c:pt>
                      <c:pt idx="26">
                        <c:v>43217</c:v>
                      </c:pt>
                      <c:pt idx="27">
                        <c:v>43218</c:v>
                      </c:pt>
                      <c:pt idx="28">
                        <c:v>43219</c:v>
                      </c:pt>
                      <c:pt idx="29">
                        <c:v>43220</c:v>
                      </c:pt>
                      <c:pt idx="30">
                        <c:v>43221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7980</c:v>
                </c:pt>
                <c:pt idx="1">
                  <c:v>8047.5</c:v>
                </c:pt>
                <c:pt idx="2">
                  <c:v>8525</c:v>
                </c:pt>
                <c:pt idx="3">
                  <c:v>7842.5</c:v>
                </c:pt>
                <c:pt idx="4">
                  <c:v>8260</c:v>
                </c:pt>
                <c:pt idx="5">
                  <c:v>8560</c:v>
                </c:pt>
                <c:pt idx="6">
                  <c:v>8356.6666666666661</c:v>
                </c:pt>
                <c:pt idx="7">
                  <c:v>6956.666666666667</c:v>
                </c:pt>
                <c:pt idx="8">
                  <c:v>6203.333333333333</c:v>
                </c:pt>
                <c:pt idx="9">
                  <c:v>5403.333333333333</c:v>
                </c:pt>
                <c:pt idx="10">
                  <c:v>5602.5</c:v>
                </c:pt>
                <c:pt idx="11">
                  <c:v>6002.5</c:v>
                </c:pt>
                <c:pt idx="12">
                  <c:v>6150</c:v>
                </c:pt>
                <c:pt idx="13">
                  <c:v>6135</c:v>
                </c:pt>
                <c:pt idx="14">
                  <c:v>5972.75</c:v>
                </c:pt>
                <c:pt idx="15">
                  <c:v>6670</c:v>
                </c:pt>
                <c:pt idx="16">
                  <c:v>6755</c:v>
                </c:pt>
                <c:pt idx="17">
                  <c:v>7138.333333333333</c:v>
                </c:pt>
                <c:pt idx="18">
                  <c:v>7903.333333333333</c:v>
                </c:pt>
                <c:pt idx="19">
                  <c:v>7366.666666666667</c:v>
                </c:pt>
                <c:pt idx="20">
                  <c:v>7363.333333333333</c:v>
                </c:pt>
                <c:pt idx="21">
                  <c:v>7383.333333333333</c:v>
                </c:pt>
                <c:pt idx="22">
                  <c:v>7375</c:v>
                </c:pt>
                <c:pt idx="23">
                  <c:v>6536.25</c:v>
                </c:pt>
                <c:pt idx="24">
                  <c:v>6815.6</c:v>
                </c:pt>
                <c:pt idx="25">
                  <c:v>7402.5</c:v>
                </c:pt>
                <c:pt idx="26">
                  <c:v>7980</c:v>
                </c:pt>
                <c:pt idx="27">
                  <c:v>8432.5</c:v>
                </c:pt>
                <c:pt idx="28">
                  <c:v>9666.5</c:v>
                </c:pt>
                <c:pt idx="29">
                  <c:v>11025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28.433333333333334</c:v>
                </c:pt>
                <c:pt idx="1">
                  <c:v>28.366666666666667</c:v>
                </c:pt>
                <c:pt idx="2">
                  <c:v>28.883333333333333</c:v>
                </c:pt>
                <c:pt idx="3">
                  <c:v>28.283333333333331</c:v>
                </c:pt>
                <c:pt idx="4">
                  <c:v>30.783333333333335</c:v>
                </c:pt>
                <c:pt idx="5">
                  <c:v>28.549999999999997</c:v>
                </c:pt>
                <c:pt idx="6">
                  <c:v>27.566666666666666</c:v>
                </c:pt>
                <c:pt idx="7">
                  <c:v>26.166666666666664</c:v>
                </c:pt>
                <c:pt idx="8">
                  <c:v>22.616666666666667</c:v>
                </c:pt>
                <c:pt idx="9">
                  <c:v>22.783333333333331</c:v>
                </c:pt>
                <c:pt idx="10">
                  <c:v>23.383333333333329</c:v>
                </c:pt>
                <c:pt idx="11">
                  <c:v>21.3</c:v>
                </c:pt>
                <c:pt idx="12">
                  <c:v>23.633333333333336</c:v>
                </c:pt>
                <c:pt idx="13">
                  <c:v>27.366666666666667</c:v>
                </c:pt>
                <c:pt idx="14">
                  <c:v>29.616666666666664</c:v>
                </c:pt>
                <c:pt idx="15">
                  <c:v>30.383333333333333</c:v>
                </c:pt>
                <c:pt idx="16">
                  <c:v>31.016666666666669</c:v>
                </c:pt>
                <c:pt idx="17">
                  <c:v>24.766666666666666</c:v>
                </c:pt>
                <c:pt idx="18">
                  <c:v>29.250000000000004</c:v>
                </c:pt>
                <c:pt idx="19">
                  <c:v>28.4</c:v>
                </c:pt>
                <c:pt idx="20">
                  <c:v>27.333333333333336</c:v>
                </c:pt>
                <c:pt idx="21">
                  <c:v>29.550000000000004</c:v>
                </c:pt>
                <c:pt idx="22">
                  <c:v>30.3</c:v>
                </c:pt>
                <c:pt idx="23">
                  <c:v>25.833333333333329</c:v>
                </c:pt>
                <c:pt idx="24">
                  <c:v>29.95</c:v>
                </c:pt>
                <c:pt idx="25">
                  <c:v>31.133333333333336</c:v>
                </c:pt>
                <c:pt idx="26">
                  <c:v>27.516666666666673</c:v>
                </c:pt>
                <c:pt idx="27">
                  <c:v>27.583333333333332</c:v>
                </c:pt>
                <c:pt idx="28">
                  <c:v>35.699999999999996</c:v>
                </c:pt>
                <c:pt idx="29">
                  <c:v>34.65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43191</c:v>
                </c:pt>
                <c:pt idx="1">
                  <c:v>43192</c:v>
                </c:pt>
                <c:pt idx="2">
                  <c:v>43193</c:v>
                </c:pt>
                <c:pt idx="3">
                  <c:v>43194</c:v>
                </c:pt>
                <c:pt idx="4">
                  <c:v>43195</c:v>
                </c:pt>
                <c:pt idx="5">
                  <c:v>43196</c:v>
                </c:pt>
                <c:pt idx="6">
                  <c:v>43197</c:v>
                </c:pt>
                <c:pt idx="7">
                  <c:v>43198</c:v>
                </c:pt>
                <c:pt idx="8">
                  <c:v>43199</c:v>
                </c:pt>
                <c:pt idx="9">
                  <c:v>43200</c:v>
                </c:pt>
                <c:pt idx="10">
                  <c:v>43201</c:v>
                </c:pt>
                <c:pt idx="11">
                  <c:v>43202</c:v>
                </c:pt>
                <c:pt idx="12">
                  <c:v>43203</c:v>
                </c:pt>
                <c:pt idx="13">
                  <c:v>43204</c:v>
                </c:pt>
                <c:pt idx="14">
                  <c:v>43205</c:v>
                </c:pt>
                <c:pt idx="15">
                  <c:v>43206</c:v>
                </c:pt>
                <c:pt idx="16">
                  <c:v>43207</c:v>
                </c:pt>
                <c:pt idx="17">
                  <c:v>43208</c:v>
                </c:pt>
                <c:pt idx="18">
                  <c:v>43209</c:v>
                </c:pt>
                <c:pt idx="19">
                  <c:v>43210</c:v>
                </c:pt>
                <c:pt idx="20">
                  <c:v>43211</c:v>
                </c:pt>
                <c:pt idx="21">
                  <c:v>43212</c:v>
                </c:pt>
                <c:pt idx="22">
                  <c:v>43213</c:v>
                </c:pt>
                <c:pt idx="23">
                  <c:v>43214</c:v>
                </c:pt>
                <c:pt idx="24">
                  <c:v>43215</c:v>
                </c:pt>
                <c:pt idx="25">
                  <c:v>43216</c:v>
                </c:pt>
                <c:pt idx="26">
                  <c:v>43217</c:v>
                </c:pt>
                <c:pt idx="27">
                  <c:v>43218</c:v>
                </c:pt>
                <c:pt idx="28">
                  <c:v>43219</c:v>
                </c:pt>
                <c:pt idx="29">
                  <c:v>43220</c:v>
                </c:pt>
                <c:pt idx="30">
                  <c:v>43221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31.373999999999999</c:v>
                </c:pt>
                <c:pt idx="1">
                  <c:v>32.177</c:v>
                </c:pt>
                <c:pt idx="2">
                  <c:v>33.852000000000004</c:v>
                </c:pt>
                <c:pt idx="3">
                  <c:v>30.878</c:v>
                </c:pt>
                <c:pt idx="4">
                  <c:v>33.046999999999997</c:v>
                </c:pt>
                <c:pt idx="5">
                  <c:v>32.56</c:v>
                </c:pt>
                <c:pt idx="6">
                  <c:v>34.256</c:v>
                </c:pt>
                <c:pt idx="7">
                  <c:v>28.859000000000002</c:v>
                </c:pt>
                <c:pt idx="8">
                  <c:v>28.533999999999999</c:v>
                </c:pt>
                <c:pt idx="9">
                  <c:v>28.925000000000001</c:v>
                </c:pt>
                <c:pt idx="10">
                  <c:v>31.234000000000002</c:v>
                </c:pt>
                <c:pt idx="11">
                  <c:v>31.171000000000003</c:v>
                </c:pt>
                <c:pt idx="12">
                  <c:v>32.817</c:v>
                </c:pt>
                <c:pt idx="13">
                  <c:v>31.873000000000001</c:v>
                </c:pt>
                <c:pt idx="14">
                  <c:v>30.6</c:v>
                </c:pt>
                <c:pt idx="15">
                  <c:v>28.988</c:v>
                </c:pt>
                <c:pt idx="16">
                  <c:v>27.439</c:v>
                </c:pt>
                <c:pt idx="17">
                  <c:v>28.343</c:v>
                </c:pt>
                <c:pt idx="18">
                  <c:v>37.07</c:v>
                </c:pt>
                <c:pt idx="19">
                  <c:v>32.765000000000001</c:v>
                </c:pt>
                <c:pt idx="20">
                  <c:v>32.314999999999998</c:v>
                </c:pt>
                <c:pt idx="21">
                  <c:v>33.134999999999998</c:v>
                </c:pt>
                <c:pt idx="22">
                  <c:v>32.085000000000001</c:v>
                </c:pt>
                <c:pt idx="23">
                  <c:v>27.38</c:v>
                </c:pt>
                <c:pt idx="24">
                  <c:v>31.277999999999999</c:v>
                </c:pt>
                <c:pt idx="25">
                  <c:v>30.049999999999997</c:v>
                </c:pt>
                <c:pt idx="26">
                  <c:v>32.4</c:v>
                </c:pt>
                <c:pt idx="27">
                  <c:v>35.226999999999997</c:v>
                </c:pt>
                <c:pt idx="28">
                  <c:v>32.219000000000001</c:v>
                </c:pt>
                <c:pt idx="29">
                  <c:v>34.774000000000001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13376"/>
        <c:axId val="157387008"/>
      </c:lineChart>
      <c:dateAx>
        <c:axId val="157379584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385472"/>
        <c:crosses val="autoZero"/>
        <c:auto val="1"/>
        <c:lblOffset val="100"/>
        <c:baseTimeUnit val="days"/>
      </c:dateAx>
      <c:valAx>
        <c:axId val="15738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379584"/>
        <c:crosses val="autoZero"/>
        <c:crossBetween val="between"/>
      </c:valAx>
      <c:valAx>
        <c:axId val="15738700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13376"/>
        <c:crosses val="max"/>
        <c:crossBetween val="between"/>
      </c:valAx>
      <c:dateAx>
        <c:axId val="157413376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5738700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6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31103144</v>
          </cell>
          <cell r="J20">
            <v>9.42</v>
          </cell>
          <cell r="K20">
            <v>28568501</v>
          </cell>
          <cell r="L20">
            <v>9.1340000000000003</v>
          </cell>
          <cell r="M20">
            <v>28509284</v>
          </cell>
          <cell r="N20">
            <v>9.0190000000000001</v>
          </cell>
          <cell r="O20">
            <v>4799637</v>
          </cell>
          <cell r="P20">
            <v>9.2859999999999996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31113125</v>
          </cell>
          <cell r="J21">
            <v>9.9809999999999999</v>
          </cell>
          <cell r="K21">
            <v>28578015</v>
          </cell>
          <cell r="L21">
            <v>9.5139999999999993</v>
          </cell>
          <cell r="M21">
            <v>28518665</v>
          </cell>
          <cell r="N21">
            <v>9.3810000000000002</v>
          </cell>
          <cell r="O21">
            <v>4809085</v>
          </cell>
          <cell r="P21">
            <v>9.4480000000000004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31127650</v>
          </cell>
          <cell r="J22">
            <v>14.525</v>
          </cell>
          <cell r="K22">
            <v>28590550</v>
          </cell>
          <cell r="L22">
            <v>12.535</v>
          </cell>
          <cell r="M22">
            <v>28530980</v>
          </cell>
          <cell r="N22">
            <v>12.315</v>
          </cell>
          <cell r="O22">
            <v>4821305</v>
          </cell>
          <cell r="P22">
            <v>12.22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31138045</v>
          </cell>
          <cell r="J23">
            <v>10.395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13.16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31177140</v>
          </cell>
          <cell r="J26">
            <v>12.824999999999999</v>
          </cell>
          <cell r="K26">
            <v>28634545</v>
          </cell>
          <cell r="L26">
            <v>10.76</v>
          </cell>
          <cell r="M26">
            <v>28574200</v>
          </cell>
          <cell r="N26">
            <v>10.67</v>
          </cell>
          <cell r="O26">
            <v>4864390</v>
          </cell>
          <cell r="P26">
            <v>10.654999999999999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31187890</v>
          </cell>
          <cell r="J27">
            <v>10.75</v>
          </cell>
          <cell r="K27">
            <v>28643755</v>
          </cell>
          <cell r="L27">
            <v>9.2100000000000009</v>
          </cell>
          <cell r="M27">
            <v>28583265</v>
          </cell>
          <cell r="N27">
            <v>9.0649999999999995</v>
          </cell>
          <cell r="O27">
            <v>4873495</v>
          </cell>
          <cell r="P27">
            <v>9.1050000000000004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31199244</v>
          </cell>
          <cell r="J28">
            <v>11.353999999999999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10.397</v>
          </cell>
          <cell r="O28">
            <v>4883804</v>
          </cell>
          <cell r="P28">
            <v>10.308999999999999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31211051</v>
          </cell>
          <cell r="J29">
            <v>11.807</v>
          </cell>
          <cell r="K29">
            <v>28664434</v>
          </cell>
          <cell r="L29">
            <v>10.106999999999999</v>
          </cell>
          <cell r="M29">
            <v>28603605</v>
          </cell>
          <cell r="N29">
            <v>9.9429999999999996</v>
          </cell>
          <cell r="O29">
            <v>4893804</v>
          </cell>
          <cell r="P29">
            <v>10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31223686</v>
          </cell>
          <cell r="J30">
            <v>12.635</v>
          </cell>
          <cell r="K30">
            <v>28675357</v>
          </cell>
          <cell r="L30">
            <v>10.923</v>
          </cell>
          <cell r="M30">
            <v>28614342</v>
          </cell>
          <cell r="N30">
            <v>10.737</v>
          </cell>
          <cell r="O30">
            <v>4904544</v>
          </cell>
          <cell r="P30">
            <v>10.74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31236828</v>
          </cell>
          <cell r="J31">
            <v>13.141999999999999</v>
          </cell>
          <cell r="K31">
            <v>28687169</v>
          </cell>
          <cell r="L31">
            <v>11.811999999999999</v>
          </cell>
          <cell r="M31">
            <v>28626070</v>
          </cell>
          <cell r="N31">
            <v>11.728</v>
          </cell>
          <cell r="O31">
            <v>4916231</v>
          </cell>
          <cell r="P31">
            <v>11.686999999999999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31250297</v>
          </cell>
          <cell r="J32">
            <v>13.468999999999999</v>
          </cell>
          <cell r="K32">
            <v>28697943</v>
          </cell>
          <cell r="L32">
            <v>10.773999999999999</v>
          </cell>
          <cell r="M32">
            <v>28636920</v>
          </cell>
          <cell r="N32">
            <v>10.85</v>
          </cell>
          <cell r="O32">
            <v>4926826</v>
          </cell>
          <cell r="P32">
            <v>10.595000000000001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13.366</v>
          </cell>
          <cell r="K33">
            <v>28709548</v>
          </cell>
          <cell r="L33">
            <v>11.605</v>
          </cell>
          <cell r="M33">
            <v>28648518</v>
          </cell>
          <cell r="N33">
            <v>11.598000000000001</v>
          </cell>
          <cell r="O33">
            <v>4938397</v>
          </cell>
          <cell r="P33">
            <v>11.571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31277734</v>
          </cell>
          <cell r="J34">
            <v>14.071</v>
          </cell>
          <cell r="K34">
            <v>28721630</v>
          </cell>
          <cell r="L34">
            <v>12.082000000000001</v>
          </cell>
          <cell r="M34">
            <v>28660521</v>
          </cell>
          <cell r="N34">
            <v>12.003</v>
          </cell>
          <cell r="O34">
            <v>4950783</v>
          </cell>
          <cell r="P34">
            <v>12.385999999999999</v>
          </cell>
          <cell r="Q34">
            <v>1505531</v>
          </cell>
          <cell r="R34">
            <v>0.99429999999999996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31292256</v>
          </cell>
          <cell r="J35">
            <v>14.522</v>
          </cell>
          <cell r="K35">
            <v>28733497</v>
          </cell>
          <cell r="L35">
            <v>11.867000000000001</v>
          </cell>
          <cell r="M35">
            <v>28672400</v>
          </cell>
          <cell r="N35">
            <v>11.879</v>
          </cell>
          <cell r="O35">
            <v>4962833</v>
          </cell>
          <cell r="P35">
            <v>12.05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31304277</v>
          </cell>
          <cell r="J36">
            <v>12.021000000000001</v>
          </cell>
          <cell r="K36">
            <v>28745034</v>
          </cell>
          <cell r="L36">
            <v>11.537000000000001</v>
          </cell>
          <cell r="M36">
            <v>28684015</v>
          </cell>
          <cell r="N36">
            <v>11.615</v>
          </cell>
          <cell r="O36">
            <v>4974620</v>
          </cell>
          <cell r="P36">
            <v>11.787000000000001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13.308999999999999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12.005000000000001</v>
          </cell>
          <cell r="O37">
            <v>4986972</v>
          </cell>
          <cell r="P37">
            <v>12.352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31330134</v>
          </cell>
          <cell r="J38">
            <v>12.548</v>
          </cell>
          <cell r="K38">
            <v>28768192</v>
          </cell>
          <cell r="L38">
            <v>11.25</v>
          </cell>
          <cell r="M38">
            <v>28707380</v>
          </cell>
          <cell r="N38">
            <v>11.36</v>
          </cell>
          <cell r="O38">
            <v>4999095</v>
          </cell>
          <cell r="P38">
            <v>12.122999999999999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31340996</v>
          </cell>
          <cell r="J39">
            <v>10.862</v>
          </cell>
          <cell r="K39">
            <v>28777380</v>
          </cell>
          <cell r="L39">
            <v>9.1880000000000006</v>
          </cell>
          <cell r="M39">
            <v>28716669</v>
          </cell>
          <cell r="N39">
            <v>9.2889999999999997</v>
          </cell>
          <cell r="O39">
            <v>5009032</v>
          </cell>
          <cell r="P39">
            <v>9.9369999999999994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31352576</v>
          </cell>
          <cell r="J40">
            <v>11.58</v>
          </cell>
          <cell r="K40">
            <v>28788811</v>
          </cell>
          <cell r="L40">
            <v>11.430999999999999</v>
          </cell>
          <cell r="M40">
            <v>28728155</v>
          </cell>
          <cell r="N40">
            <v>11.486000000000001</v>
          </cell>
          <cell r="O40">
            <v>5021514</v>
          </cell>
          <cell r="P40">
            <v>12.481999999999999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D41">
            <v>-23602.52</v>
          </cell>
          <cell r="F41">
            <v>-41492.023999999998</v>
          </cell>
          <cell r="H41">
            <v>-9076.8739999999998</v>
          </cell>
          <cell r="J41">
            <v>-31352.576000000001</v>
          </cell>
          <cell r="L41">
            <v>-28788.811000000002</v>
          </cell>
          <cell r="N41">
            <v>-28728.154999999999</v>
          </cell>
          <cell r="P41">
            <v>-5021.5140000000001</v>
          </cell>
          <cell r="R41">
            <v>-1516.15</v>
          </cell>
          <cell r="T41">
            <v>-8834.6081900000008</v>
          </cell>
        </row>
        <row r="42">
          <cell r="B42">
            <v>43229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</row>
        <row r="43">
          <cell r="B43">
            <v>43230</v>
          </cell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</row>
        <row r="44">
          <cell r="B44">
            <v>43231</v>
          </cell>
          <cell r="D44">
            <v>0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</row>
        <row r="45">
          <cell r="B45">
            <v>43232</v>
          </cell>
          <cell r="D45">
            <v>0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</row>
        <row r="46">
          <cell r="B46">
            <v>43233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</row>
        <row r="47">
          <cell r="B47">
            <v>43234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</row>
        <row r="48">
          <cell r="B48">
            <v>43235</v>
          </cell>
          <cell r="D48">
            <v>0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</row>
        <row r="49">
          <cell r="B49">
            <v>43236</v>
          </cell>
          <cell r="D49">
            <v>0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</row>
        <row r="50">
          <cell r="B50">
            <v>43237</v>
          </cell>
          <cell r="D50">
            <v>0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</row>
        <row r="51">
          <cell r="B51">
            <v>43238</v>
          </cell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</row>
        <row r="52">
          <cell r="B52">
            <v>43239</v>
          </cell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</row>
        <row r="53">
          <cell r="B53">
            <v>43240</v>
          </cell>
          <cell r="D53">
            <v>0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</row>
        <row r="54">
          <cell r="B54">
            <v>43241</v>
          </cell>
          <cell r="D54">
            <v>0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</row>
        <row r="55">
          <cell r="B55">
            <v>43242</v>
          </cell>
          <cell r="D55">
            <v>0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</row>
        <row r="56">
          <cell r="B56">
            <v>43243</v>
          </cell>
          <cell r="D56">
            <v>0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</row>
        <row r="57">
          <cell r="B57">
            <v>43244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</row>
        <row r="58">
          <cell r="B58">
            <v>43245</v>
          </cell>
          <cell r="D58">
            <v>0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</row>
        <row r="59">
          <cell r="B59">
            <v>43246</v>
          </cell>
          <cell r="D59">
            <v>0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</row>
        <row r="60">
          <cell r="B60">
            <v>43247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</row>
        <row r="61">
          <cell r="B61">
            <v>43248</v>
          </cell>
          <cell r="D61">
            <v>0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</row>
        <row r="62">
          <cell r="B62">
            <v>43249</v>
          </cell>
          <cell r="D62">
            <v>0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</row>
        <row r="63">
          <cell r="B63">
            <v>43250</v>
          </cell>
          <cell r="D63">
            <v>0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0</v>
          </cell>
        </row>
        <row r="64">
          <cell r="B64">
            <v>43251</v>
          </cell>
          <cell r="D64">
            <v>0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T64">
            <v>0</v>
          </cell>
        </row>
        <row r="65">
          <cell r="B65">
            <v>43252</v>
          </cell>
          <cell r="D65">
            <v>0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T65">
            <v>0</v>
          </cell>
        </row>
        <row r="66">
          <cell r="B66">
            <v>43253</v>
          </cell>
          <cell r="D66">
            <v>0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</row>
        <row r="67">
          <cell r="B67">
            <v>43254</v>
          </cell>
          <cell r="D67">
            <v>0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T67">
            <v>0</v>
          </cell>
        </row>
        <row r="68">
          <cell r="B68">
            <v>43255</v>
          </cell>
          <cell r="D68">
            <v>0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T68">
            <v>0</v>
          </cell>
        </row>
        <row r="69">
          <cell r="B69">
            <v>43256</v>
          </cell>
          <cell r="D69">
            <v>0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0</v>
          </cell>
        </row>
        <row r="70">
          <cell r="B70">
            <v>43257</v>
          </cell>
          <cell r="D70">
            <v>0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T70">
            <v>0</v>
          </cell>
        </row>
        <row r="71">
          <cell r="B71">
            <v>43258</v>
          </cell>
          <cell r="D71">
            <v>0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T71">
            <v>0</v>
          </cell>
        </row>
        <row r="72">
          <cell r="B72">
            <v>43259</v>
          </cell>
          <cell r="D72">
            <v>0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</row>
        <row r="73">
          <cell r="B73">
            <v>43260</v>
          </cell>
          <cell r="D73">
            <v>0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</row>
        <row r="74">
          <cell r="B74">
            <v>43261</v>
          </cell>
          <cell r="D74">
            <v>0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</row>
        <row r="75">
          <cell r="B75">
            <v>43262</v>
          </cell>
          <cell r="D75">
            <v>0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</row>
        <row r="76">
          <cell r="B76">
            <v>43263</v>
          </cell>
          <cell r="D76">
            <v>0</v>
          </cell>
          <cell r="F76">
            <v>0</v>
          </cell>
          <cell r="H76">
            <v>0</v>
          </cell>
          <cell r="J76">
            <v>0</v>
          </cell>
          <cell r="L76">
            <v>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</row>
        <row r="77">
          <cell r="B77">
            <v>43264</v>
          </cell>
          <cell r="D77">
            <v>0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</row>
        <row r="78">
          <cell r="B78">
            <v>43265</v>
          </cell>
          <cell r="D78">
            <v>0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</row>
        <row r="79">
          <cell r="B79">
            <v>43266</v>
          </cell>
          <cell r="D79">
            <v>0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</row>
        <row r="80">
          <cell r="B80">
            <v>43267</v>
          </cell>
          <cell r="D80">
            <v>0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</row>
        <row r="81">
          <cell r="B81">
            <v>43268</v>
          </cell>
          <cell r="D81">
            <v>0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</row>
        <row r="82">
          <cell r="B82">
            <v>43269</v>
          </cell>
          <cell r="D82">
            <v>0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</row>
        <row r="83">
          <cell r="B83">
            <v>43270</v>
          </cell>
          <cell r="D83">
            <v>0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</row>
        <row r="84">
          <cell r="B84">
            <v>43271</v>
          </cell>
          <cell r="D84">
            <v>0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</row>
        <row r="85">
          <cell r="B85">
            <v>43272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</row>
        <row r="86">
          <cell r="B86">
            <v>43273</v>
          </cell>
          <cell r="D86">
            <v>0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</row>
        <row r="87">
          <cell r="B87">
            <v>43274</v>
          </cell>
          <cell r="D87">
            <v>0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</row>
        <row r="88">
          <cell r="B88">
            <v>43275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</row>
        <row r="89">
          <cell r="B89">
            <v>43276</v>
          </cell>
          <cell r="D89">
            <v>0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</row>
        <row r="90">
          <cell r="B90">
            <v>43277</v>
          </cell>
          <cell r="D90">
            <v>0</v>
          </cell>
          <cell r="F90">
            <v>0</v>
          </cell>
          <cell r="H90">
            <v>0</v>
          </cell>
          <cell r="J90">
            <v>0</v>
          </cell>
          <cell r="L90">
            <v>0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</row>
        <row r="91">
          <cell r="B91">
            <v>43278</v>
          </cell>
          <cell r="D91">
            <v>0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</row>
        <row r="92">
          <cell r="B92">
            <v>43279</v>
          </cell>
          <cell r="D92">
            <v>0</v>
          </cell>
          <cell r="F92">
            <v>0</v>
          </cell>
          <cell r="H92">
            <v>0</v>
          </cell>
          <cell r="J92">
            <v>0</v>
          </cell>
          <cell r="L92">
            <v>0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</row>
        <row r="93">
          <cell r="B93">
            <v>43280</v>
          </cell>
          <cell r="D93">
            <v>0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R93">
            <v>0</v>
          </cell>
          <cell r="T93">
            <v>0</v>
          </cell>
        </row>
        <row r="94">
          <cell r="B94">
            <v>43281</v>
          </cell>
          <cell r="D94">
            <v>0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N94">
            <v>0</v>
          </cell>
          <cell r="P94">
            <v>0</v>
          </cell>
          <cell r="R94">
            <v>0</v>
          </cell>
          <cell r="T94">
            <v>0</v>
          </cell>
        </row>
        <row r="95">
          <cell r="B95">
            <v>43282</v>
          </cell>
          <cell r="D95">
            <v>0</v>
          </cell>
          <cell r="F95">
            <v>0</v>
          </cell>
          <cell r="H95">
            <v>0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</row>
        <row r="96">
          <cell r="B96">
            <v>43283</v>
          </cell>
          <cell r="D96">
            <v>0</v>
          </cell>
          <cell r="F96">
            <v>0</v>
          </cell>
          <cell r="H96">
            <v>0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</row>
        <row r="97">
          <cell r="B97">
            <v>43284</v>
          </cell>
          <cell r="D97">
            <v>0</v>
          </cell>
          <cell r="F97">
            <v>0</v>
          </cell>
          <cell r="H97">
            <v>0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</row>
        <row r="98">
          <cell r="B98">
            <v>43285</v>
          </cell>
          <cell r="D98">
            <v>0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</row>
        <row r="99">
          <cell r="B99">
            <v>43286</v>
          </cell>
          <cell r="D99">
            <v>0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</row>
        <row r="100">
          <cell r="B100">
            <v>43287</v>
          </cell>
          <cell r="D100">
            <v>0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</row>
        <row r="101">
          <cell r="B101">
            <v>43288</v>
          </cell>
          <cell r="D101">
            <v>0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</row>
        <row r="102">
          <cell r="B102">
            <v>43289</v>
          </cell>
          <cell r="D102">
            <v>0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</row>
        <row r="103">
          <cell r="B103">
            <v>43290</v>
          </cell>
          <cell r="D103">
            <v>0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</row>
        <row r="104">
          <cell r="B104">
            <v>43291</v>
          </cell>
          <cell r="D104">
            <v>0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</row>
        <row r="105">
          <cell r="B105">
            <v>43292</v>
          </cell>
          <cell r="D105">
            <v>0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</row>
        <row r="106">
          <cell r="B106">
            <v>43293</v>
          </cell>
          <cell r="D106">
            <v>0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</row>
        <row r="107">
          <cell r="B107">
            <v>43294</v>
          </cell>
          <cell r="D107">
            <v>0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</row>
        <row r="108">
          <cell r="B108">
            <v>43295</v>
          </cell>
          <cell r="D108">
            <v>0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</row>
        <row r="109">
          <cell r="B109">
            <v>43296</v>
          </cell>
          <cell r="D109">
            <v>0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</row>
        <row r="110">
          <cell r="B110">
            <v>43297</v>
          </cell>
          <cell r="D110">
            <v>0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</row>
        <row r="111">
          <cell r="B111">
            <v>43298</v>
          </cell>
          <cell r="D111">
            <v>0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</row>
        <row r="112">
          <cell r="B112">
            <v>43299</v>
          </cell>
          <cell r="D112">
            <v>0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</row>
        <row r="113">
          <cell r="B113">
            <v>43300</v>
          </cell>
          <cell r="D113">
            <v>0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</row>
        <row r="114">
          <cell r="B114">
            <v>43301</v>
          </cell>
          <cell r="D114">
            <v>0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</row>
        <row r="115">
          <cell r="B115">
            <v>43302</v>
          </cell>
          <cell r="D115">
            <v>0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</row>
        <row r="116">
          <cell r="B116">
            <v>43303</v>
          </cell>
          <cell r="D116">
            <v>0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</row>
        <row r="117">
          <cell r="B117">
            <v>43304</v>
          </cell>
          <cell r="D117">
            <v>0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</row>
        <row r="118">
          <cell r="B118">
            <v>43305</v>
          </cell>
          <cell r="D118">
            <v>0</v>
          </cell>
          <cell r="F118">
            <v>0</v>
          </cell>
          <cell r="H118">
            <v>0</v>
          </cell>
          <cell r="J118">
            <v>0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</row>
        <row r="119">
          <cell r="B119">
            <v>43306</v>
          </cell>
          <cell r="D119">
            <v>0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</row>
        <row r="120">
          <cell r="B120">
            <v>43307</v>
          </cell>
          <cell r="D120">
            <v>0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</row>
        <row r="121">
          <cell r="B121">
            <v>43308</v>
          </cell>
          <cell r="D121">
            <v>0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</row>
        <row r="122">
          <cell r="B122">
            <v>43309</v>
          </cell>
          <cell r="D122">
            <v>0</v>
          </cell>
          <cell r="F122">
            <v>0</v>
          </cell>
          <cell r="H122">
            <v>0</v>
          </cell>
          <cell r="J122">
            <v>0</v>
          </cell>
          <cell r="L122">
            <v>0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</row>
        <row r="123">
          <cell r="B123">
            <v>43310</v>
          </cell>
          <cell r="D123">
            <v>0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</row>
        <row r="124">
          <cell r="B124">
            <v>43311</v>
          </cell>
          <cell r="D124">
            <v>0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</row>
        <row r="125">
          <cell r="B125">
            <v>43312</v>
          </cell>
          <cell r="D125">
            <v>0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</row>
        <row r="126">
          <cell r="B126">
            <v>43313</v>
          </cell>
          <cell r="D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</row>
        <row r="127">
          <cell r="B127">
            <v>43314</v>
          </cell>
          <cell r="D127">
            <v>0</v>
          </cell>
          <cell r="F127">
            <v>0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</row>
        <row r="128">
          <cell r="B128">
            <v>43315</v>
          </cell>
          <cell r="D128">
            <v>0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</row>
        <row r="129">
          <cell r="B129">
            <v>43316</v>
          </cell>
          <cell r="D129">
            <v>0</v>
          </cell>
          <cell r="F129">
            <v>0</v>
          </cell>
          <cell r="H129">
            <v>0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</row>
        <row r="130">
          <cell r="B130">
            <v>43317</v>
          </cell>
          <cell r="D130">
            <v>0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</row>
        <row r="131">
          <cell r="B131">
            <v>43318</v>
          </cell>
          <cell r="D131">
            <v>0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</row>
        <row r="132">
          <cell r="B132">
            <v>43319</v>
          </cell>
          <cell r="D132">
            <v>0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</row>
        <row r="133">
          <cell r="B133">
            <v>43320</v>
          </cell>
          <cell r="D133">
            <v>0</v>
          </cell>
          <cell r="F133">
            <v>0</v>
          </cell>
          <cell r="H133">
            <v>0</v>
          </cell>
          <cell r="J133">
            <v>0</v>
          </cell>
          <cell r="L133">
            <v>0</v>
          </cell>
          <cell r="N133">
            <v>0</v>
          </cell>
          <cell r="P133">
            <v>0</v>
          </cell>
          <cell r="R133">
            <v>0</v>
          </cell>
          <cell r="T133">
            <v>0</v>
          </cell>
        </row>
        <row r="134">
          <cell r="B134">
            <v>43321</v>
          </cell>
          <cell r="D134">
            <v>0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</row>
        <row r="135">
          <cell r="B135">
            <v>43322</v>
          </cell>
          <cell r="D135">
            <v>0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N135">
            <v>0</v>
          </cell>
          <cell r="P135">
            <v>0</v>
          </cell>
          <cell r="R135">
            <v>0</v>
          </cell>
          <cell r="T135">
            <v>0</v>
          </cell>
        </row>
        <row r="136">
          <cell r="B136">
            <v>43323</v>
          </cell>
          <cell r="D136">
            <v>0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</row>
        <row r="137">
          <cell r="B137">
            <v>43324</v>
          </cell>
          <cell r="D137">
            <v>0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</row>
        <row r="138">
          <cell r="B138">
            <v>43325</v>
          </cell>
          <cell r="D138">
            <v>0</v>
          </cell>
          <cell r="F138">
            <v>0</v>
          </cell>
          <cell r="H138">
            <v>0</v>
          </cell>
          <cell r="J138">
            <v>0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</row>
        <row r="139">
          <cell r="B139">
            <v>43326</v>
          </cell>
          <cell r="D139">
            <v>0</v>
          </cell>
          <cell r="F139">
            <v>0</v>
          </cell>
          <cell r="H139">
            <v>0</v>
          </cell>
          <cell r="J139">
            <v>0</v>
          </cell>
          <cell r="L139">
            <v>0</v>
          </cell>
          <cell r="N139">
            <v>0</v>
          </cell>
          <cell r="P139">
            <v>0</v>
          </cell>
          <cell r="R139">
            <v>0</v>
          </cell>
          <cell r="T139">
            <v>0</v>
          </cell>
        </row>
        <row r="140">
          <cell r="B140">
            <v>43327</v>
          </cell>
          <cell r="D140">
            <v>0</v>
          </cell>
          <cell r="F140">
            <v>0</v>
          </cell>
          <cell r="H140">
            <v>0</v>
          </cell>
          <cell r="J140">
            <v>0</v>
          </cell>
          <cell r="L140">
            <v>0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</row>
        <row r="141">
          <cell r="B141">
            <v>43328</v>
          </cell>
          <cell r="D141">
            <v>0</v>
          </cell>
          <cell r="F141">
            <v>0</v>
          </cell>
          <cell r="H141">
            <v>0</v>
          </cell>
          <cell r="J141">
            <v>0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</row>
        <row r="142">
          <cell r="B142">
            <v>43329</v>
          </cell>
          <cell r="D142">
            <v>0</v>
          </cell>
          <cell r="F142">
            <v>0</v>
          </cell>
          <cell r="H142">
            <v>0</v>
          </cell>
          <cell r="J142">
            <v>0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</row>
        <row r="143">
          <cell r="B143">
            <v>43330</v>
          </cell>
          <cell r="D143">
            <v>0</v>
          </cell>
          <cell r="F143">
            <v>0</v>
          </cell>
          <cell r="H143">
            <v>0</v>
          </cell>
          <cell r="J143">
            <v>0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</row>
        <row r="144">
          <cell r="B144">
            <v>43331</v>
          </cell>
          <cell r="D144">
            <v>0</v>
          </cell>
          <cell r="F144">
            <v>0</v>
          </cell>
          <cell r="H144">
            <v>0</v>
          </cell>
          <cell r="J144">
            <v>0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</row>
        <row r="145">
          <cell r="B145">
            <v>43332</v>
          </cell>
          <cell r="D145">
            <v>0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</row>
        <row r="146">
          <cell r="B146">
            <v>43333</v>
          </cell>
          <cell r="D146">
            <v>0</v>
          </cell>
          <cell r="F146">
            <v>0</v>
          </cell>
          <cell r="H146">
            <v>0</v>
          </cell>
          <cell r="J146">
            <v>0</v>
          </cell>
          <cell r="L146">
            <v>0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</row>
        <row r="147">
          <cell r="B147">
            <v>43334</v>
          </cell>
          <cell r="D147">
            <v>0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R147">
            <v>0</v>
          </cell>
          <cell r="T147">
            <v>0</v>
          </cell>
        </row>
        <row r="148">
          <cell r="B148">
            <v>43335</v>
          </cell>
          <cell r="D148">
            <v>0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</row>
        <row r="149">
          <cell r="B149">
            <v>43336</v>
          </cell>
          <cell r="D149">
            <v>0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</row>
        <row r="150">
          <cell r="B150">
            <v>43337</v>
          </cell>
          <cell r="D150">
            <v>0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</row>
        <row r="151">
          <cell r="B151">
            <v>43338</v>
          </cell>
          <cell r="D151">
            <v>0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</row>
        <row r="152">
          <cell r="B152">
            <v>43339</v>
          </cell>
          <cell r="D152">
            <v>0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</row>
        <row r="153">
          <cell r="B153">
            <v>43340</v>
          </cell>
          <cell r="D153">
            <v>0</v>
          </cell>
          <cell r="F153">
            <v>0</v>
          </cell>
          <cell r="H153">
            <v>0</v>
          </cell>
          <cell r="J153">
            <v>0</v>
          </cell>
          <cell r="L153">
            <v>0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</row>
        <row r="154">
          <cell r="B154">
            <v>43341</v>
          </cell>
          <cell r="D154">
            <v>0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</row>
        <row r="155">
          <cell r="B155">
            <v>43342</v>
          </cell>
          <cell r="D155">
            <v>0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</row>
        <row r="156">
          <cell r="B156">
            <v>43343</v>
          </cell>
          <cell r="D156">
            <v>0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</row>
        <row r="157">
          <cell r="B157">
            <v>43344</v>
          </cell>
          <cell r="D157">
            <v>0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</row>
        <row r="158">
          <cell r="B158">
            <v>43345</v>
          </cell>
          <cell r="D158">
            <v>0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</row>
        <row r="159">
          <cell r="B159">
            <v>43346</v>
          </cell>
          <cell r="D159">
            <v>0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</row>
        <row r="160">
          <cell r="B160">
            <v>43347</v>
          </cell>
          <cell r="D160">
            <v>0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N160">
            <v>0</v>
          </cell>
          <cell r="P160">
            <v>0</v>
          </cell>
          <cell r="R160">
            <v>0</v>
          </cell>
          <cell r="T160">
            <v>0</v>
          </cell>
        </row>
        <row r="161">
          <cell r="B161">
            <v>43348</v>
          </cell>
          <cell r="D161">
            <v>0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</row>
        <row r="162">
          <cell r="B162">
            <v>43349</v>
          </cell>
          <cell r="D162">
            <v>0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</row>
        <row r="163">
          <cell r="B163">
            <v>43350</v>
          </cell>
          <cell r="D163">
            <v>0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</row>
        <row r="164">
          <cell r="B164">
            <v>43351</v>
          </cell>
          <cell r="D164">
            <v>0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</row>
        <row r="165">
          <cell r="B165">
            <v>43352</v>
          </cell>
          <cell r="D165">
            <v>0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</row>
        <row r="166">
          <cell r="B166">
            <v>43353</v>
          </cell>
          <cell r="D166">
            <v>0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</row>
        <row r="167">
          <cell r="B167">
            <v>43354</v>
          </cell>
          <cell r="D167">
            <v>0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</row>
        <row r="168">
          <cell r="B168">
            <v>43355</v>
          </cell>
          <cell r="D168">
            <v>0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</row>
        <row r="169">
          <cell r="B169">
            <v>43356</v>
          </cell>
          <cell r="D169">
            <v>0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</row>
        <row r="170">
          <cell r="B170">
            <v>43357</v>
          </cell>
          <cell r="D170">
            <v>0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</row>
        <row r="171">
          <cell r="B171">
            <v>43358</v>
          </cell>
          <cell r="D171">
            <v>0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</row>
        <row r="172">
          <cell r="B172">
            <v>43359</v>
          </cell>
          <cell r="D172">
            <v>0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</row>
        <row r="173">
          <cell r="B173">
            <v>43360</v>
          </cell>
          <cell r="D173">
            <v>0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</row>
        <row r="174">
          <cell r="B174">
            <v>43361</v>
          </cell>
          <cell r="D174">
            <v>0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</row>
        <row r="175">
          <cell r="B175">
            <v>43362</v>
          </cell>
          <cell r="D175">
            <v>0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</row>
        <row r="176">
          <cell r="B176">
            <v>43363</v>
          </cell>
          <cell r="D176">
            <v>0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</row>
        <row r="177">
          <cell r="B177">
            <v>43364</v>
          </cell>
          <cell r="D177">
            <v>0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</row>
        <row r="178">
          <cell r="B178">
            <v>43365</v>
          </cell>
          <cell r="D178">
            <v>0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</row>
        <row r="179">
          <cell r="B179">
            <v>43366</v>
          </cell>
          <cell r="D179">
            <v>0</v>
          </cell>
          <cell r="F179">
            <v>0</v>
          </cell>
          <cell r="H179">
            <v>0</v>
          </cell>
          <cell r="J179">
            <v>0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</row>
        <row r="180">
          <cell r="B180">
            <v>43367</v>
          </cell>
          <cell r="D180">
            <v>0</v>
          </cell>
          <cell r="F180">
            <v>0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</row>
        <row r="181">
          <cell r="B181">
            <v>43368</v>
          </cell>
          <cell r="D181">
            <v>0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</row>
        <row r="182">
          <cell r="B182">
            <v>43369</v>
          </cell>
          <cell r="D182">
            <v>0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</row>
        <row r="183">
          <cell r="B183">
            <v>43370</v>
          </cell>
          <cell r="D183">
            <v>0</v>
          </cell>
          <cell r="F183">
            <v>0</v>
          </cell>
          <cell r="H183">
            <v>0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</row>
        <row r="184">
          <cell r="B184">
            <v>43371</v>
          </cell>
          <cell r="D184">
            <v>0</v>
          </cell>
          <cell r="F184">
            <v>0</v>
          </cell>
          <cell r="H184">
            <v>0</v>
          </cell>
          <cell r="J184">
            <v>0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</row>
        <row r="185">
          <cell r="B185">
            <v>43372</v>
          </cell>
          <cell r="D185">
            <v>0</v>
          </cell>
          <cell r="F185">
            <v>0</v>
          </cell>
          <cell r="H185">
            <v>0</v>
          </cell>
          <cell r="J185">
            <v>0</v>
          </cell>
          <cell r="L185">
            <v>0</v>
          </cell>
          <cell r="N185">
            <v>0</v>
          </cell>
          <cell r="P185">
            <v>0</v>
          </cell>
          <cell r="R185">
            <v>0</v>
          </cell>
          <cell r="T185">
            <v>0</v>
          </cell>
        </row>
        <row r="186">
          <cell r="B186">
            <v>43373</v>
          </cell>
          <cell r="D186">
            <v>0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</row>
        <row r="187">
          <cell r="B187">
            <v>43374</v>
          </cell>
          <cell r="D187">
            <v>0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</row>
        <row r="188">
          <cell r="B188">
            <v>43375</v>
          </cell>
          <cell r="D188">
            <v>0</v>
          </cell>
          <cell r="F188">
            <v>0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</row>
        <row r="189">
          <cell r="B189">
            <v>43376</v>
          </cell>
          <cell r="D189">
            <v>0</v>
          </cell>
          <cell r="F189">
            <v>0</v>
          </cell>
          <cell r="H189">
            <v>0</v>
          </cell>
          <cell r="J189">
            <v>0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</row>
        <row r="190">
          <cell r="B190">
            <v>43377</v>
          </cell>
          <cell r="D190">
            <v>0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</row>
        <row r="191">
          <cell r="B191">
            <v>43378</v>
          </cell>
          <cell r="D191">
            <v>0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</row>
        <row r="192">
          <cell r="B192">
            <v>43379</v>
          </cell>
          <cell r="D192">
            <v>0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</row>
        <row r="193">
          <cell r="B193">
            <v>43380</v>
          </cell>
          <cell r="D193">
            <v>0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</row>
        <row r="194">
          <cell r="B194">
            <v>43381</v>
          </cell>
          <cell r="D194">
            <v>0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</row>
        <row r="195">
          <cell r="B195">
            <v>43382</v>
          </cell>
          <cell r="D195">
            <v>0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</row>
        <row r="196">
          <cell r="B196">
            <v>43383</v>
          </cell>
          <cell r="D196">
            <v>0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</row>
        <row r="197">
          <cell r="B197">
            <v>43384</v>
          </cell>
          <cell r="D197">
            <v>0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</row>
        <row r="198">
          <cell r="B198">
            <v>43385</v>
          </cell>
          <cell r="D198">
            <v>0</v>
          </cell>
          <cell r="F198">
            <v>0</v>
          </cell>
          <cell r="H198">
            <v>0</v>
          </cell>
          <cell r="J198">
            <v>0</v>
          </cell>
          <cell r="L198">
            <v>0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</row>
        <row r="199">
          <cell r="B199">
            <v>43386</v>
          </cell>
          <cell r="D199">
            <v>0</v>
          </cell>
          <cell r="F199">
            <v>0</v>
          </cell>
          <cell r="H199">
            <v>0</v>
          </cell>
          <cell r="J199">
            <v>0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</row>
        <row r="200">
          <cell r="B200">
            <v>43387</v>
          </cell>
          <cell r="D200">
            <v>0</v>
          </cell>
          <cell r="F200">
            <v>0</v>
          </cell>
          <cell r="H200">
            <v>0</v>
          </cell>
          <cell r="J200">
            <v>0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</row>
        <row r="201">
          <cell r="B201">
            <v>43388</v>
          </cell>
          <cell r="D201">
            <v>0</v>
          </cell>
          <cell r="F201">
            <v>0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</row>
        <row r="202">
          <cell r="B202">
            <v>43389</v>
          </cell>
          <cell r="D202">
            <v>0</v>
          </cell>
          <cell r="F202">
            <v>0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</row>
        <row r="203">
          <cell r="B203">
            <v>43390</v>
          </cell>
          <cell r="D203">
            <v>0</v>
          </cell>
          <cell r="F203">
            <v>0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</row>
        <row r="204">
          <cell r="B204">
            <v>43391</v>
          </cell>
          <cell r="D204">
            <v>0</v>
          </cell>
          <cell r="F204">
            <v>0</v>
          </cell>
          <cell r="H204">
            <v>0</v>
          </cell>
          <cell r="J204">
            <v>0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</row>
        <row r="205">
          <cell r="B205">
            <v>43392</v>
          </cell>
          <cell r="D205">
            <v>0</v>
          </cell>
          <cell r="F205">
            <v>0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</row>
        <row r="206">
          <cell r="B206">
            <v>43393</v>
          </cell>
          <cell r="D206">
            <v>0</v>
          </cell>
          <cell r="F206">
            <v>0</v>
          </cell>
          <cell r="H206">
            <v>0</v>
          </cell>
          <cell r="J206">
            <v>0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</row>
        <row r="207">
          <cell r="B207">
            <v>43394</v>
          </cell>
          <cell r="D207">
            <v>0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</row>
        <row r="208">
          <cell r="B208">
            <v>43395</v>
          </cell>
          <cell r="D208">
            <v>0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R208">
            <v>0</v>
          </cell>
          <cell r="T208">
            <v>0</v>
          </cell>
        </row>
        <row r="209">
          <cell r="B209">
            <v>43396</v>
          </cell>
          <cell r="D209">
            <v>0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</row>
        <row r="210">
          <cell r="B210">
            <v>43397</v>
          </cell>
          <cell r="D210">
            <v>0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</row>
        <row r="211">
          <cell r="B211">
            <v>43398</v>
          </cell>
          <cell r="D211">
            <v>0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</row>
        <row r="212">
          <cell r="B212">
            <v>43399</v>
          </cell>
          <cell r="D212">
            <v>0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</row>
        <row r="213">
          <cell r="B213">
            <v>43400</v>
          </cell>
          <cell r="D213">
            <v>0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R213">
            <v>0</v>
          </cell>
          <cell r="T213">
            <v>0</v>
          </cell>
        </row>
        <row r="214">
          <cell r="B214">
            <v>43401</v>
          </cell>
          <cell r="D214">
            <v>0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</row>
        <row r="215">
          <cell r="B215">
            <v>43402</v>
          </cell>
          <cell r="D215">
            <v>0</v>
          </cell>
          <cell r="F215">
            <v>0</v>
          </cell>
          <cell r="H215">
            <v>0</v>
          </cell>
          <cell r="J215">
            <v>0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</row>
        <row r="216">
          <cell r="B216">
            <v>43403</v>
          </cell>
          <cell r="D216">
            <v>0</v>
          </cell>
          <cell r="F216">
            <v>0</v>
          </cell>
          <cell r="H216">
            <v>0</v>
          </cell>
          <cell r="J216">
            <v>0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</row>
        <row r="217">
          <cell r="B217">
            <v>43404</v>
          </cell>
          <cell r="D217">
            <v>0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</row>
        <row r="218">
          <cell r="B218">
            <v>43405</v>
          </cell>
          <cell r="D218">
            <v>0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</row>
        <row r="219">
          <cell r="B219">
            <v>43406</v>
          </cell>
          <cell r="D219">
            <v>0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</row>
        <row r="220">
          <cell r="B220">
            <v>43407</v>
          </cell>
          <cell r="D220">
            <v>0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</row>
        <row r="221">
          <cell r="B221">
            <v>43408</v>
          </cell>
          <cell r="D221">
            <v>0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</row>
        <row r="222">
          <cell r="B222">
            <v>43409</v>
          </cell>
          <cell r="D222">
            <v>0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</row>
        <row r="223">
          <cell r="B223">
            <v>43410</v>
          </cell>
          <cell r="D223">
            <v>0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</row>
        <row r="224">
          <cell r="B224">
            <v>43411</v>
          </cell>
          <cell r="D224">
            <v>0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</row>
        <row r="225">
          <cell r="B225">
            <v>43412</v>
          </cell>
          <cell r="D225">
            <v>0</v>
          </cell>
          <cell r="F225">
            <v>0</v>
          </cell>
          <cell r="H225">
            <v>0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</row>
        <row r="226">
          <cell r="B226">
            <v>43413</v>
          </cell>
          <cell r="D226">
            <v>0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</row>
        <row r="227">
          <cell r="B227">
            <v>43414</v>
          </cell>
          <cell r="D227">
            <v>0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</row>
        <row r="228">
          <cell r="B228">
            <v>43415</v>
          </cell>
          <cell r="D228">
            <v>0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</row>
        <row r="229">
          <cell r="B229">
            <v>43416</v>
          </cell>
          <cell r="D229">
            <v>0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</row>
        <row r="230">
          <cell r="B230">
            <v>43417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</row>
        <row r="231">
          <cell r="B231">
            <v>43418</v>
          </cell>
          <cell r="D231">
            <v>0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</row>
        <row r="232">
          <cell r="B232">
            <v>43419</v>
          </cell>
          <cell r="D232">
            <v>0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</row>
        <row r="233">
          <cell r="B233">
            <v>43420</v>
          </cell>
          <cell r="D233">
            <v>0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</row>
        <row r="234">
          <cell r="B234">
            <v>43421</v>
          </cell>
          <cell r="D234">
            <v>0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</row>
        <row r="235">
          <cell r="B235">
            <v>43422</v>
          </cell>
          <cell r="D235">
            <v>0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</row>
        <row r="236">
          <cell r="B236">
            <v>43423</v>
          </cell>
          <cell r="D236">
            <v>0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</row>
        <row r="237">
          <cell r="B237">
            <v>43424</v>
          </cell>
          <cell r="D237">
            <v>0</v>
          </cell>
          <cell r="F237">
            <v>0</v>
          </cell>
          <cell r="H237">
            <v>0</v>
          </cell>
          <cell r="J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</row>
        <row r="238">
          <cell r="B238">
            <v>43425</v>
          </cell>
          <cell r="D238">
            <v>0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</row>
        <row r="239">
          <cell r="B239">
            <v>43426</v>
          </cell>
          <cell r="D239">
            <v>0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</row>
        <row r="240">
          <cell r="B240">
            <v>43427</v>
          </cell>
          <cell r="D240">
            <v>0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</row>
        <row r="241">
          <cell r="B241">
            <v>43428</v>
          </cell>
          <cell r="D241">
            <v>0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</row>
        <row r="242">
          <cell r="B242">
            <v>43429</v>
          </cell>
          <cell r="D242">
            <v>0</v>
          </cell>
          <cell r="F242">
            <v>0</v>
          </cell>
          <cell r="H242">
            <v>0</v>
          </cell>
          <cell r="J242">
            <v>0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</row>
        <row r="243">
          <cell r="B243">
            <v>43430</v>
          </cell>
          <cell r="D243">
            <v>0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</row>
        <row r="244">
          <cell r="B244">
            <v>43431</v>
          </cell>
          <cell r="D244">
            <v>0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</row>
        <row r="245">
          <cell r="B245">
            <v>43432</v>
          </cell>
          <cell r="D245">
            <v>0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</row>
        <row r="246">
          <cell r="B246">
            <v>43433</v>
          </cell>
          <cell r="D246">
            <v>0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</row>
        <row r="247">
          <cell r="B247">
            <v>43434</v>
          </cell>
          <cell r="D247">
            <v>0</v>
          </cell>
          <cell r="F247">
            <v>0</v>
          </cell>
          <cell r="H247">
            <v>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</row>
        <row r="248">
          <cell r="B248">
            <v>43435</v>
          </cell>
          <cell r="D248">
            <v>0</v>
          </cell>
          <cell r="F248">
            <v>0</v>
          </cell>
          <cell r="H248">
            <v>0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</row>
        <row r="249">
          <cell r="B249">
            <v>43436</v>
          </cell>
          <cell r="D249">
            <v>0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</row>
        <row r="250">
          <cell r="B250">
            <v>43437</v>
          </cell>
          <cell r="D250">
            <v>0</v>
          </cell>
          <cell r="F250">
            <v>0</v>
          </cell>
          <cell r="H250">
            <v>0</v>
          </cell>
          <cell r="J250">
            <v>0</v>
          </cell>
          <cell r="L250">
            <v>0</v>
          </cell>
          <cell r="N250">
            <v>0</v>
          </cell>
          <cell r="P250">
            <v>0</v>
          </cell>
          <cell r="R250">
            <v>0</v>
          </cell>
          <cell r="T250">
            <v>0</v>
          </cell>
        </row>
        <row r="251">
          <cell r="B251">
            <v>43438</v>
          </cell>
          <cell r="D251">
            <v>0</v>
          </cell>
          <cell r="F251">
            <v>0</v>
          </cell>
          <cell r="H251">
            <v>0</v>
          </cell>
          <cell r="J251">
            <v>0</v>
          </cell>
          <cell r="L251">
            <v>0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</row>
        <row r="252">
          <cell r="B252">
            <v>43439</v>
          </cell>
          <cell r="D252">
            <v>0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</row>
        <row r="253">
          <cell r="B253">
            <v>43440</v>
          </cell>
          <cell r="D253">
            <v>0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T253">
            <v>0</v>
          </cell>
        </row>
        <row r="254">
          <cell r="B254">
            <v>43441</v>
          </cell>
          <cell r="D254">
            <v>0</v>
          </cell>
          <cell r="F254">
            <v>0</v>
          </cell>
          <cell r="H254">
            <v>0</v>
          </cell>
          <cell r="J254">
            <v>0</v>
          </cell>
          <cell r="L254">
            <v>0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</row>
        <row r="255">
          <cell r="B255">
            <v>43442</v>
          </cell>
          <cell r="D255">
            <v>0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</row>
        <row r="256">
          <cell r="B256">
            <v>43443</v>
          </cell>
          <cell r="D256">
            <v>0</v>
          </cell>
          <cell r="F256">
            <v>0</v>
          </cell>
          <cell r="H256">
            <v>0</v>
          </cell>
          <cell r="J256">
            <v>0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</row>
        <row r="257">
          <cell r="B257">
            <v>43444</v>
          </cell>
          <cell r="D257">
            <v>0</v>
          </cell>
          <cell r="F257">
            <v>0</v>
          </cell>
          <cell r="H257">
            <v>0</v>
          </cell>
          <cell r="J257">
            <v>0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</row>
        <row r="258">
          <cell r="B258">
            <v>43445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</row>
        <row r="259">
          <cell r="B259">
            <v>43446</v>
          </cell>
          <cell r="D259">
            <v>0</v>
          </cell>
          <cell r="F259">
            <v>0</v>
          </cell>
          <cell r="H259">
            <v>0</v>
          </cell>
          <cell r="J259">
            <v>0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</row>
        <row r="260">
          <cell r="B260">
            <v>43447</v>
          </cell>
          <cell r="D260">
            <v>0</v>
          </cell>
          <cell r="F260">
            <v>0</v>
          </cell>
          <cell r="H260">
            <v>0</v>
          </cell>
          <cell r="J260">
            <v>0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</row>
        <row r="261">
          <cell r="B261">
            <v>43448</v>
          </cell>
          <cell r="D261">
            <v>0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</row>
        <row r="262">
          <cell r="B262">
            <v>43449</v>
          </cell>
          <cell r="D262">
            <v>0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</row>
        <row r="263">
          <cell r="B263">
            <v>43450</v>
          </cell>
          <cell r="D263">
            <v>0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R263">
            <v>0</v>
          </cell>
          <cell r="T263">
            <v>0</v>
          </cell>
        </row>
        <row r="264">
          <cell r="B264">
            <v>43451</v>
          </cell>
          <cell r="D264">
            <v>0</v>
          </cell>
          <cell r="F264">
            <v>0</v>
          </cell>
          <cell r="H264">
            <v>0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</row>
        <row r="265">
          <cell r="B265">
            <v>43452</v>
          </cell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</row>
        <row r="266">
          <cell r="B266">
            <v>43453</v>
          </cell>
          <cell r="D266">
            <v>0</v>
          </cell>
          <cell r="F266">
            <v>0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</row>
        <row r="267">
          <cell r="B267">
            <v>43454</v>
          </cell>
          <cell r="D267">
            <v>0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</row>
        <row r="268">
          <cell r="B268">
            <v>43455</v>
          </cell>
          <cell r="D268">
            <v>0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</row>
        <row r="269">
          <cell r="B269">
            <v>43456</v>
          </cell>
          <cell r="D269">
            <v>0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</row>
        <row r="270">
          <cell r="B270">
            <v>43457</v>
          </cell>
          <cell r="D270">
            <v>0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</row>
        <row r="271">
          <cell r="B271">
            <v>43458</v>
          </cell>
          <cell r="D271">
            <v>0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</row>
        <row r="272">
          <cell r="B272">
            <v>43459</v>
          </cell>
          <cell r="D272">
            <v>0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</row>
        <row r="273">
          <cell r="B273">
            <v>43460</v>
          </cell>
          <cell r="D273">
            <v>0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</row>
        <row r="274">
          <cell r="B274">
            <v>43461</v>
          </cell>
          <cell r="D274">
            <v>0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</row>
        <row r="275">
          <cell r="B275">
            <v>43462</v>
          </cell>
          <cell r="D275">
            <v>0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</row>
        <row r="276">
          <cell r="B276">
            <v>43463</v>
          </cell>
          <cell r="D276">
            <v>0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</row>
        <row r="277">
          <cell r="B277">
            <v>43464</v>
          </cell>
          <cell r="D277">
            <v>0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</row>
        <row r="278">
          <cell r="B278">
            <v>43465</v>
          </cell>
          <cell r="D278">
            <v>0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</row>
        <row r="279">
          <cell r="B279">
            <v>43466</v>
          </cell>
          <cell r="D279">
            <v>0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</row>
        <row r="280">
          <cell r="B280">
            <v>43467</v>
          </cell>
          <cell r="D280">
            <v>0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</row>
        <row r="281">
          <cell r="B281">
            <v>43468</v>
          </cell>
          <cell r="D281">
            <v>0</v>
          </cell>
          <cell r="F281">
            <v>0</v>
          </cell>
          <cell r="H281">
            <v>0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</row>
        <row r="282">
          <cell r="B282">
            <v>43469</v>
          </cell>
          <cell r="D282">
            <v>0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</row>
        <row r="283">
          <cell r="B283">
            <v>43470</v>
          </cell>
          <cell r="D283">
            <v>0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</row>
        <row r="284">
          <cell r="B284">
            <v>43471</v>
          </cell>
          <cell r="D284">
            <v>0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</row>
        <row r="285">
          <cell r="B285">
            <v>43472</v>
          </cell>
          <cell r="D285">
            <v>0</v>
          </cell>
          <cell r="F285">
            <v>0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</row>
        <row r="286">
          <cell r="B286">
            <v>43473</v>
          </cell>
          <cell r="D286">
            <v>0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</row>
        <row r="287">
          <cell r="B287">
            <v>43474</v>
          </cell>
          <cell r="D287">
            <v>0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</row>
        <row r="288">
          <cell r="B288">
            <v>43475</v>
          </cell>
          <cell r="D288">
            <v>0</v>
          </cell>
          <cell r="F288">
            <v>0</v>
          </cell>
          <cell r="H288">
            <v>0</v>
          </cell>
          <cell r="J288">
            <v>0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</row>
        <row r="289">
          <cell r="B289">
            <v>43476</v>
          </cell>
          <cell r="D289">
            <v>0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</row>
        <row r="290">
          <cell r="B290">
            <v>43477</v>
          </cell>
          <cell r="D290">
            <v>0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</row>
        <row r="291">
          <cell r="B291">
            <v>43478</v>
          </cell>
          <cell r="D291">
            <v>0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</row>
        <row r="292">
          <cell r="B292">
            <v>43479</v>
          </cell>
          <cell r="D292">
            <v>0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</row>
        <row r="293">
          <cell r="B293">
            <v>43480</v>
          </cell>
          <cell r="D293">
            <v>0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</row>
        <row r="294">
          <cell r="B294">
            <v>43481</v>
          </cell>
          <cell r="D294">
            <v>0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</row>
        <row r="295">
          <cell r="B295">
            <v>43482</v>
          </cell>
          <cell r="D295">
            <v>0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</row>
        <row r="296">
          <cell r="B296">
            <v>43483</v>
          </cell>
          <cell r="D296">
            <v>0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</row>
        <row r="297">
          <cell r="B297">
            <v>43484</v>
          </cell>
          <cell r="D297">
            <v>0</v>
          </cell>
          <cell r="F297">
            <v>0</v>
          </cell>
          <cell r="H297">
            <v>0</v>
          </cell>
          <cell r="J297">
            <v>0</v>
          </cell>
          <cell r="L297">
            <v>0</v>
          </cell>
          <cell r="N297">
            <v>0</v>
          </cell>
          <cell r="P297">
            <v>0</v>
          </cell>
          <cell r="R297">
            <v>0</v>
          </cell>
          <cell r="T297">
            <v>0</v>
          </cell>
        </row>
        <row r="298">
          <cell r="B298">
            <v>43485</v>
          </cell>
          <cell r="D298">
            <v>0</v>
          </cell>
          <cell r="F298">
            <v>0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</row>
        <row r="299">
          <cell r="B299">
            <v>43486</v>
          </cell>
          <cell r="D299">
            <v>0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</row>
        <row r="300">
          <cell r="B300">
            <v>43487</v>
          </cell>
          <cell r="D300">
            <v>0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</row>
        <row r="301">
          <cell r="B301">
            <v>43488</v>
          </cell>
          <cell r="D301">
            <v>0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</row>
        <row r="302">
          <cell r="B302">
            <v>43489</v>
          </cell>
          <cell r="D302">
            <v>0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P302">
            <v>0</v>
          </cell>
          <cell r="R302">
            <v>0</v>
          </cell>
          <cell r="T302">
            <v>0</v>
          </cell>
        </row>
        <row r="303">
          <cell r="B303">
            <v>43490</v>
          </cell>
          <cell r="D303">
            <v>0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</row>
        <row r="304">
          <cell r="B304">
            <v>43491</v>
          </cell>
          <cell r="D304">
            <v>0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</row>
        <row r="305">
          <cell r="B305">
            <v>43492</v>
          </cell>
          <cell r="D305">
            <v>0</v>
          </cell>
          <cell r="F305">
            <v>0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</row>
        <row r="306">
          <cell r="B306">
            <v>43493</v>
          </cell>
          <cell r="D306">
            <v>0</v>
          </cell>
          <cell r="F306">
            <v>0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</row>
        <row r="307">
          <cell r="B307">
            <v>43494</v>
          </cell>
          <cell r="D307">
            <v>0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</row>
        <row r="308">
          <cell r="B308">
            <v>43495</v>
          </cell>
          <cell r="D308">
            <v>0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R308">
            <v>0</v>
          </cell>
          <cell r="T308">
            <v>0</v>
          </cell>
        </row>
        <row r="309">
          <cell r="B309">
            <v>43496</v>
          </cell>
          <cell r="D309">
            <v>0</v>
          </cell>
          <cell r="F309">
            <v>0</v>
          </cell>
          <cell r="H309">
            <v>0</v>
          </cell>
          <cell r="J309">
            <v>0</v>
          </cell>
          <cell r="L309">
            <v>0</v>
          </cell>
          <cell r="N309">
            <v>0</v>
          </cell>
          <cell r="P309">
            <v>0</v>
          </cell>
          <cell r="R309">
            <v>0</v>
          </cell>
          <cell r="T309">
            <v>0</v>
          </cell>
        </row>
        <row r="310">
          <cell r="B310">
            <v>43497</v>
          </cell>
          <cell r="D310">
            <v>0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</row>
        <row r="311">
          <cell r="B311">
            <v>43498</v>
          </cell>
          <cell r="D311">
            <v>0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</row>
        <row r="312">
          <cell r="B312">
            <v>43499</v>
          </cell>
          <cell r="D312">
            <v>0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</row>
        <row r="313">
          <cell r="B313">
            <v>43500</v>
          </cell>
          <cell r="D313">
            <v>0</v>
          </cell>
          <cell r="F313">
            <v>0</v>
          </cell>
          <cell r="H313">
            <v>0</v>
          </cell>
          <cell r="J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</row>
        <row r="314">
          <cell r="B314">
            <v>43501</v>
          </cell>
          <cell r="D314">
            <v>0</v>
          </cell>
          <cell r="F314">
            <v>0</v>
          </cell>
          <cell r="H314">
            <v>0</v>
          </cell>
          <cell r="J314">
            <v>0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</row>
        <row r="315">
          <cell r="B315">
            <v>43502</v>
          </cell>
          <cell r="D315">
            <v>0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R315">
            <v>0</v>
          </cell>
          <cell r="T315">
            <v>0</v>
          </cell>
        </row>
        <row r="316">
          <cell r="B316">
            <v>43503</v>
          </cell>
          <cell r="D316">
            <v>0</v>
          </cell>
          <cell r="F316">
            <v>0</v>
          </cell>
          <cell r="H316">
            <v>0</v>
          </cell>
          <cell r="J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>
            <v>0</v>
          </cell>
        </row>
        <row r="317">
          <cell r="B317">
            <v>43504</v>
          </cell>
          <cell r="D317">
            <v>0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</row>
        <row r="318">
          <cell r="B318">
            <v>43505</v>
          </cell>
          <cell r="D318">
            <v>0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R318">
            <v>0</v>
          </cell>
          <cell r="T318">
            <v>0</v>
          </cell>
        </row>
        <row r="319">
          <cell r="B319">
            <v>43506</v>
          </cell>
          <cell r="D319">
            <v>0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</row>
        <row r="320">
          <cell r="B320">
            <v>43507</v>
          </cell>
          <cell r="D320">
            <v>0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</row>
        <row r="321">
          <cell r="B321">
            <v>43508</v>
          </cell>
          <cell r="D321">
            <v>0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</row>
        <row r="322">
          <cell r="B322">
            <v>43509</v>
          </cell>
          <cell r="D322">
            <v>0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</row>
        <row r="323">
          <cell r="B323">
            <v>43510</v>
          </cell>
          <cell r="D323">
            <v>0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</row>
        <row r="324">
          <cell r="B324">
            <v>43511</v>
          </cell>
          <cell r="D324">
            <v>0</v>
          </cell>
          <cell r="F324">
            <v>0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</row>
        <row r="325">
          <cell r="B325">
            <v>43512</v>
          </cell>
          <cell r="D325">
            <v>0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</row>
        <row r="326">
          <cell r="B326">
            <v>43513</v>
          </cell>
          <cell r="D326">
            <v>0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</row>
        <row r="327">
          <cell r="B327">
            <v>43514</v>
          </cell>
          <cell r="D327">
            <v>0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</row>
        <row r="328">
          <cell r="B328">
            <v>43515</v>
          </cell>
          <cell r="D328">
            <v>0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</row>
        <row r="329">
          <cell r="B329">
            <v>43516</v>
          </cell>
          <cell r="D329">
            <v>0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</row>
        <row r="330">
          <cell r="B330">
            <v>43517</v>
          </cell>
          <cell r="D330">
            <v>0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</row>
        <row r="331">
          <cell r="B331">
            <v>43518</v>
          </cell>
          <cell r="D331">
            <v>0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</row>
        <row r="332">
          <cell r="B332">
            <v>43519</v>
          </cell>
          <cell r="D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</row>
        <row r="333">
          <cell r="B333">
            <v>43520</v>
          </cell>
          <cell r="D333">
            <v>0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</row>
        <row r="334">
          <cell r="B334">
            <v>43521</v>
          </cell>
          <cell r="D334">
            <v>0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</row>
        <row r="335">
          <cell r="B335">
            <v>43522</v>
          </cell>
          <cell r="D335">
            <v>0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</row>
        <row r="336">
          <cell r="B336">
            <v>43523</v>
          </cell>
          <cell r="D336">
            <v>0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</row>
        <row r="337">
          <cell r="B337">
            <v>43524</v>
          </cell>
          <cell r="D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</row>
        <row r="338">
          <cell r="B338">
            <v>43525</v>
          </cell>
          <cell r="D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</row>
        <row r="339">
          <cell r="B339">
            <v>43526</v>
          </cell>
          <cell r="D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</row>
        <row r="340">
          <cell r="B340">
            <v>43527</v>
          </cell>
          <cell r="D340">
            <v>0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</row>
        <row r="341">
          <cell r="B341">
            <v>43528</v>
          </cell>
          <cell r="D341">
            <v>0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</row>
        <row r="342">
          <cell r="B342">
            <v>43529</v>
          </cell>
          <cell r="D342">
            <v>0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</row>
        <row r="343">
          <cell r="B343">
            <v>43530</v>
          </cell>
          <cell r="D343">
            <v>0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</row>
        <row r="344">
          <cell r="B344">
            <v>43531</v>
          </cell>
          <cell r="D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</row>
        <row r="345">
          <cell r="B345">
            <v>43532</v>
          </cell>
          <cell r="D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</row>
        <row r="346">
          <cell r="B346">
            <v>43533</v>
          </cell>
          <cell r="D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</row>
        <row r="347">
          <cell r="B347">
            <v>43534</v>
          </cell>
          <cell r="D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</row>
        <row r="348">
          <cell r="B348">
            <v>43535</v>
          </cell>
          <cell r="D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</row>
        <row r="349">
          <cell r="B349">
            <v>43536</v>
          </cell>
          <cell r="D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</row>
        <row r="350">
          <cell r="B350">
            <v>43537</v>
          </cell>
          <cell r="D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</row>
        <row r="351">
          <cell r="B351">
            <v>43538</v>
          </cell>
          <cell r="D351">
            <v>0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</row>
        <row r="352">
          <cell r="B352">
            <v>43539</v>
          </cell>
          <cell r="D352">
            <v>0</v>
          </cell>
          <cell r="F352">
            <v>0</v>
          </cell>
          <cell r="H352">
            <v>0</v>
          </cell>
          <cell r="J352">
            <v>0</v>
          </cell>
          <cell r="L352">
            <v>0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</row>
        <row r="353">
          <cell r="B353">
            <v>43540</v>
          </cell>
          <cell r="D353">
            <v>0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</row>
        <row r="354">
          <cell r="B354">
            <v>43541</v>
          </cell>
          <cell r="D354">
            <v>0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</row>
        <row r="355">
          <cell r="B355">
            <v>43542</v>
          </cell>
          <cell r="D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</row>
        <row r="356">
          <cell r="B356">
            <v>43543</v>
          </cell>
          <cell r="D356">
            <v>0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</row>
        <row r="357">
          <cell r="B357">
            <v>43544</v>
          </cell>
          <cell r="D357">
            <v>0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</row>
        <row r="358">
          <cell r="B358">
            <v>43545</v>
          </cell>
          <cell r="D358">
            <v>0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</row>
        <row r="359">
          <cell r="B359">
            <v>43546</v>
          </cell>
          <cell r="D359">
            <v>0</v>
          </cell>
          <cell r="F359">
            <v>0</v>
          </cell>
          <cell r="H359">
            <v>0</v>
          </cell>
          <cell r="J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</row>
        <row r="360">
          <cell r="B360">
            <v>43547</v>
          </cell>
          <cell r="D360">
            <v>0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</row>
        <row r="361">
          <cell r="B361">
            <v>43548</v>
          </cell>
          <cell r="D361">
            <v>0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</row>
        <row r="362">
          <cell r="B362">
            <v>43549</v>
          </cell>
          <cell r="D362">
            <v>0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</row>
        <row r="363">
          <cell r="B363">
            <v>43550</v>
          </cell>
          <cell r="D363">
            <v>0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</row>
        <row r="364">
          <cell r="B364">
            <v>43551</v>
          </cell>
          <cell r="D364">
            <v>0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</row>
        <row r="365">
          <cell r="B365">
            <v>43552</v>
          </cell>
          <cell r="D365">
            <v>0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>
            <v>0</v>
          </cell>
        </row>
        <row r="366">
          <cell r="B366">
            <v>43553</v>
          </cell>
          <cell r="D366">
            <v>0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T366">
            <v>0</v>
          </cell>
        </row>
        <row r="367">
          <cell r="B367">
            <v>43554</v>
          </cell>
          <cell r="D367">
            <v>0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</row>
        <row r="368">
          <cell r="B368">
            <v>43555</v>
          </cell>
          <cell r="D368">
            <v>0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>
            <v>0</v>
          </cell>
        </row>
        <row r="369">
          <cell r="B369">
            <v>43556</v>
          </cell>
          <cell r="D369">
            <v>0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</row>
        <row r="370">
          <cell r="B370">
            <v>43557</v>
          </cell>
          <cell r="D370">
            <v>0</v>
          </cell>
          <cell r="F370">
            <v>0</v>
          </cell>
          <cell r="H370">
            <v>0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</row>
        <row r="371">
          <cell r="B371">
            <v>43558</v>
          </cell>
          <cell r="D371">
            <v>0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</row>
        <row r="372">
          <cell r="B372">
            <v>43559</v>
          </cell>
          <cell r="D372">
            <v>0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>
            <v>0</v>
          </cell>
        </row>
        <row r="373">
          <cell r="B373">
            <v>43560</v>
          </cell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>
            <v>0</v>
          </cell>
        </row>
        <row r="374">
          <cell r="B374">
            <v>43561</v>
          </cell>
          <cell r="D374">
            <v>0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T374">
            <v>0</v>
          </cell>
        </row>
        <row r="375">
          <cell r="B375">
            <v>43562</v>
          </cell>
          <cell r="D375">
            <v>0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>
            <v>0</v>
          </cell>
        </row>
        <row r="376">
          <cell r="B376">
            <v>43563</v>
          </cell>
          <cell r="D376">
            <v>0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>
            <v>0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7.bin"/><Relationship Id="rId1" Type="http://schemas.openxmlformats.org/officeDocument/2006/relationships/printerSettings" Target="../printerSettings/printerSettings2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0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4" Type="http://schemas.openxmlformats.org/officeDocument/2006/relationships/printerSettings" Target="../printerSettings/printerSettings22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4" Type="http://schemas.openxmlformats.org/officeDocument/2006/relationships/drawing" Target="../drawings/drawing2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3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9.bin"/><Relationship Id="rId1" Type="http://schemas.openxmlformats.org/officeDocument/2006/relationships/printerSettings" Target="../printerSettings/printerSettings228.bin"/><Relationship Id="rId6" Type="http://schemas.openxmlformats.org/officeDocument/2006/relationships/printerSettings" Target="../printerSettings/printerSettings233.bin"/><Relationship Id="rId5" Type="http://schemas.openxmlformats.org/officeDocument/2006/relationships/printerSettings" Target="../printerSettings/printerSettings232.bin"/><Relationship Id="rId4" Type="http://schemas.openxmlformats.org/officeDocument/2006/relationships/printerSettings" Target="../printerSettings/printerSettings231.bin"/><Relationship Id="rId9" Type="http://schemas.openxmlformats.org/officeDocument/2006/relationships/comments" Target="../comments33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3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5" Type="http://schemas.openxmlformats.org/officeDocument/2006/relationships/printerSettings" Target="../printerSettings/printerSettings238.bin"/><Relationship Id="rId4" Type="http://schemas.openxmlformats.org/officeDocument/2006/relationships/printerSettings" Target="../printerSettings/printerSettings237.bin"/><Relationship Id="rId9" Type="http://schemas.openxmlformats.org/officeDocument/2006/relationships/comments" Target="../comments34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4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41.bin"/><Relationship Id="rId1" Type="http://schemas.openxmlformats.org/officeDocument/2006/relationships/printerSettings" Target="../printerSettings/printerSettings240.bin"/><Relationship Id="rId6" Type="http://schemas.openxmlformats.org/officeDocument/2006/relationships/printerSettings" Target="../printerSettings/printerSettings245.bin"/><Relationship Id="rId5" Type="http://schemas.openxmlformats.org/officeDocument/2006/relationships/printerSettings" Target="../printerSettings/printerSettings244.bin"/><Relationship Id="rId4" Type="http://schemas.openxmlformats.org/officeDocument/2006/relationships/printerSettings" Target="../printerSettings/printerSettings243.bin"/><Relationship Id="rId9" Type="http://schemas.openxmlformats.org/officeDocument/2006/relationships/comments" Target="../comments35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4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6" Type="http://schemas.openxmlformats.org/officeDocument/2006/relationships/printerSettings" Target="../printerSettings/printerSettings251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Relationship Id="rId9" Type="http://schemas.openxmlformats.org/officeDocument/2006/relationships/comments" Target="../comments36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5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53.bin"/><Relationship Id="rId1" Type="http://schemas.openxmlformats.org/officeDocument/2006/relationships/printerSettings" Target="../printerSettings/printerSettings252.bin"/><Relationship Id="rId6" Type="http://schemas.openxmlformats.org/officeDocument/2006/relationships/printerSettings" Target="../printerSettings/printerSettings257.bin"/><Relationship Id="rId5" Type="http://schemas.openxmlformats.org/officeDocument/2006/relationships/printerSettings" Target="../printerSettings/printerSettings256.bin"/><Relationship Id="rId4" Type="http://schemas.openxmlformats.org/officeDocument/2006/relationships/printerSettings" Target="../printerSettings/printerSettings255.bin"/><Relationship Id="rId9" Type="http://schemas.openxmlformats.org/officeDocument/2006/relationships/comments" Target="../comments37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6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6" Type="http://schemas.openxmlformats.org/officeDocument/2006/relationships/printerSettings" Target="../printerSettings/printerSettings263.bin"/><Relationship Id="rId5" Type="http://schemas.openxmlformats.org/officeDocument/2006/relationships/printerSettings" Target="../printerSettings/printerSettings262.bin"/><Relationship Id="rId4" Type="http://schemas.openxmlformats.org/officeDocument/2006/relationships/printerSettings" Target="../printerSettings/printerSettings261.bin"/><Relationship Id="rId9" Type="http://schemas.openxmlformats.org/officeDocument/2006/relationships/comments" Target="../comments38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6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6" Type="http://schemas.openxmlformats.org/officeDocument/2006/relationships/printerSettings" Target="../printerSettings/printerSettings269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Relationship Id="rId9" Type="http://schemas.openxmlformats.org/officeDocument/2006/relationships/comments" Target="../comments39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7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printerSettings" Target="../printerSettings/printerSettings275.bin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Relationship Id="rId9" Type="http://schemas.openxmlformats.org/officeDocument/2006/relationships/comments" Target="../comments40.xml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7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printerSettings" Target="../printerSettings/printerSettings281.bin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Relationship Id="rId9" Type="http://schemas.openxmlformats.org/officeDocument/2006/relationships/comments" Target="../comments41.xm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8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83.bin"/><Relationship Id="rId1" Type="http://schemas.openxmlformats.org/officeDocument/2006/relationships/printerSettings" Target="../printerSettings/printerSettings282.bin"/><Relationship Id="rId6" Type="http://schemas.openxmlformats.org/officeDocument/2006/relationships/printerSettings" Target="../printerSettings/printerSettings287.bin"/><Relationship Id="rId5" Type="http://schemas.openxmlformats.org/officeDocument/2006/relationships/printerSettings" Target="../printerSettings/printerSettings286.bin"/><Relationship Id="rId4" Type="http://schemas.openxmlformats.org/officeDocument/2006/relationships/printerSettings" Target="../printerSettings/printerSettings285.bin"/><Relationship Id="rId9" Type="http://schemas.openxmlformats.org/officeDocument/2006/relationships/comments" Target="../comments42.xm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9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Relationship Id="rId9" Type="http://schemas.openxmlformats.org/officeDocument/2006/relationships/comments" Target="../comments43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9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5.bin"/><Relationship Id="rId1" Type="http://schemas.openxmlformats.org/officeDocument/2006/relationships/printerSettings" Target="../printerSettings/printerSettings294.bin"/><Relationship Id="rId6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8.bin"/><Relationship Id="rId4" Type="http://schemas.openxmlformats.org/officeDocument/2006/relationships/printerSettings" Target="../printerSettings/printerSettings297.bin"/><Relationship Id="rId9" Type="http://schemas.openxmlformats.org/officeDocument/2006/relationships/comments" Target="../comments44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2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5" Type="http://schemas.openxmlformats.org/officeDocument/2006/relationships/printerSettings" Target="../printerSettings/printerSettings304.bin"/><Relationship Id="rId4" Type="http://schemas.openxmlformats.org/officeDocument/2006/relationships/printerSettings" Target="../printerSettings/printerSettings30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306.bin"/><Relationship Id="rId6" Type="http://schemas.openxmlformats.org/officeDocument/2006/relationships/printerSettings" Target="../printerSettings/printerSettings311.bin"/><Relationship Id="rId5" Type="http://schemas.openxmlformats.org/officeDocument/2006/relationships/printerSettings" Target="../printerSettings/printerSettings310.bin"/><Relationship Id="rId4" Type="http://schemas.openxmlformats.org/officeDocument/2006/relationships/printerSettings" Target="../printerSettings/printerSettings309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4.bin"/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Relationship Id="rId6" Type="http://schemas.openxmlformats.org/officeDocument/2006/relationships/printerSettings" Target="../printerSettings/printerSettings317.bin"/><Relationship Id="rId5" Type="http://schemas.openxmlformats.org/officeDocument/2006/relationships/printerSettings" Target="../printerSettings/printerSettings316.bin"/><Relationship Id="rId4" Type="http://schemas.openxmlformats.org/officeDocument/2006/relationships/printerSettings" Target="../printerSettings/printerSettings315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0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9.bin"/><Relationship Id="rId1" Type="http://schemas.openxmlformats.org/officeDocument/2006/relationships/printerSettings" Target="../printerSettings/printerSettings318.bin"/><Relationship Id="rId6" Type="http://schemas.openxmlformats.org/officeDocument/2006/relationships/printerSettings" Target="../printerSettings/printerSettings323.bin"/><Relationship Id="rId5" Type="http://schemas.openxmlformats.org/officeDocument/2006/relationships/printerSettings" Target="../printerSettings/printerSettings322.bin"/><Relationship Id="rId4" Type="http://schemas.openxmlformats.org/officeDocument/2006/relationships/printerSettings" Target="../printerSettings/printerSettings321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6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5.bin"/><Relationship Id="rId1" Type="http://schemas.openxmlformats.org/officeDocument/2006/relationships/printerSettings" Target="../printerSettings/printerSettings324.bin"/><Relationship Id="rId6" Type="http://schemas.openxmlformats.org/officeDocument/2006/relationships/printerSettings" Target="../printerSettings/printerSettings329.bin"/><Relationship Id="rId5" Type="http://schemas.openxmlformats.org/officeDocument/2006/relationships/printerSettings" Target="../printerSettings/printerSettings328.bin"/><Relationship Id="rId4" Type="http://schemas.openxmlformats.org/officeDocument/2006/relationships/printerSettings" Target="../printerSettings/printerSettings32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2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31.bin"/><Relationship Id="rId1" Type="http://schemas.openxmlformats.org/officeDocument/2006/relationships/printerSettings" Target="../printerSettings/printerSettings330.bin"/><Relationship Id="rId6" Type="http://schemas.openxmlformats.org/officeDocument/2006/relationships/printerSettings" Target="../printerSettings/printerSettings335.bin"/><Relationship Id="rId5" Type="http://schemas.openxmlformats.org/officeDocument/2006/relationships/printerSettings" Target="../printerSettings/printerSettings334.bin"/><Relationship Id="rId4" Type="http://schemas.openxmlformats.org/officeDocument/2006/relationships/printerSettings" Target="../printerSettings/printerSettings33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8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7.bin"/><Relationship Id="rId1" Type="http://schemas.openxmlformats.org/officeDocument/2006/relationships/printerSettings" Target="../printerSettings/printerSettings336.bin"/><Relationship Id="rId6" Type="http://schemas.openxmlformats.org/officeDocument/2006/relationships/printerSettings" Target="../printerSettings/printerSettings341.bin"/><Relationship Id="rId5" Type="http://schemas.openxmlformats.org/officeDocument/2006/relationships/printerSettings" Target="../printerSettings/printerSettings340.bin"/><Relationship Id="rId4" Type="http://schemas.openxmlformats.org/officeDocument/2006/relationships/printerSettings" Target="../printerSettings/printerSettings33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4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3.bin"/><Relationship Id="rId1" Type="http://schemas.openxmlformats.org/officeDocument/2006/relationships/printerSettings" Target="../printerSettings/printerSettings342.bin"/><Relationship Id="rId6" Type="http://schemas.openxmlformats.org/officeDocument/2006/relationships/printerSettings" Target="../printerSettings/printerSettings347.bin"/><Relationship Id="rId5" Type="http://schemas.openxmlformats.org/officeDocument/2006/relationships/printerSettings" Target="../printerSettings/printerSettings346.bin"/><Relationship Id="rId4" Type="http://schemas.openxmlformats.org/officeDocument/2006/relationships/printerSettings" Target="../printerSettings/printerSettings345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0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9.bin"/><Relationship Id="rId1" Type="http://schemas.openxmlformats.org/officeDocument/2006/relationships/printerSettings" Target="../printerSettings/printerSettings348.bin"/><Relationship Id="rId6" Type="http://schemas.openxmlformats.org/officeDocument/2006/relationships/printerSettings" Target="../printerSettings/printerSettings353.bin"/><Relationship Id="rId5" Type="http://schemas.openxmlformats.org/officeDocument/2006/relationships/printerSettings" Target="../printerSettings/printerSettings352.bin"/><Relationship Id="rId4" Type="http://schemas.openxmlformats.org/officeDocument/2006/relationships/printerSettings" Target="../printerSettings/printerSettings351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6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5.bin"/><Relationship Id="rId1" Type="http://schemas.openxmlformats.org/officeDocument/2006/relationships/printerSettings" Target="../printerSettings/printerSettings354.bin"/><Relationship Id="rId6" Type="http://schemas.openxmlformats.org/officeDocument/2006/relationships/printerSettings" Target="../printerSettings/printerSettings359.bin"/><Relationship Id="rId5" Type="http://schemas.openxmlformats.org/officeDocument/2006/relationships/printerSettings" Target="../printerSettings/printerSettings358.bin"/><Relationship Id="rId4" Type="http://schemas.openxmlformats.org/officeDocument/2006/relationships/printerSettings" Target="../printerSettings/printerSettings357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2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61.bin"/><Relationship Id="rId1" Type="http://schemas.openxmlformats.org/officeDocument/2006/relationships/printerSettings" Target="../printerSettings/printerSettings360.bin"/><Relationship Id="rId6" Type="http://schemas.openxmlformats.org/officeDocument/2006/relationships/printerSettings" Target="../printerSettings/printerSettings365.bin"/><Relationship Id="rId5" Type="http://schemas.openxmlformats.org/officeDocument/2006/relationships/printerSettings" Target="../printerSettings/printerSettings364.bin"/><Relationship Id="rId4" Type="http://schemas.openxmlformats.org/officeDocument/2006/relationships/printerSettings" Target="../printerSettings/printerSettings363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8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5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9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4.bin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printerSettings" Target="../printerSettings/printerSettings382.bin"/><Relationship Id="rId5" Type="http://schemas.openxmlformats.org/officeDocument/2006/relationships/printerSettings" Target="../printerSettings/printerSettings381.bin"/><Relationship Id="rId4" Type="http://schemas.openxmlformats.org/officeDocument/2006/relationships/printerSettings" Target="../printerSettings/printerSettings380.bin"/></Relationships>
</file>

<file path=xl/worksheets/_rels/sheet72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85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84.bin"/><Relationship Id="rId1" Type="http://schemas.openxmlformats.org/officeDocument/2006/relationships/printerSettings" Target="../printerSettings/printerSettings383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87.bin"/><Relationship Id="rId4" Type="http://schemas.openxmlformats.org/officeDocument/2006/relationships/printerSettings" Target="../printerSettings/printerSettings386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0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7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93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92.bin"/><Relationship Id="rId1" Type="http://schemas.openxmlformats.org/officeDocument/2006/relationships/printerSettings" Target="../printerSettings/printerSettings391.bin"/><Relationship Id="rId6" Type="http://schemas.openxmlformats.org/officeDocument/2006/relationships/printerSettings" Target="../printerSettings/printerSettings396.bin"/><Relationship Id="rId5" Type="http://schemas.openxmlformats.org/officeDocument/2006/relationships/printerSettings" Target="../printerSettings/printerSettings395.bin"/><Relationship Id="rId4" Type="http://schemas.openxmlformats.org/officeDocument/2006/relationships/printerSettings" Target="../printerSettings/printerSettings394.bin"/><Relationship Id="rId9" Type="http://schemas.openxmlformats.org/officeDocument/2006/relationships/comments" Target="../comments47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9.bin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2.bin"/><Relationship Id="rId2" Type="http://schemas.openxmlformats.org/officeDocument/2006/relationships/printerSettings" Target="../printerSettings/printerSettings401.bin"/><Relationship Id="rId1" Type="http://schemas.openxmlformats.org/officeDocument/2006/relationships/printerSettings" Target="../printerSettings/printerSettings400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403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405.bin"/><Relationship Id="rId1" Type="http://schemas.openxmlformats.org/officeDocument/2006/relationships/printerSettings" Target="../printerSettings/printerSettings404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11.bin"/><Relationship Id="rId1" Type="http://schemas.openxmlformats.org/officeDocument/2006/relationships/printerSettings" Target="../printerSettings/printerSettings410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4.bin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Relationship Id="rId6" Type="http://schemas.openxmlformats.org/officeDocument/2006/relationships/printerSettings" Target="../printerSettings/printerSettings417.bin"/><Relationship Id="rId5" Type="http://schemas.openxmlformats.org/officeDocument/2006/relationships/printerSettings" Target="../printerSettings/printerSettings416.bin"/><Relationship Id="rId4" Type="http://schemas.openxmlformats.org/officeDocument/2006/relationships/printerSettings" Target="../printerSettings/printerSettings415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0.bin"/><Relationship Id="rId2" Type="http://schemas.openxmlformats.org/officeDocument/2006/relationships/printerSettings" Target="../printerSettings/printerSettings419.bin"/><Relationship Id="rId1" Type="http://schemas.openxmlformats.org/officeDocument/2006/relationships/printerSettings" Target="../printerSettings/printerSettings418.bin"/><Relationship Id="rId6" Type="http://schemas.openxmlformats.org/officeDocument/2006/relationships/printerSettings" Target="../printerSettings/printerSettings423.bin"/><Relationship Id="rId5" Type="http://schemas.openxmlformats.org/officeDocument/2006/relationships/printerSettings" Target="../printerSettings/printerSettings422.bin"/><Relationship Id="rId4" Type="http://schemas.openxmlformats.org/officeDocument/2006/relationships/printerSettings" Target="../printerSettings/printerSettings421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6.bin"/><Relationship Id="rId2" Type="http://schemas.openxmlformats.org/officeDocument/2006/relationships/printerSettings" Target="../printerSettings/printerSettings425.bin"/><Relationship Id="rId1" Type="http://schemas.openxmlformats.org/officeDocument/2006/relationships/printerSettings" Target="../printerSettings/printerSettings424.bin"/><Relationship Id="rId6" Type="http://schemas.openxmlformats.org/officeDocument/2006/relationships/printerSettings" Target="../printerSettings/printerSettings429.bin"/><Relationship Id="rId5" Type="http://schemas.openxmlformats.org/officeDocument/2006/relationships/printerSettings" Target="../printerSettings/printerSettings428.bin"/><Relationship Id="rId4" Type="http://schemas.openxmlformats.org/officeDocument/2006/relationships/printerSettings" Target="../printerSettings/printerSettings427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2.bin"/><Relationship Id="rId2" Type="http://schemas.openxmlformats.org/officeDocument/2006/relationships/printerSettings" Target="../printerSettings/printerSettings431.bin"/><Relationship Id="rId1" Type="http://schemas.openxmlformats.org/officeDocument/2006/relationships/printerSettings" Target="../printerSettings/printerSettings430.bin"/><Relationship Id="rId6" Type="http://schemas.openxmlformats.org/officeDocument/2006/relationships/printerSettings" Target="../printerSettings/printerSettings435.bin"/><Relationship Id="rId5" Type="http://schemas.openxmlformats.org/officeDocument/2006/relationships/printerSettings" Target="../printerSettings/printerSettings434.bin"/><Relationship Id="rId4" Type="http://schemas.openxmlformats.org/officeDocument/2006/relationships/printerSettings" Target="../printerSettings/printerSettings433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8.bin"/><Relationship Id="rId2" Type="http://schemas.openxmlformats.org/officeDocument/2006/relationships/printerSettings" Target="../printerSettings/printerSettings437.bin"/><Relationship Id="rId1" Type="http://schemas.openxmlformats.org/officeDocument/2006/relationships/printerSettings" Target="../printerSettings/printerSettings436.bin"/><Relationship Id="rId6" Type="http://schemas.openxmlformats.org/officeDocument/2006/relationships/printerSettings" Target="../printerSettings/printerSettings441.bin"/><Relationship Id="rId5" Type="http://schemas.openxmlformats.org/officeDocument/2006/relationships/printerSettings" Target="../printerSettings/printerSettings440.bin"/><Relationship Id="rId4" Type="http://schemas.openxmlformats.org/officeDocument/2006/relationships/printerSettings" Target="../printerSettings/printerSettings439.bin"/></Relationships>
</file>

<file path=xl/worksheets/_rels/sheet86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44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43.bin"/><Relationship Id="rId1" Type="http://schemas.openxmlformats.org/officeDocument/2006/relationships/printerSettings" Target="../printerSettings/printerSettings442.bin"/><Relationship Id="rId6" Type="http://schemas.openxmlformats.org/officeDocument/2006/relationships/printerSettings" Target="../printerSettings/printerSettings447.bin"/><Relationship Id="rId5" Type="http://schemas.openxmlformats.org/officeDocument/2006/relationships/printerSettings" Target="../printerSettings/printerSettings446.bin"/><Relationship Id="rId4" Type="http://schemas.openxmlformats.org/officeDocument/2006/relationships/printerSettings" Target="../printerSettings/printerSettings445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0.bin"/><Relationship Id="rId2" Type="http://schemas.openxmlformats.org/officeDocument/2006/relationships/printerSettings" Target="../printerSettings/printerSettings449.bin"/><Relationship Id="rId1" Type="http://schemas.openxmlformats.org/officeDocument/2006/relationships/printerSettings" Target="../printerSettings/printerSettings44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3" zoomScaleNormal="50" zoomScaleSheetLayoutView="53" zoomScalePageLayoutView="40" workbookViewId="0">
      <selection activeCell="I13" sqref="I13"/>
    </sheetView>
  </sheetViews>
  <sheetFormatPr defaultColWidth="8.7109375" defaultRowHeight="12.75" x14ac:dyDescent="0.2"/>
  <cols>
    <col min="1" max="1" width="14.5703125" style="443" customWidth="1"/>
    <col min="2" max="2" width="10.5703125" style="443" customWidth="1"/>
    <col min="3" max="3" width="8.28515625" style="443" customWidth="1"/>
    <col min="4" max="4" width="13.85546875" style="443" customWidth="1"/>
    <col min="5" max="5" width="6.140625" style="443" customWidth="1"/>
    <col min="6" max="6" width="11" style="443" customWidth="1"/>
    <col min="7" max="7" width="11.42578125" style="443" customWidth="1"/>
    <col min="8" max="8" width="8.140625" style="443" customWidth="1"/>
    <col min="9" max="9" width="10.7109375" style="443" customWidth="1"/>
    <col min="10" max="10" width="12.42578125" style="443" customWidth="1"/>
    <col min="11" max="11" width="9.42578125" style="443" customWidth="1"/>
    <col min="12" max="12" width="9.85546875" style="443" customWidth="1"/>
    <col min="13" max="13" width="12.42578125" style="443" customWidth="1"/>
    <col min="14" max="14" width="10.28515625" style="443" customWidth="1"/>
    <col min="15" max="15" width="13" style="443" customWidth="1"/>
    <col min="16" max="17" width="12" style="443" customWidth="1"/>
    <col min="18" max="18" width="9" style="443" bestFit="1" customWidth="1"/>
    <col min="19" max="21" width="8.85546875" style="443" bestFit="1" customWidth="1"/>
    <col min="22" max="23" width="10.42578125" style="443" bestFit="1" customWidth="1"/>
    <col min="24" max="24" width="8.7109375" style="443"/>
    <col min="25" max="33" width="8.85546875" style="443" bestFit="1" customWidth="1"/>
    <col min="34" max="34" width="18.85546875" style="443" customWidth="1"/>
    <col min="35" max="35" width="12.5703125" style="443" customWidth="1"/>
    <col min="36" max="36" width="19" style="443" customWidth="1"/>
    <col min="37" max="38" width="12.5703125" style="443" customWidth="1"/>
    <col min="39" max="39" width="17.85546875" style="443" customWidth="1"/>
    <col min="40" max="45" width="8.85546875" style="443" bestFit="1" customWidth="1"/>
    <col min="46" max="47" width="13.140625" style="443" customWidth="1"/>
    <col min="48" max="51" width="8.85546875" style="443" bestFit="1" customWidth="1"/>
    <col min="52" max="16384" width="8.7109375" style="443"/>
  </cols>
  <sheetData>
    <row r="1" spans="1:94" ht="18" x14ac:dyDescent="0.25">
      <c r="A1" s="531"/>
      <c r="B1" s="532"/>
      <c r="C1" s="532"/>
      <c r="D1" s="2926" t="s">
        <v>570</v>
      </c>
      <c r="E1" s="2926"/>
      <c r="F1" s="2926"/>
      <c r="G1" s="2926"/>
      <c r="H1" s="2926"/>
      <c r="I1" s="2926"/>
      <c r="J1" s="2926"/>
      <c r="K1" s="2926"/>
      <c r="L1" s="532"/>
    </row>
    <row r="2" spans="1:94" ht="20.25" x14ac:dyDescent="0.3">
      <c r="A2" s="532"/>
      <c r="B2" s="532"/>
      <c r="C2" s="538"/>
      <c r="D2" s="2926"/>
      <c r="E2" s="2926"/>
      <c r="F2" s="2926"/>
      <c r="G2" s="2926"/>
      <c r="H2" s="2926"/>
      <c r="I2" s="2926"/>
      <c r="J2" s="2926"/>
      <c r="K2" s="2926"/>
      <c r="N2" s="443" t="s">
        <v>571</v>
      </c>
    </row>
    <row r="3" spans="1:94" ht="18" x14ac:dyDescent="0.25">
      <c r="A3" s="2926" t="s">
        <v>572</v>
      </c>
      <c r="B3" s="2927"/>
      <c r="C3" s="2928">
        <f ca="1">NOW()</f>
        <v>43689.379816898145</v>
      </c>
      <c r="D3" s="2928"/>
      <c r="E3" s="2928"/>
      <c r="F3" s="2928"/>
      <c r="G3" s="532"/>
      <c r="H3" s="2926" t="s">
        <v>573</v>
      </c>
      <c r="I3" s="2926"/>
      <c r="J3" s="533" t="s">
        <v>1220</v>
      </c>
      <c r="K3" s="532"/>
      <c r="M3" s="2929" t="s">
        <v>574</v>
      </c>
      <c r="N3" s="2929"/>
      <c r="O3" s="2929"/>
    </row>
    <row r="4" spans="1:94" ht="18" x14ac:dyDescent="0.25">
      <c r="A4" s="532"/>
      <c r="B4" s="532"/>
      <c r="C4" s="532"/>
      <c r="D4" s="532"/>
      <c r="E4" s="532"/>
      <c r="F4" s="532"/>
      <c r="G4" s="532"/>
      <c r="H4" s="532"/>
      <c r="I4" s="532"/>
      <c r="J4" s="532"/>
      <c r="M4" s="2930" t="s">
        <v>575</v>
      </c>
      <c r="N4" s="2930"/>
      <c r="O4" s="2930"/>
    </row>
    <row r="5" spans="1:94" ht="18" x14ac:dyDescent="0.25">
      <c r="A5" s="2926" t="s">
        <v>576</v>
      </c>
      <c r="B5" s="2926"/>
      <c r="C5" s="2926"/>
      <c r="D5" s="534" t="s">
        <v>1245</v>
      </c>
      <c r="E5" s="532"/>
      <c r="F5" s="532"/>
      <c r="G5" s="532" t="s">
        <v>817</v>
      </c>
      <c r="H5" s="533">
        <v>0.33600000000000002</v>
      </c>
      <c r="I5" s="532" t="s">
        <v>580</v>
      </c>
      <c r="J5" s="532"/>
      <c r="L5" s="535"/>
      <c r="M5" s="2933" t="s">
        <v>888</v>
      </c>
      <c r="N5" s="2933"/>
      <c r="O5" s="2933"/>
    </row>
    <row r="6" spans="1:94" ht="18" x14ac:dyDescent="0.25">
      <c r="A6" s="2926" t="s">
        <v>577</v>
      </c>
      <c r="B6" s="2926"/>
      <c r="C6" s="536">
        <v>5.3</v>
      </c>
      <c r="D6" s="2926" t="s">
        <v>578</v>
      </c>
      <c r="E6" s="2926"/>
      <c r="F6" s="1044">
        <f>D9</f>
        <v>36.599999999999994</v>
      </c>
      <c r="G6" s="532" t="s">
        <v>579</v>
      </c>
      <c r="H6" s="735">
        <f>H5/0.038</f>
        <v>8.8421052631578956</v>
      </c>
      <c r="I6" s="532" t="s">
        <v>580</v>
      </c>
      <c r="J6" s="532"/>
      <c r="L6" s="535"/>
      <c r="M6" s="2934" t="s">
        <v>581</v>
      </c>
      <c r="N6" s="2934"/>
      <c r="O6" s="2934"/>
    </row>
    <row r="7" spans="1:94" ht="18" x14ac:dyDescent="0.25">
      <c r="A7" s="2926" t="s">
        <v>582</v>
      </c>
      <c r="B7" s="2926"/>
      <c r="C7" s="2926"/>
      <c r="D7" s="536">
        <v>52</v>
      </c>
      <c r="E7" s="532" t="s">
        <v>583</v>
      </c>
      <c r="F7" s="537">
        <v>71</v>
      </c>
      <c r="G7" s="532" t="s">
        <v>584</v>
      </c>
      <c r="H7" s="537">
        <v>84</v>
      </c>
      <c r="I7" s="532" t="s">
        <v>585</v>
      </c>
      <c r="J7" s="536">
        <v>51</v>
      </c>
      <c r="M7" s="2935" t="s">
        <v>780</v>
      </c>
      <c r="N7" s="2935"/>
      <c r="O7" s="2935"/>
    </row>
    <row r="8" spans="1:94" ht="15" customHeight="1" thickBot="1" x14ac:dyDescent="0.3">
      <c r="A8" s="532"/>
      <c r="B8" s="532"/>
      <c r="C8" s="532"/>
      <c r="D8" s="532"/>
      <c r="E8" s="532"/>
      <c r="F8" s="532"/>
      <c r="J8" s="443" t="s">
        <v>586</v>
      </c>
      <c r="BJ8" s="450"/>
      <c r="BK8" s="450"/>
      <c r="BL8" s="450"/>
      <c r="BM8" s="440"/>
      <c r="BN8" s="440"/>
      <c r="BO8" s="440"/>
      <c r="BP8" s="440"/>
      <c r="BQ8" s="440"/>
      <c r="BR8" s="440"/>
      <c r="BS8" s="440"/>
      <c r="BT8" s="440"/>
      <c r="BU8" s="440"/>
      <c r="BV8" s="451"/>
      <c r="BW8" s="451"/>
      <c r="BX8" s="451"/>
      <c r="BY8" s="451"/>
      <c r="BZ8" s="451"/>
      <c r="CA8" s="451"/>
      <c r="CB8" s="451"/>
      <c r="CC8" s="451"/>
      <c r="CD8" s="451"/>
      <c r="CE8" s="450"/>
      <c r="CF8" s="451"/>
      <c r="CG8" s="451"/>
      <c r="CH8" s="451"/>
      <c r="CI8" s="451"/>
      <c r="CJ8" s="451"/>
      <c r="CK8" s="450"/>
      <c r="CL8" s="451"/>
      <c r="CM8" s="451"/>
      <c r="CN8" s="451"/>
      <c r="CO8" s="451"/>
      <c r="CP8" s="451"/>
    </row>
    <row r="9" spans="1:94" ht="21" thickBot="1" x14ac:dyDescent="0.35">
      <c r="A9" s="2920" t="s">
        <v>587</v>
      </c>
      <c r="B9" s="2920"/>
      <c r="C9" s="538"/>
      <c r="D9" s="2925">
        <f>D12+D11+D10</f>
        <v>36.599999999999994</v>
      </c>
      <c r="E9" s="2925"/>
      <c r="F9" s="538" t="s">
        <v>586</v>
      </c>
      <c r="G9" s="2922" t="s">
        <v>588</v>
      </c>
      <c r="H9" s="2922"/>
      <c r="I9" s="623">
        <v>5077</v>
      </c>
      <c r="J9" s="622">
        <f>I9*1440/1000000</f>
        <v>7.31088</v>
      </c>
      <c r="L9" s="2931" t="s">
        <v>1249</v>
      </c>
      <c r="M9" s="2931"/>
      <c r="N9" s="2931"/>
      <c r="O9" s="2931"/>
      <c r="P9" s="2932"/>
      <c r="BJ9" s="450"/>
      <c r="BK9" s="450"/>
      <c r="BL9" s="450"/>
      <c r="BM9" s="440"/>
      <c r="BN9" s="440"/>
      <c r="BO9" s="440"/>
      <c r="BP9" s="440"/>
      <c r="BQ9" s="440"/>
      <c r="BR9" s="440"/>
      <c r="BS9" s="440"/>
      <c r="BT9" s="440"/>
      <c r="BU9" s="440"/>
      <c r="BV9" s="451"/>
      <c r="BW9" s="451"/>
      <c r="BX9" s="451"/>
      <c r="BY9" s="451"/>
      <c r="BZ9" s="451"/>
      <c r="CA9" s="451"/>
      <c r="CB9" s="451"/>
      <c r="CC9" s="451"/>
      <c r="CD9" s="451"/>
      <c r="CE9" s="450"/>
      <c r="CF9" s="451"/>
      <c r="CG9" s="451"/>
      <c r="CH9" s="451"/>
      <c r="CI9" s="451"/>
      <c r="CJ9" s="451"/>
      <c r="CK9" s="450"/>
      <c r="CL9" s="451"/>
      <c r="CM9" s="451"/>
      <c r="CN9" s="451"/>
      <c r="CO9" s="451"/>
      <c r="CP9" s="451"/>
    </row>
    <row r="10" spans="1:94" ht="21" thickBot="1" x14ac:dyDescent="0.35">
      <c r="A10" s="2920" t="s">
        <v>589</v>
      </c>
      <c r="B10" s="2920"/>
      <c r="C10" s="538"/>
      <c r="D10" s="2921">
        <v>12.2</v>
      </c>
      <c r="E10" s="2921"/>
      <c r="F10" s="538" t="s">
        <v>586</v>
      </c>
      <c r="G10" s="2922" t="s">
        <v>590</v>
      </c>
      <c r="H10" s="2922"/>
      <c r="I10" s="623">
        <v>6</v>
      </c>
      <c r="J10" s="440"/>
      <c r="K10" s="2923" t="s">
        <v>591</v>
      </c>
      <c r="L10" s="2923"/>
      <c r="M10" s="2919">
        <f ca="1">VLOOKUP(TODAY()-1,[1]DAILY!$B$3:$T$99941,2,0)</f>
        <v>0</v>
      </c>
      <c r="N10" s="2919"/>
      <c r="O10" s="2919"/>
      <c r="BJ10" s="450"/>
      <c r="BK10" s="450"/>
      <c r="BL10" s="450"/>
      <c r="BM10" s="440"/>
      <c r="BN10" s="440"/>
      <c r="BO10" s="440"/>
      <c r="BP10" s="440"/>
      <c r="BQ10" s="440"/>
      <c r="BR10" s="440"/>
      <c r="BS10" s="440"/>
      <c r="BT10" s="440"/>
      <c r="BU10" s="440"/>
      <c r="BV10" s="451"/>
      <c r="BW10" s="451"/>
      <c r="BX10" s="451"/>
      <c r="BY10" s="451"/>
      <c r="BZ10" s="451"/>
      <c r="CA10" s="451"/>
      <c r="CB10" s="451"/>
      <c r="CC10" s="451"/>
      <c r="CD10" s="451"/>
      <c r="CE10" s="450"/>
      <c r="CF10" s="451"/>
      <c r="CG10" s="451"/>
      <c r="CH10" s="451"/>
      <c r="CI10" s="451"/>
      <c r="CJ10" s="451"/>
      <c r="CK10" s="450"/>
      <c r="CL10" s="451"/>
      <c r="CM10" s="451"/>
      <c r="CN10" s="451"/>
      <c r="CO10" s="451"/>
      <c r="CP10" s="451"/>
    </row>
    <row r="11" spans="1:94" ht="21" thickBot="1" x14ac:dyDescent="0.35">
      <c r="A11" s="2920" t="s">
        <v>592</v>
      </c>
      <c r="B11" s="2920"/>
      <c r="C11" s="538"/>
      <c r="D11" s="2921">
        <v>12.2</v>
      </c>
      <c r="E11" s="2921"/>
      <c r="F11" s="538" t="s">
        <v>586</v>
      </c>
      <c r="G11" s="2922" t="s">
        <v>593</v>
      </c>
      <c r="H11" s="2922"/>
      <c r="I11" s="623">
        <v>5350</v>
      </c>
      <c r="J11" s="622">
        <f>I11*1440/1000000</f>
        <v>7.7039999999999997</v>
      </c>
      <c r="K11" s="2923" t="s">
        <v>594</v>
      </c>
      <c r="L11" s="2923"/>
      <c r="M11" s="2919">
        <f ca="1">VLOOKUP(TODAY()-1,[1]DAILY!$B$3:$T$99941,4,0)</f>
        <v>0</v>
      </c>
      <c r="N11" s="2919"/>
      <c r="O11" s="2919"/>
      <c r="BJ11" s="450"/>
      <c r="BK11" s="450"/>
      <c r="BL11" s="450"/>
      <c r="BM11" s="440"/>
      <c r="BN11" s="440"/>
      <c r="BO11" s="440"/>
      <c r="BP11" s="440"/>
      <c r="BQ11" s="440"/>
      <c r="BR11" s="440"/>
      <c r="BS11" s="440"/>
      <c r="BT11" s="440"/>
      <c r="BU11" s="440"/>
      <c r="BV11" s="451"/>
      <c r="BW11" s="451"/>
      <c r="BX11" s="451"/>
      <c r="BY11" s="451"/>
      <c r="BZ11" s="451"/>
      <c r="CA11" s="451"/>
      <c r="CB11" s="451"/>
      <c r="CC11" s="451"/>
      <c r="CD11" s="451"/>
      <c r="CE11" s="450"/>
      <c r="CF11" s="451"/>
      <c r="CG11" s="451"/>
      <c r="CH11" s="451"/>
      <c r="CI11" s="451"/>
      <c r="CJ11" s="451"/>
      <c r="CK11" s="450"/>
      <c r="CL11" s="451"/>
      <c r="CM11" s="451"/>
      <c r="CN11" s="451"/>
      <c r="CO11" s="451"/>
      <c r="CP11" s="451"/>
    </row>
    <row r="12" spans="1:94" ht="21" thickBot="1" x14ac:dyDescent="0.35">
      <c r="A12" s="2920" t="s">
        <v>595</v>
      </c>
      <c r="B12" s="2920"/>
      <c r="C12" s="538"/>
      <c r="D12" s="2921">
        <v>12.2</v>
      </c>
      <c r="E12" s="2921"/>
      <c r="F12" s="538" t="s">
        <v>586</v>
      </c>
      <c r="G12" s="2922" t="s">
        <v>590</v>
      </c>
      <c r="H12" s="2922"/>
      <c r="I12" s="623">
        <v>1</v>
      </c>
      <c r="J12" s="440"/>
      <c r="K12" s="2924" t="s">
        <v>596</v>
      </c>
      <c r="L12" s="2924"/>
      <c r="M12" s="2919">
        <f ca="1">VLOOKUP(TODAY()-1,[1]DAILY!$B$3:$T$99941,6,0)</f>
        <v>0</v>
      </c>
      <c r="N12" s="2919"/>
      <c r="O12" s="2919"/>
      <c r="BJ12" s="450"/>
      <c r="BK12" s="450"/>
      <c r="BL12" s="450"/>
      <c r="BM12" s="440"/>
      <c r="BN12" s="440"/>
      <c r="BO12" s="440"/>
      <c r="BP12" s="440"/>
      <c r="BQ12" s="440"/>
      <c r="BR12" s="440"/>
      <c r="BS12" s="440"/>
      <c r="BT12" s="440"/>
      <c r="BU12" s="440"/>
      <c r="BV12" s="451"/>
      <c r="BW12" s="451"/>
      <c r="BX12" s="451"/>
      <c r="BY12" s="451"/>
      <c r="BZ12" s="451"/>
      <c r="CA12" s="451"/>
      <c r="CB12" s="451"/>
      <c r="CC12" s="451"/>
      <c r="CD12" s="451"/>
      <c r="CE12" s="450"/>
      <c r="CF12" s="451"/>
      <c r="CG12" s="451"/>
      <c r="CH12" s="451"/>
      <c r="CI12" s="451"/>
      <c r="CJ12" s="451"/>
      <c r="CK12" s="450"/>
      <c r="CL12" s="451"/>
      <c r="CM12" s="451"/>
      <c r="CN12" s="451"/>
      <c r="CO12" s="451"/>
      <c r="CP12" s="451"/>
    </row>
    <row r="13" spans="1:94" ht="21" thickBot="1" x14ac:dyDescent="0.35">
      <c r="A13" s="2920" t="s">
        <v>597</v>
      </c>
      <c r="B13" s="2920"/>
      <c r="C13" s="538"/>
      <c r="D13" s="2925">
        <f>D16+D15+D14</f>
        <v>35.099999999999994</v>
      </c>
      <c r="E13" s="2925"/>
      <c r="F13" s="538" t="s">
        <v>586</v>
      </c>
      <c r="G13" s="2922" t="s">
        <v>598</v>
      </c>
      <c r="H13" s="2922"/>
      <c r="I13" s="623">
        <v>9182</v>
      </c>
      <c r="J13" s="622">
        <f>I13*1440/1000000</f>
        <v>13.22208</v>
      </c>
      <c r="K13" s="2924" t="s">
        <v>599</v>
      </c>
      <c r="L13" s="2924"/>
      <c r="M13" s="2919">
        <f ca="1">VLOOKUP(TODAY()-1,[1]DAILY!$B$3:$T$99941,8,0)</f>
        <v>0</v>
      </c>
      <c r="N13" s="2919"/>
      <c r="O13" s="2919"/>
      <c r="BJ13" s="450"/>
      <c r="BK13" s="450"/>
      <c r="BL13" s="450"/>
      <c r="BM13" s="440"/>
      <c r="BN13" s="440"/>
      <c r="BO13" s="440"/>
      <c r="BP13" s="440"/>
      <c r="BQ13" s="440"/>
      <c r="BR13" s="440"/>
      <c r="BS13" s="440"/>
      <c r="BT13" s="440"/>
      <c r="BU13" s="440"/>
      <c r="BV13" s="451"/>
      <c r="BW13" s="451"/>
      <c r="BX13" s="451"/>
      <c r="BY13" s="451"/>
      <c r="BZ13" s="451"/>
      <c r="CA13" s="451"/>
      <c r="CB13" s="451"/>
      <c r="CC13" s="451"/>
      <c r="CD13" s="451"/>
      <c r="CE13" s="450"/>
      <c r="CF13" s="451"/>
      <c r="CG13" s="451"/>
      <c r="CH13" s="451"/>
      <c r="CI13" s="451"/>
      <c r="CJ13" s="451"/>
      <c r="CK13" s="450"/>
      <c r="CL13" s="451"/>
      <c r="CM13" s="451"/>
      <c r="CN13" s="451"/>
      <c r="CO13" s="451"/>
      <c r="CP13" s="451"/>
    </row>
    <row r="14" spans="1:94" ht="21" thickBot="1" x14ac:dyDescent="0.35">
      <c r="A14" s="2920" t="s">
        <v>600</v>
      </c>
      <c r="B14" s="2920"/>
      <c r="C14" s="538"/>
      <c r="D14" s="2921">
        <f>D10-0.5</f>
        <v>11.7</v>
      </c>
      <c r="E14" s="2921"/>
      <c r="F14" s="538" t="s">
        <v>586</v>
      </c>
      <c r="G14" s="2922" t="s">
        <v>601</v>
      </c>
      <c r="H14" s="2922"/>
      <c r="I14" s="1092" t="s">
        <v>1221</v>
      </c>
      <c r="J14" s="440"/>
      <c r="K14" s="2924" t="s">
        <v>602</v>
      </c>
      <c r="L14" s="2924"/>
      <c r="M14" s="2919">
        <f ca="1">VLOOKUP(TODAY()-1,[1]DAILY!$B$3:$T$99941,10,0)</f>
        <v>0</v>
      </c>
      <c r="N14" s="2919"/>
      <c r="O14" s="2919"/>
      <c r="BJ14" s="450"/>
      <c r="BK14" s="450"/>
      <c r="BL14" s="450"/>
      <c r="BM14" s="440"/>
      <c r="BN14" s="440"/>
      <c r="BO14" s="440"/>
      <c r="BP14" s="440"/>
      <c r="BQ14" s="440"/>
      <c r="BR14" s="440"/>
      <c r="BS14" s="440"/>
      <c r="BT14" s="440"/>
      <c r="BU14" s="440"/>
      <c r="BV14" s="451"/>
      <c r="BW14" s="451"/>
      <c r="BX14" s="451"/>
      <c r="BY14" s="451"/>
      <c r="BZ14" s="451"/>
      <c r="CA14" s="451"/>
      <c r="CB14" s="451"/>
      <c r="CC14" s="451"/>
      <c r="CD14" s="451"/>
      <c r="CE14" s="450"/>
      <c r="CF14" s="451"/>
      <c r="CG14" s="451"/>
      <c r="CH14" s="451"/>
      <c r="CI14" s="451"/>
      <c r="CJ14" s="451"/>
      <c r="CK14" s="450"/>
      <c r="CL14" s="451"/>
      <c r="CM14" s="451"/>
      <c r="CN14" s="451"/>
      <c r="CO14" s="451"/>
      <c r="CP14" s="451"/>
    </row>
    <row r="15" spans="1:94" ht="21" thickBot="1" x14ac:dyDescent="0.35">
      <c r="A15" s="2920" t="s">
        <v>603</v>
      </c>
      <c r="B15" s="2920"/>
      <c r="C15" s="538"/>
      <c r="D15" s="2921">
        <f>D11-0.5</f>
        <v>11.7</v>
      </c>
      <c r="E15" s="2921"/>
      <c r="F15" s="538" t="s">
        <v>586</v>
      </c>
      <c r="G15" s="2922" t="s">
        <v>604</v>
      </c>
      <c r="H15" s="2922"/>
      <c r="I15" s="623">
        <v>3780</v>
      </c>
      <c r="J15" s="622">
        <f>I15*1440/1000000</f>
        <v>5.4432</v>
      </c>
      <c r="K15" s="2924" t="s">
        <v>605</v>
      </c>
      <c r="L15" s="2924"/>
      <c r="M15" s="2919">
        <f ca="1">VLOOKUP(TODAY()-1,[1]DAILY!$B$3:$T$99941,12,0)</f>
        <v>0</v>
      </c>
      <c r="N15" s="2919"/>
      <c r="O15" s="2919"/>
      <c r="BJ15" s="450"/>
      <c r="BK15" s="450"/>
      <c r="BL15" s="450"/>
      <c r="BM15" s="440"/>
      <c r="BN15" s="440"/>
      <c r="BO15" s="440"/>
      <c r="BP15" s="440"/>
      <c r="BQ15" s="440"/>
      <c r="BR15" s="440"/>
      <c r="BS15" s="440"/>
      <c r="BT15" s="440"/>
      <c r="BU15" s="440"/>
      <c r="BV15" s="451"/>
      <c r="BW15" s="451"/>
      <c r="BX15" s="451"/>
      <c r="BY15" s="451"/>
      <c r="BZ15" s="451"/>
      <c r="CA15" s="451"/>
      <c r="CB15" s="451"/>
      <c r="CC15" s="451"/>
      <c r="CD15" s="451"/>
      <c r="CE15" s="450"/>
      <c r="CF15" s="451"/>
      <c r="CG15" s="451"/>
      <c r="CH15" s="451"/>
      <c r="CI15" s="451"/>
      <c r="CJ15" s="451"/>
      <c r="CK15" s="450"/>
      <c r="CL15" s="451"/>
      <c r="CM15" s="451"/>
      <c r="CN15" s="451"/>
      <c r="CO15" s="451"/>
      <c r="CP15" s="451"/>
    </row>
    <row r="16" spans="1:94" ht="20.25" x14ac:dyDescent="0.3">
      <c r="A16" s="2920" t="s">
        <v>606</v>
      </c>
      <c r="B16" s="2920"/>
      <c r="C16" s="538"/>
      <c r="D16" s="2921">
        <f>D12-0.5</f>
        <v>11.7</v>
      </c>
      <c r="E16" s="2921"/>
      <c r="F16" s="538" t="s">
        <v>586</v>
      </c>
      <c r="G16" s="2922" t="s">
        <v>601</v>
      </c>
      <c r="H16" s="2922"/>
      <c r="I16" s="1092" t="s">
        <v>1221</v>
      </c>
      <c r="J16" s="440"/>
      <c r="K16" s="2924" t="s">
        <v>607</v>
      </c>
      <c r="L16" s="2924"/>
      <c r="M16" s="2919">
        <f ca="1">VLOOKUP(TODAY()-1,[1]DAILY!$B$3:$T$99941,14,0)</f>
        <v>0</v>
      </c>
      <c r="N16" s="2919"/>
      <c r="O16" s="2919"/>
      <c r="BJ16" s="450"/>
      <c r="BK16" s="450"/>
      <c r="BL16" s="450"/>
      <c r="BM16" s="440"/>
      <c r="BN16" s="440"/>
      <c r="BO16" s="440"/>
      <c r="BP16" s="440"/>
      <c r="BQ16" s="440"/>
      <c r="BR16" s="440"/>
      <c r="BS16" s="440"/>
      <c r="BT16" s="440"/>
      <c r="BU16" s="440"/>
      <c r="BV16" s="451"/>
      <c r="BW16" s="451"/>
      <c r="BX16" s="451"/>
      <c r="BY16" s="451"/>
      <c r="BZ16" s="451"/>
      <c r="CA16" s="451"/>
      <c r="CB16" s="451"/>
      <c r="CC16" s="451"/>
      <c r="CD16" s="451"/>
      <c r="CE16" s="450"/>
      <c r="CF16" s="451"/>
      <c r="CG16" s="451"/>
      <c r="CH16" s="451"/>
      <c r="CI16" s="451"/>
      <c r="CJ16" s="451"/>
      <c r="CK16" s="450"/>
      <c r="CL16" s="451"/>
      <c r="CM16" s="451"/>
      <c r="CN16" s="451"/>
      <c r="CO16" s="451"/>
      <c r="CP16" s="451"/>
    </row>
    <row r="17" spans="1:94" ht="13.5" customHeight="1" x14ac:dyDescent="0.3">
      <c r="A17" s="538"/>
      <c r="B17" s="538"/>
      <c r="C17" s="538"/>
      <c r="D17" s="538"/>
      <c r="E17" s="538"/>
      <c r="F17" s="538"/>
      <c r="G17" s="2939"/>
      <c r="H17" s="2939"/>
      <c r="I17" s="535"/>
      <c r="K17" s="449"/>
      <c r="L17" s="449"/>
      <c r="M17" s="449" t="s">
        <v>608</v>
      </c>
      <c r="N17" s="2940" t="s">
        <v>609</v>
      </c>
      <c r="O17" s="2940"/>
      <c r="BJ17" s="450"/>
      <c r="BK17" s="450"/>
      <c r="BL17" s="450"/>
      <c r="BM17" s="440"/>
      <c r="BN17" s="440"/>
      <c r="BO17" s="440"/>
      <c r="BP17" s="440"/>
      <c r="BQ17" s="440"/>
      <c r="BR17" s="440"/>
      <c r="BS17" s="440"/>
      <c r="BT17" s="440"/>
      <c r="BU17" s="440"/>
      <c r="BV17" s="451"/>
      <c r="BW17" s="451"/>
      <c r="BX17" s="451"/>
      <c r="BY17" s="451"/>
      <c r="BZ17" s="451"/>
      <c r="CA17" s="451"/>
      <c r="CB17" s="451"/>
      <c r="CC17" s="451"/>
      <c r="CD17" s="451"/>
      <c r="CE17" s="450"/>
      <c r="CF17" s="451"/>
      <c r="CG17" s="451"/>
      <c r="CH17" s="451"/>
      <c r="CI17" s="451"/>
      <c r="CJ17" s="451"/>
      <c r="CK17" s="450"/>
      <c r="CL17" s="451"/>
      <c r="CM17" s="451"/>
      <c r="CN17" s="451"/>
      <c r="CO17" s="451"/>
      <c r="CP17" s="451"/>
    </row>
    <row r="18" spans="1:94" ht="20.25" x14ac:dyDescent="0.3">
      <c r="A18" s="538" t="s">
        <v>422</v>
      </c>
      <c r="B18" s="538"/>
      <c r="C18" s="538"/>
      <c r="D18" s="538" t="s">
        <v>20</v>
      </c>
      <c r="E18" s="538"/>
      <c r="F18" s="2920" t="s">
        <v>610</v>
      </c>
      <c r="G18" s="2920"/>
      <c r="H18" s="2941" t="s">
        <v>611</v>
      </c>
      <c r="I18" s="2941"/>
      <c r="J18" s="538"/>
      <c r="K18" s="2924" t="s">
        <v>612</v>
      </c>
      <c r="L18" s="2924"/>
      <c r="M18" s="539">
        <v>978</v>
      </c>
      <c r="N18" s="2942">
        <f ca="1">VLOOKUP(TODAY()-1,[1]DAILY!$B$3:$T$99941,16,0)</f>
        <v>0</v>
      </c>
      <c r="O18" s="2943"/>
      <c r="BJ18" s="450"/>
      <c r="BK18" s="450"/>
      <c r="BL18" s="450"/>
      <c r="BM18" s="440"/>
      <c r="BN18" s="440"/>
      <c r="BO18" s="440"/>
      <c r="BP18" s="440"/>
      <c r="BQ18" s="440"/>
      <c r="BR18" s="440"/>
      <c r="BS18" s="440"/>
      <c r="BT18" s="440"/>
      <c r="BU18" s="440"/>
      <c r="BV18" s="451"/>
      <c r="BW18" s="451"/>
      <c r="BX18" s="451"/>
      <c r="BY18" s="451"/>
      <c r="BZ18" s="451"/>
      <c r="CA18" s="451"/>
      <c r="CB18" s="451"/>
      <c r="CC18" s="451"/>
      <c r="CD18" s="451"/>
      <c r="CE18" s="450"/>
      <c r="CF18" s="451"/>
      <c r="CG18" s="451"/>
      <c r="CH18" s="451"/>
      <c r="CI18" s="451"/>
      <c r="CJ18" s="451"/>
      <c r="CK18" s="450"/>
      <c r="CL18" s="451"/>
      <c r="CM18" s="451"/>
      <c r="CN18" s="451"/>
      <c r="CO18" s="451"/>
      <c r="CP18" s="451"/>
    </row>
    <row r="19" spans="1:94" ht="21" thickBot="1" x14ac:dyDescent="0.35">
      <c r="A19" s="538"/>
      <c r="B19" s="538"/>
      <c r="C19" s="538"/>
      <c r="D19" s="538" t="s">
        <v>613</v>
      </c>
      <c r="E19" s="538"/>
      <c r="F19" s="2920" t="s">
        <v>614</v>
      </c>
      <c r="G19" s="2920"/>
      <c r="H19" s="2920" t="s">
        <v>614</v>
      </c>
      <c r="I19" s="2920"/>
      <c r="J19" s="540"/>
      <c r="K19" s="2924" t="s">
        <v>615</v>
      </c>
      <c r="L19" s="2924"/>
      <c r="M19" s="702">
        <v>0.38</v>
      </c>
      <c r="N19" s="2942">
        <f ca="1">VLOOKUP(TODAY()-1,[1]DAILY!$B$3:$T$99941,18,0)</f>
        <v>0</v>
      </c>
      <c r="O19" s="2943"/>
      <c r="BJ19" s="450"/>
      <c r="BK19" s="450"/>
      <c r="BL19" s="450"/>
      <c r="BM19" s="440"/>
      <c r="BN19" s="440"/>
      <c r="BO19" s="440"/>
      <c r="BP19" s="440"/>
      <c r="BQ19" s="440"/>
      <c r="BR19" s="440"/>
      <c r="BS19" s="440"/>
      <c r="BT19" s="440"/>
      <c r="BU19" s="440"/>
      <c r="BV19" s="451"/>
      <c r="BW19" s="451"/>
      <c r="BX19" s="451"/>
      <c r="BY19" s="451"/>
      <c r="BZ19" s="451"/>
      <c r="CA19" s="451"/>
      <c r="CB19" s="451"/>
      <c r="CC19" s="451"/>
      <c r="CD19" s="451"/>
      <c r="CE19" s="450"/>
      <c r="CF19" s="451"/>
      <c r="CG19" s="451"/>
      <c r="CH19" s="451"/>
      <c r="CI19" s="451"/>
      <c r="CJ19" s="451"/>
      <c r="CK19" s="450"/>
      <c r="CL19" s="451"/>
      <c r="CM19" s="451"/>
      <c r="CN19" s="451"/>
      <c r="CO19" s="451"/>
      <c r="CP19" s="451"/>
    </row>
    <row r="20" spans="1:94" ht="21.75" thickTop="1" thickBot="1" x14ac:dyDescent="0.35">
      <c r="A20" s="538" t="s">
        <v>543</v>
      </c>
      <c r="B20" s="2920" t="s">
        <v>616</v>
      </c>
      <c r="C20" s="2936"/>
      <c r="D20" s="541">
        <v>75</v>
      </c>
      <c r="E20" s="538"/>
      <c r="F20" s="542">
        <f>D10*D20*4.09</f>
        <v>3742.35</v>
      </c>
      <c r="G20" s="538"/>
      <c r="H20" s="2937">
        <v>3770</v>
      </c>
      <c r="I20" s="2937"/>
      <c r="J20" s="543"/>
      <c r="K20" s="2938" t="s">
        <v>617</v>
      </c>
      <c r="L20" s="2938"/>
      <c r="M20" s="539">
        <v>10</v>
      </c>
      <c r="N20" s="1300" t="s">
        <v>969</v>
      </c>
      <c r="O20" s="702">
        <v>1</v>
      </c>
      <c r="P20" s="443" t="s">
        <v>970</v>
      </c>
      <c r="BJ20" s="450"/>
      <c r="BK20" s="450"/>
      <c r="BL20" s="450"/>
      <c r="BM20" s="440"/>
      <c r="BN20" s="440"/>
      <c r="BO20" s="440"/>
      <c r="BP20" s="440"/>
      <c r="BQ20" s="440"/>
      <c r="BR20" s="440"/>
      <c r="BS20" s="440"/>
      <c r="BT20" s="440"/>
      <c r="BU20" s="440"/>
      <c r="BV20" s="451"/>
      <c r="BW20" s="451"/>
      <c r="BX20" s="451"/>
      <c r="BY20" s="451"/>
      <c r="BZ20" s="451"/>
      <c r="CA20" s="451"/>
      <c r="CB20" s="451"/>
      <c r="CC20" s="451"/>
      <c r="CD20" s="451"/>
      <c r="CE20" s="450"/>
      <c r="CF20" s="451"/>
      <c r="CG20" s="451"/>
      <c r="CH20" s="451"/>
      <c r="CI20" s="451"/>
      <c r="CJ20" s="451"/>
      <c r="CK20" s="450"/>
      <c r="CL20" s="451"/>
      <c r="CM20" s="451"/>
      <c r="CN20" s="451"/>
      <c r="CO20" s="451"/>
      <c r="CP20" s="451"/>
    </row>
    <row r="21" spans="1:94" ht="21.75" thickTop="1" thickBot="1" x14ac:dyDescent="0.35">
      <c r="A21" s="538"/>
      <c r="B21" s="538"/>
      <c r="C21" s="538"/>
      <c r="D21" s="544"/>
      <c r="E21" s="538"/>
      <c r="F21" s="542">
        <f>D11*D20*4.09</f>
        <v>3742.35</v>
      </c>
      <c r="G21" s="538"/>
      <c r="H21" s="2944">
        <v>3750</v>
      </c>
      <c r="I21" s="2944"/>
      <c r="J21" s="543"/>
      <c r="K21" s="2938" t="s">
        <v>618</v>
      </c>
      <c r="L21" s="2938"/>
      <c r="M21" s="539"/>
      <c r="N21" s="1300" t="s">
        <v>969</v>
      </c>
      <c r="O21" s="702"/>
      <c r="BJ21" s="450"/>
      <c r="BK21" s="450"/>
      <c r="BL21" s="450"/>
      <c r="BM21" s="440"/>
      <c r="BN21" s="440"/>
      <c r="BO21" s="440"/>
      <c r="BP21" s="440"/>
      <c r="BQ21" s="440"/>
      <c r="BR21" s="440"/>
      <c r="BS21" s="440"/>
      <c r="BT21" s="440"/>
      <c r="BU21" s="440"/>
      <c r="BV21" s="451"/>
      <c r="BW21" s="451"/>
      <c r="BX21" s="451"/>
      <c r="BY21" s="451"/>
      <c r="BZ21" s="451"/>
      <c r="CA21" s="451"/>
      <c r="CB21" s="451"/>
      <c r="CC21" s="451"/>
      <c r="CD21" s="451"/>
      <c r="CE21" s="450"/>
      <c r="CF21" s="451"/>
      <c r="CG21" s="451"/>
      <c r="CH21" s="451"/>
      <c r="CI21" s="451"/>
      <c r="CJ21" s="451"/>
      <c r="CK21" s="450"/>
      <c r="CL21" s="451"/>
      <c r="CM21" s="451"/>
      <c r="CN21" s="451"/>
      <c r="CO21" s="451"/>
      <c r="CP21" s="451"/>
    </row>
    <row r="22" spans="1:94" ht="21.75" thickTop="1" thickBot="1" x14ac:dyDescent="0.35">
      <c r="A22" s="538"/>
      <c r="B22" s="538"/>
      <c r="C22" s="538"/>
      <c r="D22" s="544"/>
      <c r="E22" s="538"/>
      <c r="F22" s="542">
        <f>D12*D20*4.18</f>
        <v>3824.7</v>
      </c>
      <c r="G22" s="538"/>
      <c r="H22" s="2944">
        <v>3770</v>
      </c>
      <c r="I22" s="2944"/>
      <c r="J22" s="543"/>
      <c r="K22" s="2945" t="s">
        <v>619</v>
      </c>
      <c r="L22" s="2945"/>
      <c r="M22" s="2945"/>
      <c r="N22" s="2946"/>
      <c r="O22" s="2947"/>
      <c r="BJ22" s="450"/>
      <c r="BK22" s="450"/>
      <c r="BL22" s="450"/>
      <c r="BM22" s="440"/>
      <c r="BN22" s="440"/>
      <c r="BO22" s="440"/>
      <c r="BP22" s="440"/>
      <c r="BQ22" s="440"/>
      <c r="BR22" s="440"/>
      <c r="BS22" s="440"/>
      <c r="BT22" s="440"/>
      <c r="BU22" s="440"/>
      <c r="BV22" s="451"/>
      <c r="BW22" s="451"/>
      <c r="BX22" s="451"/>
      <c r="BY22" s="451"/>
      <c r="BZ22" s="451"/>
      <c r="CA22" s="451"/>
      <c r="CB22" s="451"/>
      <c r="CC22" s="451"/>
      <c r="CD22" s="451"/>
      <c r="CE22" s="450"/>
      <c r="CF22" s="451"/>
      <c r="CG22" s="451"/>
      <c r="CH22" s="451"/>
      <c r="CI22" s="451"/>
      <c r="CJ22" s="451"/>
      <c r="CK22" s="450"/>
      <c r="CL22" s="451"/>
      <c r="CM22" s="451"/>
      <c r="CN22" s="451"/>
      <c r="CO22" s="451"/>
      <c r="CP22" s="451"/>
    </row>
    <row r="23" spans="1:94" ht="21.75" thickTop="1" thickBot="1" x14ac:dyDescent="0.35">
      <c r="A23" s="538"/>
      <c r="B23" s="538"/>
      <c r="C23" s="538"/>
      <c r="D23" s="544"/>
      <c r="E23" s="538"/>
      <c r="F23" s="542"/>
      <c r="G23" s="538"/>
      <c r="H23" s="2944"/>
      <c r="I23" s="2944"/>
      <c r="J23" s="543"/>
      <c r="K23" s="544"/>
      <c r="L23" s="449"/>
      <c r="BJ23" s="450"/>
      <c r="BK23" s="450"/>
      <c r="BL23" s="450"/>
      <c r="BM23" s="440"/>
      <c r="BN23" s="440"/>
      <c r="BO23" s="440"/>
      <c r="BP23" s="440"/>
      <c r="BQ23" s="440"/>
      <c r="BR23" s="440"/>
      <c r="BS23" s="440"/>
      <c r="BT23" s="440"/>
      <c r="BU23" s="440"/>
      <c r="BV23" s="451"/>
      <c r="BW23" s="451"/>
      <c r="BX23" s="451"/>
      <c r="BY23" s="451"/>
      <c r="BZ23" s="451"/>
      <c r="CA23" s="451"/>
      <c r="CB23" s="451"/>
      <c r="CC23" s="451"/>
      <c r="CD23" s="451"/>
      <c r="CE23" s="450"/>
      <c r="CF23" s="451"/>
      <c r="CG23" s="451"/>
      <c r="CH23" s="451"/>
      <c r="CI23" s="451"/>
      <c r="CJ23" s="451"/>
      <c r="CK23" s="450"/>
      <c r="CL23" s="451"/>
      <c r="CM23" s="451"/>
      <c r="CN23" s="451"/>
      <c r="CO23" s="451"/>
      <c r="CP23" s="451"/>
    </row>
    <row r="24" spans="1:94" ht="21.95" customHeight="1" thickTop="1" thickBot="1" x14ac:dyDescent="0.4">
      <c r="A24" s="538"/>
      <c r="B24" s="538"/>
      <c r="C24" s="538"/>
      <c r="D24" s="544"/>
      <c r="E24" s="538"/>
      <c r="F24" s="542">
        <f>D9*D20*4.09</f>
        <v>11227.049999999997</v>
      </c>
      <c r="G24" s="538"/>
      <c r="H24" s="2951">
        <f>H20+H21+H22+H23</f>
        <v>11290</v>
      </c>
      <c r="I24" s="2951"/>
      <c r="J24" s="545">
        <f>H24/4.09/D9</f>
        <v>75.420524536721587</v>
      </c>
      <c r="K24" s="544"/>
      <c r="L24" s="544"/>
      <c r="M24" s="2952" t="s">
        <v>620</v>
      </c>
      <c r="N24" s="2953"/>
      <c r="O24" s="2953"/>
      <c r="P24" s="2954"/>
      <c r="Q24" s="2419"/>
      <c r="BJ24" s="450"/>
      <c r="BK24" s="450"/>
      <c r="BL24" s="450"/>
      <c r="BM24" s="440"/>
      <c r="BN24" s="440"/>
      <c r="BO24" s="440"/>
      <c r="BP24" s="440"/>
      <c r="BQ24" s="440"/>
      <c r="BR24" s="440"/>
      <c r="BS24" s="440"/>
      <c r="BT24" s="440"/>
      <c r="BU24" s="440"/>
      <c r="BV24" s="451"/>
      <c r="BW24" s="451"/>
      <c r="BX24" s="451"/>
      <c r="BY24" s="451"/>
      <c r="BZ24" s="451"/>
      <c r="CA24" s="451"/>
      <c r="CB24" s="451"/>
      <c r="CC24" s="451"/>
      <c r="CD24" s="451"/>
      <c r="CE24" s="450"/>
      <c r="CF24" s="451"/>
      <c r="CG24" s="451"/>
      <c r="CH24" s="451"/>
      <c r="CI24" s="451"/>
      <c r="CJ24" s="451"/>
      <c r="CK24" s="450"/>
      <c r="CL24" s="451"/>
      <c r="CM24" s="451"/>
      <c r="CN24" s="451"/>
      <c r="CO24" s="451"/>
      <c r="CP24" s="451"/>
    </row>
    <row r="25" spans="1:94" ht="15.6" customHeight="1" thickTop="1" thickBot="1" x14ac:dyDescent="0.35">
      <c r="A25" s="538"/>
      <c r="B25" s="538"/>
      <c r="C25" s="538"/>
      <c r="D25" s="546"/>
      <c r="E25" s="538"/>
      <c r="F25" s="544"/>
      <c r="G25" s="538"/>
      <c r="H25" s="544"/>
      <c r="I25" s="544"/>
      <c r="J25" s="547"/>
      <c r="K25" s="544"/>
      <c r="L25" s="548"/>
      <c r="M25" s="2955" t="s">
        <v>621</v>
      </c>
      <c r="N25" s="2956"/>
      <c r="O25" s="626" t="s">
        <v>737</v>
      </c>
      <c r="P25" s="627" t="s">
        <v>740</v>
      </c>
      <c r="Q25" s="590"/>
      <c r="BJ25" s="450"/>
      <c r="BK25" s="450"/>
      <c r="BL25" s="450"/>
      <c r="BM25" s="440"/>
      <c r="BN25" s="440"/>
      <c r="BO25" s="440"/>
      <c r="BP25" s="440"/>
      <c r="BQ25" s="440"/>
      <c r="BR25" s="440"/>
      <c r="BS25" s="440"/>
      <c r="BT25" s="440"/>
      <c r="BU25" s="440"/>
      <c r="BV25" s="451"/>
      <c r="BW25" s="451"/>
      <c r="BX25" s="451"/>
      <c r="BY25" s="451"/>
      <c r="BZ25" s="451"/>
      <c r="CA25" s="451"/>
      <c r="CB25" s="451"/>
      <c r="CC25" s="451"/>
      <c r="CD25" s="451"/>
      <c r="CE25" s="450"/>
      <c r="CF25" s="451"/>
      <c r="CG25" s="451"/>
      <c r="CH25" s="451"/>
      <c r="CI25" s="451"/>
      <c r="CJ25" s="451"/>
      <c r="CK25" s="450"/>
      <c r="CL25" s="451"/>
      <c r="CM25" s="451"/>
      <c r="CN25" s="451"/>
      <c r="CO25" s="451"/>
      <c r="CP25" s="451"/>
    </row>
    <row r="26" spans="1:94" ht="21" thickBot="1" x14ac:dyDescent="0.35">
      <c r="A26" s="538" t="s">
        <v>270</v>
      </c>
      <c r="B26" s="538" t="s">
        <v>583</v>
      </c>
      <c r="C26" s="540" t="s">
        <v>622</v>
      </c>
      <c r="D26" s="549">
        <v>0.16</v>
      </c>
      <c r="E26" s="538"/>
      <c r="F26" s="550">
        <f>(D10*8.34*D26)/(0.01586*1.5)/B27</f>
        <v>342.15384615384613</v>
      </c>
      <c r="G26" s="538"/>
      <c r="H26" s="2937">
        <v>450</v>
      </c>
      <c r="I26" s="2937"/>
      <c r="J26" s="551">
        <f>((7500*H26*1440)/(1000*1000*454))/(D10*8.34)*B27</f>
        <v>0.21041879574985209</v>
      </c>
      <c r="K26" s="2957" t="s">
        <v>543</v>
      </c>
      <c r="L26" s="2957"/>
      <c r="M26" s="621">
        <v>4043</v>
      </c>
      <c r="N26" s="621">
        <v>6028</v>
      </c>
      <c r="O26" s="625"/>
      <c r="P26" s="698">
        <v>3257</v>
      </c>
      <c r="Q26" s="2425"/>
      <c r="BJ26" s="450"/>
      <c r="BK26" s="450"/>
      <c r="BL26" s="450"/>
      <c r="BM26" s="440"/>
      <c r="BN26" s="440"/>
      <c r="BO26" s="440"/>
      <c r="BP26" s="440"/>
      <c r="BQ26" s="440"/>
      <c r="BR26" s="440"/>
      <c r="BS26" s="440"/>
      <c r="BT26" s="440"/>
      <c r="BU26" s="440"/>
      <c r="BV26" s="451"/>
      <c r="BW26" s="451"/>
      <c r="BX26" s="451"/>
      <c r="BY26" s="451"/>
      <c r="BZ26" s="451"/>
      <c r="CA26" s="451"/>
      <c r="CB26" s="451"/>
      <c r="CC26" s="451"/>
      <c r="CD26" s="451"/>
      <c r="CE26" s="450"/>
      <c r="CF26" s="451"/>
      <c r="CG26" s="451"/>
      <c r="CH26" s="451"/>
      <c r="CI26" s="451"/>
      <c r="CJ26" s="451"/>
      <c r="CK26" s="450"/>
      <c r="CL26" s="451"/>
      <c r="CM26" s="451"/>
      <c r="CN26" s="451"/>
      <c r="CO26" s="451"/>
      <c r="CP26" s="451"/>
    </row>
    <row r="27" spans="1:94" ht="21" thickBot="1" x14ac:dyDescent="0.35">
      <c r="A27" s="552" t="s">
        <v>623</v>
      </c>
      <c r="B27" s="553">
        <v>2</v>
      </c>
      <c r="C27" s="540" t="s">
        <v>624</v>
      </c>
      <c r="D27" s="549">
        <v>0.16</v>
      </c>
      <c r="E27" s="538"/>
      <c r="F27" s="550">
        <f>(D10*8.34*D27)/(0.01586*1.5)/B27</f>
        <v>342.15384615384613</v>
      </c>
      <c r="G27" s="538"/>
      <c r="H27" s="2937">
        <v>450</v>
      </c>
      <c r="I27" s="2937"/>
      <c r="J27" s="551">
        <f>((7500*H27*1440)/(1000*1000*454))/(D10*8.34)*B27</f>
        <v>0.21041879574985209</v>
      </c>
      <c r="K27" s="2948" t="s">
        <v>625</v>
      </c>
      <c r="L27" s="2948"/>
      <c r="M27" s="2949">
        <v>4313</v>
      </c>
      <c r="N27" s="2950"/>
      <c r="O27" s="555"/>
      <c r="P27" s="699">
        <v>381</v>
      </c>
      <c r="Q27" s="2425"/>
      <c r="S27" s="2459"/>
      <c r="T27" s="2459"/>
      <c r="U27" s="2428"/>
      <c r="V27" s="2428"/>
      <c r="W27" s="2488"/>
      <c r="X27" s="2425"/>
      <c r="BJ27" s="450"/>
      <c r="BK27" s="450"/>
      <c r="BL27" s="450"/>
      <c r="BM27" s="440"/>
      <c r="BN27" s="440"/>
      <c r="BO27" s="440"/>
      <c r="BP27" s="440"/>
      <c r="BQ27" s="440"/>
      <c r="BR27" s="440"/>
      <c r="BS27" s="440"/>
      <c r="BT27" s="440"/>
      <c r="BU27" s="440"/>
      <c r="BV27" s="451"/>
      <c r="BW27" s="451"/>
      <c r="BX27" s="451"/>
      <c r="BY27" s="451"/>
      <c r="BZ27" s="451"/>
      <c r="CA27" s="451"/>
      <c r="CB27" s="451"/>
      <c r="CC27" s="451"/>
      <c r="CD27" s="451"/>
      <c r="CE27" s="450"/>
      <c r="CF27" s="451"/>
      <c r="CG27" s="451"/>
      <c r="CH27" s="451"/>
      <c r="CI27" s="451"/>
      <c r="CJ27" s="451"/>
      <c r="CK27" s="450"/>
      <c r="CL27" s="451"/>
      <c r="CM27" s="451"/>
      <c r="CN27" s="451"/>
      <c r="CO27" s="451"/>
      <c r="CP27" s="451"/>
    </row>
    <row r="28" spans="1:94" ht="21" thickBot="1" x14ac:dyDescent="0.35">
      <c r="A28" s="538" t="s">
        <v>270</v>
      </c>
      <c r="B28" s="538" t="s">
        <v>584</v>
      </c>
      <c r="C28" s="540" t="s">
        <v>626</v>
      </c>
      <c r="D28" s="549">
        <v>0.15</v>
      </c>
      <c r="E28" s="538"/>
      <c r="F28" s="550">
        <f>(D11*8.34*D28)/(0.01586*1.5)/B29</f>
        <v>320.76923076923077</v>
      </c>
      <c r="G28" s="538"/>
      <c r="H28" s="2937">
        <v>450</v>
      </c>
      <c r="I28" s="2937"/>
      <c r="J28" s="551">
        <f>((7500*H28*1440)/(1000*1000*454))/(D11*8.34)*B29</f>
        <v>0.21041879574985209</v>
      </c>
      <c r="K28" s="2948" t="s">
        <v>627</v>
      </c>
      <c r="L28" s="2948"/>
      <c r="M28" s="2949">
        <v>6804</v>
      </c>
      <c r="N28" s="2950"/>
      <c r="O28" s="555"/>
      <c r="P28" s="699">
        <v>347</v>
      </c>
      <c r="Q28" s="2425"/>
      <c r="S28" s="2958"/>
      <c r="T28" s="2958"/>
      <c r="U28" s="2496"/>
      <c r="V28" s="2092"/>
      <c r="W28" s="2497"/>
      <c r="X28" s="2426"/>
    </row>
    <row r="29" spans="1:94" ht="21" thickBot="1" x14ac:dyDescent="0.35">
      <c r="A29" s="552" t="s">
        <v>623</v>
      </c>
      <c r="B29" s="554">
        <v>2</v>
      </c>
      <c r="C29" s="540" t="s">
        <v>628</v>
      </c>
      <c r="D29" s="549">
        <v>0.16</v>
      </c>
      <c r="E29" s="538"/>
      <c r="F29" s="550">
        <f>(D11*8.34*D29)/(0.01586*1.5)/B29</f>
        <v>342.15384615384613</v>
      </c>
      <c r="G29" s="538"/>
      <c r="H29" s="2937">
        <v>450</v>
      </c>
      <c r="I29" s="2937"/>
      <c r="J29" s="551">
        <f>((7500*H29*1440)/(1000*1000*454))/(D11*8.34)*B29</f>
        <v>0.21041879574985209</v>
      </c>
      <c r="K29" s="2948" t="s">
        <v>629</v>
      </c>
      <c r="L29" s="2948"/>
      <c r="M29" s="2961">
        <v>17</v>
      </c>
      <c r="N29" s="2962"/>
      <c r="O29" s="555"/>
      <c r="P29" s="700">
        <v>374</v>
      </c>
      <c r="Q29" s="2425"/>
      <c r="S29" s="2958"/>
      <c r="T29" s="2958"/>
      <c r="U29" s="2498"/>
      <c r="V29" s="2092"/>
      <c r="W29" s="2092"/>
      <c r="X29" s="2427"/>
    </row>
    <row r="30" spans="1:94" ht="21" thickBot="1" x14ac:dyDescent="0.35">
      <c r="A30" s="538" t="s">
        <v>270</v>
      </c>
      <c r="B30" s="538" t="s">
        <v>585</v>
      </c>
      <c r="C30" s="540" t="s">
        <v>630</v>
      </c>
      <c r="D30" s="549">
        <v>0.16</v>
      </c>
      <c r="E30" s="538"/>
      <c r="F30" s="550">
        <f>(D12*8.34*D30)/(0.01586*1.5)/B31</f>
        <v>342.15384615384613</v>
      </c>
      <c r="G30" s="538"/>
      <c r="H30" s="2937">
        <v>420</v>
      </c>
      <c r="I30" s="2937"/>
      <c r="J30" s="551">
        <f>((7500*H30*1440)/(1000*1000*454))/(D12*8.34)*B29</f>
        <v>0.19639087603319527</v>
      </c>
      <c r="K30" s="2948" t="s">
        <v>631</v>
      </c>
      <c r="L30" s="2948"/>
      <c r="M30" s="2961">
        <v>25</v>
      </c>
      <c r="N30" s="2962"/>
      <c r="O30" s="709"/>
      <c r="P30" s="699"/>
      <c r="Q30" s="2425"/>
      <c r="S30" s="2966"/>
      <c r="T30" s="2966"/>
      <c r="U30" s="2970"/>
      <c r="V30" s="2970"/>
      <c r="W30" s="2499"/>
      <c r="X30" s="2427"/>
    </row>
    <row r="31" spans="1:94" ht="21" thickBot="1" x14ac:dyDescent="0.35">
      <c r="A31" s="552" t="s">
        <v>623</v>
      </c>
      <c r="B31" s="554">
        <v>2</v>
      </c>
      <c r="C31" s="540" t="s">
        <v>632</v>
      </c>
      <c r="D31" s="549">
        <v>0.16</v>
      </c>
      <c r="E31" s="538"/>
      <c r="F31" s="550">
        <f>(D12*8.34*D31)/(0.01586*1.5)/B31</f>
        <v>342.15384615384613</v>
      </c>
      <c r="G31" s="538"/>
      <c r="H31" s="2937">
        <v>420</v>
      </c>
      <c r="I31" s="2937"/>
      <c r="J31" s="551">
        <f>((7500*H31*1440)/(1000*1000*454))/(D12*8.34)*B31</f>
        <v>0.19639087603319527</v>
      </c>
      <c r="K31" s="2958" t="s">
        <v>123</v>
      </c>
      <c r="L31" s="2958"/>
      <c r="M31" s="2949">
        <v>1903</v>
      </c>
      <c r="N31" s="2950"/>
      <c r="O31" s="555"/>
      <c r="P31" s="699">
        <v>403</v>
      </c>
      <c r="Q31" s="2425"/>
    </row>
    <row r="32" spans="1:94" ht="21.75" thickTop="1" thickBot="1" x14ac:dyDescent="0.35">
      <c r="A32" s="538" t="s">
        <v>270</v>
      </c>
      <c r="B32" s="538"/>
      <c r="C32" s="538" t="s">
        <v>633</v>
      </c>
      <c r="D32" s="549">
        <v>0.76</v>
      </c>
      <c r="E32" s="538"/>
      <c r="F32" s="542"/>
      <c r="G32" s="538"/>
      <c r="H32" s="2937">
        <v>700</v>
      </c>
      <c r="I32" s="2937"/>
      <c r="J32" s="551">
        <f>H32*1440/3785*0.005</f>
        <v>1.3315719947159841</v>
      </c>
      <c r="K32" s="2958" t="s">
        <v>90</v>
      </c>
      <c r="L32" s="2958"/>
      <c r="M32" s="2949">
        <v>750</v>
      </c>
      <c r="N32" s="2950"/>
      <c r="O32" s="709"/>
      <c r="P32" s="699"/>
      <c r="Q32" s="2425"/>
    </row>
    <row r="33" spans="1:20" ht="9" customHeight="1" thickTop="1" thickBot="1" x14ac:dyDescent="0.35">
      <c r="A33" s="538"/>
      <c r="B33" s="538"/>
      <c r="C33" s="2491"/>
      <c r="D33" s="2492"/>
      <c r="E33" s="2491"/>
      <c r="F33" s="2493"/>
      <c r="G33" s="2491"/>
      <c r="H33" s="2494"/>
      <c r="I33" s="2494"/>
      <c r="J33" s="2495"/>
      <c r="Q33" s="2425"/>
    </row>
    <row r="34" spans="1:20" ht="21" thickBot="1" x14ac:dyDescent="0.35">
      <c r="A34" s="538" t="s">
        <v>1177</v>
      </c>
      <c r="B34" s="538"/>
      <c r="C34" s="538" t="s">
        <v>1011</v>
      </c>
      <c r="D34" s="549">
        <v>0.06</v>
      </c>
      <c r="E34" s="538"/>
      <c r="F34" s="2489">
        <f>((D14*D34*8.34)/0.0044)</f>
        <v>1330.6090909090906</v>
      </c>
      <c r="G34" s="538"/>
      <c r="H34" s="2959">
        <v>1300</v>
      </c>
      <c r="I34" s="2960"/>
      <c r="J34" s="2490">
        <f>((H34/D14/8.34)*0.0044)</f>
        <v>5.861977084998668E-2</v>
      </c>
      <c r="K34" s="2958" t="s">
        <v>636</v>
      </c>
      <c r="L34" s="2973"/>
      <c r="M34" s="541">
        <v>10.17</v>
      </c>
      <c r="N34" s="561"/>
      <c r="O34" s="555"/>
      <c r="P34" s="1641">
        <v>8.02</v>
      </c>
      <c r="Q34" s="2425"/>
      <c r="R34" s="2425"/>
    </row>
    <row r="35" spans="1:20" ht="21" thickBot="1" x14ac:dyDescent="0.35">
      <c r="A35" s="538" t="s">
        <v>1177</v>
      </c>
      <c r="B35" s="538"/>
      <c r="C35" s="538" t="s">
        <v>1012</v>
      </c>
      <c r="D35" s="549">
        <v>0.06</v>
      </c>
      <c r="E35" s="538"/>
      <c r="F35" s="2489">
        <f>((D15*D35*8.34)/0.0044)</f>
        <v>1330.6090909090906</v>
      </c>
      <c r="G35" s="538"/>
      <c r="H35" s="2959">
        <v>1300</v>
      </c>
      <c r="I35" s="2960"/>
      <c r="J35" s="2490">
        <f>((H35/D15/8.34)*0.0044)</f>
        <v>5.861977084998668E-2</v>
      </c>
      <c r="K35" s="2958" t="s">
        <v>273</v>
      </c>
      <c r="L35" s="2973"/>
      <c r="M35" s="1084">
        <v>2860</v>
      </c>
      <c r="N35" s="1085"/>
      <c r="O35" s="561"/>
      <c r="P35" s="701">
        <v>52</v>
      </c>
      <c r="Q35" s="2425"/>
      <c r="R35" s="2425"/>
    </row>
    <row r="36" spans="1:20" ht="21" thickBot="1" x14ac:dyDescent="0.35">
      <c r="A36" s="538" t="s">
        <v>1177</v>
      </c>
      <c r="B36" s="538"/>
      <c r="C36" s="538" t="s">
        <v>1013</v>
      </c>
      <c r="D36" s="549">
        <v>0.06</v>
      </c>
      <c r="E36" s="538"/>
      <c r="F36" s="2489">
        <f>((D16*D36*8.34)/0.0044)</f>
        <v>1330.6090909090906</v>
      </c>
      <c r="G36" s="538"/>
      <c r="H36" s="2959">
        <v>1300</v>
      </c>
      <c r="I36" s="2960"/>
      <c r="J36" s="2490">
        <f>((H36/D16/8.34)*0.0044)</f>
        <v>5.861977084998668E-2</v>
      </c>
      <c r="K36" s="2966" t="s">
        <v>639</v>
      </c>
      <c r="L36" s="2966"/>
      <c r="M36" s="2967"/>
      <c r="N36" s="2968"/>
      <c r="O36" s="1086"/>
      <c r="P36" s="701">
        <v>24</v>
      </c>
      <c r="Q36" s="2425"/>
      <c r="R36" s="2425"/>
    </row>
    <row r="37" spans="1:20" ht="15.6" customHeight="1" thickBot="1" x14ac:dyDescent="0.35">
      <c r="A37" s="538"/>
      <c r="B37" s="538"/>
      <c r="C37" s="538"/>
      <c r="D37" s="556"/>
      <c r="E37" s="538"/>
      <c r="F37" s="544"/>
      <c r="G37" s="538"/>
      <c r="H37" s="557"/>
      <c r="I37" s="544"/>
      <c r="J37" s="558"/>
      <c r="L37" s="2966" t="s">
        <v>739</v>
      </c>
      <c r="M37" s="2966"/>
      <c r="N37" s="628"/>
      <c r="O37" s="561"/>
      <c r="P37" s="701">
        <v>28</v>
      </c>
      <c r="Q37" s="1640"/>
    </row>
    <row r="38" spans="1:20" ht="21.75" thickTop="1" thickBot="1" x14ac:dyDescent="0.35">
      <c r="A38" s="538" t="s">
        <v>634</v>
      </c>
      <c r="B38" s="538"/>
      <c r="C38" s="538" t="s">
        <v>635</v>
      </c>
      <c r="D38" s="541">
        <v>2.1</v>
      </c>
      <c r="E38" s="538"/>
      <c r="F38" s="542">
        <f>D38*8.34*D14/I60/(8.34*B63)*3785/1440</f>
        <v>551.97916666666663</v>
      </c>
      <c r="G38" s="538"/>
      <c r="H38" s="2937">
        <v>550</v>
      </c>
      <c r="I38" s="2972"/>
      <c r="J38" s="1465">
        <f>H38/8.34/D14*I60*(8.34*B63)/3785*1440</f>
        <v>2.0924702774108326</v>
      </c>
      <c r="K38" s="2958" t="s">
        <v>124</v>
      </c>
      <c r="L38" s="2958"/>
      <c r="M38" s="2949">
        <v>9.0299999999999994</v>
      </c>
      <c r="N38" s="2971"/>
      <c r="O38" s="2971"/>
      <c r="P38" s="2950"/>
      <c r="Q38" s="2426"/>
    </row>
    <row r="39" spans="1:20" ht="21.75" thickTop="1" thickBot="1" x14ac:dyDescent="0.35">
      <c r="A39" s="538" t="s">
        <v>634</v>
      </c>
      <c r="B39" s="538"/>
      <c r="C39" s="538" t="s">
        <v>637</v>
      </c>
      <c r="D39" s="541">
        <v>2.4</v>
      </c>
      <c r="E39" s="538"/>
      <c r="F39" s="542">
        <f>D39*8.34*D15/I60/(8.34*B63)*3785/1440</f>
        <v>630.83333333333314</v>
      </c>
      <c r="G39" s="538"/>
      <c r="H39" s="2944">
        <v>630</v>
      </c>
      <c r="I39" s="2959"/>
      <c r="J39" s="1466">
        <f>H39/8.34/D15*I60*(8.34*B63)/3785*1440</f>
        <v>2.396829590488772</v>
      </c>
      <c r="K39" s="2963" t="s">
        <v>643</v>
      </c>
      <c r="L39" s="2964"/>
      <c r="M39" s="2965">
        <v>0</v>
      </c>
      <c r="N39" s="2965"/>
      <c r="O39" s="2965"/>
      <c r="P39" s="2965"/>
      <c r="Q39" s="2427"/>
    </row>
    <row r="40" spans="1:20" ht="21.75" thickTop="1" thickBot="1" x14ac:dyDescent="0.35">
      <c r="A40" s="538" t="s">
        <v>634</v>
      </c>
      <c r="B40" s="538"/>
      <c r="C40" s="538" t="s">
        <v>638</v>
      </c>
      <c r="D40" s="541">
        <v>1.9</v>
      </c>
      <c r="E40" s="538"/>
      <c r="F40" s="542">
        <f>D40*8.34*D16/I60/(8.34*B63)*3785/1440</f>
        <v>499.40972222222211</v>
      </c>
      <c r="G40" s="538"/>
      <c r="H40" s="2937">
        <v>500</v>
      </c>
      <c r="I40" s="2937"/>
      <c r="J40" s="566">
        <f>H40/8.34/D16*I60*(8.34*B63)/3785*1440</f>
        <v>1.9022457067371201</v>
      </c>
      <c r="K40" s="2976" t="s">
        <v>644</v>
      </c>
      <c r="L40" s="2977"/>
      <c r="M40" s="2978">
        <v>680</v>
      </c>
      <c r="N40" s="2979"/>
      <c r="O40" s="2979"/>
      <c r="P40" s="2980"/>
      <c r="Q40" s="2427"/>
    </row>
    <row r="41" spans="1:20" ht="23.1" customHeight="1" thickTop="1" thickBot="1" x14ac:dyDescent="0.35">
      <c r="A41" s="538"/>
      <c r="B41" s="538"/>
      <c r="C41" s="538"/>
      <c r="D41" s="540"/>
      <c r="E41" s="538"/>
      <c r="F41" s="544"/>
      <c r="G41" s="538"/>
      <c r="H41" s="563"/>
      <c r="I41" s="544"/>
      <c r="J41" s="544"/>
      <c r="K41" s="2981" t="s">
        <v>569</v>
      </c>
      <c r="L41" s="2926"/>
      <c r="M41" s="2978">
        <v>1350</v>
      </c>
      <c r="N41" s="2979"/>
      <c r="O41" s="2089"/>
      <c r="P41" s="701"/>
      <c r="Q41" s="1640"/>
    </row>
    <row r="42" spans="1:20" ht="21.75" thickTop="1" thickBot="1" x14ac:dyDescent="0.35">
      <c r="A42" s="2969" t="s">
        <v>640</v>
      </c>
      <c r="B42" s="2969"/>
      <c r="C42" s="538" t="s">
        <v>641</v>
      </c>
      <c r="D42" s="564">
        <v>7.4</v>
      </c>
      <c r="E42" s="538"/>
      <c r="F42" s="542">
        <f>D42*2.63/6.4*8.34*(D14+D15)</f>
        <v>593.45719874999986</v>
      </c>
      <c r="G42" s="538"/>
      <c r="H42" s="2937">
        <v>577</v>
      </c>
      <c r="I42" s="2937"/>
      <c r="J42" s="1465">
        <f>H42/2.63*6.4/8.34/(D14+D15)</f>
        <v>7.1947901364976099</v>
      </c>
      <c r="K42" s="2982" t="s">
        <v>1188</v>
      </c>
      <c r="L42" s="2982"/>
      <c r="M42" s="2949" t="s">
        <v>1251</v>
      </c>
      <c r="N42" s="2971"/>
      <c r="O42" s="561"/>
      <c r="P42" s="2654"/>
      <c r="Q42" s="2427"/>
      <c r="T42" s="560"/>
    </row>
    <row r="43" spans="1:20" ht="21.75" thickTop="1" thickBot="1" x14ac:dyDescent="0.35">
      <c r="A43" s="2969" t="s">
        <v>640</v>
      </c>
      <c r="B43" s="2969"/>
      <c r="C43" s="538" t="s">
        <v>642</v>
      </c>
      <c r="D43" s="564">
        <v>5.6</v>
      </c>
      <c r="E43" s="538"/>
      <c r="F43" s="542">
        <f>D43*2.63/6.4*8.34*D16</f>
        <v>224.55137249999996</v>
      </c>
      <c r="G43" s="538"/>
      <c r="H43" s="2937">
        <v>268</v>
      </c>
      <c r="I43" s="2937"/>
      <c r="J43" s="566">
        <f>H43/2.63*6.4/8.34/D16</f>
        <v>6.6835485496754208</v>
      </c>
      <c r="N43" s="2924" t="s">
        <v>738</v>
      </c>
      <c r="O43" s="2924"/>
      <c r="P43" s="555">
        <v>7.5</v>
      </c>
      <c r="Q43" s="2428"/>
    </row>
    <row r="44" spans="1:20" ht="21.75" thickTop="1" thickBot="1" x14ac:dyDescent="0.35">
      <c r="A44" s="2969" t="s">
        <v>640</v>
      </c>
      <c r="B44" s="2969"/>
      <c r="C44" s="538" t="s">
        <v>635</v>
      </c>
      <c r="D44" s="564">
        <v>0</v>
      </c>
      <c r="E44" s="538"/>
      <c r="F44" s="542">
        <f>D44*2.63/6.4*8.34*D10</f>
        <v>0</v>
      </c>
      <c r="G44" s="544"/>
      <c r="H44" s="2937">
        <v>230</v>
      </c>
      <c r="I44" s="2937"/>
      <c r="J44" s="567">
        <f>H44/2.63*6.4/8.34/D10</f>
        <v>5.5008041189064576</v>
      </c>
      <c r="Q44" s="2429"/>
    </row>
    <row r="45" spans="1:20" ht="21.75" thickTop="1" thickBot="1" x14ac:dyDescent="0.35">
      <c r="A45" s="2969" t="s">
        <v>640</v>
      </c>
      <c r="B45" s="2969"/>
      <c r="C45" s="538" t="s">
        <v>637</v>
      </c>
      <c r="D45" s="564">
        <v>0</v>
      </c>
      <c r="E45" s="538"/>
      <c r="F45" s="542">
        <f>D45*2.63/6.4*8.34*D11</f>
        <v>0</v>
      </c>
      <c r="G45" s="544"/>
      <c r="H45" s="2937">
        <v>230</v>
      </c>
      <c r="I45" s="2937"/>
      <c r="J45" s="567">
        <f>H45/2.63*6.4/8.34/D11</f>
        <v>5.5008041189064576</v>
      </c>
      <c r="Q45" s="2429"/>
    </row>
    <row r="46" spans="1:20" ht="21.75" thickTop="1" thickBot="1" x14ac:dyDescent="0.35">
      <c r="A46" s="2969" t="s">
        <v>640</v>
      </c>
      <c r="B46" s="2969"/>
      <c r="C46" s="538" t="s">
        <v>638</v>
      </c>
      <c r="D46" s="564">
        <v>0</v>
      </c>
      <c r="E46" s="538"/>
      <c r="F46" s="542">
        <f>D46*2.63/6.4*8.34*D12</f>
        <v>0</v>
      </c>
      <c r="G46" s="544"/>
      <c r="H46" s="2937">
        <v>225</v>
      </c>
      <c r="I46" s="2937"/>
      <c r="J46" s="567">
        <f>H46/2.63*6.4/8.34/D12</f>
        <v>5.3812214206693625</v>
      </c>
      <c r="Q46" s="2092"/>
    </row>
    <row r="47" spans="1:20" ht="8.1" customHeight="1" thickTop="1" x14ac:dyDescent="0.3">
      <c r="A47" s="538"/>
      <c r="B47" s="538"/>
      <c r="C47" s="538"/>
      <c r="D47" s="538"/>
      <c r="E47" s="538"/>
      <c r="F47" s="538"/>
      <c r="G47" s="538"/>
      <c r="H47" s="538"/>
      <c r="I47" s="538"/>
      <c r="J47" s="538"/>
      <c r="K47" s="538"/>
      <c r="L47" s="544"/>
      <c r="Q47" s="2430"/>
    </row>
    <row r="48" spans="1:20" ht="20.25" x14ac:dyDescent="0.3">
      <c r="A48" s="538" t="s">
        <v>422</v>
      </c>
      <c r="B48" s="538"/>
      <c r="C48" s="538"/>
      <c r="D48" s="538"/>
      <c r="E48" s="538"/>
      <c r="F48" s="538" t="s">
        <v>610</v>
      </c>
      <c r="G48" s="538"/>
      <c r="H48" s="2920" t="s">
        <v>611</v>
      </c>
      <c r="I48" s="2920"/>
      <c r="J48" s="538" t="s">
        <v>610</v>
      </c>
      <c r="K48" s="538"/>
      <c r="L48" s="2920" t="s">
        <v>611</v>
      </c>
      <c r="M48" s="2920"/>
      <c r="Q48" s="2428"/>
    </row>
    <row r="49" spans="1:45" ht="21" thickBot="1" x14ac:dyDescent="0.35">
      <c r="A49" s="538"/>
      <c r="B49" s="538"/>
      <c r="C49" s="538"/>
      <c r="D49" s="538" t="s">
        <v>645</v>
      </c>
      <c r="E49" s="568" t="s">
        <v>646</v>
      </c>
      <c r="F49" s="538" t="s">
        <v>647</v>
      </c>
      <c r="G49" s="538"/>
      <c r="H49" s="2920" t="s">
        <v>647</v>
      </c>
      <c r="I49" s="2920"/>
      <c r="J49" s="538" t="s">
        <v>648</v>
      </c>
      <c r="K49" s="538"/>
      <c r="L49" s="2920" t="s">
        <v>648</v>
      </c>
      <c r="M49" s="2920"/>
    </row>
    <row r="50" spans="1:45" ht="21.75" thickTop="1" thickBot="1" x14ac:dyDescent="0.35">
      <c r="A50" s="2920" t="s">
        <v>634</v>
      </c>
      <c r="B50" s="2920"/>
      <c r="C50" s="538" t="s">
        <v>649</v>
      </c>
      <c r="D50" s="541">
        <v>4</v>
      </c>
      <c r="E50" s="705">
        <v>4</v>
      </c>
      <c r="F50" s="569">
        <f>(D50-AVERAGE(E59,G59))*8.34*(D14+D15)*3785/1440</f>
        <v>1949.2560749999998</v>
      </c>
      <c r="G50" s="570">
        <f>H50/8.34/(D14+D15)/3785*1440+AVERAGE(E59,G59)</f>
        <v>4.0014502532716234</v>
      </c>
      <c r="H50" s="2937">
        <v>1950</v>
      </c>
      <c r="I50" s="2974"/>
      <c r="J50" s="542">
        <f>(E50-I59)*8.34*D16/1440*3785</f>
        <v>974.6280375</v>
      </c>
      <c r="K50" s="571">
        <f>L50/8.34/(D16)/3785*1440+I59</f>
        <v>4.0209448699550681</v>
      </c>
      <c r="L50" s="2975">
        <v>980</v>
      </c>
      <c r="M50" s="2975"/>
      <c r="N50" s="2910"/>
      <c r="O50" s="2908" t="s">
        <v>1246</v>
      </c>
    </row>
    <row r="51" spans="1:45" ht="21.75" thickTop="1" thickBot="1" x14ac:dyDescent="0.35">
      <c r="A51" s="2920" t="s">
        <v>123</v>
      </c>
      <c r="B51" s="2920"/>
      <c r="C51" s="538"/>
      <c r="D51" s="541">
        <v>1.1000000000000001</v>
      </c>
      <c r="E51" s="538"/>
      <c r="F51" s="542">
        <f>(D14+D15)*D51*4.35</f>
        <v>111.96899999999999</v>
      </c>
      <c r="G51" s="565">
        <f>H51/(D14+D15)/4.35</f>
        <v>1.1003045485804106</v>
      </c>
      <c r="H51" s="2937">
        <v>112</v>
      </c>
      <c r="I51" s="2974"/>
      <c r="J51" s="542">
        <f>D16*D51*4.35</f>
        <v>55.984499999999997</v>
      </c>
      <c r="K51" s="570">
        <f>L51/D16/4.35</f>
        <v>1.1003045485804106</v>
      </c>
      <c r="L51" s="2937">
        <v>56</v>
      </c>
      <c r="M51" s="2937"/>
      <c r="N51" s="2911"/>
      <c r="O51" s="2909" t="s">
        <v>1247</v>
      </c>
    </row>
    <row r="52" spans="1:45" ht="21.6" customHeight="1" thickTop="1" thickBot="1" x14ac:dyDescent="0.35">
      <c r="A52" s="2920" t="s">
        <v>273</v>
      </c>
      <c r="B52" s="2920"/>
      <c r="C52" s="538"/>
      <c r="D52" s="541">
        <v>0.1</v>
      </c>
      <c r="E52" s="538"/>
      <c r="F52" s="572">
        <f>D52*2.63/0.38*(D14+D15)</f>
        <v>16.195263157894736</v>
      </c>
      <c r="G52" s="570">
        <f>H52/2.63*0.38/(D14+D15)</f>
        <v>9.8794319326638735E-2</v>
      </c>
      <c r="H52" s="2937">
        <v>16</v>
      </c>
      <c r="I52" s="2974"/>
      <c r="J52" s="542">
        <f>D52*2.63/0.38*D16</f>
        <v>8.0976315789473681</v>
      </c>
      <c r="K52" s="570">
        <f>L52/2.63*0.38/D16</f>
        <v>9.8794319326638735E-2</v>
      </c>
      <c r="L52" s="2937">
        <v>8</v>
      </c>
      <c r="M52" s="2937"/>
      <c r="N52" s="2912"/>
      <c r="O52" s="2906">
        <f>((D50-AVERAGE(E59,G59))*8.34*(J9+J11)/1440*3785)/E61</f>
        <v>255.25768406938769</v>
      </c>
    </row>
    <row r="53" spans="1:45" ht="21.75" thickTop="1" thickBot="1" x14ac:dyDescent="0.35">
      <c r="A53" s="538" t="s">
        <v>124</v>
      </c>
      <c r="B53" s="538" t="s">
        <v>650</v>
      </c>
      <c r="C53" s="573">
        <f>AVERAGE(E59,G59)+E61</f>
        <v>5.1000000000000005</v>
      </c>
      <c r="D53" s="574">
        <f>F53*1440/3785/(D14+D15)/8.34</f>
        <v>0.77551020408163251</v>
      </c>
      <c r="E53" s="538"/>
      <c r="F53" s="569">
        <f>F50/E61</f>
        <v>397.80736224489789</v>
      </c>
      <c r="G53" s="575">
        <f>H53*1440/3785/(D14+D15)/8.34</f>
        <v>0.49321380209113885</v>
      </c>
      <c r="H53" s="2937">
        <v>253</v>
      </c>
      <c r="I53" s="2974"/>
      <c r="J53" s="576">
        <f>J50/E61</f>
        <v>198.90368112244897</v>
      </c>
      <c r="K53" s="570">
        <f>L53*1440/3785/D16/8.34</f>
        <v>0.86945990408161233</v>
      </c>
      <c r="L53" s="2975">
        <v>223</v>
      </c>
      <c r="M53" s="2975"/>
      <c r="N53" s="2913"/>
      <c r="O53" s="2909" t="s">
        <v>1248</v>
      </c>
    </row>
    <row r="54" spans="1:45" ht="21.75" thickTop="1" thickBot="1" x14ac:dyDescent="0.35">
      <c r="A54" s="2920" t="s">
        <v>90</v>
      </c>
      <c r="B54" s="2920"/>
      <c r="C54" s="538"/>
      <c r="D54" s="541">
        <v>0.5</v>
      </c>
      <c r="E54" s="538"/>
      <c r="F54" s="542">
        <f>D54*2.63/1.9*8.34*(D14+D15)</f>
        <v>135.0684947368421</v>
      </c>
      <c r="G54" s="577">
        <f>H54/2.63*1.9/8.34/(D14+D15)</f>
        <v>0.1295638930018119</v>
      </c>
      <c r="H54" s="2937">
        <v>35</v>
      </c>
      <c r="I54" s="2974"/>
      <c r="J54" s="542">
        <f>D54*2.63/1.9*8.34*D16</f>
        <v>67.534247368421049</v>
      </c>
      <c r="K54" s="577">
        <f>L54/2.63*1.9/8.34/D16</f>
        <v>0.50344826994989766</v>
      </c>
      <c r="L54" s="2944">
        <v>68</v>
      </c>
      <c r="M54" s="2944"/>
      <c r="N54" s="2912"/>
      <c r="O54" s="2907">
        <f>((E50-I59)*8.34*J13/1440*3785)/E61</f>
        <v>224.77952000816322</v>
      </c>
    </row>
    <row r="55" spans="1:45" ht="9" customHeight="1" thickTop="1" x14ac:dyDescent="0.25">
      <c r="A55" s="532"/>
      <c r="C55" s="532"/>
      <c r="D55" s="532"/>
      <c r="E55" s="532"/>
      <c r="F55" s="532"/>
      <c r="G55" s="532"/>
      <c r="I55" s="532"/>
    </row>
    <row r="56" spans="1:45" ht="18.75" thickBot="1" x14ac:dyDescent="0.3">
      <c r="A56" s="2926" t="s">
        <v>651</v>
      </c>
      <c r="B56" s="2926"/>
      <c r="C56" s="2926"/>
      <c r="D56" s="578"/>
      <c r="E56" s="2926" t="s">
        <v>652</v>
      </c>
      <c r="F56" s="2926"/>
      <c r="G56" s="579"/>
      <c r="H56" s="503" t="s">
        <v>1021</v>
      </c>
      <c r="I56" s="1636">
        <f>D56/8.34</f>
        <v>0</v>
      </c>
      <c r="L56" s="530" t="s">
        <v>9</v>
      </c>
      <c r="M56" s="530" t="s">
        <v>10</v>
      </c>
      <c r="N56" s="530" t="s">
        <v>11</v>
      </c>
      <c r="O56" s="530" t="s">
        <v>18</v>
      </c>
      <c r="R56" s="530" t="s">
        <v>887</v>
      </c>
      <c r="Y56" s="443" t="s">
        <v>886</v>
      </c>
    </row>
    <row r="57" spans="1:45" ht="18.75" thickBot="1" x14ac:dyDescent="0.3">
      <c r="A57" s="2926" t="s">
        <v>653</v>
      </c>
      <c r="B57" s="2926"/>
      <c r="C57" s="2926"/>
      <c r="D57" s="580">
        <v>680</v>
      </c>
      <c r="E57" s="2926" t="s">
        <v>652</v>
      </c>
      <c r="F57" s="2926"/>
      <c r="G57" s="579">
        <v>60</v>
      </c>
      <c r="H57" s="1461" t="s">
        <v>1021</v>
      </c>
      <c r="I57" s="1636">
        <f>D57/8.34/D9</f>
        <v>2.2277260159085852</v>
      </c>
      <c r="J57" s="2983" t="s">
        <v>654</v>
      </c>
      <c r="K57" s="2984"/>
      <c r="L57" s="581"/>
      <c r="M57" s="581"/>
      <c r="N57" s="581"/>
      <c r="O57" s="581">
        <v>80</v>
      </c>
      <c r="R57" s="443" t="s">
        <v>884</v>
      </c>
      <c r="Y57" s="443" t="s">
        <v>885</v>
      </c>
    </row>
    <row r="58" spans="1:45" ht="10.5" customHeight="1" x14ac:dyDescent="0.2">
      <c r="J58" s="449"/>
      <c r="K58" s="455" t="s">
        <v>1021</v>
      </c>
      <c r="L58" s="1464" t="e">
        <f>INDEX('LIME CAL'!B3:B206,'LIME CAL'!C3)</f>
        <v>#N/A</v>
      </c>
      <c r="M58" s="1464" t="e">
        <f>INDEX('LIME CAL'!B3:B206,'LIME CAL'!D3)</f>
        <v>#N/A</v>
      </c>
      <c r="N58" s="1464" t="e">
        <f>INDEX('LIME CAL'!B3:B206,'LIME CAL'!E3)</f>
        <v>#N/A</v>
      </c>
      <c r="O58" s="1464">
        <f>INDEX('LIME CAL'!B3:B206,'LIME CAL'!F3)</f>
        <v>4918.9916000000003</v>
      </c>
    </row>
    <row r="59" spans="1:45" ht="18" x14ac:dyDescent="0.25">
      <c r="A59" s="2926" t="s">
        <v>655</v>
      </c>
      <c r="B59" s="2926"/>
      <c r="C59" s="2926"/>
      <c r="D59" s="498" t="s">
        <v>9</v>
      </c>
      <c r="E59" s="582">
        <v>0.2</v>
      </c>
      <c r="F59" s="498"/>
      <c r="G59" s="582">
        <v>0.2</v>
      </c>
      <c r="H59" s="498" t="s">
        <v>11</v>
      </c>
      <c r="I59" s="582">
        <v>0.2</v>
      </c>
    </row>
    <row r="60" spans="1:45" ht="21" thickBot="1" x14ac:dyDescent="0.35">
      <c r="A60" s="2926" t="s">
        <v>657</v>
      </c>
      <c r="B60" s="2926"/>
      <c r="C60" s="2926"/>
      <c r="D60" s="2926"/>
      <c r="E60" s="532"/>
      <c r="F60" s="532" t="s">
        <v>649</v>
      </c>
      <c r="G60" s="583">
        <v>2</v>
      </c>
      <c r="H60" s="532" t="s">
        <v>658</v>
      </c>
      <c r="I60" s="583">
        <v>0.1</v>
      </c>
      <c r="J60"/>
      <c r="K60" s="1462" t="s">
        <v>992</v>
      </c>
      <c r="L60" s="1463" t="s">
        <v>1003</v>
      </c>
      <c r="N60" s="2920" t="s">
        <v>656</v>
      </c>
      <c r="O60" s="2920"/>
    </row>
    <row r="61" spans="1:45" ht="21.75" thickTop="1" thickBot="1" x14ac:dyDescent="0.35">
      <c r="A61" s="2926" t="s">
        <v>659</v>
      </c>
      <c r="B61" s="2926"/>
      <c r="C61" s="2926"/>
      <c r="D61" s="2926"/>
      <c r="E61" s="584">
        <v>4.9000000000000004</v>
      </c>
      <c r="G61" s="1089" t="s">
        <v>1129</v>
      </c>
      <c r="H61" s="2094">
        <v>5.68</v>
      </c>
      <c r="J61" s="1460" t="s">
        <v>1022</v>
      </c>
      <c r="K61" s="1458">
        <v>0.48</v>
      </c>
      <c r="L61" s="1457">
        <f>K61+0.1</f>
        <v>0.57999999999999996</v>
      </c>
      <c r="M61" s="1459" t="s">
        <v>9</v>
      </c>
      <c r="N61" s="2937">
        <v>-1.18</v>
      </c>
      <c r="O61" s="2937"/>
    </row>
    <row r="62" spans="1:45" ht="21.75" thickTop="1" thickBot="1" x14ac:dyDescent="0.35">
      <c r="A62" s="585" t="s">
        <v>660</v>
      </c>
      <c r="B62" s="585"/>
      <c r="C62" s="585"/>
      <c r="D62" s="439"/>
      <c r="E62" s="586">
        <v>19.5</v>
      </c>
      <c r="G62" s="1089" t="s">
        <v>1128</v>
      </c>
      <c r="H62" s="2095">
        <v>0.02</v>
      </c>
      <c r="J62" s="1460" t="s">
        <v>1023</v>
      </c>
      <c r="K62" s="1458">
        <v>0.48</v>
      </c>
      <c r="L62" s="1457">
        <f>K62+0.1</f>
        <v>0.57999999999999996</v>
      </c>
      <c r="M62" s="1459" t="s">
        <v>10</v>
      </c>
      <c r="N62" s="2944">
        <v>1.89</v>
      </c>
      <c r="O62" s="2944"/>
      <c r="AR62" s="2985"/>
      <c r="AS62" s="2986"/>
    </row>
    <row r="63" spans="1:45" ht="21.75" thickTop="1" thickBot="1" x14ac:dyDescent="0.35">
      <c r="A63" s="587" t="s">
        <v>661</v>
      </c>
      <c r="B63" s="586">
        <v>1.17</v>
      </c>
      <c r="C63" s="532"/>
      <c r="D63" s="532" t="s">
        <v>662</v>
      </c>
      <c r="E63" s="588">
        <v>0.92800000000000005</v>
      </c>
      <c r="G63" s="1089" t="s">
        <v>1142</v>
      </c>
      <c r="H63" s="2095">
        <v>17</v>
      </c>
      <c r="J63" s="1460" t="s">
        <v>1024</v>
      </c>
      <c r="K63" s="1458">
        <v>0.45</v>
      </c>
      <c r="L63" s="1457">
        <f>K63+0.1</f>
        <v>0.55000000000000004</v>
      </c>
      <c r="M63" s="1459" t="s">
        <v>11</v>
      </c>
      <c r="N63" s="2937"/>
      <c r="O63" s="2937"/>
      <c r="AR63" s="2986"/>
      <c r="AS63" s="2986"/>
    </row>
    <row r="64" spans="1:45" x14ac:dyDescent="0.2">
      <c r="B64" s="530"/>
      <c r="C64" s="530"/>
      <c r="D64" s="530"/>
      <c r="E64" s="530"/>
      <c r="F64" s="530"/>
      <c r="G64" s="1318"/>
      <c r="H64" s="1318"/>
      <c r="L64" s="1318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AR64" s="2986"/>
      <c r="AS64" s="2986"/>
    </row>
    <row r="65" spans="1:54" x14ac:dyDescent="0.2">
      <c r="AR65" s="2986"/>
      <c r="AS65" s="2986"/>
    </row>
    <row r="66" spans="1:54" x14ac:dyDescent="0.2">
      <c r="AR66" s="2986"/>
      <c r="AS66" s="2986"/>
    </row>
    <row r="67" spans="1:54" ht="13.5" thickBot="1" x14ac:dyDescent="0.25">
      <c r="AR67" s="2987"/>
      <c r="AS67" s="2987"/>
    </row>
    <row r="68" spans="1:54" ht="13.5" thickBot="1" x14ac:dyDescent="0.25">
      <c r="A68" s="444"/>
      <c r="B68" s="2988" t="s">
        <v>18</v>
      </c>
      <c r="C68" s="2989"/>
      <c r="D68" s="2989"/>
      <c r="E68" s="2989"/>
      <c r="F68" s="2989"/>
      <c r="G68" s="2990"/>
      <c r="H68" s="441" t="s">
        <v>80</v>
      </c>
      <c r="I68" s="442"/>
      <c r="J68" s="442"/>
      <c r="K68" s="456"/>
      <c r="L68" s="2991" t="s">
        <v>47</v>
      </c>
      <c r="M68" s="2992"/>
      <c r="N68" s="2991" t="s">
        <v>48</v>
      </c>
      <c r="O68" s="2992"/>
      <c r="P68" s="457" t="s">
        <v>500</v>
      </c>
      <c r="Q68" s="457"/>
      <c r="R68" s="457"/>
      <c r="S68" s="2991" t="s">
        <v>18</v>
      </c>
      <c r="T68" s="2993"/>
      <c r="U68" s="2993"/>
      <c r="V68" s="2993"/>
      <c r="W68" s="2993"/>
      <c r="X68" s="2993"/>
      <c r="Y68" s="2993"/>
      <c r="Z68" s="2993"/>
      <c r="AA68" s="2992"/>
      <c r="AB68" s="2991" t="s">
        <v>17</v>
      </c>
      <c r="AC68" s="2993"/>
      <c r="AD68" s="2993"/>
      <c r="AE68" s="2993"/>
      <c r="AF68" s="2993"/>
      <c r="AG68" s="2993"/>
      <c r="AH68" s="2993"/>
      <c r="AI68" s="2993"/>
      <c r="AJ68" s="2992"/>
      <c r="AK68" s="2991" t="s">
        <v>80</v>
      </c>
      <c r="AL68" s="2993"/>
      <c r="AM68" s="2992"/>
      <c r="AN68" s="2991" t="s">
        <v>47</v>
      </c>
      <c r="AO68" s="2993"/>
      <c r="AP68" s="2993"/>
      <c r="AQ68" s="2993"/>
      <c r="AR68" s="2993"/>
      <c r="AS68" s="2992"/>
      <c r="AT68" s="2993" t="s">
        <v>48</v>
      </c>
      <c r="AU68" s="2993"/>
      <c r="AV68" s="2993"/>
      <c r="AW68" s="2993"/>
      <c r="AX68" s="2993"/>
      <c r="AY68" s="2992"/>
    </row>
    <row r="69" spans="1:54" ht="13.5" thickBot="1" x14ac:dyDescent="0.25">
      <c r="A69" s="458"/>
      <c r="B69" s="459"/>
      <c r="C69" s="460"/>
      <c r="D69" s="461" t="s">
        <v>9</v>
      </c>
      <c r="E69" s="462" t="s">
        <v>10</v>
      </c>
      <c r="F69" s="462" t="s">
        <v>11</v>
      </c>
      <c r="G69" s="463" t="s">
        <v>33</v>
      </c>
      <c r="H69" s="464" t="s">
        <v>9</v>
      </c>
      <c r="I69" s="464" t="s">
        <v>10</v>
      </c>
      <c r="J69" s="464" t="s">
        <v>11</v>
      </c>
      <c r="K69" s="460" t="s">
        <v>33</v>
      </c>
      <c r="L69" s="2994" t="s">
        <v>9</v>
      </c>
      <c r="M69" s="2995"/>
      <c r="N69" s="2994" t="s">
        <v>10</v>
      </c>
      <c r="O69" s="2995"/>
      <c r="P69" s="465" t="s">
        <v>33</v>
      </c>
      <c r="Q69" s="2431"/>
      <c r="R69" s="466"/>
      <c r="S69" s="466" t="s">
        <v>20</v>
      </c>
      <c r="T69" s="1260"/>
      <c r="U69" s="1260"/>
      <c r="V69" s="1261"/>
      <c r="W69" s="467" t="s">
        <v>9</v>
      </c>
      <c r="X69" s="468" t="s">
        <v>10</v>
      </c>
      <c r="Y69" s="469" t="s">
        <v>11</v>
      </c>
      <c r="Z69" s="467" t="s">
        <v>9</v>
      </c>
      <c r="AA69" s="468" t="s">
        <v>10</v>
      </c>
      <c r="AB69" s="469" t="s">
        <v>11</v>
      </c>
      <c r="AC69" s="467" t="s">
        <v>9</v>
      </c>
      <c r="AD69" s="468" t="s">
        <v>10</v>
      </c>
      <c r="AE69" s="469" t="s">
        <v>11</v>
      </c>
      <c r="AF69" s="2994" t="s">
        <v>9</v>
      </c>
      <c r="AG69" s="2995"/>
      <c r="AH69" s="2996" t="s">
        <v>10</v>
      </c>
      <c r="AI69" s="2997"/>
      <c r="AJ69" s="2998" t="s">
        <v>11</v>
      </c>
      <c r="AK69" s="2999"/>
      <c r="AL69" s="1279"/>
      <c r="AM69" s="1279"/>
      <c r="AN69" s="470" t="s">
        <v>9</v>
      </c>
      <c r="AO69" s="471" t="s">
        <v>10</v>
      </c>
      <c r="AP69" s="472" t="s">
        <v>11</v>
      </c>
      <c r="AQ69" s="473" t="s">
        <v>21</v>
      </c>
      <c r="AR69" s="474" t="s">
        <v>21</v>
      </c>
      <c r="AS69" s="474" t="s">
        <v>21</v>
      </c>
      <c r="AT69" s="474" t="s">
        <v>21</v>
      </c>
      <c r="AU69" s="474" t="s">
        <v>21</v>
      </c>
      <c r="AV69" s="475" t="s">
        <v>21</v>
      </c>
      <c r="AW69" s="473" t="s">
        <v>21</v>
      </c>
      <c r="AX69" s="474" t="s">
        <v>21</v>
      </c>
      <c r="AY69" s="474" t="s">
        <v>21</v>
      </c>
      <c r="AZ69" s="474" t="s">
        <v>21</v>
      </c>
      <c r="BA69" s="474" t="s">
        <v>21</v>
      </c>
      <c r="BB69" s="475" t="s">
        <v>21</v>
      </c>
    </row>
    <row r="70" spans="1:54" ht="91.5" thickBot="1" x14ac:dyDescent="0.25">
      <c r="A70" s="476" t="s">
        <v>23</v>
      </c>
      <c r="B70" s="476" t="s">
        <v>32</v>
      </c>
      <c r="C70" s="477" t="s">
        <v>499</v>
      </c>
      <c r="D70" s="478" t="s">
        <v>33</v>
      </c>
      <c r="E70" s="477" t="s">
        <v>33</v>
      </c>
      <c r="F70" s="479" t="s">
        <v>33</v>
      </c>
      <c r="G70" s="480" t="s">
        <v>19</v>
      </c>
      <c r="H70" s="480" t="s">
        <v>33</v>
      </c>
      <c r="I70" s="480" t="s">
        <v>33</v>
      </c>
      <c r="J70" s="480" t="s">
        <v>33</v>
      </c>
      <c r="K70" s="480" t="s">
        <v>19</v>
      </c>
      <c r="L70" s="480" t="s">
        <v>32</v>
      </c>
      <c r="M70" s="480" t="s">
        <v>33</v>
      </c>
      <c r="N70" s="480" t="s">
        <v>32</v>
      </c>
      <c r="O70" s="480" t="s">
        <v>33</v>
      </c>
      <c r="P70" s="480" t="s">
        <v>19</v>
      </c>
      <c r="Q70" s="480"/>
      <c r="R70" s="480" t="s">
        <v>23</v>
      </c>
      <c r="S70" s="481" t="s">
        <v>34</v>
      </c>
      <c r="T70" s="490" t="s">
        <v>950</v>
      </c>
      <c r="U70" s="482" t="s">
        <v>262</v>
      </c>
      <c r="V70" s="483" t="s">
        <v>37</v>
      </c>
      <c r="W70" s="484" t="s">
        <v>35</v>
      </c>
      <c r="X70" s="485" t="s">
        <v>35</v>
      </c>
      <c r="Y70" s="486" t="s">
        <v>35</v>
      </c>
      <c r="Z70" s="487" t="s">
        <v>36</v>
      </c>
      <c r="AA70" s="488" t="s">
        <v>36</v>
      </c>
      <c r="AB70" s="489" t="s">
        <v>36</v>
      </c>
      <c r="AC70" s="481" t="s">
        <v>40</v>
      </c>
      <c r="AD70" s="490" t="s">
        <v>40</v>
      </c>
      <c r="AE70" s="491" t="s">
        <v>40</v>
      </c>
      <c r="AF70" s="492" t="s">
        <v>38</v>
      </c>
      <c r="AG70" s="492" t="s">
        <v>38</v>
      </c>
      <c r="AH70" s="492" t="s">
        <v>38</v>
      </c>
      <c r="AI70" s="492" t="s">
        <v>38</v>
      </c>
      <c r="AJ70" s="492" t="s">
        <v>38</v>
      </c>
      <c r="AK70" s="492" t="s">
        <v>38</v>
      </c>
      <c r="AL70" s="1280" t="s">
        <v>965</v>
      </c>
      <c r="AM70" s="1280" t="s">
        <v>1164</v>
      </c>
      <c r="AN70" s="493" t="s">
        <v>39</v>
      </c>
      <c r="AO70" s="483" t="s">
        <v>39</v>
      </c>
      <c r="AP70" s="483" t="s">
        <v>39</v>
      </c>
      <c r="AQ70" s="481" t="s">
        <v>41</v>
      </c>
      <c r="AR70" s="482" t="s">
        <v>42</v>
      </c>
      <c r="AS70" s="482" t="s">
        <v>43</v>
      </c>
      <c r="AT70" s="482" t="s">
        <v>44</v>
      </c>
      <c r="AU70" s="482" t="s">
        <v>45</v>
      </c>
      <c r="AV70" s="483" t="s">
        <v>46</v>
      </c>
      <c r="AW70" s="481" t="s">
        <v>41</v>
      </c>
      <c r="AX70" s="482" t="s">
        <v>42</v>
      </c>
      <c r="AY70" s="482" t="s">
        <v>43</v>
      </c>
      <c r="AZ70" s="482" t="s">
        <v>44</v>
      </c>
      <c r="BA70" s="482" t="s">
        <v>45</v>
      </c>
      <c r="BB70" s="483" t="s">
        <v>46</v>
      </c>
    </row>
    <row r="71" spans="1:54" ht="13.5" thickBot="1" x14ac:dyDescent="0.25">
      <c r="A71" s="736">
        <v>0</v>
      </c>
      <c r="B71" s="737"/>
      <c r="C71" s="738"/>
      <c r="D71" s="739"/>
      <c r="E71" s="740"/>
      <c r="F71" s="741"/>
      <c r="G71" s="494"/>
      <c r="H71" s="742"/>
      <c r="I71" s="740"/>
      <c r="J71" s="495"/>
      <c r="K71" s="495"/>
      <c r="L71" s="743"/>
      <c r="M71" s="495"/>
      <c r="N71" s="744"/>
      <c r="O71" s="496"/>
      <c r="P71" s="495"/>
      <c r="Q71" s="2432"/>
      <c r="R71" s="497"/>
      <c r="S71" s="745"/>
      <c r="T71" s="1262"/>
      <c r="U71" s="746"/>
      <c r="V71" s="747"/>
      <c r="W71" s="748"/>
      <c r="X71" s="749"/>
      <c r="Y71" s="750"/>
      <c r="Z71" s="745"/>
      <c r="AA71" s="746"/>
      <c r="AB71" s="747"/>
      <c r="AC71" s="745"/>
      <c r="AD71" s="746"/>
      <c r="AE71" s="747"/>
      <c r="AF71" s="746"/>
      <c r="AG71" s="746"/>
      <c r="AH71" s="746"/>
      <c r="AI71" s="746"/>
      <c r="AJ71" s="746"/>
      <c r="AK71" s="746"/>
      <c r="AL71" s="1262"/>
      <c r="AM71" s="1262"/>
      <c r="AN71" s="745"/>
      <c r="AO71" s="746"/>
      <c r="AP71" s="747"/>
      <c r="AQ71" s="745"/>
      <c r="AR71" s="746"/>
      <c r="AS71" s="746"/>
      <c r="AT71" s="746"/>
      <c r="AU71" s="746"/>
      <c r="AV71" s="747"/>
      <c r="AW71" s="745"/>
      <c r="AX71" s="746"/>
      <c r="AY71" s="746"/>
      <c r="AZ71" s="746"/>
      <c r="BA71" s="746"/>
      <c r="BB71" s="747"/>
    </row>
    <row r="72" spans="1:54" ht="20.25" x14ac:dyDescent="0.3">
      <c r="A72" s="774">
        <f ca="1">C3</f>
        <v>43689.379816898145</v>
      </c>
      <c r="B72" s="775" t="str">
        <f>D5</f>
        <v>1,2,4,6</v>
      </c>
      <c r="C72" s="776">
        <f>D7</f>
        <v>52</v>
      </c>
      <c r="D72" s="777">
        <f>D10</f>
        <v>12.2</v>
      </c>
      <c r="E72" s="778">
        <f>D11</f>
        <v>12.2</v>
      </c>
      <c r="F72" s="779">
        <f>D12</f>
        <v>12.2</v>
      </c>
      <c r="G72" s="780">
        <f>D72+E72+F72</f>
        <v>36.599999999999994</v>
      </c>
      <c r="H72" s="781">
        <f>D14</f>
        <v>11.7</v>
      </c>
      <c r="I72" s="778">
        <f>D15</f>
        <v>11.7</v>
      </c>
      <c r="J72" s="782">
        <f>D16</f>
        <v>11.7</v>
      </c>
      <c r="K72" s="783">
        <f>H72+I72+J72</f>
        <v>35.099999999999994</v>
      </c>
      <c r="L72" s="964" t="str">
        <f>(I10&amp;","&amp;I12)</f>
        <v>6,1</v>
      </c>
      <c r="M72" s="782">
        <f>J9+J11</f>
        <v>15.01488</v>
      </c>
      <c r="N72" s="782" t="str">
        <f>I14</f>
        <v>1,2</v>
      </c>
      <c r="O72" s="784">
        <f>J15+J13</f>
        <v>18.665279999999999</v>
      </c>
      <c r="P72" s="783">
        <f>M72+O72</f>
        <v>33.680160000000001</v>
      </c>
      <c r="Q72" s="2433">
        <f>M18*1440/1000000</f>
        <v>1.40832</v>
      </c>
      <c r="R72" s="785">
        <f ca="1">A72</f>
        <v>43689.379816898145</v>
      </c>
      <c r="S72" s="786">
        <f>J24</f>
        <v>75.420524536721587</v>
      </c>
      <c r="T72" s="1263">
        <f>O58</f>
        <v>4918.9916000000003</v>
      </c>
      <c r="U72" s="787">
        <f>D56</f>
        <v>0</v>
      </c>
      <c r="V72" s="788">
        <f>D57</f>
        <v>680</v>
      </c>
      <c r="W72" s="1256" t="e">
        <f>L58</f>
        <v>#N/A</v>
      </c>
      <c r="X72" s="1257" t="e">
        <f>M58</f>
        <v>#N/A</v>
      </c>
      <c r="Y72" s="1258" t="e">
        <f>N58</f>
        <v>#N/A</v>
      </c>
      <c r="Z72" s="789">
        <f>J44</f>
        <v>5.5008041189064576</v>
      </c>
      <c r="AA72" s="790">
        <f>J45</f>
        <v>5.5008041189064576</v>
      </c>
      <c r="AB72" s="791">
        <f>J46</f>
        <v>5.3812214206693625</v>
      </c>
      <c r="AC72" s="789">
        <f>J38</f>
        <v>2.0924702774108326</v>
      </c>
      <c r="AD72" s="790">
        <f>J39</f>
        <v>2.396829590488772</v>
      </c>
      <c r="AE72" s="791">
        <f>J40</f>
        <v>1.9022457067371201</v>
      </c>
      <c r="AF72" s="792">
        <f>J26</f>
        <v>0.21041879574985209</v>
      </c>
      <c r="AG72" s="792">
        <f>J27</f>
        <v>0.21041879574985209</v>
      </c>
      <c r="AH72" s="792">
        <f>J28</f>
        <v>0.21041879574985209</v>
      </c>
      <c r="AI72" s="792">
        <f>J29</f>
        <v>0.21041879574985209</v>
      </c>
      <c r="AJ72" s="792">
        <f>J30</f>
        <v>0.19639087603319527</v>
      </c>
      <c r="AK72" s="792">
        <f>J31</f>
        <v>0.19639087603319527</v>
      </c>
      <c r="AL72" s="1281">
        <f>J32</f>
        <v>1.3315719947159841</v>
      </c>
      <c r="AM72" s="1281">
        <f>O20</f>
        <v>1</v>
      </c>
      <c r="AN72" s="793">
        <f>J34</f>
        <v>5.861977084998668E-2</v>
      </c>
      <c r="AO72" s="792">
        <f>J35</f>
        <v>5.861977084998668E-2</v>
      </c>
      <c r="AP72" s="792">
        <f>J36</f>
        <v>5.861977084998668E-2</v>
      </c>
      <c r="AQ72" s="794">
        <f>G51</f>
        <v>1.1003045485804106</v>
      </c>
      <c r="AR72" s="790">
        <f>G54</f>
        <v>0.1295638930018119</v>
      </c>
      <c r="AS72" s="790">
        <f>G52</f>
        <v>9.8794319326638735E-2</v>
      </c>
      <c r="AT72" s="790">
        <f>G50</f>
        <v>4.0014502532716234</v>
      </c>
      <c r="AU72" s="790">
        <f>G53</f>
        <v>0.49321380209113885</v>
      </c>
      <c r="AV72" s="791">
        <f>J42</f>
        <v>7.1947901364976099</v>
      </c>
      <c r="AW72" s="794">
        <f>K51</f>
        <v>1.1003045485804106</v>
      </c>
      <c r="AX72" s="790">
        <f>K54</f>
        <v>0.50344826994989766</v>
      </c>
      <c r="AY72" s="790">
        <f>K52</f>
        <v>9.8794319326638735E-2</v>
      </c>
      <c r="AZ72" s="790">
        <f>K50</f>
        <v>4.0209448699550681</v>
      </c>
      <c r="BA72" s="790">
        <f>K53</f>
        <v>0.86945990408161233</v>
      </c>
      <c r="BB72" s="791">
        <f>J43</f>
        <v>6.6835485496754208</v>
      </c>
    </row>
    <row r="73" spans="1:54" x14ac:dyDescent="0.2">
      <c r="S73" s="443">
        <f>H24</f>
        <v>11290</v>
      </c>
      <c r="Z73" s="443">
        <f>H44</f>
        <v>230</v>
      </c>
      <c r="AA73" s="443">
        <f>H45</f>
        <v>230</v>
      </c>
      <c r="AB73" s="443">
        <f>H46</f>
        <v>225</v>
      </c>
      <c r="AC73" s="443">
        <f>H38</f>
        <v>550</v>
      </c>
      <c r="AD73" s="443">
        <f>H39</f>
        <v>630</v>
      </c>
      <c r="AE73" s="440">
        <f>H40</f>
        <v>500</v>
      </c>
      <c r="AF73" s="443">
        <f>H26</f>
        <v>450</v>
      </c>
      <c r="AG73" s="443">
        <f>H27</f>
        <v>450</v>
      </c>
      <c r="AH73" s="443">
        <f>H28</f>
        <v>450</v>
      </c>
      <c r="AI73" s="443">
        <f>H29</f>
        <v>450</v>
      </c>
      <c r="AJ73" s="443">
        <f>H30</f>
        <v>420</v>
      </c>
      <c r="AK73" s="443">
        <f>H31</f>
        <v>420</v>
      </c>
      <c r="AL73" s="443">
        <f>H32</f>
        <v>700</v>
      </c>
      <c r="AN73" s="443">
        <f>H34</f>
        <v>1300</v>
      </c>
      <c r="AO73" s="443">
        <f>H35</f>
        <v>1300</v>
      </c>
      <c r="AP73" s="443">
        <f>H36</f>
        <v>1300</v>
      </c>
      <c r="AQ73" s="443">
        <f>H51</f>
        <v>112</v>
      </c>
      <c r="AR73" s="443">
        <f>H54</f>
        <v>35</v>
      </c>
      <c r="AS73" s="443">
        <f>H52</f>
        <v>16</v>
      </c>
      <c r="AT73" s="443">
        <f>H50</f>
        <v>1950</v>
      </c>
      <c r="AU73" s="443">
        <f>H53</f>
        <v>253</v>
      </c>
      <c r="AV73" s="443">
        <f>H42</f>
        <v>577</v>
      </c>
      <c r="AW73" s="443">
        <f>L51</f>
        <v>56</v>
      </c>
      <c r="AX73" s="443">
        <f>L54</f>
        <v>68</v>
      </c>
      <c r="AY73" s="443">
        <f>L52</f>
        <v>8</v>
      </c>
      <c r="AZ73" s="443">
        <f>L50</f>
        <v>980</v>
      </c>
      <c r="BA73" s="443">
        <f>L53</f>
        <v>223</v>
      </c>
      <c r="BB73" s="443">
        <f>H43</f>
        <v>268</v>
      </c>
    </row>
    <row r="74" spans="1:54" ht="6.95" customHeight="1" thickBot="1" x14ac:dyDescent="0.25"/>
    <row r="75" spans="1:54" ht="79.5" customHeight="1" thickBot="1" x14ac:dyDescent="0.35">
      <c r="AH75" s="3013" t="s">
        <v>550</v>
      </c>
      <c r="AI75" s="3014"/>
      <c r="AJ75" s="3014"/>
      <c r="AK75" s="3014"/>
      <c r="AL75" s="3015"/>
      <c r="AM75" s="560"/>
      <c r="AN75" s="560"/>
    </row>
    <row r="76" spans="1:54" ht="20.25" x14ac:dyDescent="0.3">
      <c r="AH76" s="930" t="s">
        <v>543</v>
      </c>
      <c r="AI76" s="3016">
        <f>M26</f>
        <v>4043</v>
      </c>
      <c r="AJ76" s="3017"/>
      <c r="AK76" s="3016">
        <f>N26</f>
        <v>6028</v>
      </c>
      <c r="AL76" s="3017"/>
      <c r="AM76" s="931">
        <f>P42</f>
        <v>0</v>
      </c>
      <c r="AN76" s="560"/>
      <c r="AU76" s="751"/>
    </row>
    <row r="77" spans="1:54" ht="20.25" x14ac:dyDescent="0.3">
      <c r="AH77" s="932" t="s">
        <v>544</v>
      </c>
      <c r="AI77" s="3000">
        <f>M27</f>
        <v>4313</v>
      </c>
      <c r="AJ77" s="3002"/>
      <c r="AK77" s="3000">
        <f>M28</f>
        <v>6804</v>
      </c>
      <c r="AL77" s="3002"/>
      <c r="AM77" s="560"/>
      <c r="AN77" s="560"/>
      <c r="AU77" s="751"/>
    </row>
    <row r="78" spans="1:54" ht="20.25" x14ac:dyDescent="0.3">
      <c r="AH78" s="932" t="s">
        <v>545</v>
      </c>
      <c r="AI78" s="2961">
        <f>M29</f>
        <v>17</v>
      </c>
      <c r="AJ78" s="2962"/>
      <c r="AK78" s="2961">
        <f>M30</f>
        <v>25</v>
      </c>
      <c r="AL78" s="2962"/>
      <c r="AM78" s="560"/>
      <c r="AN78" s="560"/>
      <c r="AU78" s="751"/>
    </row>
    <row r="79" spans="1:54" ht="20.25" x14ac:dyDescent="0.3">
      <c r="AH79" s="932" t="s">
        <v>123</v>
      </c>
      <c r="AI79" s="3000">
        <f>M31</f>
        <v>1903</v>
      </c>
      <c r="AJ79" s="3001"/>
      <c r="AK79" s="3001"/>
      <c r="AL79" s="3002"/>
      <c r="AM79" s="560"/>
      <c r="AN79" s="560"/>
      <c r="AU79" s="751"/>
    </row>
    <row r="80" spans="1:54" ht="20.25" x14ac:dyDescent="0.3">
      <c r="AH80" s="932" t="s">
        <v>90</v>
      </c>
      <c r="AI80" s="3000">
        <f>M32</f>
        <v>750</v>
      </c>
      <c r="AJ80" s="3001"/>
      <c r="AK80" s="3001"/>
      <c r="AL80" s="3002"/>
      <c r="AM80" s="560"/>
      <c r="AN80" s="560"/>
      <c r="AU80" s="751"/>
    </row>
    <row r="81" spans="33:47" ht="20.25" x14ac:dyDescent="0.3">
      <c r="AH81" s="932" t="s">
        <v>546</v>
      </c>
      <c r="AI81" s="939">
        <f>M34</f>
        <v>10.17</v>
      </c>
      <c r="AJ81" s="933">
        <f>N34</f>
        <v>0</v>
      </c>
      <c r="AK81" s="562">
        <f>O34</f>
        <v>0</v>
      </c>
      <c r="AL81" s="562">
        <f>P34</f>
        <v>8.02</v>
      </c>
      <c r="AM81" s="934">
        <f>((AI81-AJ81)+(AK81-AL81))*842</f>
        <v>1810.3000000000004</v>
      </c>
      <c r="AN81" s="560"/>
      <c r="AU81" s="751"/>
    </row>
    <row r="82" spans="33:47" ht="20.25" x14ac:dyDescent="0.3">
      <c r="AH82" s="932" t="s">
        <v>273</v>
      </c>
      <c r="AI82" s="3000">
        <f>M35</f>
        <v>2860</v>
      </c>
      <c r="AJ82" s="3001"/>
      <c r="AK82" s="3001"/>
      <c r="AL82" s="3002"/>
      <c r="AM82" s="560"/>
      <c r="AN82" s="560"/>
      <c r="AU82" s="751"/>
    </row>
    <row r="83" spans="33:47" ht="20.25" x14ac:dyDescent="0.3">
      <c r="AH83" s="932" t="s">
        <v>270</v>
      </c>
      <c r="AI83" s="3000">
        <f>M36</f>
        <v>0</v>
      </c>
      <c r="AJ83" s="3002"/>
      <c r="AK83" s="3000" t="s">
        <v>784</v>
      </c>
      <c r="AL83" s="3002"/>
      <c r="AM83" s="560"/>
      <c r="AN83" s="560"/>
      <c r="AU83" s="751"/>
    </row>
    <row r="84" spans="33:47" ht="20.25" x14ac:dyDescent="0.3">
      <c r="AH84" s="932" t="s">
        <v>264</v>
      </c>
      <c r="AI84" s="3003">
        <f>M38</f>
        <v>9.0299999999999994</v>
      </c>
      <c r="AJ84" s="3004"/>
      <c r="AK84" s="3004"/>
      <c r="AL84" s="3005"/>
      <c r="AM84" s="560"/>
      <c r="AN84" s="560"/>
      <c r="AU84" s="751"/>
    </row>
    <row r="85" spans="33:47" ht="20.25" x14ac:dyDescent="0.3">
      <c r="AH85" s="932" t="s">
        <v>445</v>
      </c>
      <c r="AI85" s="3006">
        <f>M39</f>
        <v>0</v>
      </c>
      <c r="AJ85" s="3007"/>
      <c r="AK85" s="3007"/>
      <c r="AL85" s="3008"/>
      <c r="AM85" s="560"/>
      <c r="AN85" s="560"/>
      <c r="AU85" s="449"/>
    </row>
    <row r="86" spans="33:47" ht="20.25" x14ac:dyDescent="0.3">
      <c r="AH86" s="932" t="s">
        <v>547</v>
      </c>
      <c r="AI86" s="3006">
        <f>M40</f>
        <v>680</v>
      </c>
      <c r="AJ86" s="3007"/>
      <c r="AK86" s="3007"/>
      <c r="AL86" s="3008"/>
      <c r="AM86" s="560"/>
      <c r="AN86" s="560"/>
      <c r="AU86" s="590"/>
    </row>
    <row r="87" spans="33:47" ht="17.45" customHeight="1" thickBot="1" x14ac:dyDescent="0.35">
      <c r="AH87" s="2090" t="s">
        <v>569</v>
      </c>
      <c r="AI87" s="2093">
        <f>M41</f>
        <v>1350</v>
      </c>
      <c r="AJ87" s="2089" t="s">
        <v>1127</v>
      </c>
      <c r="AK87" s="2091">
        <f>P41</f>
        <v>0</v>
      </c>
      <c r="AM87" s="2092"/>
      <c r="AN87" s="560"/>
      <c r="AQ87" s="591"/>
      <c r="AR87" s="591"/>
    </row>
    <row r="88" spans="33:47" ht="17.45" customHeight="1" thickBot="1" x14ac:dyDescent="0.35">
      <c r="AH88" s="3009" t="s">
        <v>549</v>
      </c>
      <c r="AI88" s="3010"/>
      <c r="AJ88" s="3011"/>
      <c r="AK88" s="3012"/>
      <c r="AL88" s="560"/>
      <c r="AM88" s="560"/>
      <c r="AN88" s="560"/>
    </row>
    <row r="89" spans="33:47" ht="17.45" customHeight="1" x14ac:dyDescent="0.3">
      <c r="AH89" s="930" t="s">
        <v>543</v>
      </c>
      <c r="AI89" s="935">
        <f>O26</f>
        <v>0</v>
      </c>
      <c r="AJ89" s="930" t="s">
        <v>123</v>
      </c>
      <c r="AK89" s="936">
        <f>O31</f>
        <v>0</v>
      </c>
      <c r="AL89" s="560"/>
      <c r="AM89" s="560"/>
      <c r="AN89" s="560"/>
    </row>
    <row r="90" spans="33:47" ht="17.45" customHeight="1" x14ac:dyDescent="0.3">
      <c r="AH90" s="932" t="s">
        <v>625</v>
      </c>
      <c r="AI90" s="938">
        <f>O27</f>
        <v>0</v>
      </c>
      <c r="AJ90" s="932" t="s">
        <v>90</v>
      </c>
      <c r="AK90" s="938">
        <f>O32</f>
        <v>0</v>
      </c>
      <c r="AL90" s="560"/>
      <c r="AM90" s="560"/>
      <c r="AN90" s="560"/>
    </row>
    <row r="91" spans="33:47" ht="17.45" customHeight="1" x14ac:dyDescent="0.3">
      <c r="AH91" s="932" t="s">
        <v>736</v>
      </c>
      <c r="AI91" s="938">
        <f>O28</f>
        <v>0</v>
      </c>
      <c r="AJ91" s="932" t="s">
        <v>273</v>
      </c>
      <c r="AK91" s="938">
        <f>O35</f>
        <v>0</v>
      </c>
      <c r="AL91" s="560"/>
      <c r="AM91" s="560"/>
      <c r="AN91" s="560"/>
    </row>
    <row r="92" spans="33:47" ht="17.45" customHeight="1" x14ac:dyDescent="0.3">
      <c r="AH92" s="2035" t="s">
        <v>732</v>
      </c>
      <c r="AI92" s="938">
        <f>O29</f>
        <v>0</v>
      </c>
      <c r="AJ92" s="932" t="s">
        <v>733</v>
      </c>
      <c r="AK92" s="938">
        <f>O36</f>
        <v>0</v>
      </c>
      <c r="AL92" s="560"/>
      <c r="AM92" s="560"/>
      <c r="AN92" s="560"/>
    </row>
    <row r="93" spans="33:47" ht="17.45" customHeight="1" thickBot="1" x14ac:dyDescent="0.35">
      <c r="AH93" s="2035" t="s">
        <v>735</v>
      </c>
      <c r="AI93" s="938">
        <f>O30</f>
        <v>0</v>
      </c>
      <c r="AJ93" s="932" t="s">
        <v>734</v>
      </c>
      <c r="AK93" s="938">
        <f>O37</f>
        <v>0</v>
      </c>
      <c r="AL93" s="560"/>
      <c r="AM93" s="560"/>
      <c r="AN93" s="560"/>
    </row>
    <row r="94" spans="33:47" ht="13.5" thickBot="1" x14ac:dyDescent="0.25">
      <c r="AG94" s="624"/>
      <c r="AH94" s="1284"/>
      <c r="AI94" s="1285" t="s">
        <v>493</v>
      </c>
      <c r="AJ94" s="1285"/>
      <c r="AK94" s="1286" t="s">
        <v>55</v>
      </c>
      <c r="AL94" s="1287">
        <f t="shared" ref="AL94:AL100" ca="1" si="0">M10</f>
        <v>0</v>
      </c>
      <c r="AM94" s="624"/>
    </row>
    <row r="95" spans="33:47" ht="13.5" thickBot="1" x14ac:dyDescent="0.25">
      <c r="AG95" s="624"/>
      <c r="AH95" s="1288"/>
      <c r="AI95" s="1289" t="s">
        <v>494</v>
      </c>
      <c r="AJ95" s="1289"/>
      <c r="AK95" s="1290" t="s">
        <v>55</v>
      </c>
      <c r="AL95" s="1287">
        <f t="shared" ca="1" si="0"/>
        <v>0</v>
      </c>
      <c r="AM95" s="624"/>
    </row>
    <row r="96" spans="33:47" ht="13.5" thickBot="1" x14ac:dyDescent="0.25">
      <c r="AG96" s="624"/>
      <c r="AH96" s="1288"/>
      <c r="AI96" s="1289" t="s">
        <v>56</v>
      </c>
      <c r="AJ96" s="1289"/>
      <c r="AK96" s="1290" t="s">
        <v>55</v>
      </c>
      <c r="AL96" s="1287">
        <f t="shared" ca="1" si="0"/>
        <v>0</v>
      </c>
      <c r="AM96" s="624"/>
    </row>
    <row r="97" spans="33:39" ht="13.5" thickBot="1" x14ac:dyDescent="0.25">
      <c r="AG97" s="624"/>
      <c r="AH97" s="1288"/>
      <c r="AI97" s="1289" t="s">
        <v>495</v>
      </c>
      <c r="AJ97" s="1289"/>
      <c r="AK97" s="1290" t="s">
        <v>55</v>
      </c>
      <c r="AL97" s="1287">
        <f t="shared" ca="1" si="0"/>
        <v>0</v>
      </c>
      <c r="AM97" s="624"/>
    </row>
    <row r="98" spans="33:39" ht="13.5" thickBot="1" x14ac:dyDescent="0.25">
      <c r="AG98" s="624"/>
      <c r="AH98" s="1288"/>
      <c r="AI98" s="1289" t="s">
        <v>57</v>
      </c>
      <c r="AJ98" s="1289"/>
      <c r="AK98" s="1290" t="s">
        <v>55</v>
      </c>
      <c r="AL98" s="1287">
        <f t="shared" ca="1" si="0"/>
        <v>0</v>
      </c>
      <c r="AM98" s="624"/>
    </row>
    <row r="99" spans="33:39" ht="13.5" thickBot="1" x14ac:dyDescent="0.25">
      <c r="AG99" s="624"/>
      <c r="AH99" s="1288"/>
      <c r="AI99" s="1289" t="s">
        <v>58</v>
      </c>
      <c r="AJ99" s="1289"/>
      <c r="AK99" s="1290" t="s">
        <v>55</v>
      </c>
      <c r="AL99" s="1287">
        <f t="shared" ca="1" si="0"/>
        <v>0</v>
      </c>
      <c r="AM99" s="624"/>
    </row>
    <row r="100" spans="33:39" ht="13.5" thickBot="1" x14ac:dyDescent="0.25">
      <c r="AG100" s="624"/>
      <c r="AH100" s="1288"/>
      <c r="AI100" s="1289" t="s">
        <v>59</v>
      </c>
      <c r="AJ100" s="1289"/>
      <c r="AK100" s="1290" t="s">
        <v>55</v>
      </c>
      <c r="AL100" s="1287">
        <f t="shared" ca="1" si="0"/>
        <v>0</v>
      </c>
      <c r="AM100" s="624"/>
    </row>
    <row r="101" spans="33:39" ht="13.5" thickBot="1" x14ac:dyDescent="0.25">
      <c r="AG101" s="624"/>
      <c r="AH101" s="1288"/>
      <c r="AI101" s="1289" t="s">
        <v>62</v>
      </c>
      <c r="AJ101" s="1289"/>
      <c r="AK101" s="1290" t="s">
        <v>55</v>
      </c>
      <c r="AL101" s="1287">
        <f ca="1">N18</f>
        <v>0</v>
      </c>
      <c r="AM101" s="624"/>
    </row>
    <row r="102" spans="33:39" ht="13.5" thickBot="1" x14ac:dyDescent="0.25">
      <c r="AG102" s="624"/>
      <c r="AH102" s="1288"/>
      <c r="AI102" s="1289" t="s">
        <v>496</v>
      </c>
      <c r="AJ102" s="1289"/>
      <c r="AK102" s="1290" t="s">
        <v>55</v>
      </c>
      <c r="AL102" s="1291">
        <f ca="1">N19</f>
        <v>0</v>
      </c>
      <c r="AM102" s="624"/>
    </row>
    <row r="103" spans="33:39" x14ac:dyDescent="0.2">
      <c r="AG103" s="624"/>
      <c r="AH103" s="1292"/>
      <c r="AI103" s="1292"/>
      <c r="AJ103" s="1292"/>
      <c r="AK103" s="1292"/>
      <c r="AL103" s="1292"/>
      <c r="AM103" s="624"/>
    </row>
    <row r="104" spans="33:39" x14ac:dyDescent="0.2">
      <c r="AG104" s="624"/>
      <c r="AH104" s="624"/>
      <c r="AI104" s="624"/>
      <c r="AJ104" s="624"/>
      <c r="AK104" s="624"/>
      <c r="AL104" s="624"/>
      <c r="AM104" s="624"/>
    </row>
    <row r="105" spans="33:39" x14ac:dyDescent="0.2">
      <c r="AG105" s="624"/>
      <c r="AM105" s="624"/>
    </row>
  </sheetData>
  <sheetProtection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3" showPageBreaks="1" showGridLines="0" fitToPage="1" printArea="1" view="pageBreakPreview">
      <selection activeCell="I13" sqref="I13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5"/>
    </customSheetView>
  </customSheetViews>
  <mergeCells count="190"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56:C56"/>
    <mergeCell ref="E56:F56"/>
    <mergeCell ref="A57:C57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L9:P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</mergeCells>
  <conditionalFormatting sqref="D9:E9">
    <cfRule type="cellIs" dxfId="2638" priority="9" operator="greaterThan">
      <formula>45</formula>
    </cfRule>
  </conditionalFormatting>
  <conditionalFormatting sqref="AI76:AL76">
    <cfRule type="cellIs" dxfId="2637" priority="8" operator="between">
      <formula>1</formula>
      <formula>6500</formula>
    </cfRule>
  </conditionalFormatting>
  <conditionalFormatting sqref="AI77:AL77">
    <cfRule type="cellIs" dxfId="2636" priority="7" operator="between">
      <formula>1</formula>
      <formula>2500</formula>
    </cfRule>
  </conditionalFormatting>
  <conditionalFormatting sqref="AI78:AJ78">
    <cfRule type="cellIs" dxfId="2635" priority="6" operator="between">
      <formula>1</formula>
      <formula>6</formula>
    </cfRule>
  </conditionalFormatting>
  <conditionalFormatting sqref="AK78:AL78">
    <cfRule type="cellIs" dxfId="2634" priority="5" operator="between">
      <formula>1</formula>
      <formula>9</formula>
    </cfRule>
  </conditionalFormatting>
  <conditionalFormatting sqref="AI79:AL79">
    <cfRule type="cellIs" dxfId="2633" priority="4" operator="between">
      <formula>1</formula>
      <formula>2500</formula>
    </cfRule>
  </conditionalFormatting>
  <conditionalFormatting sqref="AL81">
    <cfRule type="cellIs" dxfId="2632" priority="3" operator="between">
      <formula>1</formula>
      <formula>9</formula>
    </cfRule>
  </conditionalFormatting>
  <conditionalFormatting sqref="AI82:AL82">
    <cfRule type="cellIs" dxfId="2631" priority="2" operator="between">
      <formula>1</formula>
      <formula>1000</formula>
    </cfRule>
  </conditionalFormatting>
  <conditionalFormatting sqref="AI83:AJ83">
    <cfRule type="cellIs" dxfId="2630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947</v>
      </c>
      <c r="B2" t="s">
        <v>948</v>
      </c>
      <c r="C2" s="3018" t="s">
        <v>949</v>
      </c>
      <c r="D2" s="3018"/>
      <c r="E2" s="3018"/>
      <c r="F2" s="3018"/>
    </row>
    <row r="3" spans="1:6" x14ac:dyDescent="0.2">
      <c r="A3">
        <v>5</v>
      </c>
      <c r="B3">
        <v>307.4366</v>
      </c>
      <c r="C3" s="2043" t="e">
        <f>MATCH('PLANT CHECK'!L57,A3:$A$206,0)</f>
        <v>#N/A</v>
      </c>
      <c r="D3" s="2043" t="e">
        <f>MATCH('PLANT CHECK'!M57,A3:A206,0)</f>
        <v>#N/A</v>
      </c>
      <c r="E3" s="2043" t="e">
        <f>MATCH('PLANT CHECK'!N57,$A3:A$206,0)</f>
        <v>#N/A</v>
      </c>
      <c r="F3" s="2043">
        <f>MATCH('PLANT CHECK'!O57,$A3:A$206,0)</f>
        <v>76</v>
      </c>
    </row>
    <row r="4" spans="1:6" x14ac:dyDescent="0.2">
      <c r="A4">
        <v>6</v>
      </c>
      <c r="B4">
        <v>368.92399999999998</v>
      </c>
      <c r="C4" s="1355"/>
      <c r="D4" s="1355"/>
      <c r="E4" s="1355"/>
      <c r="F4" s="135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7" customWidth="1"/>
    <col min="2" max="2" width="16.140625" style="597" customWidth="1"/>
    <col min="3" max="3" width="18.85546875" style="597" customWidth="1"/>
    <col min="4" max="4" width="16.42578125" style="597" customWidth="1"/>
    <col min="5" max="5" width="20.28515625" style="597" customWidth="1"/>
    <col min="6" max="6" width="17.140625" style="597" customWidth="1"/>
    <col min="7" max="7" width="19.42578125" style="597" customWidth="1"/>
    <col min="8" max="8" width="15.42578125" style="597" customWidth="1"/>
    <col min="9" max="9" width="12.5703125" style="597" customWidth="1"/>
    <col min="10" max="10" width="16.42578125" style="597" customWidth="1"/>
    <col min="11" max="11" width="21.85546875" style="597" customWidth="1"/>
    <col min="12" max="12" width="20.42578125" style="597" customWidth="1"/>
    <col min="13" max="13" width="8.7109375" style="597"/>
    <col min="14" max="14" width="10.7109375" style="597" customWidth="1"/>
    <col min="15" max="15" width="14.140625" style="597" customWidth="1"/>
    <col min="16" max="16" width="19.28515625" style="597" customWidth="1"/>
    <col min="17" max="17" width="12.140625" style="597" customWidth="1"/>
    <col min="18" max="18" width="13.5703125" style="597" customWidth="1"/>
    <col min="19" max="19" width="14.140625" style="597" customWidth="1"/>
    <col min="20" max="20" width="11.28515625" style="597" customWidth="1"/>
    <col min="21" max="16384" width="8.7109375" style="597"/>
  </cols>
  <sheetData>
    <row r="1" spans="1:20" ht="22.5" customHeight="1" x14ac:dyDescent="0.35">
      <c r="A1" s="3021" t="s">
        <v>693</v>
      </c>
      <c r="B1" s="3021"/>
      <c r="C1" s="3021"/>
      <c r="D1" s="3021"/>
      <c r="E1" s="3021"/>
      <c r="F1" s="3021"/>
      <c r="G1" s="3021"/>
      <c r="H1" s="3021"/>
      <c r="I1" s="3021"/>
      <c r="J1" s="3022" t="s">
        <v>694</v>
      </c>
      <c r="K1" s="3022"/>
      <c r="L1" s="3022"/>
      <c r="M1" s="3022"/>
      <c r="N1" s="3022"/>
      <c r="O1" s="3022"/>
      <c r="P1" s="3022"/>
      <c r="Q1" s="3022"/>
      <c r="R1" s="3022"/>
      <c r="S1" s="3022"/>
      <c r="T1" s="3022"/>
    </row>
    <row r="2" spans="1:20" ht="22.5" customHeight="1" x14ac:dyDescent="0.35">
      <c r="A2" s="3021"/>
      <c r="B2" s="3021"/>
      <c r="C2" s="3021"/>
      <c r="D2" s="3021"/>
      <c r="E2" s="3021"/>
      <c r="F2" s="3021"/>
      <c r="G2" s="3021"/>
      <c r="H2" s="3021"/>
      <c r="I2" s="3021"/>
      <c r="J2" s="3022"/>
      <c r="K2" s="3022"/>
      <c r="L2" s="3022"/>
      <c r="M2" s="3022"/>
      <c r="N2" s="3022"/>
      <c r="O2" s="3022"/>
      <c r="P2" s="3022"/>
      <c r="Q2" s="3022"/>
      <c r="R2" s="3022"/>
      <c r="S2" s="3022"/>
      <c r="T2" s="3022"/>
    </row>
    <row r="3" spans="1:20" x14ac:dyDescent="0.35">
      <c r="J3" s="598"/>
      <c r="K3" s="599"/>
      <c r="L3" s="600"/>
      <c r="M3" s="600"/>
      <c r="N3" s="600"/>
      <c r="O3" s="600"/>
      <c r="P3" s="599"/>
      <c r="Q3" s="600"/>
      <c r="R3" s="600"/>
      <c r="S3" s="600"/>
      <c r="T3" s="600"/>
    </row>
    <row r="4" spans="1:20" ht="23.1" customHeight="1" x14ac:dyDescent="0.35">
      <c r="A4" s="601" t="s">
        <v>551</v>
      </c>
      <c r="B4" s="602">
        <f ca="1">'PLANT CHECK'!C3</f>
        <v>43689.379816898145</v>
      </c>
      <c r="C4" s="603" t="s">
        <v>23</v>
      </c>
      <c r="D4" s="604">
        <f ca="1">'PLANT CHECK'!C3</f>
        <v>43689.379816898145</v>
      </c>
      <c r="E4" s="3020" t="s">
        <v>695</v>
      </c>
      <c r="F4" s="3020"/>
      <c r="G4" s="597" t="str">
        <f>'PLANT CHECK'!J3</f>
        <v>JMM/CBW</v>
      </c>
      <c r="J4" s="605" t="s">
        <v>551</v>
      </c>
      <c r="K4" s="606">
        <f ca="1">'PLANT CHECK'!C3</f>
        <v>43689.379816898145</v>
      </c>
      <c r="L4" s="603" t="s">
        <v>23</v>
      </c>
      <c r="M4" s="604">
        <f ca="1">D4</f>
        <v>43689.379816898145</v>
      </c>
      <c r="O4" s="3019" t="s">
        <v>695</v>
      </c>
      <c r="P4" s="3019"/>
      <c r="Q4" s="607" t="str">
        <f>G4</f>
        <v>JMM/CBW</v>
      </c>
    </row>
    <row r="5" spans="1:20" ht="23.1" customHeight="1" x14ac:dyDescent="0.35">
      <c r="A5" s="601"/>
      <c r="B5" s="601"/>
      <c r="E5" s="601"/>
      <c r="F5" s="601"/>
      <c r="J5" s="598"/>
      <c r="K5" s="599"/>
      <c r="L5" s="600"/>
      <c r="M5" s="600"/>
      <c r="N5" s="600"/>
      <c r="O5" s="600"/>
      <c r="P5" s="600"/>
      <c r="Q5" s="600"/>
      <c r="R5" s="600"/>
      <c r="S5" s="600"/>
      <c r="T5" s="600"/>
    </row>
    <row r="6" spans="1:20" ht="23.1" customHeight="1" x14ac:dyDescent="0.35">
      <c r="A6" s="3023" t="s">
        <v>696</v>
      </c>
      <c r="B6" s="3023"/>
      <c r="C6" s="3023"/>
      <c r="D6" s="608"/>
      <c r="E6" s="601" t="s">
        <v>697</v>
      </c>
      <c r="J6" s="598"/>
      <c r="K6" s="605" t="s">
        <v>698</v>
      </c>
      <c r="L6" s="609"/>
      <c r="M6" s="601" t="s">
        <v>699</v>
      </c>
      <c r="O6" s="3019" t="s">
        <v>700</v>
      </c>
      <c r="P6" s="3019"/>
      <c r="Q6" s="610"/>
      <c r="R6" s="601" t="s">
        <v>701</v>
      </c>
      <c r="S6" s="611"/>
      <c r="T6" s="612"/>
    </row>
    <row r="7" spans="1:20" ht="23.1" customHeight="1" x14ac:dyDescent="0.35">
      <c r="A7" s="601" t="s">
        <v>702</v>
      </c>
      <c r="B7" s="609"/>
      <c r="C7" s="601" t="s">
        <v>703</v>
      </c>
      <c r="D7" s="609"/>
      <c r="E7" s="601" t="s">
        <v>697</v>
      </c>
      <c r="J7" s="598"/>
      <c r="K7" s="605" t="s">
        <v>45</v>
      </c>
      <c r="L7" s="613"/>
      <c r="M7" s="601" t="s">
        <v>701</v>
      </c>
      <c r="O7" s="3019" t="s">
        <v>44</v>
      </c>
      <c r="P7" s="3019"/>
      <c r="Q7" s="610"/>
      <c r="R7" s="601" t="s">
        <v>704</v>
      </c>
      <c r="S7" s="611"/>
      <c r="T7" s="612"/>
    </row>
    <row r="8" spans="1:20" ht="23.1" customHeight="1" x14ac:dyDescent="0.35">
      <c r="A8" s="601" t="s">
        <v>702</v>
      </c>
      <c r="B8" s="609"/>
      <c r="C8" s="601" t="s">
        <v>703</v>
      </c>
      <c r="D8" s="609"/>
      <c r="E8" s="601" t="s">
        <v>697</v>
      </c>
      <c r="J8" s="603"/>
      <c r="M8" s="614"/>
      <c r="N8" s="614"/>
      <c r="O8" s="614"/>
      <c r="P8" s="614"/>
      <c r="Q8" s="615"/>
    </row>
    <row r="9" spans="1:20" ht="23.1" customHeight="1" x14ac:dyDescent="0.35">
      <c r="A9" s="601" t="s">
        <v>702</v>
      </c>
      <c r="B9" s="609"/>
      <c r="C9" s="601" t="s">
        <v>703</v>
      </c>
      <c r="D9" s="609"/>
      <c r="E9" s="601" t="s">
        <v>697</v>
      </c>
      <c r="J9" s="3020" t="s">
        <v>705</v>
      </c>
      <c r="K9" s="3020"/>
      <c r="L9" s="3020"/>
      <c r="M9" s="610"/>
      <c r="N9" s="601" t="s">
        <v>697</v>
      </c>
      <c r="P9" s="601"/>
    </row>
    <row r="10" spans="1:20" ht="23.1" customHeight="1" x14ac:dyDescent="0.35">
      <c r="A10" s="601" t="s">
        <v>702</v>
      </c>
      <c r="B10" s="609"/>
      <c r="C10" s="601" t="s">
        <v>703</v>
      </c>
      <c r="D10" s="609"/>
      <c r="E10" s="601" t="s">
        <v>697</v>
      </c>
      <c r="J10" s="605" t="s">
        <v>702</v>
      </c>
      <c r="K10" s="609"/>
      <c r="L10" s="601" t="s">
        <v>703</v>
      </c>
      <c r="M10" s="609"/>
      <c r="N10" s="601" t="s">
        <v>697</v>
      </c>
      <c r="O10" s="601" t="s">
        <v>702</v>
      </c>
      <c r="P10" s="609"/>
      <c r="Q10" s="601" t="s">
        <v>697</v>
      </c>
      <c r="R10" s="601" t="s">
        <v>706</v>
      </c>
      <c r="S10" s="609"/>
      <c r="T10" s="601" t="s">
        <v>697</v>
      </c>
    </row>
    <row r="11" spans="1:20" ht="23.1" customHeight="1" x14ac:dyDescent="0.35">
      <c r="A11" s="601" t="s">
        <v>702</v>
      </c>
      <c r="B11" s="609"/>
      <c r="C11" s="601" t="s">
        <v>703</v>
      </c>
      <c r="D11" s="609"/>
      <c r="E11" s="601" t="s">
        <v>697</v>
      </c>
      <c r="J11" s="605" t="s">
        <v>702</v>
      </c>
      <c r="K11" s="613"/>
      <c r="L11" s="601" t="s">
        <v>703</v>
      </c>
      <c r="M11" s="609"/>
      <c r="N11" s="601" t="s">
        <v>697</v>
      </c>
      <c r="O11" s="601" t="s">
        <v>702</v>
      </c>
      <c r="P11" s="609"/>
      <c r="Q11" s="601" t="s">
        <v>697</v>
      </c>
      <c r="R11" s="601" t="s">
        <v>706</v>
      </c>
      <c r="S11" s="609"/>
      <c r="T11" s="601" t="s">
        <v>697</v>
      </c>
    </row>
    <row r="12" spans="1:20" x14ac:dyDescent="0.35">
      <c r="A12" s="601" t="s">
        <v>702</v>
      </c>
      <c r="B12" s="609"/>
      <c r="C12" s="601" t="s">
        <v>703</v>
      </c>
      <c r="D12" s="609"/>
      <c r="E12" s="601" t="s">
        <v>697</v>
      </c>
      <c r="J12" s="605" t="s">
        <v>702</v>
      </c>
      <c r="K12" s="613"/>
      <c r="L12" s="601" t="s">
        <v>703</v>
      </c>
      <c r="M12" s="609"/>
      <c r="N12" s="601" t="s">
        <v>697</v>
      </c>
      <c r="O12" s="601" t="s">
        <v>702</v>
      </c>
      <c r="P12" s="609"/>
      <c r="Q12" s="601" t="s">
        <v>697</v>
      </c>
      <c r="R12" s="601" t="s">
        <v>706</v>
      </c>
      <c r="S12" s="616"/>
      <c r="T12" s="601" t="s">
        <v>697</v>
      </c>
    </row>
    <row r="13" spans="1:20" x14ac:dyDescent="0.35">
      <c r="A13" s="601" t="s">
        <v>702</v>
      </c>
      <c r="B13" s="609"/>
      <c r="C13" s="601" t="s">
        <v>703</v>
      </c>
      <c r="D13" s="609"/>
      <c r="E13" s="601" t="s">
        <v>697</v>
      </c>
      <c r="J13" s="3020" t="s">
        <v>707</v>
      </c>
      <c r="K13" s="3020"/>
      <c r="L13" s="3020"/>
      <c r="M13" s="617"/>
      <c r="N13" s="601" t="s">
        <v>697</v>
      </c>
      <c r="O13" s="3019" t="s">
        <v>708</v>
      </c>
      <c r="P13" s="3019"/>
      <c r="Q13" s="3019"/>
      <c r="R13" s="3019"/>
      <c r="S13" s="3019"/>
      <c r="T13" s="610"/>
    </row>
    <row r="14" spans="1:20" x14ac:dyDescent="0.35">
      <c r="A14" s="601" t="s">
        <v>702</v>
      </c>
      <c r="B14" s="609"/>
      <c r="C14" s="601" t="s">
        <v>703</v>
      </c>
      <c r="D14" s="609"/>
      <c r="E14" s="601" t="s">
        <v>697</v>
      </c>
      <c r="J14" s="605"/>
      <c r="K14" s="605"/>
      <c r="L14" s="605"/>
      <c r="M14" s="615"/>
      <c r="N14" s="601"/>
      <c r="O14" s="600"/>
      <c r="P14" s="600"/>
      <c r="Q14" s="600"/>
      <c r="R14" s="600"/>
      <c r="S14" s="600"/>
      <c r="T14" s="615"/>
    </row>
    <row r="15" spans="1:20" x14ac:dyDescent="0.35">
      <c r="B15" s="601" t="s">
        <v>709</v>
      </c>
      <c r="D15" s="613"/>
      <c r="E15" s="601" t="s">
        <v>697</v>
      </c>
      <c r="J15" s="601"/>
      <c r="M15" s="601"/>
      <c r="N15" s="614"/>
      <c r="O15" s="614"/>
      <c r="P15" s="614"/>
      <c r="Q15" s="614"/>
      <c r="R15" s="614"/>
      <c r="S15" s="616"/>
    </row>
    <row r="16" spans="1:20" x14ac:dyDescent="0.35">
      <c r="E16" s="3020" t="s">
        <v>710</v>
      </c>
      <c r="F16" s="3020"/>
      <c r="G16" s="3020"/>
      <c r="H16" s="618"/>
      <c r="I16" s="601" t="s">
        <v>697</v>
      </c>
      <c r="J16" s="3020" t="s">
        <v>711</v>
      </c>
      <c r="K16" s="3020"/>
      <c r="L16" s="3020"/>
      <c r="M16" s="608"/>
      <c r="N16" s="601" t="s">
        <v>697</v>
      </c>
      <c r="P16" s="601"/>
    </row>
    <row r="17" spans="1:20" x14ac:dyDescent="0.35">
      <c r="E17" s="601"/>
      <c r="J17" s="605" t="s">
        <v>702</v>
      </c>
      <c r="K17" s="609"/>
      <c r="L17" s="601" t="s">
        <v>703</v>
      </c>
      <c r="M17" s="609"/>
      <c r="N17" s="601" t="s">
        <v>697</v>
      </c>
      <c r="O17" s="601" t="s">
        <v>702</v>
      </c>
      <c r="P17" s="609"/>
      <c r="Q17" s="601" t="s">
        <v>697</v>
      </c>
      <c r="R17" s="601" t="s">
        <v>706</v>
      </c>
      <c r="S17" s="609"/>
      <c r="T17" s="601" t="s">
        <v>697</v>
      </c>
    </row>
    <row r="18" spans="1:20" x14ac:dyDescent="0.35">
      <c r="A18" s="3019" t="s">
        <v>705</v>
      </c>
      <c r="B18" s="3019"/>
      <c r="C18" s="3019"/>
      <c r="D18" s="609"/>
      <c r="E18" s="601" t="s">
        <v>712</v>
      </c>
      <c r="F18" s="615"/>
      <c r="J18" s="605" t="s">
        <v>702</v>
      </c>
      <c r="K18" s="609"/>
      <c r="L18" s="601" t="s">
        <v>703</v>
      </c>
      <c r="M18" s="609"/>
      <c r="N18" s="601" t="s">
        <v>697</v>
      </c>
      <c r="O18" s="601" t="s">
        <v>702</v>
      </c>
      <c r="P18" s="609"/>
      <c r="Q18" s="601" t="s">
        <v>697</v>
      </c>
      <c r="R18" s="601" t="s">
        <v>706</v>
      </c>
      <c r="S18" s="609"/>
      <c r="T18" s="601" t="s">
        <v>697</v>
      </c>
    </row>
    <row r="19" spans="1:20" x14ac:dyDescent="0.35">
      <c r="A19" s="601" t="s">
        <v>702</v>
      </c>
      <c r="B19" s="609"/>
      <c r="C19" s="601" t="s">
        <v>703</v>
      </c>
      <c r="D19" s="609"/>
      <c r="E19" s="601" t="s">
        <v>713</v>
      </c>
      <c r="F19" s="610"/>
      <c r="G19" s="601" t="s">
        <v>703</v>
      </c>
      <c r="H19" s="609"/>
      <c r="I19" s="601" t="s">
        <v>697</v>
      </c>
      <c r="J19" s="605" t="s">
        <v>702</v>
      </c>
      <c r="K19" s="609"/>
      <c r="L19" s="601" t="s">
        <v>703</v>
      </c>
      <c r="M19" s="609"/>
      <c r="N19" s="601" t="s">
        <v>697</v>
      </c>
      <c r="O19" s="601" t="s">
        <v>702</v>
      </c>
      <c r="P19" s="609"/>
      <c r="Q19" s="601" t="s">
        <v>697</v>
      </c>
      <c r="R19" s="601" t="s">
        <v>706</v>
      </c>
      <c r="S19" s="609"/>
      <c r="T19" s="601" t="s">
        <v>697</v>
      </c>
    </row>
    <row r="20" spans="1:20" x14ac:dyDescent="0.35">
      <c r="A20" s="601" t="s">
        <v>702</v>
      </c>
      <c r="B20" s="609"/>
      <c r="C20" s="601" t="s">
        <v>703</v>
      </c>
      <c r="D20" s="609"/>
      <c r="E20" s="601" t="s">
        <v>713</v>
      </c>
      <c r="F20" s="610"/>
      <c r="G20" s="601" t="s">
        <v>703</v>
      </c>
      <c r="H20" s="609"/>
      <c r="I20" s="601" t="s">
        <v>697</v>
      </c>
      <c r="J20" s="605" t="s">
        <v>702</v>
      </c>
      <c r="K20" s="609"/>
      <c r="L20" s="601" t="s">
        <v>703</v>
      </c>
      <c r="M20" s="609"/>
      <c r="N20" s="601" t="s">
        <v>697</v>
      </c>
      <c r="O20" s="601" t="s">
        <v>702</v>
      </c>
      <c r="P20" s="609"/>
      <c r="Q20" s="601" t="s">
        <v>697</v>
      </c>
      <c r="R20" s="601" t="s">
        <v>706</v>
      </c>
      <c r="S20" s="616"/>
      <c r="T20" s="601" t="s">
        <v>697</v>
      </c>
    </row>
    <row r="21" spans="1:20" x14ac:dyDescent="0.35">
      <c r="A21" s="601" t="s">
        <v>702</v>
      </c>
      <c r="B21" s="609"/>
      <c r="C21" s="601" t="s">
        <v>703</v>
      </c>
      <c r="D21" s="609"/>
      <c r="E21" s="601" t="s">
        <v>713</v>
      </c>
      <c r="F21" s="610"/>
      <c r="G21" s="601" t="s">
        <v>703</v>
      </c>
      <c r="H21" s="609"/>
      <c r="I21" s="601" t="s">
        <v>697</v>
      </c>
      <c r="J21" s="3020" t="s">
        <v>714</v>
      </c>
      <c r="K21" s="3020"/>
      <c r="L21" s="3020"/>
      <c r="M21" s="609"/>
      <c r="N21" s="601" t="s">
        <v>697</v>
      </c>
      <c r="O21" s="600"/>
      <c r="P21" s="600"/>
      <c r="Q21" s="600"/>
      <c r="R21" s="600"/>
      <c r="S21" s="616"/>
    </row>
    <row r="22" spans="1:20" x14ac:dyDescent="0.35">
      <c r="A22" s="3019" t="s">
        <v>707</v>
      </c>
      <c r="B22" s="3019"/>
      <c r="C22" s="3019"/>
      <c r="D22" s="609"/>
      <c r="E22" s="601" t="s">
        <v>697</v>
      </c>
      <c r="J22" s="619"/>
      <c r="K22" s="619"/>
      <c r="L22" s="607"/>
      <c r="O22" s="3019" t="s">
        <v>715</v>
      </c>
      <c r="P22" s="3019"/>
      <c r="Q22" s="3019"/>
      <c r="R22" s="3019"/>
      <c r="S22" s="3019"/>
      <c r="T22" s="609"/>
    </row>
    <row r="23" spans="1:20" x14ac:dyDescent="0.35">
      <c r="C23" s="601"/>
      <c r="D23" s="601"/>
      <c r="E23" s="601" t="s">
        <v>708</v>
      </c>
      <c r="G23" s="601"/>
      <c r="H23" s="610"/>
      <c r="J23" s="605"/>
      <c r="K23" s="605"/>
      <c r="L23" s="605"/>
      <c r="M23" s="616"/>
      <c r="N23" s="601"/>
      <c r="O23" s="605"/>
      <c r="P23" s="605"/>
      <c r="Q23" s="605"/>
      <c r="R23" s="605"/>
      <c r="S23" s="615"/>
    </row>
    <row r="24" spans="1:20" x14ac:dyDescent="0.35">
      <c r="C24" s="601"/>
      <c r="D24" s="601"/>
      <c r="E24" s="601"/>
      <c r="G24" s="601"/>
      <c r="J24" s="3020" t="s">
        <v>716</v>
      </c>
      <c r="K24" s="3020"/>
      <c r="L24" s="3020"/>
      <c r="M24" s="610"/>
      <c r="N24" s="601" t="s">
        <v>697</v>
      </c>
      <c r="P24" s="601"/>
      <c r="S24" s="615"/>
    </row>
    <row r="25" spans="1:20" x14ac:dyDescent="0.35">
      <c r="A25" s="3019" t="s">
        <v>711</v>
      </c>
      <c r="B25" s="3019"/>
      <c r="C25" s="3019"/>
      <c r="D25" s="609"/>
      <c r="E25" s="601" t="s">
        <v>697</v>
      </c>
      <c r="J25" s="605" t="s">
        <v>702</v>
      </c>
      <c r="K25" s="609"/>
      <c r="L25" s="601" t="s">
        <v>703</v>
      </c>
      <c r="M25" s="617"/>
      <c r="N25" s="601" t="s">
        <v>697</v>
      </c>
      <c r="P25" s="605" t="s">
        <v>702</v>
      </c>
      <c r="Q25" s="609"/>
      <c r="R25" s="601" t="s">
        <v>703</v>
      </c>
      <c r="S25" s="610"/>
      <c r="T25" s="601" t="s">
        <v>697</v>
      </c>
    </row>
    <row r="26" spans="1:20" x14ac:dyDescent="0.35">
      <c r="A26" s="601" t="s">
        <v>702</v>
      </c>
      <c r="B26" s="609"/>
      <c r="C26" s="601" t="s">
        <v>703</v>
      </c>
      <c r="D26" s="609"/>
      <c r="E26" s="601" t="s">
        <v>713</v>
      </c>
      <c r="F26" s="609"/>
      <c r="G26" s="601" t="s">
        <v>703</v>
      </c>
      <c r="H26" s="609"/>
      <c r="I26" s="601" t="s">
        <v>697</v>
      </c>
      <c r="J26" s="3019" t="s">
        <v>717</v>
      </c>
      <c r="K26" s="3019"/>
      <c r="L26" s="3019"/>
      <c r="M26" s="609"/>
      <c r="N26" s="3024" t="s">
        <v>718</v>
      </c>
      <c r="O26" s="3024"/>
      <c r="P26" s="3024"/>
      <c r="Q26" s="3024"/>
      <c r="R26" s="3024"/>
      <c r="S26" s="3024"/>
      <c r="T26" s="610"/>
    </row>
    <row r="27" spans="1:20" x14ac:dyDescent="0.35">
      <c r="A27" s="601" t="s">
        <v>702</v>
      </c>
      <c r="B27" s="609"/>
      <c r="C27" s="601" t="s">
        <v>703</v>
      </c>
      <c r="D27" s="609"/>
      <c r="E27" s="601" t="s">
        <v>713</v>
      </c>
      <c r="F27" s="609"/>
      <c r="G27" s="601" t="s">
        <v>703</v>
      </c>
      <c r="H27" s="609"/>
      <c r="I27" s="601" t="s">
        <v>697</v>
      </c>
    </row>
    <row r="28" spans="1:20" x14ac:dyDescent="0.35">
      <c r="A28" s="601" t="s">
        <v>702</v>
      </c>
      <c r="B28" s="609"/>
      <c r="C28" s="601" t="s">
        <v>703</v>
      </c>
      <c r="D28" s="609"/>
      <c r="E28" s="601" t="s">
        <v>713</v>
      </c>
      <c r="F28" s="609"/>
      <c r="G28" s="601" t="s">
        <v>703</v>
      </c>
      <c r="H28" s="609"/>
      <c r="I28" s="601" t="s">
        <v>697</v>
      </c>
      <c r="J28" s="3020" t="s">
        <v>719</v>
      </c>
      <c r="K28" s="3020"/>
      <c r="L28" s="3020"/>
      <c r="M28" s="3020"/>
      <c r="N28" s="610"/>
      <c r="O28" s="601" t="s">
        <v>697</v>
      </c>
      <c r="Q28" s="601"/>
    </row>
    <row r="29" spans="1:20" x14ac:dyDescent="0.35">
      <c r="A29" s="601" t="s">
        <v>702</v>
      </c>
      <c r="B29" s="609"/>
      <c r="C29" s="601" t="s">
        <v>703</v>
      </c>
      <c r="D29" s="609"/>
      <c r="E29" s="601" t="s">
        <v>713</v>
      </c>
      <c r="F29" s="609"/>
      <c r="G29" s="601" t="s">
        <v>703</v>
      </c>
      <c r="H29" s="609"/>
      <c r="I29" s="601" t="s">
        <v>697</v>
      </c>
      <c r="J29" s="605" t="s">
        <v>702</v>
      </c>
      <c r="K29" s="609"/>
      <c r="L29" s="601" t="s">
        <v>703</v>
      </c>
      <c r="M29" s="610"/>
      <c r="N29" s="601" t="s">
        <v>697</v>
      </c>
      <c r="O29" s="2588" t="s">
        <v>702</v>
      </c>
      <c r="P29" s="609"/>
      <c r="Q29" s="601" t="s">
        <v>703</v>
      </c>
      <c r="S29" s="610"/>
      <c r="T29" s="601" t="s">
        <v>697</v>
      </c>
    </row>
    <row r="30" spans="1:20" x14ac:dyDescent="0.35">
      <c r="A30" s="3019" t="s">
        <v>714</v>
      </c>
      <c r="B30" s="3019"/>
      <c r="C30" s="3019"/>
      <c r="D30" s="609"/>
      <c r="E30" s="619" t="s">
        <v>697</v>
      </c>
      <c r="J30" s="3020" t="s">
        <v>720</v>
      </c>
      <c r="K30" s="3020"/>
      <c r="L30" s="3020"/>
      <c r="M30" s="3020"/>
      <c r="N30" s="610"/>
      <c r="O30" s="601" t="s">
        <v>697</v>
      </c>
      <c r="P30" s="3025" t="s">
        <v>721</v>
      </c>
      <c r="Q30" s="3025"/>
      <c r="R30" s="3025"/>
      <c r="S30" s="3025"/>
      <c r="T30" s="610"/>
    </row>
    <row r="31" spans="1:20" x14ac:dyDescent="0.35">
      <c r="E31" s="3019" t="s">
        <v>715</v>
      </c>
      <c r="F31" s="3019"/>
      <c r="G31" s="3019"/>
      <c r="H31" s="610"/>
      <c r="I31" s="601" t="s">
        <v>697</v>
      </c>
    </row>
    <row r="32" spans="1:20" x14ac:dyDescent="0.35">
      <c r="C32" s="601"/>
      <c r="D32" s="601"/>
      <c r="E32" s="614"/>
      <c r="F32" s="614"/>
      <c r="G32" s="614"/>
      <c r="H32" s="615"/>
      <c r="J32" s="3020" t="s">
        <v>1184</v>
      </c>
      <c r="K32" s="3020"/>
      <c r="L32" s="3020"/>
      <c r="M32" s="610"/>
      <c r="N32" s="601" t="s">
        <v>697</v>
      </c>
      <c r="P32" s="601"/>
      <c r="S32" s="615"/>
    </row>
    <row r="33" spans="1:20" x14ac:dyDescent="0.35">
      <c r="A33" s="3019" t="s">
        <v>722</v>
      </c>
      <c r="B33" s="3019"/>
      <c r="C33" s="3019"/>
      <c r="D33" s="3019"/>
      <c r="E33" s="609"/>
      <c r="J33" s="2588" t="s">
        <v>702</v>
      </c>
      <c r="K33" s="609"/>
      <c r="L33" s="601" t="s">
        <v>703</v>
      </c>
      <c r="M33" s="617"/>
      <c r="N33" s="601" t="s">
        <v>697</v>
      </c>
      <c r="O33" s="2588" t="s">
        <v>702</v>
      </c>
      <c r="P33" s="609"/>
      <c r="Q33" s="601" t="s">
        <v>703</v>
      </c>
      <c r="S33" s="610"/>
      <c r="T33" s="601" t="s">
        <v>697</v>
      </c>
    </row>
    <row r="34" spans="1:20" x14ac:dyDescent="0.35">
      <c r="A34" s="601" t="s">
        <v>702</v>
      </c>
      <c r="B34" s="609"/>
      <c r="C34" s="601" t="s">
        <v>703</v>
      </c>
      <c r="D34" s="609"/>
      <c r="E34" s="601" t="s">
        <v>1187</v>
      </c>
      <c r="F34" s="609"/>
      <c r="G34" s="597" t="s">
        <v>703</v>
      </c>
      <c r="H34" s="610"/>
      <c r="I34" s="601" t="s">
        <v>697</v>
      </c>
      <c r="J34" s="3019" t="s">
        <v>1185</v>
      </c>
      <c r="K34" s="3019"/>
      <c r="L34" s="3019"/>
      <c r="M34" s="609"/>
      <c r="N34" s="3024" t="s">
        <v>1186</v>
      </c>
      <c r="O34" s="3024"/>
      <c r="P34" s="3024"/>
      <c r="Q34" s="3024"/>
      <c r="R34" s="3024"/>
      <c r="S34" s="3024"/>
      <c r="T34" s="610"/>
    </row>
    <row r="35" spans="1:20" x14ac:dyDescent="0.35">
      <c r="A35" s="601" t="s">
        <v>702</v>
      </c>
      <c r="B35" s="609"/>
      <c r="C35" s="601" t="s">
        <v>703</v>
      </c>
      <c r="D35" s="609"/>
      <c r="E35" s="601" t="s">
        <v>1187</v>
      </c>
      <c r="F35" s="609"/>
      <c r="G35" s="597" t="s">
        <v>703</v>
      </c>
      <c r="H35" s="610"/>
      <c r="I35" s="601" t="s">
        <v>697</v>
      </c>
    </row>
    <row r="36" spans="1:20" x14ac:dyDescent="0.35">
      <c r="A36" s="3019" t="s">
        <v>724</v>
      </c>
      <c r="B36" s="3019"/>
      <c r="C36" s="3019"/>
      <c r="D36" s="3019"/>
      <c r="E36" s="610"/>
      <c r="F36" s="619" t="s">
        <v>697</v>
      </c>
      <c r="G36" s="597" t="s">
        <v>706</v>
      </c>
    </row>
    <row r="37" spans="1:20" x14ac:dyDescent="0.35">
      <c r="D37" s="3019" t="s">
        <v>725</v>
      </c>
      <c r="E37" s="3019"/>
      <c r="F37" s="3019"/>
      <c r="G37" s="3019"/>
      <c r="H37" s="610"/>
      <c r="I37" s="601" t="s">
        <v>726</v>
      </c>
    </row>
    <row r="38" spans="1:20" x14ac:dyDescent="0.35">
      <c r="A38" s="601"/>
      <c r="D38" s="601"/>
      <c r="E38" s="615"/>
      <c r="F38" s="601"/>
    </row>
    <row r="39" spans="1:20" x14ac:dyDescent="0.35">
      <c r="A39" s="3020" t="s">
        <v>1184</v>
      </c>
      <c r="B39" s="3020"/>
      <c r="C39" s="3020"/>
      <c r="D39" s="610"/>
    </row>
    <row r="40" spans="1:20" x14ac:dyDescent="0.35">
      <c r="A40" s="2588" t="s">
        <v>702</v>
      </c>
      <c r="B40" s="609"/>
      <c r="C40" s="601" t="s">
        <v>703</v>
      </c>
      <c r="D40" s="617"/>
      <c r="E40" s="601" t="s">
        <v>1187</v>
      </c>
      <c r="F40" s="610"/>
      <c r="G40" s="597" t="s">
        <v>703</v>
      </c>
      <c r="H40" s="610"/>
      <c r="I40" s="597" t="s">
        <v>697</v>
      </c>
      <c r="J40" s="3019" t="s">
        <v>723</v>
      </c>
      <c r="K40" s="3019"/>
      <c r="L40" s="3019"/>
      <c r="M40" s="3019"/>
      <c r="N40" s="3026"/>
      <c r="O40" s="3026"/>
      <c r="P40" s="601" t="s">
        <v>697</v>
      </c>
    </row>
    <row r="41" spans="1:20" x14ac:dyDescent="0.35">
      <c r="A41" s="3019" t="s">
        <v>1185</v>
      </c>
      <c r="B41" s="3019"/>
      <c r="C41" s="3019"/>
      <c r="D41" s="609"/>
      <c r="E41" s="601"/>
      <c r="J41" s="605" t="s">
        <v>702</v>
      </c>
      <c r="K41" s="609"/>
      <c r="L41" s="601" t="s">
        <v>703</v>
      </c>
      <c r="M41" s="609"/>
      <c r="N41" s="601" t="s">
        <v>697</v>
      </c>
      <c r="O41" s="601" t="s">
        <v>702</v>
      </c>
      <c r="P41" s="609"/>
      <c r="Q41" s="601" t="s">
        <v>697</v>
      </c>
      <c r="R41" s="601" t="s">
        <v>706</v>
      </c>
      <c r="S41" s="609"/>
    </row>
    <row r="43" spans="1:20" x14ac:dyDescent="0.35">
      <c r="C43" s="615"/>
      <c r="D43" s="615"/>
      <c r="E43" s="615"/>
      <c r="F43" s="615"/>
      <c r="G43" s="615"/>
      <c r="J43" s="3020" t="s">
        <v>727</v>
      </c>
      <c r="K43" s="3020"/>
      <c r="L43" s="3020"/>
      <c r="M43" s="3020"/>
      <c r="N43" s="3020"/>
      <c r="O43" s="3020"/>
      <c r="P43" s="609"/>
      <c r="Q43" s="601" t="s">
        <v>697</v>
      </c>
      <c r="R43" s="600"/>
      <c r="S43" s="620"/>
    </row>
    <row r="44" spans="1:20" x14ac:dyDescent="0.35">
      <c r="A44" s="601" t="s">
        <v>729</v>
      </c>
      <c r="B44" s="601"/>
      <c r="C44" s="610"/>
      <c r="D44" s="601" t="s">
        <v>730</v>
      </c>
      <c r="E44" s="610"/>
      <c r="F44" s="601" t="s">
        <v>731</v>
      </c>
      <c r="G44" s="610"/>
      <c r="J44" s="601"/>
      <c r="M44" s="601"/>
      <c r="N44" s="3019" t="s">
        <v>728</v>
      </c>
      <c r="O44" s="3019"/>
      <c r="P44" s="3019"/>
      <c r="Q44" s="3019"/>
      <c r="R44" s="3019"/>
      <c r="S44" s="609"/>
      <c r="T44" s="601" t="s">
        <v>697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26" sqref="B26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92" t="s">
        <v>1215</v>
      </c>
      <c r="B1" s="593">
        <f ca="1">'PLANT CHECK'!C3</f>
        <v>43689.379816898145</v>
      </c>
      <c r="C1" s="592" t="s">
        <v>23</v>
      </c>
      <c r="D1" s="594">
        <f ca="1">'PLANT CHECK'!C3</f>
        <v>43689.379816898145</v>
      </c>
      <c r="E1" s="2715" t="s">
        <v>573</v>
      </c>
      <c r="F1" t="str">
        <f>'PLANT CHECK'!J3</f>
        <v>JMM/CBW</v>
      </c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38" t="s">
        <v>668</v>
      </c>
      <c r="B5" s="2720"/>
      <c r="C5" s="2721" t="s">
        <v>667</v>
      </c>
      <c r="D5" s="2738" t="s">
        <v>682</v>
      </c>
      <c r="E5" s="2722"/>
      <c r="F5" s="2721" t="s">
        <v>667</v>
      </c>
    </row>
    <row r="6" spans="1:7" s="612" customFormat="1" ht="21.95" customHeight="1" x14ac:dyDescent="0.3">
      <c r="A6" s="2738" t="s">
        <v>669</v>
      </c>
      <c r="B6" s="2720"/>
      <c r="C6" s="2721" t="s">
        <v>667</v>
      </c>
      <c r="D6" s="2738" t="s">
        <v>683</v>
      </c>
      <c r="E6" s="2722"/>
      <c r="F6" s="2721" t="s">
        <v>667</v>
      </c>
    </row>
    <row r="7" spans="1:7" s="612" customFormat="1" ht="21.95" customHeight="1" x14ac:dyDescent="0.3">
      <c r="A7" s="2738" t="s">
        <v>670</v>
      </c>
      <c r="B7" s="2720"/>
      <c r="C7" s="2721" t="s">
        <v>667</v>
      </c>
      <c r="D7" s="2738" t="s">
        <v>684</v>
      </c>
      <c r="E7" s="2722"/>
      <c r="F7" s="2721" t="s">
        <v>667</v>
      </c>
    </row>
    <row r="8" spans="1:7" s="612" customFormat="1" ht="21.95" customHeight="1" x14ac:dyDescent="0.3">
      <c r="A8" s="2738" t="s">
        <v>671</v>
      </c>
      <c r="B8" s="2720"/>
      <c r="C8" s="2721" t="s">
        <v>667</v>
      </c>
      <c r="D8" s="2738" t="s">
        <v>685</v>
      </c>
      <c r="E8" s="2722"/>
      <c r="F8" s="2721" t="s">
        <v>667</v>
      </c>
    </row>
    <row r="9" spans="1:7" s="612" customFormat="1" ht="21.95" customHeight="1" x14ac:dyDescent="0.3">
      <c r="A9" s="2738"/>
      <c r="B9" s="2723"/>
      <c r="C9" s="2721"/>
      <c r="D9" s="2739"/>
      <c r="E9" s="2724"/>
      <c r="F9" s="2721"/>
    </row>
    <row r="10" spans="1:7" s="612" customFormat="1" ht="21.95" customHeight="1" x14ac:dyDescent="0.3">
      <c r="A10" s="2738" t="s">
        <v>672</v>
      </c>
      <c r="B10" s="2722"/>
      <c r="C10" s="2721" t="s">
        <v>667</v>
      </c>
      <c r="D10" s="2738" t="s">
        <v>679</v>
      </c>
      <c r="E10" s="2722"/>
      <c r="F10" s="2721" t="s">
        <v>667</v>
      </c>
    </row>
    <row r="11" spans="1:7" s="612" customFormat="1" ht="21.95" customHeight="1" x14ac:dyDescent="0.3">
      <c r="A11" s="2738" t="s">
        <v>673</v>
      </c>
      <c r="B11" s="2722"/>
      <c r="C11" s="2721" t="s">
        <v>667</v>
      </c>
      <c r="D11" s="2738" t="s">
        <v>680</v>
      </c>
      <c r="E11" s="2722"/>
      <c r="F11" s="2721" t="s">
        <v>667</v>
      </c>
    </row>
    <row r="12" spans="1:7" s="612" customFormat="1" ht="21.95" customHeight="1" x14ac:dyDescent="0.3">
      <c r="A12" s="2738" t="s">
        <v>674</v>
      </c>
      <c r="B12" s="2722"/>
      <c r="C12" s="2721" t="s">
        <v>667</v>
      </c>
      <c r="D12" s="2738" t="s">
        <v>681</v>
      </c>
      <c r="E12" s="2722"/>
      <c r="F12" s="2721" t="s">
        <v>667</v>
      </c>
    </row>
    <row r="13" spans="1:7" s="612" customFormat="1" ht="21.95" customHeight="1" x14ac:dyDescent="0.3">
      <c r="A13" s="2738" t="s">
        <v>1124</v>
      </c>
      <c r="B13" s="2722"/>
      <c r="C13" s="2721" t="s">
        <v>667</v>
      </c>
      <c r="D13" s="2740"/>
      <c r="E13" s="2725"/>
      <c r="F13" s="2723"/>
    </row>
    <row r="14" spans="1:7" s="612" customFormat="1" ht="21.95" customHeight="1" x14ac:dyDescent="0.3">
      <c r="A14" s="2738"/>
      <c r="B14" s="2725"/>
      <c r="C14" s="3028" t="s">
        <v>686</v>
      </c>
      <c r="D14" s="3028"/>
      <c r="E14" s="2726"/>
      <c r="F14" s="2721" t="s">
        <v>667</v>
      </c>
      <c r="G14" s="611"/>
    </row>
    <row r="15" spans="1:7" s="612" customFormat="1" ht="21.95" customHeight="1" x14ac:dyDescent="0.3">
      <c r="A15" s="2738" t="s">
        <v>675</v>
      </c>
      <c r="B15" s="2722"/>
      <c r="C15" s="2721" t="s">
        <v>667</v>
      </c>
      <c r="D15" s="2738" t="s">
        <v>687</v>
      </c>
      <c r="E15" s="2726"/>
      <c r="F15" s="2721" t="s">
        <v>667</v>
      </c>
      <c r="G15" s="611"/>
    </row>
    <row r="16" spans="1:7" s="612" customFormat="1" ht="21.95" customHeight="1" x14ac:dyDescent="0.3">
      <c r="A16" s="2738" t="s">
        <v>1126</v>
      </c>
      <c r="B16" s="2722"/>
      <c r="C16" s="2721" t="s">
        <v>667</v>
      </c>
      <c r="D16" s="2738"/>
      <c r="E16" s="2723"/>
      <c r="F16" s="2721"/>
      <c r="G16" s="611"/>
    </row>
    <row r="17" spans="1:7" s="612" customFormat="1" ht="21.95" customHeight="1" x14ac:dyDescent="0.3">
      <c r="A17" s="2738"/>
      <c r="B17" s="2721"/>
      <c r="C17" s="2721"/>
      <c r="D17" s="2738" t="s">
        <v>690</v>
      </c>
      <c r="E17" s="2722"/>
      <c r="F17" s="2721" t="s">
        <v>667</v>
      </c>
      <c r="G17" s="611"/>
    </row>
    <row r="18" spans="1:7" s="612" customFormat="1" ht="21.95" customHeight="1" x14ac:dyDescent="0.3">
      <c r="A18" s="2738" t="s">
        <v>676</v>
      </c>
      <c r="B18" s="2722"/>
      <c r="C18" s="2721" t="s">
        <v>667</v>
      </c>
      <c r="D18" s="2738" t="s">
        <v>691</v>
      </c>
      <c r="E18" s="2726"/>
      <c r="F18" s="2721" t="s">
        <v>667</v>
      </c>
    </row>
    <row r="19" spans="1:7" s="612" customFormat="1" ht="21.95" customHeight="1" x14ac:dyDescent="0.3">
      <c r="A19" s="2738" t="s">
        <v>1125</v>
      </c>
      <c r="B19" s="2726"/>
      <c r="C19" s="2721" t="s">
        <v>667</v>
      </c>
      <c r="D19" s="2738" t="s">
        <v>692</v>
      </c>
      <c r="E19" s="2726"/>
      <c r="F19" s="2721" t="s">
        <v>667</v>
      </c>
    </row>
    <row r="20" spans="1:7" s="612" customFormat="1" ht="21.95" customHeight="1" x14ac:dyDescent="0.3">
      <c r="A20" s="2738" t="s">
        <v>677</v>
      </c>
      <c r="B20" s="2726"/>
      <c r="C20" s="2721" t="s">
        <v>667</v>
      </c>
      <c r="D20" s="2738"/>
      <c r="E20" s="2723"/>
      <c r="F20" s="2727"/>
    </row>
    <row r="21" spans="1:7" s="612" customFormat="1" ht="21.95" customHeight="1" x14ac:dyDescent="0.3">
      <c r="A21" s="2738"/>
      <c r="B21" s="2725"/>
      <c r="C21" s="2725"/>
      <c r="D21" s="2738" t="s">
        <v>1192</v>
      </c>
      <c r="E21" s="2722"/>
      <c r="F21" s="2721" t="s">
        <v>667</v>
      </c>
    </row>
    <row r="22" spans="1:7" s="612" customFormat="1" ht="21.95" customHeight="1" x14ac:dyDescent="0.3">
      <c r="A22" s="2738" t="s">
        <v>678</v>
      </c>
      <c r="B22" s="2722"/>
      <c r="C22" s="2721" t="s">
        <v>667</v>
      </c>
      <c r="D22" s="2738" t="s">
        <v>1193</v>
      </c>
      <c r="E22" s="2726"/>
      <c r="F22" s="2721" t="s">
        <v>667</v>
      </c>
    </row>
    <row r="23" spans="1:7" s="612" customFormat="1" ht="21.95" customHeight="1" x14ac:dyDescent="0.3">
      <c r="A23" s="2738"/>
      <c r="B23" s="2728"/>
      <c r="C23" s="2721"/>
      <c r="D23" s="2738" t="s">
        <v>1194</v>
      </c>
      <c r="E23" s="2726"/>
      <c r="F23" s="2721" t="s">
        <v>667</v>
      </c>
    </row>
    <row r="24" spans="1:7" s="612" customFormat="1" ht="21.95" customHeight="1" x14ac:dyDescent="0.3">
      <c r="A24" s="2738" t="s">
        <v>688</v>
      </c>
      <c r="B24" s="2722"/>
      <c r="C24" s="2721" t="s">
        <v>667</v>
      </c>
      <c r="D24" s="2739"/>
      <c r="E24" s="2728"/>
      <c r="F24" s="2721"/>
    </row>
    <row r="25" spans="1:7" s="612" customFormat="1" ht="21.95" customHeight="1" x14ac:dyDescent="0.3">
      <c r="A25" s="2738" t="s">
        <v>689</v>
      </c>
      <c r="B25" s="2722"/>
      <c r="C25" s="2721" t="s">
        <v>667</v>
      </c>
      <c r="D25" s="2738" t="s">
        <v>1216</v>
      </c>
      <c r="E25" s="2726"/>
      <c r="F25" s="2721" t="s">
        <v>1217</v>
      </c>
    </row>
    <row r="26" spans="1:7" s="612" customFormat="1" ht="21.95" customHeight="1" x14ac:dyDescent="0.3">
      <c r="A26" s="2738" t="s">
        <v>1195</v>
      </c>
      <c r="B26" s="2722"/>
      <c r="C26" s="2721" t="s">
        <v>667</v>
      </c>
      <c r="D26" s="2738" t="s">
        <v>1218</v>
      </c>
      <c r="E26" s="2726"/>
      <c r="F26" s="2721" t="s">
        <v>667</v>
      </c>
    </row>
    <row r="27" spans="1:7" s="612" customFormat="1" ht="21.95" customHeight="1" x14ac:dyDescent="0.3">
      <c r="A27" s="2738" t="s">
        <v>1196</v>
      </c>
      <c r="B27" s="2722"/>
      <c r="C27" s="2721" t="s">
        <v>667</v>
      </c>
      <c r="D27" s="2738" t="s">
        <v>1203</v>
      </c>
      <c r="E27" s="2726"/>
      <c r="F27" s="2721" t="s">
        <v>667</v>
      </c>
      <c r="G27" s="611"/>
    </row>
    <row r="28" spans="1:7" s="612" customFormat="1" ht="21.95" customHeight="1" x14ac:dyDescent="0.3">
      <c r="A28" s="2738" t="s">
        <v>1197</v>
      </c>
      <c r="B28" s="2722"/>
      <c r="C28" s="2721" t="s">
        <v>667</v>
      </c>
      <c r="D28" s="2738" t="s">
        <v>1204</v>
      </c>
      <c r="E28" s="2726"/>
      <c r="F28" s="2721" t="s">
        <v>667</v>
      </c>
      <c r="G28" s="611"/>
    </row>
    <row r="29" spans="1:7" s="612" customFormat="1" ht="21.95" customHeight="1" x14ac:dyDescent="0.3">
      <c r="A29" s="2738" t="s">
        <v>1198</v>
      </c>
      <c r="B29" s="2722"/>
      <c r="C29" s="2721" t="s">
        <v>667</v>
      </c>
      <c r="D29" s="2738" t="s">
        <v>1205</v>
      </c>
      <c r="E29" s="2726"/>
      <c r="F29" s="2721" t="s">
        <v>667</v>
      </c>
      <c r="G29" s="611"/>
    </row>
    <row r="30" spans="1:7" s="612" customFormat="1" ht="21.95" customHeight="1" x14ac:dyDescent="0.3">
      <c r="A30" s="2738" t="s">
        <v>1199</v>
      </c>
      <c r="B30" s="2722"/>
      <c r="C30" s="2721" t="s">
        <v>667</v>
      </c>
      <c r="D30" s="2738" t="s">
        <v>1206</v>
      </c>
      <c r="E30" s="2726"/>
      <c r="F30" s="2721" t="s">
        <v>667</v>
      </c>
      <c r="G30" s="611"/>
    </row>
    <row r="31" spans="1:7" s="612" customFormat="1" ht="21.95" customHeight="1" x14ac:dyDescent="0.3">
      <c r="A31" s="2738" t="s">
        <v>1200</v>
      </c>
      <c r="B31" s="2722"/>
      <c r="C31" s="2721" t="s">
        <v>667</v>
      </c>
      <c r="D31" s="2738" t="s">
        <v>1207</v>
      </c>
      <c r="E31" s="2726"/>
      <c r="F31" s="2721" t="s">
        <v>667</v>
      </c>
      <c r="G31" s="611"/>
    </row>
    <row r="32" spans="1:7" s="612" customFormat="1" ht="21.95" customHeight="1" x14ac:dyDescent="0.3">
      <c r="A32" s="2738" t="s">
        <v>1201</v>
      </c>
      <c r="B32" s="2722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38" t="s">
        <v>1202</v>
      </c>
      <c r="B33" s="2722"/>
      <c r="C33" s="2721" t="s">
        <v>667</v>
      </c>
      <c r="D33" s="2733"/>
      <c r="E33" s="2733"/>
      <c r="F33" s="2733"/>
      <c r="G33" s="611"/>
    </row>
    <row r="34" spans="1:7" s="612" customFormat="1" ht="21.95" customHeight="1" x14ac:dyDescent="0.3">
      <c r="A34" s="2738"/>
      <c r="B34" s="2732"/>
      <c r="C34" s="2729"/>
      <c r="D34" s="2735"/>
      <c r="E34" s="2734"/>
      <c r="F34" s="2736"/>
      <c r="G34" s="611"/>
    </row>
    <row r="35" spans="1:7" s="612" customFormat="1" ht="21.95" customHeight="1" x14ac:dyDescent="0.3">
      <c r="A35" s="2738" t="s">
        <v>1209</v>
      </c>
      <c r="B35" s="2726"/>
      <c r="C35" s="2721" t="s">
        <v>667</v>
      </c>
      <c r="D35" s="2737"/>
      <c r="E35" s="2734"/>
      <c r="F35" s="2734"/>
      <c r="G35" s="611"/>
    </row>
    <row r="36" spans="1:7" s="612" customFormat="1" ht="21.95" customHeight="1" x14ac:dyDescent="0.3">
      <c r="A36" s="2738" t="s">
        <v>1210</v>
      </c>
      <c r="B36" s="2726"/>
      <c r="C36" s="2721" t="s">
        <v>667</v>
      </c>
      <c r="D36" s="2737"/>
      <c r="E36" s="2737"/>
      <c r="F36" s="2737"/>
      <c r="G36" s="611"/>
    </row>
    <row r="37" spans="1:7" s="612" customFormat="1" ht="21.95" customHeight="1" x14ac:dyDescent="0.3">
      <c r="A37" s="2738" t="s">
        <v>1211</v>
      </c>
      <c r="B37" s="2722"/>
      <c r="C37" s="2721" t="s">
        <v>667</v>
      </c>
      <c r="D37" s="2737"/>
      <c r="E37" s="2737"/>
      <c r="F37" s="2737"/>
      <c r="G37" s="611"/>
    </row>
    <row r="38" spans="1:7" s="612" customFormat="1" ht="21.95" customHeight="1" x14ac:dyDescent="0.3">
      <c r="A38" s="2738" t="s">
        <v>1212</v>
      </c>
      <c r="B38" s="2722"/>
      <c r="C38" s="2721" t="s">
        <v>667</v>
      </c>
      <c r="D38" s="2737"/>
      <c r="E38" s="2737"/>
      <c r="F38" s="2737"/>
      <c r="G38" s="611"/>
    </row>
    <row r="39" spans="1:7" s="612" customFormat="1" ht="21.95" customHeight="1" x14ac:dyDescent="0.3">
      <c r="A39" s="2738" t="s">
        <v>1213</v>
      </c>
      <c r="B39" s="2722"/>
      <c r="C39" s="2721" t="s">
        <v>667</v>
      </c>
      <c r="D39" s="2737"/>
      <c r="E39" s="2737"/>
      <c r="F39" s="2737"/>
    </row>
    <row r="40" spans="1:7" s="612" customFormat="1" ht="21.95" customHeight="1" x14ac:dyDescent="0.3">
      <c r="A40" s="2738" t="s">
        <v>1214</v>
      </c>
      <c r="B40" s="2722"/>
      <c r="C40" s="2721" t="s">
        <v>667</v>
      </c>
      <c r="D40" s="2741"/>
      <c r="E40" s="2741"/>
      <c r="F40" s="2741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26" sqref="B26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0" zoomScaleNormal="40" zoomScaleSheetLayoutView="33" workbookViewId="0">
      <pane xSplit="1" ySplit="7" topLeftCell="CW14" activePane="bottomRight" state="frozen"/>
      <selection activeCell="E32" sqref="E32"/>
      <selection pane="topRight" activeCell="E32" sqref="E32"/>
      <selection pane="bottomLeft" activeCell="E32" sqref="E32"/>
      <selection pane="bottomRight" activeCell="CJ48" sqref="CJ48:CK48"/>
    </sheetView>
  </sheetViews>
  <sheetFormatPr defaultColWidth="9.140625" defaultRowHeight="12.75" x14ac:dyDescent="0.2"/>
  <cols>
    <col min="1" max="1" width="11.7109375" style="443" customWidth="1"/>
    <col min="2" max="2" width="10.5703125" style="440" customWidth="1"/>
    <col min="3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55" width="8.140625" style="440" customWidth="1"/>
    <col min="56" max="56" width="15.42578125" style="440" customWidth="1"/>
    <col min="57" max="57" width="13.28515625" style="440" customWidth="1"/>
    <col min="58" max="61" width="13.28515625" style="451" customWidth="1"/>
    <col min="62" max="62" width="13.285156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29" width="9.140625" style="443"/>
    <col min="130" max="131" width="10" style="443" bestFit="1" customWidth="1"/>
    <col min="132" max="132" width="9.140625" style="443"/>
    <col min="133" max="133" width="14.42578125" style="443" bestFit="1" customWidth="1"/>
    <col min="134" max="16384" width="9.140625" style="443"/>
  </cols>
  <sheetData>
    <row r="1" spans="1:222" ht="15" customHeight="1" thickBot="1" x14ac:dyDescent="0.3">
      <c r="A1" s="901" t="s">
        <v>0</v>
      </c>
      <c r="B1" s="3101">
        <v>43191</v>
      </c>
      <c r="C1" s="3101"/>
      <c r="D1" s="3101"/>
      <c r="E1" s="3101"/>
      <c r="F1" s="3101"/>
      <c r="G1" s="3101"/>
      <c r="H1" s="3101"/>
      <c r="I1" s="3101"/>
      <c r="J1" s="3101"/>
      <c r="K1" s="3101"/>
      <c r="L1" s="3101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055">
        <f>AX1</f>
        <v>21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55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055">
        <f>AX2</f>
        <v>14</v>
      </c>
      <c r="CA3" s="3056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43191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43191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1418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43191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583" t="s">
        <v>993</v>
      </c>
      <c r="GJ6" s="1583"/>
      <c r="GK6" s="1583"/>
      <c r="GL6" s="1583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583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588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60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2334" t="s">
        <v>1015</v>
      </c>
      <c r="AA7" s="1146" t="s">
        <v>1161</v>
      </c>
      <c r="AB7" s="1149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8" t="s">
        <v>28</v>
      </c>
      <c r="AS7" s="2333" t="s">
        <v>511</v>
      </c>
      <c r="AT7" s="1146" t="s">
        <v>1162</v>
      </c>
      <c r="AU7" s="1139" t="s">
        <v>25</v>
      </c>
      <c r="AV7" s="1140" t="s">
        <v>498</v>
      </c>
      <c r="AW7" s="1148" t="s">
        <v>28</v>
      </c>
      <c r="AX7" s="1196" t="s">
        <v>511</v>
      </c>
      <c r="AY7" s="1144" t="s">
        <v>25</v>
      </c>
      <c r="AZ7" s="1140" t="s">
        <v>498</v>
      </c>
      <c r="BA7" s="1148" t="s">
        <v>28</v>
      </c>
      <c r="BB7" s="1196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577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90" t="s">
        <v>1001</v>
      </c>
      <c r="HL7" s="1589" t="s">
        <v>1000</v>
      </c>
      <c r="HM7" s="1591" t="s">
        <v>997</v>
      </c>
      <c r="HN7" s="1575"/>
    </row>
    <row r="8" spans="1:222" ht="27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 t="shared" ref="Z8:Z31" si="0">IF(T8&lt;=0,"",GO8+0.12)</f>
        <v/>
      </c>
      <c r="AA8" s="2634"/>
      <c r="AB8" s="2411"/>
      <c r="AC8" s="2350"/>
      <c r="AD8" s="2406"/>
      <c r="AE8" s="2752"/>
      <c r="AF8" s="2410"/>
      <c r="AG8" s="2551"/>
      <c r="AH8" s="2671" t="str">
        <f t="shared" ref="AH8:AH31" si="1">IF(AE8&lt;=0,"",HA8+0.12)</f>
        <v/>
      </c>
      <c r="AI8" s="2411"/>
      <c r="AJ8" s="2350"/>
      <c r="AK8" s="2406"/>
      <c r="AL8" s="2350"/>
      <c r="AM8" s="2410"/>
      <c r="AN8" s="2551"/>
      <c r="AO8" s="2671" t="str">
        <f t="shared" ref="AO8:AO31" si="2"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43191.020420833331</v>
      </c>
      <c r="BW8" s="2532" t="s">
        <v>1219</v>
      </c>
      <c r="BX8" s="755">
        <v>42</v>
      </c>
      <c r="BY8" s="756">
        <v>10.4</v>
      </c>
      <c r="BZ8" s="757">
        <v>10.4</v>
      </c>
      <c r="CA8" s="758">
        <v>10.4</v>
      </c>
      <c r="CB8" s="759">
        <v>31.200000000000003</v>
      </c>
      <c r="CC8" s="760">
        <v>9.9</v>
      </c>
      <c r="CD8" s="757">
        <v>9.9</v>
      </c>
      <c r="CE8" s="761">
        <v>9.9</v>
      </c>
      <c r="CF8" s="761">
        <v>29.700000000000003</v>
      </c>
      <c r="CG8" s="762" t="s">
        <v>1222</v>
      </c>
      <c r="CH8" s="761">
        <v>12.4992</v>
      </c>
      <c r="CI8" s="763" t="s">
        <v>1221</v>
      </c>
      <c r="CJ8" s="764">
        <v>14.19984</v>
      </c>
      <c r="CK8" s="758">
        <v>26.69904</v>
      </c>
      <c r="CL8" s="2440">
        <v>1.18512</v>
      </c>
      <c r="CM8" s="2437">
        <v>43191.020420833331</v>
      </c>
      <c r="CN8" s="2589">
        <v>62.535264246755688</v>
      </c>
      <c r="CO8" s="765">
        <v>4427.0924000000005</v>
      </c>
      <c r="CP8" s="1259">
        <v>0</v>
      </c>
      <c r="CQ8" s="766">
        <v>775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1.3488651375045035</v>
      </c>
      <c r="CY8" s="768">
        <v>1.573675993755254</v>
      </c>
      <c r="CZ8" s="769">
        <v>1.528713822505104</v>
      </c>
      <c r="DA8" s="770">
        <v>0.17552884158278256</v>
      </c>
      <c r="DB8" s="770">
        <v>0.16455828898385866</v>
      </c>
      <c r="DC8" s="770">
        <v>0.16455828898385866</v>
      </c>
      <c r="DD8" s="770">
        <v>0.16455828898385866</v>
      </c>
      <c r="DE8" s="770">
        <v>0.16455828898385866</v>
      </c>
      <c r="DF8" s="771">
        <v>0.16455828898385866</v>
      </c>
      <c r="DG8" s="1301">
        <v>0.5896961690885073</v>
      </c>
      <c r="DH8" s="761">
        <v>3</v>
      </c>
      <c r="DI8" s="1282">
        <v>5.8619770849986673E-2</v>
      </c>
      <c r="DJ8" s="770">
        <v>5.8619770849986673E-2</v>
      </c>
      <c r="DK8" s="772">
        <v>5.8619770849986673E-2</v>
      </c>
      <c r="DL8" s="2608">
        <v>1.1029838616045513</v>
      </c>
      <c r="DM8" s="770">
        <v>0.49873685565892245</v>
      </c>
      <c r="DN8" s="770">
        <v>9.4864999807965589E-2</v>
      </c>
      <c r="DO8" s="770">
        <v>4.1664502532716234</v>
      </c>
      <c r="DP8" s="770">
        <v>0.71421186576618378</v>
      </c>
      <c r="DQ8" s="772">
        <v>5.3640691548616166</v>
      </c>
      <c r="DR8" s="2608">
        <v>1.0681527922907232</v>
      </c>
      <c r="DS8" s="770">
        <v>0.41123916168367303</v>
      </c>
      <c r="DT8" s="770">
        <v>0.1021623074855014</v>
      </c>
      <c r="DU8" s="770">
        <v>3.426847463064735</v>
      </c>
      <c r="DV8" s="770">
        <v>0.55293821865769055</v>
      </c>
      <c r="DW8" s="772">
        <v>5.3935420623059107</v>
      </c>
      <c r="DX8" s="929"/>
      <c r="EG8" s="2016"/>
      <c r="EH8" s="449"/>
      <c r="GD8" s="1724">
        <v>0</v>
      </c>
      <c r="GE8" s="1725" t="str">
        <f t="shared" ref="GE8:GE31" si="3">IF(W8&lt;=0,"",W8)</f>
        <v/>
      </c>
      <c r="GF8" s="1726" t="str">
        <f t="shared" ref="GF8:GF31" si="4">IF(Y8&lt;=0,"",Y8)</f>
        <v/>
      </c>
      <c r="GG8" s="1727" t="e">
        <f t="shared" ref="GG8:GG31" si="5">(15.9*16)/GF8</f>
        <v>#VALUE!</v>
      </c>
      <c r="GH8" s="1728" t="e">
        <f t="shared" ref="GH8:GH31" si="6">GE8*GG8</f>
        <v>#VALUE!</v>
      </c>
      <c r="GI8" s="1727" t="str">
        <f t="shared" ref="GI8:GI31" si="7">IF(T8&lt;=0,"",T8)</f>
        <v/>
      </c>
      <c r="GJ8" s="1727" t="str">
        <f t="shared" ref="GJ8:GJ31" si="8">IF(X8&lt;=0,"",X8)</f>
        <v/>
      </c>
      <c r="GK8" s="1729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30" t="str">
        <f t="shared" ref="GL8:GL31" si="10">IF(GK8&lt;=1,"",GH8/GK8)</f>
        <v/>
      </c>
      <c r="GM8" s="1731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31">
        <f t="shared" ref="GN8:GN31" si="12">IF(AND(0&lt;=GI8,GI8&lt;=6),6,IF(AND(6&lt;=GI8,GI8&lt;=6.5),6.5,7))</f>
        <v>7</v>
      </c>
      <c r="GO8" s="1732" t="e">
        <f t="shared" ref="GO8:GO31" si="13">IF(GJ8&lt;=1,"",GK8/GG8)</f>
        <v>#VALUE!</v>
      </c>
      <c r="GP8" s="1593">
        <v>0</v>
      </c>
      <c r="GQ8" s="1594" t="str">
        <f t="shared" ref="GQ8:GQ31" si="14">IF(AE8&lt;=0,"",AE8)</f>
        <v/>
      </c>
      <c r="GR8" s="1595" t="str">
        <f t="shared" ref="GR8:GR31" si="15">IF(AG8&lt;=0,"",AG8)</f>
        <v/>
      </c>
      <c r="GS8" s="1596" t="e">
        <f t="shared" ref="GS8:GS31" si="16">(15.9*16)/GR8</f>
        <v>#VALUE!</v>
      </c>
      <c r="GT8" s="1597" t="e">
        <f t="shared" ref="GT8:GT31" si="17">GQ8*GS8</f>
        <v>#VALUE!</v>
      </c>
      <c r="GU8" s="1596" t="str">
        <f t="shared" ref="GU8:GU31" si="18">IF(AB8&lt;=0,"",AB8)</f>
        <v/>
      </c>
      <c r="GV8" s="1596" t="str">
        <f t="shared" ref="GV8:GV31" si="19">IF(AF8&lt;=0,"",AF8)</f>
        <v/>
      </c>
      <c r="GW8" s="1598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30" t="str">
        <f t="shared" ref="GX8:GX31" si="21">IF(GW8&lt;=1,"",GT8/GW8)</f>
        <v/>
      </c>
      <c r="GY8" s="1733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33">
        <f t="shared" ref="GZ8:GZ31" si="23">IF(AND(0&lt;=GU8,GU8&lt;=6),6,IF(AND(6&lt;=GU8,GU8&lt;=6.5),6.5,7))</f>
        <v>7</v>
      </c>
      <c r="HA8" s="1592" t="e">
        <f t="shared" ref="HA8:HA31" si="24">IF(GV8&lt;=1,"",GW8/GS8)</f>
        <v>#VALUE!</v>
      </c>
      <c r="HB8" s="1593">
        <v>0</v>
      </c>
      <c r="HC8" s="1594" t="str">
        <f t="shared" ref="HC8:HC31" si="25">IF(AL8&lt;=0,"",AL8)</f>
        <v/>
      </c>
      <c r="HD8" s="1595" t="str">
        <f t="shared" ref="HD8:HD31" si="26">IF(AN8&lt;=0,"",AN8)</f>
        <v/>
      </c>
      <c r="HE8" s="1596" t="e">
        <f t="shared" ref="HE8:HE31" si="27">(15*18)/HD8</f>
        <v>#VALUE!</v>
      </c>
      <c r="HF8" s="1597" t="e">
        <f t="shared" ref="HF8:HF31" si="28">HC8*HE8</f>
        <v>#VALUE!</v>
      </c>
      <c r="HG8" s="1596" t="str">
        <f t="shared" ref="HG8:HG31" si="29">IF(AI8&lt;=0,"",AI8)</f>
        <v/>
      </c>
      <c r="HH8" s="1596" t="str">
        <f t="shared" ref="HH8:HH31" si="30">IF(AM8&lt;=0,"",AM8)</f>
        <v/>
      </c>
      <c r="HI8" s="1598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97" t="str">
        <f t="shared" ref="HJ8:HJ31" si="32">IF(HI8&lt;=1,"",HF8/HI8)</f>
        <v/>
      </c>
      <c r="HK8" s="1599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600">
        <f t="shared" ref="HL8:HL31" si="34">IF(AND(0&lt;=HG8,HG8&lt;=6),6,IF(AND(6&lt;=HG8,HG8&lt;=6.5),6.5,7))</f>
        <v>7</v>
      </c>
      <c r="HM8" s="1601" t="e">
        <f t="shared" ref="HM8:HM31" si="35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6.18</v>
      </c>
      <c r="U9" s="2395">
        <v>0.498</v>
      </c>
      <c r="V9" s="2394">
        <v>5</v>
      </c>
      <c r="W9" s="2395">
        <v>0.52</v>
      </c>
      <c r="X9" s="2396">
        <v>16</v>
      </c>
      <c r="Y9" s="2552">
        <v>10.4</v>
      </c>
      <c r="Z9" s="2397">
        <f t="shared" si="0"/>
        <v>0.5288050314465409</v>
      </c>
      <c r="AA9" s="2635"/>
      <c r="AB9" s="2398">
        <v>6.21</v>
      </c>
      <c r="AC9" s="2395">
        <v>0.51800000000000002</v>
      </c>
      <c r="AD9" s="2400">
        <v>5</v>
      </c>
      <c r="AE9" s="2753">
        <v>0.5</v>
      </c>
      <c r="AF9" s="2396">
        <v>15.5</v>
      </c>
      <c r="AG9" s="2552">
        <v>10.4</v>
      </c>
      <c r="AH9" s="2672">
        <f t="shared" si="1"/>
        <v>0.5288050314465409</v>
      </c>
      <c r="AI9" s="2398">
        <v>6.23</v>
      </c>
      <c r="AJ9" s="2395">
        <v>0.76500000000000001</v>
      </c>
      <c r="AK9" s="2400">
        <v>5</v>
      </c>
      <c r="AL9" s="2395">
        <v>0.74</v>
      </c>
      <c r="AM9" s="2396">
        <v>16.5</v>
      </c>
      <c r="AN9" s="2552">
        <v>10.4</v>
      </c>
      <c r="AO9" s="2672">
        <f t="shared" si="2"/>
        <v>0.50518518518518518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7.41</v>
      </c>
      <c r="BD9" s="2395">
        <v>6.2E-2</v>
      </c>
      <c r="BE9" s="2400">
        <v>1</v>
      </c>
      <c r="BF9" s="2395">
        <v>4.2</v>
      </c>
      <c r="BG9" s="2552">
        <v>15</v>
      </c>
      <c r="BH9" s="2647"/>
      <c r="BI9" s="2647"/>
      <c r="BJ9" s="2392"/>
      <c r="BK9" s="2393">
        <v>7.34</v>
      </c>
      <c r="BL9" s="2395">
        <v>5.3999999999999999E-2</v>
      </c>
      <c r="BM9" s="2400">
        <v>1</v>
      </c>
      <c r="BN9" s="2396">
        <v>4.3</v>
      </c>
      <c r="BO9" s="2552">
        <v>14.7</v>
      </c>
      <c r="BP9" s="2647"/>
      <c r="BQ9" s="2647"/>
      <c r="BR9" s="2628"/>
      <c r="BS9" s="2568">
        <v>3.9</v>
      </c>
      <c r="BT9" s="2552">
        <v>3.6</v>
      </c>
      <c r="BU9" s="2622">
        <v>4.0999999999999996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590">
        <v>7980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300</v>
      </c>
      <c r="CY9" s="2369">
        <v>350</v>
      </c>
      <c r="CZ9" s="2373">
        <v>340</v>
      </c>
      <c r="DA9" s="2380">
        <v>320</v>
      </c>
      <c r="DB9" s="2380">
        <v>300</v>
      </c>
      <c r="DC9" s="2380">
        <v>300</v>
      </c>
      <c r="DD9" s="2380">
        <v>300</v>
      </c>
      <c r="DE9" s="2380">
        <v>300</v>
      </c>
      <c r="DF9" s="2381">
        <v>300</v>
      </c>
      <c r="DG9" s="2380">
        <v>310</v>
      </c>
      <c r="DH9" s="2382"/>
      <c r="DI9" s="2383">
        <v>1100</v>
      </c>
      <c r="DJ9" s="2380">
        <v>1100</v>
      </c>
      <c r="DK9" s="2382">
        <v>1100</v>
      </c>
      <c r="DL9" s="2609">
        <v>95</v>
      </c>
      <c r="DM9" s="2380">
        <v>114</v>
      </c>
      <c r="DN9" s="2380">
        <v>13</v>
      </c>
      <c r="DO9" s="2380">
        <v>1650</v>
      </c>
      <c r="DP9" s="2380">
        <v>310</v>
      </c>
      <c r="DQ9" s="2382">
        <v>364</v>
      </c>
      <c r="DR9" s="2375">
        <v>46</v>
      </c>
      <c r="DS9" s="2380">
        <v>47</v>
      </c>
      <c r="DT9" s="2380">
        <v>7</v>
      </c>
      <c r="DU9" s="2380">
        <v>620</v>
      </c>
      <c r="DV9" s="2380">
        <v>120</v>
      </c>
      <c r="DW9" s="2382">
        <v>183</v>
      </c>
      <c r="DX9" s="929"/>
      <c r="EG9" s="2016"/>
      <c r="EH9" s="449"/>
      <c r="GD9" s="1724">
        <v>4.1666666666666664E-2</v>
      </c>
      <c r="GE9" s="1725">
        <f t="shared" si="3"/>
        <v>0.52</v>
      </c>
      <c r="GF9" s="1726">
        <f t="shared" si="4"/>
        <v>10.4</v>
      </c>
      <c r="GG9" s="1734">
        <f t="shared" si="5"/>
        <v>24.46153846153846</v>
      </c>
      <c r="GH9" s="1728">
        <f t="shared" si="6"/>
        <v>12.719999999999999</v>
      </c>
      <c r="GI9" s="1727">
        <f t="shared" si="7"/>
        <v>6.18</v>
      </c>
      <c r="GJ9" s="1727">
        <f t="shared" si="8"/>
        <v>16</v>
      </c>
      <c r="GK9" s="1735">
        <f t="shared" si="9"/>
        <v>10</v>
      </c>
      <c r="GL9" s="1730">
        <f t="shared" si="10"/>
        <v>1.2719999999999998</v>
      </c>
      <c r="GM9" s="1736">
        <f t="shared" si="11"/>
        <v>15</v>
      </c>
      <c r="GN9" s="1736">
        <f t="shared" si="12"/>
        <v>6.5</v>
      </c>
      <c r="GO9" s="1737">
        <f t="shared" si="13"/>
        <v>0.4088050314465409</v>
      </c>
      <c r="GP9" s="1593">
        <v>4.1666666666666664E-2</v>
      </c>
      <c r="GQ9" s="1594">
        <f t="shared" si="14"/>
        <v>0.5</v>
      </c>
      <c r="GR9" s="1595">
        <f t="shared" si="15"/>
        <v>10.4</v>
      </c>
      <c r="GS9" s="1596">
        <f t="shared" si="16"/>
        <v>24.46153846153846</v>
      </c>
      <c r="GT9" s="1597">
        <f t="shared" si="17"/>
        <v>12.23076923076923</v>
      </c>
      <c r="GU9" s="1596">
        <f t="shared" si="18"/>
        <v>6.21</v>
      </c>
      <c r="GV9" s="1596">
        <f t="shared" si="19"/>
        <v>15.5</v>
      </c>
      <c r="GW9" s="1598">
        <f t="shared" si="20"/>
        <v>10</v>
      </c>
      <c r="GX9" s="1730">
        <f t="shared" si="21"/>
        <v>1.223076923076923</v>
      </c>
      <c r="GY9" s="1733">
        <f t="shared" si="22"/>
        <v>15</v>
      </c>
      <c r="GZ9" s="1733">
        <f t="shared" si="23"/>
        <v>6.5</v>
      </c>
      <c r="HA9" s="1592">
        <f t="shared" si="24"/>
        <v>0.4088050314465409</v>
      </c>
      <c r="HB9" s="1593">
        <v>4.1666666666666664E-2</v>
      </c>
      <c r="HC9" s="1594">
        <f t="shared" si="25"/>
        <v>0.74</v>
      </c>
      <c r="HD9" s="1595">
        <f t="shared" si="26"/>
        <v>10.4</v>
      </c>
      <c r="HE9" s="1596">
        <f t="shared" si="27"/>
        <v>25.96153846153846</v>
      </c>
      <c r="HF9" s="1597">
        <f t="shared" si="28"/>
        <v>19.21153846153846</v>
      </c>
      <c r="HG9" s="1596">
        <f t="shared" si="29"/>
        <v>6.23</v>
      </c>
      <c r="HH9" s="1596">
        <f t="shared" si="30"/>
        <v>16.5</v>
      </c>
      <c r="HI9" s="1598">
        <f t="shared" si="31"/>
        <v>10</v>
      </c>
      <c r="HJ9" s="1597">
        <f t="shared" si="32"/>
        <v>1.921153846153846</v>
      </c>
      <c r="HK9" s="1599">
        <f t="shared" si="33"/>
        <v>15</v>
      </c>
      <c r="HL9" s="1600">
        <f t="shared" si="34"/>
        <v>6.5</v>
      </c>
      <c r="HM9" s="1601">
        <f t="shared" si="35"/>
        <v>0.38518518518518519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si="0"/>
        <v/>
      </c>
      <c r="AA10" s="2636"/>
      <c r="AB10" s="2353"/>
      <c r="AC10" s="2337"/>
      <c r="AD10" s="2338"/>
      <c r="AE10" s="2751"/>
      <c r="AF10" s="2343"/>
      <c r="AG10" s="2553"/>
      <c r="AH10" s="2673" t="str">
        <f t="shared" si="1"/>
        <v/>
      </c>
      <c r="AI10" s="2353"/>
      <c r="AJ10" s="2337"/>
      <c r="AK10" s="2338"/>
      <c r="AL10" s="2337"/>
      <c r="AM10" s="2343"/>
      <c r="AN10" s="2553"/>
      <c r="AO10" s="2673" t="str">
        <f t="shared" si="2"/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43191.097466435182</v>
      </c>
      <c r="BW10" s="2532" t="s">
        <v>1219</v>
      </c>
      <c r="BX10" s="755">
        <v>42</v>
      </c>
      <c r="BY10" s="756">
        <v>10.4</v>
      </c>
      <c r="BZ10" s="757">
        <v>10.4</v>
      </c>
      <c r="CA10" s="758">
        <v>10.4</v>
      </c>
      <c r="CB10" s="759">
        <v>31.200000000000003</v>
      </c>
      <c r="CC10" s="760">
        <v>9.9</v>
      </c>
      <c r="CD10" s="757">
        <v>9.9</v>
      </c>
      <c r="CE10" s="761">
        <v>9.9</v>
      </c>
      <c r="CF10" s="761">
        <v>29.700000000000003</v>
      </c>
      <c r="CG10" s="762" t="s">
        <v>1222</v>
      </c>
      <c r="CH10" s="761">
        <v>12.4992</v>
      </c>
      <c r="CI10" s="763" t="s">
        <v>1221</v>
      </c>
      <c r="CJ10" s="764">
        <v>5.9083199999999998</v>
      </c>
      <c r="CK10" s="758">
        <v>18.407519999999998</v>
      </c>
      <c r="CL10" s="2442">
        <v>1.18512</v>
      </c>
      <c r="CM10" s="2439">
        <v>43191.097466435182</v>
      </c>
      <c r="CN10" s="2589">
        <v>62.535264246755688</v>
      </c>
      <c r="CO10" s="765">
        <v>4427.0924000000005</v>
      </c>
      <c r="CP10" s="1259">
        <v>0</v>
      </c>
      <c r="CQ10" s="766">
        <v>775</v>
      </c>
      <c r="CR10" s="2538">
        <v>0</v>
      </c>
      <c r="CS10" s="2536">
        <v>0</v>
      </c>
      <c r="CT10" s="2537">
        <v>0</v>
      </c>
      <c r="CU10" s="767">
        <v>0</v>
      </c>
      <c r="CV10" s="768">
        <v>0</v>
      </c>
      <c r="CW10" s="769">
        <v>0</v>
      </c>
      <c r="CX10" s="767">
        <v>1.3488651375045035</v>
      </c>
      <c r="CY10" s="768">
        <v>1.573675993755254</v>
      </c>
      <c r="CZ10" s="769">
        <v>1.528713822505104</v>
      </c>
      <c r="DA10" s="770">
        <v>0.17552884158278256</v>
      </c>
      <c r="DB10" s="770">
        <v>0.16455828898385866</v>
      </c>
      <c r="DC10" s="770">
        <v>0.16455828898385866</v>
      </c>
      <c r="DD10" s="770">
        <v>0.16455828898385866</v>
      </c>
      <c r="DE10" s="770">
        <v>0.16455828898385866</v>
      </c>
      <c r="DF10" s="771">
        <v>0.16455828898385866</v>
      </c>
      <c r="DG10" s="1301">
        <v>0.5896961690885073</v>
      </c>
      <c r="DH10" s="761">
        <v>3</v>
      </c>
      <c r="DI10" s="1282">
        <v>5.8619770849986673E-2</v>
      </c>
      <c r="DJ10" s="770">
        <v>5.8619770849986673E-2</v>
      </c>
      <c r="DK10" s="772">
        <v>5.8619770849986673E-2</v>
      </c>
      <c r="DL10" s="2608">
        <v>1.1029838616045513</v>
      </c>
      <c r="DM10" s="770">
        <v>0.49873685565892245</v>
      </c>
      <c r="DN10" s="770">
        <v>9.4864999807965589E-2</v>
      </c>
      <c r="DO10" s="770">
        <v>4.1664502532716234</v>
      </c>
      <c r="DP10" s="770">
        <v>0.71421186576618378</v>
      </c>
      <c r="DQ10" s="772">
        <v>5.3640691548616166</v>
      </c>
      <c r="DR10" s="2608">
        <v>1.0681527922907232</v>
      </c>
      <c r="DS10" s="770">
        <v>0.41123916168367303</v>
      </c>
      <c r="DT10" s="770">
        <v>0.1021623074855014</v>
      </c>
      <c r="DU10" s="770">
        <v>3.426847463064735</v>
      </c>
      <c r="DV10" s="770">
        <v>0.55293821865769055</v>
      </c>
      <c r="DW10" s="772">
        <v>5.3935420623059107</v>
      </c>
      <c r="DX10" s="929"/>
      <c r="EG10" s="449"/>
      <c r="EH10" s="449"/>
      <c r="GD10" s="1724">
        <v>8.3333333333333301E-2</v>
      </c>
      <c r="GE10" s="1725" t="str">
        <f t="shared" si="3"/>
        <v/>
      </c>
      <c r="GF10" s="1726" t="str">
        <f t="shared" si="4"/>
        <v/>
      </c>
      <c r="GG10" s="1734" t="e">
        <f t="shared" si="5"/>
        <v>#VALUE!</v>
      </c>
      <c r="GH10" s="1728" t="e">
        <f t="shared" si="6"/>
        <v>#VALUE!</v>
      </c>
      <c r="GI10" s="1727" t="str">
        <f t="shared" si="7"/>
        <v/>
      </c>
      <c r="GJ10" s="1727" t="str">
        <f t="shared" si="8"/>
        <v/>
      </c>
      <c r="GK10" s="1735">
        <f t="shared" si="9"/>
        <v>0</v>
      </c>
      <c r="GL10" s="1730" t="str">
        <f t="shared" si="10"/>
        <v/>
      </c>
      <c r="GM10" s="1736">
        <f t="shared" si="11"/>
        <v>25</v>
      </c>
      <c r="GN10" s="1736">
        <f t="shared" si="12"/>
        <v>7</v>
      </c>
      <c r="GO10" s="1737" t="e">
        <f t="shared" si="13"/>
        <v>#VALUE!</v>
      </c>
      <c r="GP10" s="1593">
        <v>8.3333333333333301E-2</v>
      </c>
      <c r="GQ10" s="1594" t="str">
        <f t="shared" si="14"/>
        <v/>
      </c>
      <c r="GR10" s="1595" t="str">
        <f t="shared" si="15"/>
        <v/>
      </c>
      <c r="GS10" s="1596" t="e">
        <f t="shared" si="16"/>
        <v>#VALUE!</v>
      </c>
      <c r="GT10" s="1597" t="e">
        <f t="shared" si="17"/>
        <v>#VALUE!</v>
      </c>
      <c r="GU10" s="1596" t="str">
        <f t="shared" si="18"/>
        <v/>
      </c>
      <c r="GV10" s="1596" t="str">
        <f t="shared" si="19"/>
        <v/>
      </c>
      <c r="GW10" s="1598">
        <f t="shared" si="20"/>
        <v>0</v>
      </c>
      <c r="GX10" s="1730" t="str">
        <f t="shared" si="21"/>
        <v/>
      </c>
      <c r="GY10" s="1733">
        <f t="shared" si="22"/>
        <v>25</v>
      </c>
      <c r="GZ10" s="1733">
        <f t="shared" si="23"/>
        <v>7</v>
      </c>
      <c r="HA10" s="1592" t="e">
        <f t="shared" si="24"/>
        <v>#VALUE!</v>
      </c>
      <c r="HB10" s="1593">
        <v>8.3333333333333301E-2</v>
      </c>
      <c r="HC10" s="1594" t="str">
        <f t="shared" si="25"/>
        <v/>
      </c>
      <c r="HD10" s="1595" t="str">
        <f t="shared" si="26"/>
        <v/>
      </c>
      <c r="HE10" s="1596" t="e">
        <f t="shared" si="27"/>
        <v>#VALUE!</v>
      </c>
      <c r="HF10" s="1597" t="e">
        <f t="shared" si="28"/>
        <v>#VALUE!</v>
      </c>
      <c r="HG10" s="1596" t="str">
        <f t="shared" si="29"/>
        <v/>
      </c>
      <c r="HH10" s="1596" t="str">
        <f t="shared" si="30"/>
        <v/>
      </c>
      <c r="HI10" s="1598">
        <f t="shared" si="31"/>
        <v>0</v>
      </c>
      <c r="HJ10" s="1597" t="str">
        <f t="shared" si="32"/>
        <v/>
      </c>
      <c r="HK10" s="1599">
        <f t="shared" si="33"/>
        <v>25</v>
      </c>
      <c r="HL10" s="1600">
        <f t="shared" si="34"/>
        <v>7</v>
      </c>
      <c r="HM10" s="1601" t="e">
        <f t="shared" si="35"/>
        <v>#VALUE!</v>
      </c>
      <c r="HN10" s="1576"/>
    </row>
    <row r="11" spans="1:222" ht="27.75" customHeight="1" thickBot="1" x14ac:dyDescent="0.35">
      <c r="A11" s="1161">
        <v>0.125</v>
      </c>
      <c r="B11" s="1164">
        <v>6.8</v>
      </c>
      <c r="C11" s="1166">
        <v>25</v>
      </c>
      <c r="D11" s="1166">
        <v>24</v>
      </c>
      <c r="E11" s="1165">
        <v>21.6</v>
      </c>
      <c r="F11" s="1166">
        <v>73</v>
      </c>
      <c r="G11" s="1166">
        <v>171</v>
      </c>
      <c r="H11" s="1176">
        <v>15.5</v>
      </c>
      <c r="I11" s="1167">
        <v>0.29099999999999998</v>
      </c>
      <c r="J11" s="2340"/>
      <c r="K11" s="1631">
        <v>6.15</v>
      </c>
      <c r="L11" s="945">
        <v>12</v>
      </c>
      <c r="M11" s="1152">
        <v>0.05</v>
      </c>
      <c r="N11" s="1631">
        <v>6.17</v>
      </c>
      <c r="O11" s="945">
        <v>11</v>
      </c>
      <c r="P11" s="2340"/>
      <c r="Q11" s="1631">
        <v>6.1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52" t="str">
        <f t="shared" si="0"/>
        <v/>
      </c>
      <c r="AA11" s="2637">
        <v>4.2999999999999997E-2</v>
      </c>
      <c r="AB11" s="2353"/>
      <c r="AC11" s="2337"/>
      <c r="AD11" s="2338"/>
      <c r="AE11" s="2751"/>
      <c r="AF11" s="2343"/>
      <c r="AG11" s="2553"/>
      <c r="AH11" s="2673" t="str">
        <f t="shared" si="1"/>
        <v/>
      </c>
      <c r="AI11" s="2353"/>
      <c r="AJ11" s="2337"/>
      <c r="AK11" s="2338"/>
      <c r="AL11" s="2337"/>
      <c r="AM11" s="2343"/>
      <c r="AN11" s="2553"/>
      <c r="AO11" s="2673" t="str">
        <f t="shared" si="2"/>
        <v/>
      </c>
      <c r="AP11" s="1543">
        <v>2.1000000000000001E-2</v>
      </c>
      <c r="AQ11" s="945">
        <v>1</v>
      </c>
      <c r="AR11" s="1646">
        <v>0.31</v>
      </c>
      <c r="AS11" s="2340"/>
      <c r="AT11" s="2329">
        <v>4.2000000000000003E-2</v>
      </c>
      <c r="AU11" s="1631">
        <v>3.3000000000000002E-2</v>
      </c>
      <c r="AV11" s="945">
        <v>1</v>
      </c>
      <c r="AW11" s="1646">
        <v>0.33</v>
      </c>
      <c r="AX11" s="2340"/>
      <c r="AY11" s="1631">
        <v>0.04</v>
      </c>
      <c r="AZ11" s="945">
        <v>1</v>
      </c>
      <c r="BA11" s="1646">
        <v>0.47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590">
        <v>7980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300</v>
      </c>
      <c r="CY11" s="2369">
        <v>350</v>
      </c>
      <c r="CZ11" s="2373">
        <v>340</v>
      </c>
      <c r="DA11" s="2380">
        <v>320</v>
      </c>
      <c r="DB11" s="2380">
        <v>300</v>
      </c>
      <c r="DC11" s="2380">
        <v>300</v>
      </c>
      <c r="DD11" s="2380">
        <v>300</v>
      </c>
      <c r="DE11" s="2380">
        <v>300</v>
      </c>
      <c r="DF11" s="2381">
        <v>300</v>
      </c>
      <c r="DG11" s="2380">
        <v>310</v>
      </c>
      <c r="DH11" s="2382"/>
      <c r="DI11" s="2383">
        <v>1100</v>
      </c>
      <c r="DJ11" s="2380">
        <v>1100</v>
      </c>
      <c r="DK11" s="2382">
        <v>1100</v>
      </c>
      <c r="DL11" s="2609">
        <v>95</v>
      </c>
      <c r="DM11" s="2380">
        <v>114</v>
      </c>
      <c r="DN11" s="2380">
        <v>13</v>
      </c>
      <c r="DO11" s="2380">
        <v>1650</v>
      </c>
      <c r="DP11" s="2380">
        <v>310</v>
      </c>
      <c r="DQ11" s="2382">
        <v>364</v>
      </c>
      <c r="DR11" s="2375">
        <v>46</v>
      </c>
      <c r="DS11" s="2380">
        <v>47</v>
      </c>
      <c r="DT11" s="2380">
        <v>7</v>
      </c>
      <c r="DU11" s="2380">
        <v>620</v>
      </c>
      <c r="DV11" s="2380">
        <v>120</v>
      </c>
      <c r="DW11" s="2382">
        <v>183</v>
      </c>
      <c r="DX11" s="929"/>
      <c r="GD11" s="1724">
        <v>0.125</v>
      </c>
      <c r="GE11" s="1725" t="str">
        <f t="shared" si="3"/>
        <v/>
      </c>
      <c r="GF11" s="1726" t="str">
        <f t="shared" si="4"/>
        <v/>
      </c>
      <c r="GG11" s="1734" t="e">
        <f t="shared" si="5"/>
        <v>#VALUE!</v>
      </c>
      <c r="GH11" s="1728" t="e">
        <f t="shared" si="6"/>
        <v>#VALUE!</v>
      </c>
      <c r="GI11" s="1727" t="str">
        <f t="shared" si="7"/>
        <v/>
      </c>
      <c r="GJ11" s="1727" t="str">
        <f t="shared" si="8"/>
        <v/>
      </c>
      <c r="GK11" s="1735">
        <f t="shared" si="9"/>
        <v>0</v>
      </c>
      <c r="GL11" s="1730" t="str">
        <f t="shared" si="10"/>
        <v/>
      </c>
      <c r="GM11" s="1736">
        <f t="shared" si="11"/>
        <v>25</v>
      </c>
      <c r="GN11" s="1736">
        <f t="shared" si="12"/>
        <v>7</v>
      </c>
      <c r="GO11" s="1737" t="e">
        <f t="shared" si="13"/>
        <v>#VALUE!</v>
      </c>
      <c r="GP11" s="1593">
        <v>0.125</v>
      </c>
      <c r="GQ11" s="1594" t="str">
        <f t="shared" si="14"/>
        <v/>
      </c>
      <c r="GR11" s="1595" t="str">
        <f t="shared" si="15"/>
        <v/>
      </c>
      <c r="GS11" s="1596" t="e">
        <f t="shared" si="16"/>
        <v>#VALUE!</v>
      </c>
      <c r="GT11" s="1597" t="e">
        <f t="shared" si="17"/>
        <v>#VALUE!</v>
      </c>
      <c r="GU11" s="1596" t="str">
        <f t="shared" si="18"/>
        <v/>
      </c>
      <c r="GV11" s="1596" t="str">
        <f t="shared" si="19"/>
        <v/>
      </c>
      <c r="GW11" s="1598">
        <f t="shared" si="20"/>
        <v>0</v>
      </c>
      <c r="GX11" s="1730" t="str">
        <f t="shared" si="21"/>
        <v/>
      </c>
      <c r="GY11" s="1733">
        <f t="shared" si="22"/>
        <v>25</v>
      </c>
      <c r="GZ11" s="1733">
        <f t="shared" si="23"/>
        <v>7</v>
      </c>
      <c r="HA11" s="1592" t="e">
        <f t="shared" si="24"/>
        <v>#VALUE!</v>
      </c>
      <c r="HB11" s="1593">
        <v>0.125</v>
      </c>
      <c r="HC11" s="1594" t="str">
        <f t="shared" si="25"/>
        <v/>
      </c>
      <c r="HD11" s="1595" t="str">
        <f t="shared" si="26"/>
        <v/>
      </c>
      <c r="HE11" s="1596" t="e">
        <f t="shared" si="27"/>
        <v>#VALUE!</v>
      </c>
      <c r="HF11" s="1597" t="e">
        <f t="shared" si="28"/>
        <v>#VALUE!</v>
      </c>
      <c r="HG11" s="1596" t="str">
        <f t="shared" si="29"/>
        <v/>
      </c>
      <c r="HH11" s="1596" t="str">
        <f t="shared" si="30"/>
        <v/>
      </c>
      <c r="HI11" s="1598">
        <f t="shared" si="31"/>
        <v>0</v>
      </c>
      <c r="HJ11" s="1597" t="str">
        <f t="shared" si="32"/>
        <v/>
      </c>
      <c r="HK11" s="1599">
        <f t="shared" si="33"/>
        <v>25</v>
      </c>
      <c r="HL11" s="1600">
        <f t="shared" si="34"/>
        <v>7</v>
      </c>
      <c r="HM11" s="1601" t="e">
        <f t="shared" si="35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0"/>
        <v/>
      </c>
      <c r="AA12" s="2636"/>
      <c r="AB12" s="2353"/>
      <c r="AC12" s="2337"/>
      <c r="AD12" s="2338"/>
      <c r="AE12" s="2751"/>
      <c r="AF12" s="2343"/>
      <c r="AG12" s="2553"/>
      <c r="AH12" s="2673" t="str">
        <f t="shared" si="1"/>
        <v/>
      </c>
      <c r="AI12" s="2353"/>
      <c r="AJ12" s="2337"/>
      <c r="AK12" s="2338"/>
      <c r="AL12" s="2337"/>
      <c r="AM12" s="2343"/>
      <c r="AN12" s="2553"/>
      <c r="AO12" s="2673" t="str">
        <f t="shared" si="2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43191.335422453703</v>
      </c>
      <c r="BW12" s="2532" t="s">
        <v>1219</v>
      </c>
      <c r="BX12" s="755">
        <v>40</v>
      </c>
      <c r="BY12" s="756">
        <v>10.4</v>
      </c>
      <c r="BZ12" s="757">
        <v>10.4</v>
      </c>
      <c r="CA12" s="758">
        <v>10.4</v>
      </c>
      <c r="CB12" s="759">
        <v>31.200000000000003</v>
      </c>
      <c r="CC12" s="760">
        <v>9.9</v>
      </c>
      <c r="CD12" s="757">
        <v>9.9</v>
      </c>
      <c r="CE12" s="761">
        <v>9.9</v>
      </c>
      <c r="CF12" s="761">
        <v>29.700000000000003</v>
      </c>
      <c r="CG12" s="762" t="s">
        <v>1222</v>
      </c>
      <c r="CH12" s="761">
        <v>12.4992</v>
      </c>
      <c r="CI12" s="763" t="s">
        <v>1221</v>
      </c>
      <c r="CJ12" s="764">
        <v>5.9083199999999998</v>
      </c>
      <c r="CK12" s="758">
        <v>18.407519999999998</v>
      </c>
      <c r="CL12" s="2442">
        <v>1.1433614399999998</v>
      </c>
      <c r="CM12" s="2439">
        <v>43191.335422453703</v>
      </c>
      <c r="CN12" s="2589">
        <v>62.535264246755688</v>
      </c>
      <c r="CO12" s="765">
        <v>4550.0672000000004</v>
      </c>
      <c r="CP12" s="1259">
        <v>0</v>
      </c>
      <c r="CQ12" s="766">
        <v>775</v>
      </c>
      <c r="CR12" s="2538">
        <v>0</v>
      </c>
      <c r="CS12" s="2536">
        <v>0</v>
      </c>
      <c r="CT12" s="2537">
        <v>0</v>
      </c>
      <c r="CU12" s="767">
        <v>0</v>
      </c>
      <c r="CV12" s="768">
        <v>0</v>
      </c>
      <c r="CW12" s="769">
        <v>0</v>
      </c>
      <c r="CX12" s="767">
        <v>1.4387894800048038</v>
      </c>
      <c r="CY12" s="768">
        <v>1.528713822505104</v>
      </c>
      <c r="CZ12" s="769">
        <v>1.4837516512549538</v>
      </c>
      <c r="DA12" s="770">
        <v>0.16455828898385866</v>
      </c>
      <c r="DB12" s="770">
        <v>0.15907301268439669</v>
      </c>
      <c r="DC12" s="770">
        <v>0.16455828898385866</v>
      </c>
      <c r="DD12" s="770">
        <v>0.14810246008547279</v>
      </c>
      <c r="DE12" s="770">
        <v>0.16455828898385866</v>
      </c>
      <c r="DF12" s="771">
        <v>0.16455828898385866</v>
      </c>
      <c r="DG12" s="1301">
        <v>0.5896961690885073</v>
      </c>
      <c r="DH12" s="761">
        <v>4.5</v>
      </c>
      <c r="DI12" s="1282">
        <v>5.8619770849986673E-2</v>
      </c>
      <c r="DJ12" s="770">
        <v>5.8619770849986673E-2</v>
      </c>
      <c r="DK12" s="772">
        <v>5.9685584865440983E-2</v>
      </c>
      <c r="DL12" s="2608">
        <v>1.2074770695460353</v>
      </c>
      <c r="DM12" s="770">
        <v>0.49873685565892245</v>
      </c>
      <c r="DN12" s="770">
        <v>8.7567692130429767E-2</v>
      </c>
      <c r="DO12" s="770">
        <v>4.2136066230479052</v>
      </c>
      <c r="DP12" s="770">
        <v>0.69117277332211324</v>
      </c>
      <c r="DQ12" s="772">
        <v>5.3788056085837646</v>
      </c>
      <c r="DR12" s="2608">
        <v>1.0681527922907232</v>
      </c>
      <c r="DS12" s="770">
        <v>0.41123916168367303</v>
      </c>
      <c r="DT12" s="770">
        <v>0.1021623074855014</v>
      </c>
      <c r="DU12" s="770">
        <v>3.3268474630647349</v>
      </c>
      <c r="DV12" s="770">
        <v>0.52989912621362012</v>
      </c>
      <c r="DW12" s="772">
        <v>3.5662218007596462</v>
      </c>
      <c r="DX12" s="929"/>
      <c r="GD12" s="1724">
        <v>0.16666666666666699</v>
      </c>
      <c r="GE12" s="1725" t="str">
        <f t="shared" si="3"/>
        <v/>
      </c>
      <c r="GF12" s="1726" t="str">
        <f t="shared" si="4"/>
        <v/>
      </c>
      <c r="GG12" s="1734" t="e">
        <f t="shared" si="5"/>
        <v>#VALUE!</v>
      </c>
      <c r="GH12" s="1728" t="e">
        <f t="shared" si="6"/>
        <v>#VALUE!</v>
      </c>
      <c r="GI12" s="1727" t="str">
        <f t="shared" si="7"/>
        <v/>
      </c>
      <c r="GJ12" s="1727" t="str">
        <f t="shared" si="8"/>
        <v/>
      </c>
      <c r="GK12" s="1735">
        <f t="shared" si="9"/>
        <v>0</v>
      </c>
      <c r="GL12" s="1730" t="str">
        <f t="shared" si="10"/>
        <v/>
      </c>
      <c r="GM12" s="1736">
        <f t="shared" si="11"/>
        <v>25</v>
      </c>
      <c r="GN12" s="1736">
        <f t="shared" si="12"/>
        <v>7</v>
      </c>
      <c r="GO12" s="1737" t="e">
        <f t="shared" si="13"/>
        <v>#VALUE!</v>
      </c>
      <c r="GP12" s="1593">
        <v>0.16666666666666699</v>
      </c>
      <c r="GQ12" s="1594" t="str">
        <f t="shared" si="14"/>
        <v/>
      </c>
      <c r="GR12" s="1595" t="str">
        <f t="shared" si="15"/>
        <v/>
      </c>
      <c r="GS12" s="1596" t="e">
        <f t="shared" si="16"/>
        <v>#VALUE!</v>
      </c>
      <c r="GT12" s="1597" t="e">
        <f t="shared" si="17"/>
        <v>#VALUE!</v>
      </c>
      <c r="GU12" s="1596" t="str">
        <f t="shared" si="18"/>
        <v/>
      </c>
      <c r="GV12" s="1596" t="str">
        <f t="shared" si="19"/>
        <v/>
      </c>
      <c r="GW12" s="1598">
        <f t="shared" si="20"/>
        <v>0</v>
      </c>
      <c r="GX12" s="1730" t="str">
        <f t="shared" si="21"/>
        <v/>
      </c>
      <c r="GY12" s="1733">
        <f t="shared" si="22"/>
        <v>25</v>
      </c>
      <c r="GZ12" s="1733">
        <f t="shared" si="23"/>
        <v>7</v>
      </c>
      <c r="HA12" s="1592" t="e">
        <f t="shared" si="24"/>
        <v>#VALUE!</v>
      </c>
      <c r="HB12" s="1593">
        <v>0.16666666666666699</v>
      </c>
      <c r="HC12" s="1594" t="str">
        <f t="shared" si="25"/>
        <v/>
      </c>
      <c r="HD12" s="1595" t="str">
        <f t="shared" si="26"/>
        <v/>
      </c>
      <c r="HE12" s="1596" t="e">
        <f t="shared" si="27"/>
        <v>#VALUE!</v>
      </c>
      <c r="HF12" s="1597" t="e">
        <f t="shared" si="28"/>
        <v>#VALUE!</v>
      </c>
      <c r="HG12" s="1596" t="str">
        <f t="shared" si="29"/>
        <v/>
      </c>
      <c r="HH12" s="1596" t="str">
        <f t="shared" si="30"/>
        <v/>
      </c>
      <c r="HI12" s="1598">
        <f t="shared" si="31"/>
        <v>0</v>
      </c>
      <c r="HJ12" s="1597" t="str">
        <f t="shared" si="32"/>
        <v/>
      </c>
      <c r="HK12" s="1599">
        <f t="shared" si="33"/>
        <v>25</v>
      </c>
      <c r="HL12" s="1600">
        <f t="shared" si="34"/>
        <v>7</v>
      </c>
      <c r="HM12" s="1601" t="e">
        <f t="shared" si="35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0"/>
        <v/>
      </c>
      <c r="AA13" s="2636"/>
      <c r="AB13" s="2353"/>
      <c r="AC13" s="2337"/>
      <c r="AD13" s="2338"/>
      <c r="AE13" s="2751"/>
      <c r="AF13" s="2343"/>
      <c r="AG13" s="2553"/>
      <c r="AH13" s="2673" t="str">
        <f t="shared" si="1"/>
        <v/>
      </c>
      <c r="AI13" s="2353"/>
      <c r="AJ13" s="2337"/>
      <c r="AK13" s="2338"/>
      <c r="AL13" s="2337"/>
      <c r="AM13" s="2343"/>
      <c r="AN13" s="2553"/>
      <c r="AO13" s="2673" t="str">
        <f t="shared" si="2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7.39</v>
      </c>
      <c r="BD13" s="1646">
        <v>7.0999999999999994E-2</v>
      </c>
      <c r="BE13" s="945">
        <v>1</v>
      </c>
      <c r="BF13" s="1646">
        <v>4.3</v>
      </c>
      <c r="BG13" s="2554">
        <v>15.1</v>
      </c>
      <c r="BH13" s="2648"/>
      <c r="BI13" s="2648"/>
      <c r="BJ13" s="2340"/>
      <c r="BK13" s="1631">
        <v>7.26</v>
      </c>
      <c r="BL13" s="1646">
        <v>6.2E-2</v>
      </c>
      <c r="BM13" s="945">
        <v>1</v>
      </c>
      <c r="BN13" s="1632">
        <v>4.0999999999999996</v>
      </c>
      <c r="BO13" s="2554">
        <v>14.8</v>
      </c>
      <c r="BP13" s="2648"/>
      <c r="BQ13" s="2648"/>
      <c r="BR13" s="2629"/>
      <c r="BS13" s="2570">
        <v>3.9</v>
      </c>
      <c r="BT13" s="2554">
        <v>3.6</v>
      </c>
      <c r="BU13" s="2624">
        <v>4.0999999999999996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590">
        <v>7980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340</v>
      </c>
      <c r="CZ13" s="2373">
        <v>330</v>
      </c>
      <c r="DA13" s="2380">
        <v>300</v>
      </c>
      <c r="DB13" s="2380">
        <v>290</v>
      </c>
      <c r="DC13" s="2380">
        <v>300</v>
      </c>
      <c r="DD13" s="2380">
        <v>270</v>
      </c>
      <c r="DE13" s="2380">
        <v>300</v>
      </c>
      <c r="DF13" s="2381">
        <v>300</v>
      </c>
      <c r="DG13" s="2380">
        <v>310</v>
      </c>
      <c r="DH13" s="2382"/>
      <c r="DI13" s="2383">
        <v>1100</v>
      </c>
      <c r="DJ13" s="2380">
        <v>1100</v>
      </c>
      <c r="DK13" s="2382">
        <v>1120</v>
      </c>
      <c r="DL13" s="2609">
        <v>104</v>
      </c>
      <c r="DM13" s="2380">
        <v>114</v>
      </c>
      <c r="DN13" s="2380">
        <v>12</v>
      </c>
      <c r="DO13" s="2380">
        <v>1690</v>
      </c>
      <c r="DP13" s="2380">
        <v>300</v>
      </c>
      <c r="DQ13" s="2382">
        <v>365</v>
      </c>
      <c r="DR13" s="2375">
        <v>46</v>
      </c>
      <c r="DS13" s="2380">
        <v>47</v>
      </c>
      <c r="DT13" s="2380">
        <v>7</v>
      </c>
      <c r="DU13" s="2380">
        <v>620</v>
      </c>
      <c r="DV13" s="2380">
        <v>115</v>
      </c>
      <c r="DW13" s="2382">
        <v>121</v>
      </c>
      <c r="DX13" s="929"/>
      <c r="GD13" s="1724">
        <v>0.20833333333333301</v>
      </c>
      <c r="GE13" s="1725" t="str">
        <f t="shared" si="3"/>
        <v/>
      </c>
      <c r="GF13" s="1726" t="str">
        <f t="shared" si="4"/>
        <v/>
      </c>
      <c r="GG13" s="1734" t="e">
        <f t="shared" si="5"/>
        <v>#VALUE!</v>
      </c>
      <c r="GH13" s="1728" t="e">
        <f t="shared" si="6"/>
        <v>#VALUE!</v>
      </c>
      <c r="GI13" s="1727" t="str">
        <f t="shared" si="7"/>
        <v/>
      </c>
      <c r="GJ13" s="1727" t="str">
        <f t="shared" si="8"/>
        <v/>
      </c>
      <c r="GK13" s="1735">
        <f t="shared" si="9"/>
        <v>0</v>
      </c>
      <c r="GL13" s="1730" t="str">
        <f t="shared" si="10"/>
        <v/>
      </c>
      <c r="GM13" s="1736">
        <f t="shared" si="11"/>
        <v>25</v>
      </c>
      <c r="GN13" s="1736">
        <f t="shared" si="12"/>
        <v>7</v>
      </c>
      <c r="GO13" s="1737" t="e">
        <f t="shared" si="13"/>
        <v>#VALUE!</v>
      </c>
      <c r="GP13" s="1593">
        <v>0.20833333333333301</v>
      </c>
      <c r="GQ13" s="1594" t="str">
        <f t="shared" si="14"/>
        <v/>
      </c>
      <c r="GR13" s="1595" t="str">
        <f t="shared" si="15"/>
        <v/>
      </c>
      <c r="GS13" s="1596" t="e">
        <f t="shared" si="16"/>
        <v>#VALUE!</v>
      </c>
      <c r="GT13" s="1597" t="e">
        <f t="shared" si="17"/>
        <v>#VALUE!</v>
      </c>
      <c r="GU13" s="1596" t="str">
        <f t="shared" si="18"/>
        <v/>
      </c>
      <c r="GV13" s="1596" t="str">
        <f t="shared" si="19"/>
        <v/>
      </c>
      <c r="GW13" s="1598">
        <f t="shared" si="20"/>
        <v>0</v>
      </c>
      <c r="GX13" s="1730" t="str">
        <f t="shared" si="21"/>
        <v/>
      </c>
      <c r="GY13" s="1733">
        <f t="shared" si="22"/>
        <v>25</v>
      </c>
      <c r="GZ13" s="1733">
        <f t="shared" si="23"/>
        <v>7</v>
      </c>
      <c r="HA13" s="1592" t="e">
        <f t="shared" si="24"/>
        <v>#VALUE!</v>
      </c>
      <c r="HB13" s="1593">
        <v>0.20833333333333301</v>
      </c>
      <c r="HC13" s="1594" t="str">
        <f t="shared" si="25"/>
        <v/>
      </c>
      <c r="HD13" s="1595" t="str">
        <f t="shared" si="26"/>
        <v/>
      </c>
      <c r="HE13" s="1596" t="e">
        <f t="shared" si="27"/>
        <v>#VALUE!</v>
      </c>
      <c r="HF13" s="1597" t="e">
        <f t="shared" si="28"/>
        <v>#VALUE!</v>
      </c>
      <c r="HG13" s="1596" t="str">
        <f t="shared" si="29"/>
        <v/>
      </c>
      <c r="HH13" s="1596" t="str">
        <f t="shared" si="30"/>
        <v/>
      </c>
      <c r="HI13" s="1598">
        <f t="shared" si="31"/>
        <v>0</v>
      </c>
      <c r="HJ13" s="1597" t="str">
        <f t="shared" si="32"/>
        <v/>
      </c>
      <c r="HK13" s="1599">
        <f t="shared" si="33"/>
        <v>25</v>
      </c>
      <c r="HL13" s="1600">
        <f t="shared" si="34"/>
        <v>7</v>
      </c>
      <c r="HM13" s="1601" t="e">
        <f t="shared" si="35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0"/>
        <v/>
      </c>
      <c r="AA14" s="2636"/>
      <c r="AB14" s="2353"/>
      <c r="AC14" s="2337"/>
      <c r="AD14" s="2338"/>
      <c r="AE14" s="2751"/>
      <c r="AF14" s="2343"/>
      <c r="AG14" s="2553"/>
      <c r="AH14" s="2673" t="str">
        <f t="shared" si="1"/>
        <v/>
      </c>
      <c r="AI14" s="2353"/>
      <c r="AJ14" s="2337"/>
      <c r="AK14" s="2338"/>
      <c r="AL14" s="2337"/>
      <c r="AM14" s="2343"/>
      <c r="AN14" s="2553"/>
      <c r="AO14" s="2673" t="str">
        <f t="shared" si="2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43191.84153946759</v>
      </c>
      <c r="BW14" s="2532" t="s">
        <v>1219</v>
      </c>
      <c r="BX14" s="755">
        <v>42</v>
      </c>
      <c r="BY14" s="756">
        <v>10.4</v>
      </c>
      <c r="BZ14" s="757">
        <v>10.4</v>
      </c>
      <c r="CA14" s="758">
        <v>10.4</v>
      </c>
      <c r="CB14" s="759">
        <v>31.200000000000003</v>
      </c>
      <c r="CC14" s="760">
        <v>9.9</v>
      </c>
      <c r="CD14" s="757">
        <v>9.9</v>
      </c>
      <c r="CE14" s="761">
        <v>9.9</v>
      </c>
      <c r="CF14" s="761">
        <v>29.700000000000003</v>
      </c>
      <c r="CG14" s="762" t="s">
        <v>1222</v>
      </c>
      <c r="CH14" s="761">
        <v>11.797920000000001</v>
      </c>
      <c r="CI14" s="763" t="s">
        <v>1221</v>
      </c>
      <c r="CJ14" s="764">
        <v>16.40448</v>
      </c>
      <c r="CK14" s="758">
        <v>28.202400000000001</v>
      </c>
      <c r="CL14" s="2442">
        <v>1.70784</v>
      </c>
      <c r="CM14" s="2439">
        <v>43191.84153946759</v>
      </c>
      <c r="CN14" s="2589">
        <v>62.535264246755688</v>
      </c>
      <c r="CO14" s="765">
        <v>4488.5798000000004</v>
      </c>
      <c r="CP14" s="1259">
        <v>0</v>
      </c>
      <c r="CQ14" s="766">
        <v>775</v>
      </c>
      <c r="CR14" s="2538">
        <v>0</v>
      </c>
      <c r="CS14" s="2536">
        <v>0</v>
      </c>
      <c r="CT14" s="2537">
        <v>0</v>
      </c>
      <c r="CU14" s="767">
        <v>0</v>
      </c>
      <c r="CV14" s="768">
        <v>0</v>
      </c>
      <c r="CW14" s="769">
        <v>0</v>
      </c>
      <c r="CX14" s="767">
        <v>1.4387894800048038</v>
      </c>
      <c r="CY14" s="768">
        <v>1.528713822505104</v>
      </c>
      <c r="CZ14" s="769">
        <v>1.4837516512549538</v>
      </c>
      <c r="DA14" s="770">
        <v>0.16455828898385866</v>
      </c>
      <c r="DB14" s="770">
        <v>0.15907301268439669</v>
      </c>
      <c r="DC14" s="770">
        <v>0.16455828898385866</v>
      </c>
      <c r="DD14" s="770">
        <v>0.14810246008547279</v>
      </c>
      <c r="DE14" s="770">
        <v>0.16455828898385866</v>
      </c>
      <c r="DF14" s="771">
        <v>0.16455828898385866</v>
      </c>
      <c r="DG14" s="1301">
        <v>0.5896961690885073</v>
      </c>
      <c r="DH14" s="761">
        <v>5</v>
      </c>
      <c r="DI14" s="1282">
        <v>5.8619770849986673E-2</v>
      </c>
      <c r="DJ14" s="770">
        <v>5.8619770849986673E-2</v>
      </c>
      <c r="DK14" s="772">
        <v>5.9685584865440983E-2</v>
      </c>
      <c r="DL14" s="2608">
        <v>1.2074770695460353</v>
      </c>
      <c r="DM14" s="770">
        <v>0.49873685565892245</v>
      </c>
      <c r="DN14" s="770">
        <v>8.7567692130429767E-2</v>
      </c>
      <c r="DO14" s="770">
        <v>4.1986066230479047</v>
      </c>
      <c r="DP14" s="770">
        <v>0.69117277332211324</v>
      </c>
      <c r="DQ14" s="772">
        <v>5.3788056085837646</v>
      </c>
      <c r="DR14" s="2608">
        <v>1.0681527922907232</v>
      </c>
      <c r="DS14" s="770">
        <v>0.41123916168367303</v>
      </c>
      <c r="DT14" s="770">
        <v>0.1021623074855014</v>
      </c>
      <c r="DU14" s="770">
        <v>3.2968474630647351</v>
      </c>
      <c r="DV14" s="770">
        <v>0.52989912621362012</v>
      </c>
      <c r="DW14" s="772">
        <v>3.5662218007596462</v>
      </c>
      <c r="DX14" s="929"/>
      <c r="GD14" s="1724">
        <v>0.25</v>
      </c>
      <c r="GE14" s="1725" t="str">
        <f t="shared" si="3"/>
        <v/>
      </c>
      <c r="GF14" s="1726" t="str">
        <f t="shared" si="4"/>
        <v/>
      </c>
      <c r="GG14" s="1734" t="e">
        <f t="shared" si="5"/>
        <v>#VALUE!</v>
      </c>
      <c r="GH14" s="1728" t="e">
        <f t="shared" si="6"/>
        <v>#VALUE!</v>
      </c>
      <c r="GI14" s="1727" t="str">
        <f t="shared" si="7"/>
        <v/>
      </c>
      <c r="GJ14" s="1727" t="str">
        <f t="shared" si="8"/>
        <v/>
      </c>
      <c r="GK14" s="1735">
        <f t="shared" si="9"/>
        <v>0</v>
      </c>
      <c r="GL14" s="1730" t="str">
        <f t="shared" si="10"/>
        <v/>
      </c>
      <c r="GM14" s="1736">
        <f t="shared" si="11"/>
        <v>25</v>
      </c>
      <c r="GN14" s="1736">
        <f t="shared" si="12"/>
        <v>7</v>
      </c>
      <c r="GO14" s="1737" t="e">
        <f t="shared" si="13"/>
        <v>#VALUE!</v>
      </c>
      <c r="GP14" s="1593">
        <v>0.25</v>
      </c>
      <c r="GQ14" s="1594" t="str">
        <f t="shared" si="14"/>
        <v/>
      </c>
      <c r="GR14" s="1595" t="str">
        <f t="shared" si="15"/>
        <v/>
      </c>
      <c r="GS14" s="1596" t="e">
        <f t="shared" si="16"/>
        <v>#VALUE!</v>
      </c>
      <c r="GT14" s="1597" t="e">
        <f t="shared" si="17"/>
        <v>#VALUE!</v>
      </c>
      <c r="GU14" s="1596" t="str">
        <f t="shared" si="18"/>
        <v/>
      </c>
      <c r="GV14" s="1596" t="str">
        <f t="shared" si="19"/>
        <v/>
      </c>
      <c r="GW14" s="1598">
        <f t="shared" si="20"/>
        <v>0</v>
      </c>
      <c r="GX14" s="1730" t="str">
        <f t="shared" si="21"/>
        <v/>
      </c>
      <c r="GY14" s="1733">
        <f t="shared" si="22"/>
        <v>25</v>
      </c>
      <c r="GZ14" s="1733">
        <f t="shared" si="23"/>
        <v>7</v>
      </c>
      <c r="HA14" s="1592" t="e">
        <f t="shared" si="24"/>
        <v>#VALUE!</v>
      </c>
      <c r="HB14" s="1593">
        <v>0.25</v>
      </c>
      <c r="HC14" s="1594" t="str">
        <f t="shared" si="25"/>
        <v/>
      </c>
      <c r="HD14" s="1595" t="str">
        <f t="shared" si="26"/>
        <v/>
      </c>
      <c r="HE14" s="1596" t="e">
        <f t="shared" si="27"/>
        <v>#VALUE!</v>
      </c>
      <c r="HF14" s="1597" t="e">
        <f t="shared" si="28"/>
        <v>#VALUE!</v>
      </c>
      <c r="HG14" s="1596" t="str">
        <f t="shared" si="29"/>
        <v/>
      </c>
      <c r="HH14" s="1596" t="str">
        <f t="shared" si="30"/>
        <v/>
      </c>
      <c r="HI14" s="1598">
        <f t="shared" si="31"/>
        <v>0</v>
      </c>
      <c r="HJ14" s="1597" t="str">
        <f t="shared" si="32"/>
        <v/>
      </c>
      <c r="HK14" s="1599">
        <f t="shared" si="33"/>
        <v>25</v>
      </c>
      <c r="HL14" s="1600">
        <f t="shared" si="34"/>
        <v>7</v>
      </c>
      <c r="HM14" s="1601" t="e">
        <f t="shared" si="35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6.86</v>
      </c>
      <c r="C15" s="1166">
        <v>24</v>
      </c>
      <c r="D15" s="1166">
        <v>19</v>
      </c>
      <c r="E15" s="1165">
        <v>20.100000000000001</v>
      </c>
      <c r="F15" s="1166">
        <v>69</v>
      </c>
      <c r="G15" s="1166">
        <v>165</v>
      </c>
      <c r="H15" s="1176">
        <v>15.2</v>
      </c>
      <c r="I15" s="1167">
        <v>0.29199999999999998</v>
      </c>
      <c r="J15" s="2340"/>
      <c r="K15" s="1631">
        <v>6.06</v>
      </c>
      <c r="L15" s="945">
        <v>12</v>
      </c>
      <c r="M15" s="1152">
        <v>5.2999999999999999E-2</v>
      </c>
      <c r="N15" s="1631">
        <v>6.15</v>
      </c>
      <c r="O15" s="945">
        <v>12</v>
      </c>
      <c r="P15" s="2340"/>
      <c r="Q15" s="1631">
        <v>6.11</v>
      </c>
      <c r="R15" s="945">
        <v>12</v>
      </c>
      <c r="S15" s="2340"/>
      <c r="T15" s="2336"/>
      <c r="U15" s="2337"/>
      <c r="V15" s="2351"/>
      <c r="W15" s="2337"/>
      <c r="X15" s="2343"/>
      <c r="Y15" s="2553"/>
      <c r="Z15" s="2352" t="str">
        <f t="shared" si="0"/>
        <v/>
      </c>
      <c r="AA15" s="2637">
        <v>4.2999999999999997E-2</v>
      </c>
      <c r="AB15" s="2353"/>
      <c r="AC15" s="2337"/>
      <c r="AD15" s="2338"/>
      <c r="AE15" s="2751"/>
      <c r="AF15" s="2343"/>
      <c r="AG15" s="2553"/>
      <c r="AH15" s="2673" t="str">
        <f t="shared" si="1"/>
        <v/>
      </c>
      <c r="AI15" s="2353"/>
      <c r="AJ15" s="2337"/>
      <c r="AK15" s="2338"/>
      <c r="AL15" s="2337"/>
      <c r="AM15" s="2343"/>
      <c r="AN15" s="2553"/>
      <c r="AO15" s="2673" t="str">
        <f t="shared" si="2"/>
        <v/>
      </c>
      <c r="AP15" s="1543">
        <v>2.4E-2</v>
      </c>
      <c r="AQ15" s="945">
        <v>1</v>
      </c>
      <c r="AR15" s="1646">
        <v>0.47</v>
      </c>
      <c r="AS15" s="2340"/>
      <c r="AT15" s="2329">
        <v>4.2999999999999997E-2</v>
      </c>
      <c r="AU15" s="1631">
        <v>2.7E-2</v>
      </c>
      <c r="AV15" s="945">
        <v>1</v>
      </c>
      <c r="AW15" s="1646">
        <v>0.48</v>
      </c>
      <c r="AX15" s="2340"/>
      <c r="AY15" s="1631">
        <v>3.9E-2</v>
      </c>
      <c r="AZ15" s="945">
        <v>1</v>
      </c>
      <c r="BA15" s="1646">
        <v>0.6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590">
        <v>7980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320</v>
      </c>
      <c r="CY15" s="2369">
        <v>340</v>
      </c>
      <c r="CZ15" s="2373">
        <v>330</v>
      </c>
      <c r="DA15" s="2380">
        <v>300</v>
      </c>
      <c r="DB15" s="2380">
        <v>290</v>
      </c>
      <c r="DC15" s="2380">
        <v>300</v>
      </c>
      <c r="DD15" s="2380">
        <v>270</v>
      </c>
      <c r="DE15" s="2380">
        <v>300</v>
      </c>
      <c r="DF15" s="2381">
        <v>300</v>
      </c>
      <c r="DG15" s="2380">
        <v>310</v>
      </c>
      <c r="DH15" s="2382"/>
      <c r="DI15" s="2383">
        <v>1100</v>
      </c>
      <c r="DJ15" s="2380">
        <v>1100</v>
      </c>
      <c r="DK15" s="2382">
        <v>1120</v>
      </c>
      <c r="DL15" s="2609">
        <v>104</v>
      </c>
      <c r="DM15" s="2380">
        <v>114</v>
      </c>
      <c r="DN15" s="2380">
        <v>12</v>
      </c>
      <c r="DO15" s="2380">
        <v>1690</v>
      </c>
      <c r="DP15" s="2380">
        <v>300</v>
      </c>
      <c r="DQ15" s="2382">
        <v>365</v>
      </c>
      <c r="DR15" s="2375">
        <v>46</v>
      </c>
      <c r="DS15" s="2380">
        <v>47</v>
      </c>
      <c r="DT15" s="2380">
        <v>7</v>
      </c>
      <c r="DU15" s="2380">
        <v>620</v>
      </c>
      <c r="DV15" s="2380">
        <v>115</v>
      </c>
      <c r="DW15" s="2382">
        <v>121</v>
      </c>
      <c r="DX15" s="929"/>
      <c r="EG15" s="1240"/>
      <c r="GD15" s="1724">
        <v>0.29166666666666702</v>
      </c>
      <c r="GE15" s="1725" t="str">
        <f t="shared" si="3"/>
        <v/>
      </c>
      <c r="GF15" s="1726" t="str">
        <f t="shared" si="4"/>
        <v/>
      </c>
      <c r="GG15" s="1734" t="e">
        <f t="shared" si="5"/>
        <v>#VALUE!</v>
      </c>
      <c r="GH15" s="1728" t="e">
        <f t="shared" si="6"/>
        <v>#VALUE!</v>
      </c>
      <c r="GI15" s="1727" t="str">
        <f t="shared" si="7"/>
        <v/>
      </c>
      <c r="GJ15" s="1727" t="str">
        <f t="shared" si="8"/>
        <v/>
      </c>
      <c r="GK15" s="1735">
        <f t="shared" si="9"/>
        <v>0</v>
      </c>
      <c r="GL15" s="1730" t="str">
        <f t="shared" si="10"/>
        <v/>
      </c>
      <c r="GM15" s="1736">
        <f t="shared" si="11"/>
        <v>25</v>
      </c>
      <c r="GN15" s="1736">
        <f t="shared" si="12"/>
        <v>7</v>
      </c>
      <c r="GO15" s="1737" t="e">
        <f t="shared" si="13"/>
        <v>#VALUE!</v>
      </c>
      <c r="GP15" s="1593">
        <v>0.29166666666666702</v>
      </c>
      <c r="GQ15" s="1594" t="str">
        <f t="shared" si="14"/>
        <v/>
      </c>
      <c r="GR15" s="1595" t="str">
        <f t="shared" si="15"/>
        <v/>
      </c>
      <c r="GS15" s="1596" t="e">
        <f t="shared" si="16"/>
        <v>#VALUE!</v>
      </c>
      <c r="GT15" s="1597" t="e">
        <f t="shared" si="17"/>
        <v>#VALUE!</v>
      </c>
      <c r="GU15" s="1596" t="str">
        <f t="shared" si="18"/>
        <v/>
      </c>
      <c r="GV15" s="1596" t="str">
        <f t="shared" si="19"/>
        <v/>
      </c>
      <c r="GW15" s="1598">
        <f t="shared" si="20"/>
        <v>0</v>
      </c>
      <c r="GX15" s="1730" t="str">
        <f t="shared" si="21"/>
        <v/>
      </c>
      <c r="GY15" s="1733">
        <f t="shared" si="22"/>
        <v>25</v>
      </c>
      <c r="GZ15" s="1733">
        <f t="shared" si="23"/>
        <v>7</v>
      </c>
      <c r="HA15" s="1592" t="e">
        <f t="shared" si="24"/>
        <v>#VALUE!</v>
      </c>
      <c r="HB15" s="1593">
        <v>0.29166666666666702</v>
      </c>
      <c r="HC15" s="1594" t="str">
        <f t="shared" si="25"/>
        <v/>
      </c>
      <c r="HD15" s="1595" t="str">
        <f t="shared" si="26"/>
        <v/>
      </c>
      <c r="HE15" s="1596" t="e">
        <f t="shared" si="27"/>
        <v>#VALUE!</v>
      </c>
      <c r="HF15" s="1597" t="e">
        <f t="shared" si="28"/>
        <v>#VALUE!</v>
      </c>
      <c r="HG15" s="1596" t="str">
        <f t="shared" si="29"/>
        <v/>
      </c>
      <c r="HH15" s="1596" t="str">
        <f t="shared" si="30"/>
        <v/>
      </c>
      <c r="HI15" s="1598">
        <f t="shared" si="31"/>
        <v>0</v>
      </c>
      <c r="HJ15" s="1597" t="str">
        <f t="shared" si="32"/>
        <v/>
      </c>
      <c r="HK15" s="1599">
        <f t="shared" si="33"/>
        <v>25</v>
      </c>
      <c r="HL15" s="1600">
        <f t="shared" si="34"/>
        <v>7</v>
      </c>
      <c r="HM15" s="1601" t="e">
        <f t="shared" si="35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0"/>
        <v/>
      </c>
      <c r="AA16" s="2636"/>
      <c r="AB16" s="2353"/>
      <c r="AC16" s="2337"/>
      <c r="AD16" s="2338"/>
      <c r="AE16" s="2751"/>
      <c r="AF16" s="2343"/>
      <c r="AG16" s="2553"/>
      <c r="AH16" s="2673" t="str">
        <f t="shared" si="1"/>
        <v/>
      </c>
      <c r="AI16" s="2353"/>
      <c r="AJ16" s="2337"/>
      <c r="AK16" s="2338"/>
      <c r="AL16" s="2337"/>
      <c r="AM16" s="2343"/>
      <c r="AN16" s="2553"/>
      <c r="AO16" s="2673" t="str">
        <f t="shared" si="2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589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25" t="str">
        <f t="shared" si="3"/>
        <v/>
      </c>
      <c r="GF16" s="1726" t="str">
        <f t="shared" si="4"/>
        <v/>
      </c>
      <c r="GG16" s="1734" t="e">
        <f t="shared" si="5"/>
        <v>#VALUE!</v>
      </c>
      <c r="GH16" s="1728" t="e">
        <f t="shared" si="6"/>
        <v>#VALUE!</v>
      </c>
      <c r="GI16" s="1727" t="str">
        <f t="shared" si="7"/>
        <v/>
      </c>
      <c r="GJ16" s="1727" t="str">
        <f t="shared" si="8"/>
        <v/>
      </c>
      <c r="GK16" s="1735">
        <f t="shared" si="9"/>
        <v>0</v>
      </c>
      <c r="GL16" s="1730" t="str">
        <f t="shared" si="10"/>
        <v/>
      </c>
      <c r="GM16" s="1736">
        <f t="shared" si="11"/>
        <v>25</v>
      </c>
      <c r="GN16" s="1736">
        <f t="shared" si="12"/>
        <v>7</v>
      </c>
      <c r="GO16" s="1737" t="e">
        <f t="shared" si="13"/>
        <v>#VALUE!</v>
      </c>
      <c r="GP16" s="1593">
        <v>0.33333333333333298</v>
      </c>
      <c r="GQ16" s="1594" t="str">
        <f t="shared" si="14"/>
        <v/>
      </c>
      <c r="GR16" s="1595" t="str">
        <f t="shared" si="15"/>
        <v/>
      </c>
      <c r="GS16" s="1596" t="e">
        <f t="shared" si="16"/>
        <v>#VALUE!</v>
      </c>
      <c r="GT16" s="1597" t="e">
        <f t="shared" si="17"/>
        <v>#VALUE!</v>
      </c>
      <c r="GU16" s="1596" t="str">
        <f t="shared" si="18"/>
        <v/>
      </c>
      <c r="GV16" s="1596" t="str">
        <f t="shared" si="19"/>
        <v/>
      </c>
      <c r="GW16" s="1598">
        <f t="shared" si="20"/>
        <v>0</v>
      </c>
      <c r="GX16" s="1730" t="str">
        <f t="shared" si="21"/>
        <v/>
      </c>
      <c r="GY16" s="1733">
        <f t="shared" si="22"/>
        <v>25</v>
      </c>
      <c r="GZ16" s="1733">
        <f t="shared" si="23"/>
        <v>7</v>
      </c>
      <c r="HA16" s="1592" t="e">
        <f t="shared" si="24"/>
        <v>#VALUE!</v>
      </c>
      <c r="HB16" s="1593">
        <v>0.33333333333333298</v>
      </c>
      <c r="HC16" s="1594" t="str">
        <f t="shared" si="25"/>
        <v/>
      </c>
      <c r="HD16" s="1595" t="str">
        <f t="shared" si="26"/>
        <v/>
      </c>
      <c r="HE16" s="1596" t="e">
        <f t="shared" si="27"/>
        <v>#VALUE!</v>
      </c>
      <c r="HF16" s="1597" t="e">
        <f t="shared" si="28"/>
        <v>#VALUE!</v>
      </c>
      <c r="HG16" s="1596" t="str">
        <f t="shared" si="29"/>
        <v/>
      </c>
      <c r="HH16" s="1596" t="str">
        <f t="shared" si="30"/>
        <v/>
      </c>
      <c r="HI16" s="1598">
        <f t="shared" si="31"/>
        <v>0</v>
      </c>
      <c r="HJ16" s="1597" t="str">
        <f t="shared" si="32"/>
        <v/>
      </c>
      <c r="HK16" s="1599">
        <f t="shared" si="33"/>
        <v>25</v>
      </c>
      <c r="HL16" s="1600">
        <f t="shared" si="34"/>
        <v>7</v>
      </c>
      <c r="HM16" s="1601" t="e">
        <f t="shared" si="35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8.4000000000000005E-2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6.23</v>
      </c>
      <c r="U17" s="1646">
        <v>0.57499999999999996</v>
      </c>
      <c r="V17" s="1629">
        <v>4</v>
      </c>
      <c r="W17" s="1646">
        <v>0.69</v>
      </c>
      <c r="X17" s="1632">
        <v>15.1</v>
      </c>
      <c r="Y17" s="2554">
        <v>10.4</v>
      </c>
      <c r="Z17" s="2352">
        <f t="shared" si="0"/>
        <v>0.5288050314465409</v>
      </c>
      <c r="AA17" s="2636"/>
      <c r="AB17" s="1543">
        <v>6.23</v>
      </c>
      <c r="AC17" s="1646">
        <v>0.501</v>
      </c>
      <c r="AD17" s="945">
        <v>5</v>
      </c>
      <c r="AE17" s="2750">
        <v>0.68</v>
      </c>
      <c r="AF17" s="1632">
        <v>14.8</v>
      </c>
      <c r="AG17" s="2554">
        <v>10.4</v>
      </c>
      <c r="AH17" s="2673">
        <f t="shared" si="1"/>
        <v>0.7332075471698114</v>
      </c>
      <c r="AI17" s="1543">
        <v>6.24</v>
      </c>
      <c r="AJ17" s="1646">
        <v>0.67500000000000004</v>
      </c>
      <c r="AK17" s="945">
        <v>5</v>
      </c>
      <c r="AL17" s="1646">
        <v>0.72</v>
      </c>
      <c r="AM17" s="1632">
        <v>16</v>
      </c>
      <c r="AN17" s="2554">
        <v>10.4</v>
      </c>
      <c r="AO17" s="2673">
        <f t="shared" si="2"/>
        <v>0.50518518518518518</v>
      </c>
      <c r="AP17" s="2353"/>
      <c r="AQ17" s="2338"/>
      <c r="AR17" s="2337"/>
      <c r="AS17" s="1152">
        <v>1.6E-2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7.18</v>
      </c>
      <c r="BD17" s="1646">
        <v>6.7000000000000004E-2</v>
      </c>
      <c r="BE17" s="945">
        <v>1</v>
      </c>
      <c r="BF17" s="1646">
        <v>4.2</v>
      </c>
      <c r="BG17" s="2554">
        <v>15</v>
      </c>
      <c r="BH17" s="2650">
        <v>24</v>
      </c>
      <c r="BI17" s="2650">
        <v>32</v>
      </c>
      <c r="BJ17" s="1152">
        <v>1.0999999999999999E-2</v>
      </c>
      <c r="BK17" s="1631">
        <v>7.22</v>
      </c>
      <c r="BL17" s="1646">
        <v>6.3E-2</v>
      </c>
      <c r="BM17" s="945">
        <v>1</v>
      </c>
      <c r="BN17" s="1632">
        <v>4.2</v>
      </c>
      <c r="BO17" s="2554">
        <v>14.7</v>
      </c>
      <c r="BP17" s="2650">
        <v>25</v>
      </c>
      <c r="BQ17" s="2650">
        <v>34</v>
      </c>
      <c r="BR17" s="2630">
        <v>1.4E-2</v>
      </c>
      <c r="BS17" s="2570">
        <v>3.8</v>
      </c>
      <c r="BT17" s="2554">
        <v>3.5</v>
      </c>
      <c r="BU17" s="2624">
        <v>3.9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590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25">
        <f t="shared" si="3"/>
        <v>0.69</v>
      </c>
      <c r="GF17" s="1726">
        <f t="shared" si="4"/>
        <v>10.4</v>
      </c>
      <c r="GG17" s="1734">
        <f t="shared" si="5"/>
        <v>24.46153846153846</v>
      </c>
      <c r="GH17" s="1728">
        <f t="shared" si="6"/>
        <v>16.878461538461536</v>
      </c>
      <c r="GI17" s="1727">
        <f t="shared" si="7"/>
        <v>6.23</v>
      </c>
      <c r="GJ17" s="1727">
        <f t="shared" si="8"/>
        <v>15.1</v>
      </c>
      <c r="GK17" s="1735">
        <f t="shared" si="9"/>
        <v>10</v>
      </c>
      <c r="GL17" s="1730">
        <f t="shared" si="10"/>
        <v>1.6878461538461536</v>
      </c>
      <c r="GM17" s="1736">
        <f t="shared" si="11"/>
        <v>15</v>
      </c>
      <c r="GN17" s="1736">
        <f t="shared" si="12"/>
        <v>6.5</v>
      </c>
      <c r="GO17" s="1737">
        <f t="shared" si="13"/>
        <v>0.4088050314465409</v>
      </c>
      <c r="GP17" s="1593">
        <v>0.375</v>
      </c>
      <c r="GQ17" s="1594">
        <f t="shared" si="14"/>
        <v>0.68</v>
      </c>
      <c r="GR17" s="1595">
        <f t="shared" si="15"/>
        <v>10.4</v>
      </c>
      <c r="GS17" s="1596">
        <f t="shared" si="16"/>
        <v>24.46153846153846</v>
      </c>
      <c r="GT17" s="1597">
        <f t="shared" si="17"/>
        <v>16.633846153846154</v>
      </c>
      <c r="GU17" s="1596">
        <f t="shared" si="18"/>
        <v>6.23</v>
      </c>
      <c r="GV17" s="1596">
        <f t="shared" si="19"/>
        <v>14.8</v>
      </c>
      <c r="GW17" s="1598">
        <f t="shared" si="20"/>
        <v>15</v>
      </c>
      <c r="GX17" s="1730">
        <f t="shared" si="21"/>
        <v>1.1089230769230769</v>
      </c>
      <c r="GY17" s="1733">
        <f t="shared" si="22"/>
        <v>10</v>
      </c>
      <c r="GZ17" s="1733">
        <f t="shared" si="23"/>
        <v>6.5</v>
      </c>
      <c r="HA17" s="1592">
        <f t="shared" si="24"/>
        <v>0.61320754716981141</v>
      </c>
      <c r="HB17" s="1593">
        <v>0.375</v>
      </c>
      <c r="HC17" s="1594">
        <f t="shared" si="25"/>
        <v>0.72</v>
      </c>
      <c r="HD17" s="1595">
        <f t="shared" si="26"/>
        <v>10.4</v>
      </c>
      <c r="HE17" s="1596">
        <f t="shared" si="27"/>
        <v>25.96153846153846</v>
      </c>
      <c r="HF17" s="1597">
        <f t="shared" si="28"/>
        <v>18.69230769230769</v>
      </c>
      <c r="HG17" s="1596">
        <f t="shared" si="29"/>
        <v>6.24</v>
      </c>
      <c r="HH17" s="1596">
        <f t="shared" si="30"/>
        <v>16</v>
      </c>
      <c r="HI17" s="1598">
        <f t="shared" si="31"/>
        <v>10</v>
      </c>
      <c r="HJ17" s="1597">
        <f t="shared" si="32"/>
        <v>1.869230769230769</v>
      </c>
      <c r="HK17" s="1599">
        <f t="shared" si="33"/>
        <v>15</v>
      </c>
      <c r="HL17" s="1600">
        <f t="shared" si="34"/>
        <v>6.5</v>
      </c>
      <c r="HM17" s="1601">
        <f t="shared" si="35"/>
        <v>0.38518518518518519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0"/>
        <v/>
      </c>
      <c r="AA18" s="2636"/>
      <c r="AB18" s="2353"/>
      <c r="AC18" s="2337"/>
      <c r="AD18" s="2338"/>
      <c r="AE18" s="2751"/>
      <c r="AF18" s="2343"/>
      <c r="AG18" s="2553"/>
      <c r="AH18" s="2673" t="str">
        <f t="shared" si="1"/>
        <v/>
      </c>
      <c r="AI18" s="2353"/>
      <c r="AJ18" s="2337"/>
      <c r="AK18" s="2338"/>
      <c r="AL18" s="2337"/>
      <c r="AM18" s="2343"/>
      <c r="AN18" s="2553"/>
      <c r="AO18" s="2673" t="str">
        <f t="shared" si="2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589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25" t="str">
        <f t="shared" si="3"/>
        <v/>
      </c>
      <c r="GF18" s="1726" t="str">
        <f t="shared" si="4"/>
        <v/>
      </c>
      <c r="GG18" s="1734" t="e">
        <f t="shared" si="5"/>
        <v>#VALUE!</v>
      </c>
      <c r="GH18" s="1728" t="e">
        <f t="shared" si="6"/>
        <v>#VALUE!</v>
      </c>
      <c r="GI18" s="1727" t="str">
        <f t="shared" si="7"/>
        <v/>
      </c>
      <c r="GJ18" s="1727" t="str">
        <f t="shared" si="8"/>
        <v/>
      </c>
      <c r="GK18" s="1735">
        <f t="shared" si="9"/>
        <v>0</v>
      </c>
      <c r="GL18" s="1730" t="str">
        <f t="shared" si="10"/>
        <v/>
      </c>
      <c r="GM18" s="1736">
        <f t="shared" si="11"/>
        <v>25</v>
      </c>
      <c r="GN18" s="1736">
        <f t="shared" si="12"/>
        <v>7</v>
      </c>
      <c r="GO18" s="1737" t="e">
        <f t="shared" si="13"/>
        <v>#VALUE!</v>
      </c>
      <c r="GP18" s="1593">
        <v>0.41666666666666702</v>
      </c>
      <c r="GQ18" s="1594" t="str">
        <f t="shared" si="14"/>
        <v/>
      </c>
      <c r="GR18" s="1595" t="str">
        <f t="shared" si="15"/>
        <v/>
      </c>
      <c r="GS18" s="1596" t="e">
        <f t="shared" si="16"/>
        <v>#VALUE!</v>
      </c>
      <c r="GT18" s="1597" t="e">
        <f t="shared" si="17"/>
        <v>#VALUE!</v>
      </c>
      <c r="GU18" s="1596" t="str">
        <f t="shared" si="18"/>
        <v/>
      </c>
      <c r="GV18" s="1596" t="str">
        <f t="shared" si="19"/>
        <v/>
      </c>
      <c r="GW18" s="1598">
        <f t="shared" si="20"/>
        <v>0</v>
      </c>
      <c r="GX18" s="1730" t="str">
        <f t="shared" si="21"/>
        <v/>
      </c>
      <c r="GY18" s="1733">
        <f t="shared" si="22"/>
        <v>25</v>
      </c>
      <c r="GZ18" s="1733">
        <f t="shared" si="23"/>
        <v>7</v>
      </c>
      <c r="HA18" s="1592" t="e">
        <f t="shared" si="24"/>
        <v>#VALUE!</v>
      </c>
      <c r="HB18" s="1593">
        <v>0.41666666666666702</v>
      </c>
      <c r="HC18" s="1594" t="str">
        <f t="shared" si="25"/>
        <v/>
      </c>
      <c r="HD18" s="1595" t="str">
        <f t="shared" si="26"/>
        <v/>
      </c>
      <c r="HE18" s="1596" t="e">
        <f t="shared" si="27"/>
        <v>#VALUE!</v>
      </c>
      <c r="HF18" s="1597" t="e">
        <f t="shared" si="28"/>
        <v>#VALUE!</v>
      </c>
      <c r="HG18" s="1596" t="str">
        <f t="shared" si="29"/>
        <v/>
      </c>
      <c r="HH18" s="1596" t="str">
        <f t="shared" si="30"/>
        <v/>
      </c>
      <c r="HI18" s="1598">
        <f t="shared" si="31"/>
        <v>0</v>
      </c>
      <c r="HJ18" s="1597" t="str">
        <f t="shared" si="32"/>
        <v/>
      </c>
      <c r="HK18" s="1599">
        <f t="shared" si="33"/>
        <v>25</v>
      </c>
      <c r="HL18" s="1600">
        <f t="shared" si="34"/>
        <v>7</v>
      </c>
      <c r="HM18" s="1601" t="e">
        <f t="shared" si="35"/>
        <v>#VALUE!</v>
      </c>
      <c r="HN18" s="1576"/>
    </row>
    <row r="19" spans="1:223" ht="30.6" customHeight="1" thickBot="1" x14ac:dyDescent="0.35">
      <c r="A19" s="1161">
        <v>0.45833333333333298</v>
      </c>
      <c r="B19" s="1164">
        <v>6.85</v>
      </c>
      <c r="C19" s="1166">
        <v>24</v>
      </c>
      <c r="D19" s="1166">
        <v>20</v>
      </c>
      <c r="E19" s="1165">
        <v>21</v>
      </c>
      <c r="F19" s="1166">
        <v>64</v>
      </c>
      <c r="G19" s="1166">
        <v>186</v>
      </c>
      <c r="H19" s="1176">
        <v>15.4</v>
      </c>
      <c r="I19" s="1167">
        <v>0.26900000000000002</v>
      </c>
      <c r="J19" s="2340"/>
      <c r="K19" s="1631">
        <v>6.11</v>
      </c>
      <c r="L19" s="945">
        <v>12</v>
      </c>
      <c r="M19" s="1152">
        <v>4.2000000000000003E-2</v>
      </c>
      <c r="N19" s="1631">
        <v>6.12</v>
      </c>
      <c r="O19" s="945">
        <v>12</v>
      </c>
      <c r="P19" s="2340"/>
      <c r="Q19" s="1631">
        <v>6.11</v>
      </c>
      <c r="R19" s="945">
        <v>12</v>
      </c>
      <c r="S19" s="2340"/>
      <c r="T19" s="2336"/>
      <c r="U19" s="2337"/>
      <c r="V19" s="2351"/>
      <c r="W19" s="2337"/>
      <c r="X19" s="2343"/>
      <c r="Y19" s="2553"/>
      <c r="Z19" s="2352" t="str">
        <f t="shared" si="0"/>
        <v/>
      </c>
      <c r="AA19" s="2637">
        <v>3.7999999999999999E-2</v>
      </c>
      <c r="AB19" s="2353"/>
      <c r="AC19" s="2337"/>
      <c r="AD19" s="2338"/>
      <c r="AE19" s="2751"/>
      <c r="AF19" s="2343"/>
      <c r="AG19" s="2553"/>
      <c r="AH19" s="2673" t="str">
        <f t="shared" si="1"/>
        <v/>
      </c>
      <c r="AI19" s="2353"/>
      <c r="AJ19" s="2337"/>
      <c r="AK19" s="2338"/>
      <c r="AL19" s="2337"/>
      <c r="AM19" s="2343"/>
      <c r="AN19" s="2553"/>
      <c r="AO19" s="2673" t="str">
        <f t="shared" si="2"/>
        <v/>
      </c>
      <c r="AP19" s="1543">
        <v>3.2000000000000001E-2</v>
      </c>
      <c r="AQ19" s="945">
        <v>1</v>
      </c>
      <c r="AR19" s="1646">
        <v>0.43</v>
      </c>
      <c r="AS19" s="2340"/>
      <c r="AT19" s="2329">
        <v>4.3999999999999997E-2</v>
      </c>
      <c r="AU19" s="1631">
        <v>3.1E-2</v>
      </c>
      <c r="AV19" s="945">
        <v>1</v>
      </c>
      <c r="AW19" s="1646">
        <v>0.47</v>
      </c>
      <c r="AX19" s="2340"/>
      <c r="AY19" s="1631">
        <v>3.7999999999999999E-2</v>
      </c>
      <c r="AZ19" s="945">
        <v>1</v>
      </c>
      <c r="BA19" s="1646">
        <v>0.56000000000000005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590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25" t="str">
        <f t="shared" si="3"/>
        <v/>
      </c>
      <c r="GF19" s="1726" t="str">
        <f t="shared" si="4"/>
        <v/>
      </c>
      <c r="GG19" s="1734" t="e">
        <f t="shared" si="5"/>
        <v>#VALUE!</v>
      </c>
      <c r="GH19" s="1728" t="e">
        <f t="shared" si="6"/>
        <v>#VALUE!</v>
      </c>
      <c r="GI19" s="1727" t="str">
        <f t="shared" si="7"/>
        <v/>
      </c>
      <c r="GJ19" s="1727" t="str">
        <f t="shared" si="8"/>
        <v/>
      </c>
      <c r="GK19" s="1735">
        <f t="shared" si="9"/>
        <v>0</v>
      </c>
      <c r="GL19" s="1730" t="str">
        <f t="shared" si="10"/>
        <v/>
      </c>
      <c r="GM19" s="1736">
        <f t="shared" si="11"/>
        <v>25</v>
      </c>
      <c r="GN19" s="1736">
        <f t="shared" si="12"/>
        <v>7</v>
      </c>
      <c r="GO19" s="1737" t="e">
        <f t="shared" si="13"/>
        <v>#VALUE!</v>
      </c>
      <c r="GP19" s="1593">
        <v>0.45833333333333298</v>
      </c>
      <c r="GQ19" s="1594" t="str">
        <f t="shared" si="14"/>
        <v/>
      </c>
      <c r="GR19" s="1595" t="str">
        <f t="shared" si="15"/>
        <v/>
      </c>
      <c r="GS19" s="1596" t="e">
        <f t="shared" si="16"/>
        <v>#VALUE!</v>
      </c>
      <c r="GT19" s="1597" t="e">
        <f t="shared" si="17"/>
        <v>#VALUE!</v>
      </c>
      <c r="GU19" s="1596" t="str">
        <f t="shared" si="18"/>
        <v/>
      </c>
      <c r="GV19" s="1596" t="str">
        <f t="shared" si="19"/>
        <v/>
      </c>
      <c r="GW19" s="1598">
        <f t="shared" si="20"/>
        <v>0</v>
      </c>
      <c r="GX19" s="1730" t="str">
        <f t="shared" si="21"/>
        <v/>
      </c>
      <c r="GY19" s="1733">
        <f t="shared" si="22"/>
        <v>25</v>
      </c>
      <c r="GZ19" s="1733">
        <f t="shared" si="23"/>
        <v>7</v>
      </c>
      <c r="HA19" s="1592" t="e">
        <f t="shared" si="24"/>
        <v>#VALUE!</v>
      </c>
      <c r="HB19" s="1593">
        <v>0.45833333333333298</v>
      </c>
      <c r="HC19" s="1594" t="str">
        <f t="shared" si="25"/>
        <v/>
      </c>
      <c r="HD19" s="1595" t="str">
        <f t="shared" si="26"/>
        <v/>
      </c>
      <c r="HE19" s="1596" t="e">
        <f t="shared" si="27"/>
        <v>#VALUE!</v>
      </c>
      <c r="HF19" s="1597" t="e">
        <f t="shared" si="28"/>
        <v>#VALUE!</v>
      </c>
      <c r="HG19" s="1596" t="str">
        <f t="shared" si="29"/>
        <v/>
      </c>
      <c r="HH19" s="1596" t="str">
        <f t="shared" si="30"/>
        <v/>
      </c>
      <c r="HI19" s="1598">
        <f t="shared" si="31"/>
        <v>0</v>
      </c>
      <c r="HJ19" s="1597" t="str">
        <f t="shared" si="32"/>
        <v/>
      </c>
      <c r="HK19" s="1599">
        <f t="shared" si="33"/>
        <v>25</v>
      </c>
      <c r="HL19" s="1600">
        <f t="shared" si="34"/>
        <v>7</v>
      </c>
      <c r="HM19" s="1601" t="e">
        <f t="shared" si="35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0"/>
        <v/>
      </c>
      <c r="AA20" s="2636"/>
      <c r="AB20" s="2353"/>
      <c r="AC20" s="2337"/>
      <c r="AD20" s="2338"/>
      <c r="AE20" s="2751"/>
      <c r="AF20" s="2343"/>
      <c r="AG20" s="2553"/>
      <c r="AH20" s="2673" t="str">
        <f t="shared" si="1"/>
        <v/>
      </c>
      <c r="AI20" s="2353"/>
      <c r="AJ20" s="2337"/>
      <c r="AK20" s="2338"/>
      <c r="AL20" s="2337"/>
      <c r="AM20" s="2343"/>
      <c r="AN20" s="2553"/>
      <c r="AO20" s="2673" t="str">
        <f t="shared" si="2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589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25" t="str">
        <f t="shared" si="3"/>
        <v/>
      </c>
      <c r="GF20" s="1726" t="str">
        <f t="shared" si="4"/>
        <v/>
      </c>
      <c r="GG20" s="1734" t="e">
        <f t="shared" si="5"/>
        <v>#VALUE!</v>
      </c>
      <c r="GH20" s="1728" t="e">
        <f t="shared" si="6"/>
        <v>#VALUE!</v>
      </c>
      <c r="GI20" s="1727" t="str">
        <f t="shared" si="7"/>
        <v/>
      </c>
      <c r="GJ20" s="1727" t="str">
        <f t="shared" si="8"/>
        <v/>
      </c>
      <c r="GK20" s="1735">
        <f t="shared" si="9"/>
        <v>0</v>
      </c>
      <c r="GL20" s="1730" t="str">
        <f t="shared" si="10"/>
        <v/>
      </c>
      <c r="GM20" s="1736">
        <f t="shared" si="11"/>
        <v>25</v>
      </c>
      <c r="GN20" s="1736">
        <f t="shared" si="12"/>
        <v>7</v>
      </c>
      <c r="GO20" s="1737" t="e">
        <f t="shared" si="13"/>
        <v>#VALUE!</v>
      </c>
      <c r="GP20" s="1593">
        <v>0.5</v>
      </c>
      <c r="GQ20" s="1594" t="str">
        <f t="shared" si="14"/>
        <v/>
      </c>
      <c r="GR20" s="1595" t="str">
        <f t="shared" si="15"/>
        <v/>
      </c>
      <c r="GS20" s="1596" t="e">
        <f t="shared" si="16"/>
        <v>#VALUE!</v>
      </c>
      <c r="GT20" s="1597" t="e">
        <f t="shared" si="17"/>
        <v>#VALUE!</v>
      </c>
      <c r="GU20" s="1596" t="str">
        <f t="shared" si="18"/>
        <v/>
      </c>
      <c r="GV20" s="1596" t="str">
        <f t="shared" si="19"/>
        <v/>
      </c>
      <c r="GW20" s="1598">
        <f t="shared" si="20"/>
        <v>0</v>
      </c>
      <c r="GX20" s="1730" t="str">
        <f t="shared" si="21"/>
        <v/>
      </c>
      <c r="GY20" s="1733">
        <f t="shared" si="22"/>
        <v>25</v>
      </c>
      <c r="GZ20" s="1733">
        <f t="shared" si="23"/>
        <v>7</v>
      </c>
      <c r="HA20" s="1592" t="e">
        <f t="shared" si="24"/>
        <v>#VALUE!</v>
      </c>
      <c r="HB20" s="1593">
        <v>0.5</v>
      </c>
      <c r="HC20" s="1594" t="str">
        <f t="shared" si="25"/>
        <v/>
      </c>
      <c r="HD20" s="1595" t="str">
        <f t="shared" si="26"/>
        <v/>
      </c>
      <c r="HE20" s="1596" t="e">
        <f t="shared" si="27"/>
        <v>#VALUE!</v>
      </c>
      <c r="HF20" s="1597" t="e">
        <f t="shared" si="28"/>
        <v>#VALUE!</v>
      </c>
      <c r="HG20" s="1596" t="str">
        <f t="shared" si="29"/>
        <v/>
      </c>
      <c r="HH20" s="1596" t="str">
        <f t="shared" si="30"/>
        <v/>
      </c>
      <c r="HI20" s="1598">
        <f t="shared" si="31"/>
        <v>0</v>
      </c>
      <c r="HJ20" s="1597" t="str">
        <f t="shared" si="32"/>
        <v/>
      </c>
      <c r="HK20" s="1599">
        <f t="shared" si="33"/>
        <v>25</v>
      </c>
      <c r="HL20" s="1600">
        <f t="shared" si="34"/>
        <v>7</v>
      </c>
      <c r="HM20" s="1601" t="e">
        <f t="shared" si="35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6.12</v>
      </c>
      <c r="U21" s="1646">
        <v>0.54</v>
      </c>
      <c r="V21" s="1629">
        <v>4</v>
      </c>
      <c r="W21" s="1646">
        <v>0.47</v>
      </c>
      <c r="X21" s="1632">
        <v>16.100000000000001</v>
      </c>
      <c r="Y21" s="2554">
        <v>10.4</v>
      </c>
      <c r="Z21" s="2352">
        <f t="shared" si="0"/>
        <v>0.5288050314465409</v>
      </c>
      <c r="AA21" s="2636"/>
      <c r="AB21" s="1543">
        <v>6.15</v>
      </c>
      <c r="AC21" s="1646">
        <v>0.47099999999999997</v>
      </c>
      <c r="AD21" s="945">
        <v>4</v>
      </c>
      <c r="AE21" s="2750">
        <v>0.49</v>
      </c>
      <c r="AF21" s="1632">
        <v>15.5</v>
      </c>
      <c r="AG21" s="2554">
        <v>10.4</v>
      </c>
      <c r="AH21" s="2673">
        <f t="shared" si="1"/>
        <v>0.5288050314465409</v>
      </c>
      <c r="AI21" s="1543">
        <v>6.19</v>
      </c>
      <c r="AJ21" s="1646">
        <v>0.46300000000000002</v>
      </c>
      <c r="AK21" s="945">
        <v>4</v>
      </c>
      <c r="AL21" s="1646">
        <v>0.43</v>
      </c>
      <c r="AM21" s="1632">
        <v>16.2</v>
      </c>
      <c r="AN21" s="2554">
        <v>10.4</v>
      </c>
      <c r="AO21" s="2673">
        <f t="shared" si="2"/>
        <v>0.50518518518518518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7.26</v>
      </c>
      <c r="BD21" s="1646">
        <v>0.06</v>
      </c>
      <c r="BE21" s="945">
        <v>1</v>
      </c>
      <c r="BF21" s="1646">
        <v>4.0999999999999996</v>
      </c>
      <c r="BG21" s="2554">
        <v>15.1</v>
      </c>
      <c r="BH21" s="2649"/>
      <c r="BI21" s="2649"/>
      <c r="BJ21" s="2340"/>
      <c r="BK21" s="1631">
        <v>7.26</v>
      </c>
      <c r="BL21" s="1646">
        <v>5.5E-2</v>
      </c>
      <c r="BM21" s="945">
        <v>1</v>
      </c>
      <c r="BN21" s="1632">
        <v>4</v>
      </c>
      <c r="BO21" s="2554">
        <v>16</v>
      </c>
      <c r="BP21" s="2648"/>
      <c r="BQ21" s="2648"/>
      <c r="BR21" s="2629"/>
      <c r="BS21" s="2570">
        <v>3.9</v>
      </c>
      <c r="BT21" s="2554">
        <v>3.4</v>
      </c>
      <c r="BU21" s="2624">
        <v>3.6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590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25">
        <f t="shared" si="3"/>
        <v>0.47</v>
      </c>
      <c r="GF21" s="1726">
        <f t="shared" si="4"/>
        <v>10.4</v>
      </c>
      <c r="GG21" s="1734">
        <f t="shared" si="5"/>
        <v>24.46153846153846</v>
      </c>
      <c r="GH21" s="1728">
        <f t="shared" si="6"/>
        <v>11.496923076923075</v>
      </c>
      <c r="GI21" s="1727">
        <f t="shared" si="7"/>
        <v>6.12</v>
      </c>
      <c r="GJ21" s="1727">
        <f t="shared" si="8"/>
        <v>16.100000000000001</v>
      </c>
      <c r="GK21" s="1735">
        <f t="shared" si="9"/>
        <v>10</v>
      </c>
      <c r="GL21" s="1730">
        <f t="shared" si="10"/>
        <v>1.1496923076923076</v>
      </c>
      <c r="GM21" s="1736">
        <f t="shared" si="11"/>
        <v>15</v>
      </c>
      <c r="GN21" s="1736">
        <f t="shared" si="12"/>
        <v>6.5</v>
      </c>
      <c r="GO21" s="1737">
        <f t="shared" si="13"/>
        <v>0.4088050314465409</v>
      </c>
      <c r="GP21" s="1593">
        <v>0.54166666666666696</v>
      </c>
      <c r="GQ21" s="1594">
        <f t="shared" si="14"/>
        <v>0.49</v>
      </c>
      <c r="GR21" s="1595">
        <f t="shared" si="15"/>
        <v>10.4</v>
      </c>
      <c r="GS21" s="1596">
        <f t="shared" si="16"/>
        <v>24.46153846153846</v>
      </c>
      <c r="GT21" s="1597">
        <f t="shared" si="17"/>
        <v>11.986153846153845</v>
      </c>
      <c r="GU21" s="1596">
        <f t="shared" si="18"/>
        <v>6.15</v>
      </c>
      <c r="GV21" s="1596">
        <f t="shared" si="19"/>
        <v>15.5</v>
      </c>
      <c r="GW21" s="1598">
        <f t="shared" si="20"/>
        <v>10</v>
      </c>
      <c r="GX21" s="1730">
        <f t="shared" si="21"/>
        <v>1.1986153846153846</v>
      </c>
      <c r="GY21" s="1733">
        <f t="shared" si="22"/>
        <v>15</v>
      </c>
      <c r="GZ21" s="1733">
        <f t="shared" si="23"/>
        <v>6.5</v>
      </c>
      <c r="HA21" s="1592">
        <f t="shared" si="24"/>
        <v>0.4088050314465409</v>
      </c>
      <c r="HB21" s="1593">
        <v>0.54166666666666696</v>
      </c>
      <c r="HC21" s="1594">
        <f t="shared" si="25"/>
        <v>0.43</v>
      </c>
      <c r="HD21" s="1595">
        <f t="shared" si="26"/>
        <v>10.4</v>
      </c>
      <c r="HE21" s="1596">
        <f t="shared" si="27"/>
        <v>25.96153846153846</v>
      </c>
      <c r="HF21" s="1597">
        <f t="shared" si="28"/>
        <v>11.163461538461538</v>
      </c>
      <c r="HG21" s="1596">
        <f t="shared" si="29"/>
        <v>6.19</v>
      </c>
      <c r="HH21" s="1596">
        <f t="shared" si="30"/>
        <v>16.2</v>
      </c>
      <c r="HI21" s="1598">
        <f t="shared" si="31"/>
        <v>10</v>
      </c>
      <c r="HJ21" s="1597">
        <f t="shared" si="32"/>
        <v>1.1163461538461539</v>
      </c>
      <c r="HK21" s="1599">
        <f t="shared" si="33"/>
        <v>15</v>
      </c>
      <c r="HL21" s="1600">
        <f t="shared" si="34"/>
        <v>6.5</v>
      </c>
      <c r="HM21" s="1601">
        <f t="shared" si="35"/>
        <v>0.38518518518518519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0"/>
        <v/>
      </c>
      <c r="AA22" s="2636"/>
      <c r="AB22" s="2353"/>
      <c r="AC22" s="2337"/>
      <c r="AD22" s="2338"/>
      <c r="AE22" s="2751"/>
      <c r="AF22" s="2343"/>
      <c r="AG22" s="2553"/>
      <c r="AH22" s="2673" t="str">
        <f t="shared" si="1"/>
        <v/>
      </c>
      <c r="AI22" s="2353"/>
      <c r="AJ22" s="2337"/>
      <c r="AK22" s="2338"/>
      <c r="AL22" s="2337"/>
      <c r="AM22" s="2343"/>
      <c r="AN22" s="2553"/>
      <c r="AO22" s="2673" t="str">
        <f t="shared" si="2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589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 t="e">
        <f>#REF!+#REF!</f>
        <v>#REF!</v>
      </c>
      <c r="GD22" s="1724">
        <v>0.58333333333333304</v>
      </c>
      <c r="GE22" s="1725" t="str">
        <f t="shared" si="3"/>
        <v/>
      </c>
      <c r="GF22" s="1726" t="str">
        <f t="shared" si="4"/>
        <v/>
      </c>
      <c r="GG22" s="1734" t="e">
        <f t="shared" si="5"/>
        <v>#VALUE!</v>
      </c>
      <c r="GH22" s="1728" t="e">
        <f t="shared" si="6"/>
        <v>#VALUE!</v>
      </c>
      <c r="GI22" s="1727" t="str">
        <f t="shared" si="7"/>
        <v/>
      </c>
      <c r="GJ22" s="1727" t="str">
        <f t="shared" si="8"/>
        <v/>
      </c>
      <c r="GK22" s="1735">
        <f t="shared" si="9"/>
        <v>0</v>
      </c>
      <c r="GL22" s="1730" t="str">
        <f t="shared" si="10"/>
        <v/>
      </c>
      <c r="GM22" s="1736">
        <f t="shared" si="11"/>
        <v>25</v>
      </c>
      <c r="GN22" s="1736">
        <f t="shared" si="12"/>
        <v>7</v>
      </c>
      <c r="GO22" s="1737" t="e">
        <f t="shared" si="13"/>
        <v>#VALUE!</v>
      </c>
      <c r="GP22" s="1593">
        <v>0.58333333333333304</v>
      </c>
      <c r="GQ22" s="1594" t="str">
        <f t="shared" si="14"/>
        <v/>
      </c>
      <c r="GR22" s="1595" t="str">
        <f t="shared" si="15"/>
        <v/>
      </c>
      <c r="GS22" s="1596" t="e">
        <f t="shared" si="16"/>
        <v>#VALUE!</v>
      </c>
      <c r="GT22" s="1597" t="e">
        <f t="shared" si="17"/>
        <v>#VALUE!</v>
      </c>
      <c r="GU22" s="1596" t="str">
        <f t="shared" si="18"/>
        <v/>
      </c>
      <c r="GV22" s="1596" t="str">
        <f t="shared" si="19"/>
        <v/>
      </c>
      <c r="GW22" s="1598">
        <f t="shared" si="20"/>
        <v>0</v>
      </c>
      <c r="GX22" s="1730" t="str">
        <f t="shared" si="21"/>
        <v/>
      </c>
      <c r="GY22" s="1733">
        <f t="shared" si="22"/>
        <v>25</v>
      </c>
      <c r="GZ22" s="1733">
        <f t="shared" si="23"/>
        <v>7</v>
      </c>
      <c r="HA22" s="1592" t="e">
        <f t="shared" si="24"/>
        <v>#VALUE!</v>
      </c>
      <c r="HB22" s="1593">
        <v>0.58333333333333304</v>
      </c>
      <c r="HC22" s="1594" t="str">
        <f t="shared" si="25"/>
        <v/>
      </c>
      <c r="HD22" s="1595" t="str">
        <f t="shared" si="26"/>
        <v/>
      </c>
      <c r="HE22" s="1596" t="e">
        <f t="shared" si="27"/>
        <v>#VALUE!</v>
      </c>
      <c r="HF22" s="1597" t="e">
        <f t="shared" si="28"/>
        <v>#VALUE!</v>
      </c>
      <c r="HG22" s="1596" t="str">
        <f t="shared" si="29"/>
        <v/>
      </c>
      <c r="HH22" s="1596" t="str">
        <f t="shared" si="30"/>
        <v/>
      </c>
      <c r="HI22" s="1598">
        <f t="shared" si="31"/>
        <v>0</v>
      </c>
      <c r="HJ22" s="1597" t="str">
        <f t="shared" si="32"/>
        <v/>
      </c>
      <c r="HK22" s="1599">
        <f t="shared" si="33"/>
        <v>25</v>
      </c>
      <c r="HL22" s="1600">
        <f t="shared" si="34"/>
        <v>7</v>
      </c>
      <c r="HM22" s="1601" t="e">
        <f t="shared" si="35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6.84</v>
      </c>
      <c r="C23" s="1166">
        <v>24</v>
      </c>
      <c r="D23" s="1166">
        <v>20</v>
      </c>
      <c r="E23" s="1165">
        <v>20.2</v>
      </c>
      <c r="F23" s="1166">
        <v>59</v>
      </c>
      <c r="G23" s="1166">
        <v>160</v>
      </c>
      <c r="H23" s="1176">
        <v>15.8</v>
      </c>
      <c r="I23" s="1167">
        <v>0.27200000000000002</v>
      </c>
      <c r="J23" s="2340"/>
      <c r="K23" s="1631">
        <v>6.08</v>
      </c>
      <c r="L23" s="945">
        <v>11</v>
      </c>
      <c r="M23" s="1152">
        <v>5.1999999999999998E-2</v>
      </c>
      <c r="N23" s="1631">
        <v>6.12</v>
      </c>
      <c r="O23" s="945">
        <v>12</v>
      </c>
      <c r="P23" s="2340"/>
      <c r="Q23" s="1631">
        <v>6.07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0"/>
        <v/>
      </c>
      <c r="AA23" s="2637">
        <v>3.5000000000000003E-2</v>
      </c>
      <c r="AB23" s="2353"/>
      <c r="AC23" s="2337"/>
      <c r="AD23" s="2338"/>
      <c r="AE23" s="2751"/>
      <c r="AF23" s="2343"/>
      <c r="AG23" s="2553"/>
      <c r="AH23" s="2673" t="str">
        <f t="shared" si="1"/>
        <v/>
      </c>
      <c r="AI23" s="2353"/>
      <c r="AJ23" s="2337"/>
      <c r="AK23" s="2338"/>
      <c r="AL23" s="2337"/>
      <c r="AM23" s="2343"/>
      <c r="AN23" s="2553"/>
      <c r="AO23" s="2673" t="str">
        <f t="shared" si="2"/>
        <v/>
      </c>
      <c r="AP23" s="1543">
        <v>2.4E-2</v>
      </c>
      <c r="AQ23" s="945">
        <v>1</v>
      </c>
      <c r="AR23" s="1646">
        <v>0.34</v>
      </c>
      <c r="AS23" s="2340"/>
      <c r="AT23" s="2329">
        <v>4.3999999999999997E-2</v>
      </c>
      <c r="AU23" s="1631">
        <v>2.6100000000000002E-2</v>
      </c>
      <c r="AV23" s="945">
        <v>1</v>
      </c>
      <c r="AW23" s="1646">
        <v>0.27</v>
      </c>
      <c r="AX23" s="2340"/>
      <c r="AY23" s="1631">
        <v>3.7999999999999999E-2</v>
      </c>
      <c r="AZ23" s="945">
        <v>1</v>
      </c>
      <c r="BA23" s="1646">
        <v>0.44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590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25" t="str">
        <f t="shared" si="3"/>
        <v/>
      </c>
      <c r="GF23" s="1726" t="str">
        <f t="shared" si="4"/>
        <v/>
      </c>
      <c r="GG23" s="1734" t="e">
        <f t="shared" si="5"/>
        <v>#VALUE!</v>
      </c>
      <c r="GH23" s="1728" t="e">
        <f t="shared" si="6"/>
        <v>#VALUE!</v>
      </c>
      <c r="GI23" s="1727" t="str">
        <f t="shared" si="7"/>
        <v/>
      </c>
      <c r="GJ23" s="1727" t="str">
        <f t="shared" si="8"/>
        <v/>
      </c>
      <c r="GK23" s="1735">
        <f t="shared" si="9"/>
        <v>0</v>
      </c>
      <c r="GL23" s="1730" t="str">
        <f t="shared" si="10"/>
        <v/>
      </c>
      <c r="GM23" s="1736">
        <f t="shared" si="11"/>
        <v>25</v>
      </c>
      <c r="GN23" s="1736">
        <f t="shared" si="12"/>
        <v>7</v>
      </c>
      <c r="GO23" s="1737" t="e">
        <f t="shared" si="13"/>
        <v>#VALUE!</v>
      </c>
      <c r="GP23" s="1593">
        <v>0.625</v>
      </c>
      <c r="GQ23" s="1594" t="str">
        <f t="shared" si="14"/>
        <v/>
      </c>
      <c r="GR23" s="1595" t="str">
        <f t="shared" si="15"/>
        <v/>
      </c>
      <c r="GS23" s="1596" t="e">
        <f t="shared" si="16"/>
        <v>#VALUE!</v>
      </c>
      <c r="GT23" s="1597" t="e">
        <f t="shared" si="17"/>
        <v>#VALUE!</v>
      </c>
      <c r="GU23" s="1596" t="str">
        <f t="shared" si="18"/>
        <v/>
      </c>
      <c r="GV23" s="1596" t="str">
        <f t="shared" si="19"/>
        <v/>
      </c>
      <c r="GW23" s="1598">
        <f t="shared" si="20"/>
        <v>0</v>
      </c>
      <c r="GX23" s="1730" t="str">
        <f t="shared" si="21"/>
        <v/>
      </c>
      <c r="GY23" s="1733">
        <f t="shared" si="22"/>
        <v>25</v>
      </c>
      <c r="GZ23" s="1733">
        <f t="shared" si="23"/>
        <v>7</v>
      </c>
      <c r="HA23" s="1592" t="e">
        <f t="shared" si="24"/>
        <v>#VALUE!</v>
      </c>
      <c r="HB23" s="1593">
        <v>0.625</v>
      </c>
      <c r="HC23" s="1594" t="str">
        <f t="shared" si="25"/>
        <v/>
      </c>
      <c r="HD23" s="1595" t="str">
        <f t="shared" si="26"/>
        <v/>
      </c>
      <c r="HE23" s="1596" t="e">
        <f t="shared" si="27"/>
        <v>#VALUE!</v>
      </c>
      <c r="HF23" s="1597" t="e">
        <f t="shared" si="28"/>
        <v>#VALUE!</v>
      </c>
      <c r="HG23" s="1596" t="str">
        <f t="shared" si="29"/>
        <v/>
      </c>
      <c r="HH23" s="1596" t="str">
        <f t="shared" si="30"/>
        <v/>
      </c>
      <c r="HI23" s="1598">
        <f t="shared" si="31"/>
        <v>0</v>
      </c>
      <c r="HJ23" s="1597" t="str">
        <f t="shared" si="32"/>
        <v/>
      </c>
      <c r="HK23" s="1599">
        <f t="shared" si="33"/>
        <v>25</v>
      </c>
      <c r="HL23" s="1600">
        <f t="shared" si="34"/>
        <v>7</v>
      </c>
      <c r="HM23" s="1601" t="e">
        <f t="shared" si="35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0"/>
        <v/>
      </c>
      <c r="AA24" s="2636"/>
      <c r="AB24" s="2353"/>
      <c r="AC24" s="2337"/>
      <c r="AD24" s="2338"/>
      <c r="AE24" s="2751"/>
      <c r="AF24" s="2343"/>
      <c r="AG24" s="2553"/>
      <c r="AH24" s="2673" t="str">
        <f t="shared" si="1"/>
        <v/>
      </c>
      <c r="AI24" s="2353"/>
      <c r="AJ24" s="2337"/>
      <c r="AK24" s="2338"/>
      <c r="AL24" s="2337"/>
      <c r="AM24" s="2343"/>
      <c r="AN24" s="2553"/>
      <c r="AO24" s="2673" t="str">
        <f t="shared" si="2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589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25" t="str">
        <f t="shared" si="3"/>
        <v/>
      </c>
      <c r="GF24" s="1726" t="str">
        <f t="shared" si="4"/>
        <v/>
      </c>
      <c r="GG24" s="1734" t="e">
        <f t="shared" si="5"/>
        <v>#VALUE!</v>
      </c>
      <c r="GH24" s="1728" t="e">
        <f t="shared" si="6"/>
        <v>#VALUE!</v>
      </c>
      <c r="GI24" s="1727" t="str">
        <f t="shared" si="7"/>
        <v/>
      </c>
      <c r="GJ24" s="1727" t="str">
        <f t="shared" si="8"/>
        <v/>
      </c>
      <c r="GK24" s="1735">
        <f t="shared" si="9"/>
        <v>0</v>
      </c>
      <c r="GL24" s="1730" t="str">
        <f t="shared" si="10"/>
        <v/>
      </c>
      <c r="GM24" s="1736">
        <f t="shared" si="11"/>
        <v>25</v>
      </c>
      <c r="GN24" s="1736">
        <f t="shared" si="12"/>
        <v>7</v>
      </c>
      <c r="GO24" s="1737" t="e">
        <f t="shared" si="13"/>
        <v>#VALUE!</v>
      </c>
      <c r="GP24" s="1593">
        <v>0.66666666666666696</v>
      </c>
      <c r="GQ24" s="1594" t="str">
        <f t="shared" si="14"/>
        <v/>
      </c>
      <c r="GR24" s="1595" t="str">
        <f t="shared" si="15"/>
        <v/>
      </c>
      <c r="GS24" s="1596" t="e">
        <f t="shared" si="16"/>
        <v>#VALUE!</v>
      </c>
      <c r="GT24" s="1597" t="e">
        <f t="shared" si="17"/>
        <v>#VALUE!</v>
      </c>
      <c r="GU24" s="1596" t="str">
        <f t="shared" si="18"/>
        <v/>
      </c>
      <c r="GV24" s="1596" t="str">
        <f t="shared" si="19"/>
        <v/>
      </c>
      <c r="GW24" s="1598">
        <f t="shared" si="20"/>
        <v>0</v>
      </c>
      <c r="GX24" s="1730" t="str">
        <f t="shared" si="21"/>
        <v/>
      </c>
      <c r="GY24" s="1733">
        <f t="shared" si="22"/>
        <v>25</v>
      </c>
      <c r="GZ24" s="1733">
        <f t="shared" si="23"/>
        <v>7</v>
      </c>
      <c r="HA24" s="1592" t="e">
        <f t="shared" si="24"/>
        <v>#VALUE!</v>
      </c>
      <c r="HB24" s="1593">
        <v>0.66666666666666696</v>
      </c>
      <c r="HC24" s="1594" t="str">
        <f t="shared" si="25"/>
        <v/>
      </c>
      <c r="HD24" s="1595" t="str">
        <f t="shared" si="26"/>
        <v/>
      </c>
      <c r="HE24" s="1596" t="e">
        <f t="shared" si="27"/>
        <v>#VALUE!</v>
      </c>
      <c r="HF24" s="1597" t="e">
        <f t="shared" si="28"/>
        <v>#VALUE!</v>
      </c>
      <c r="HG24" s="1596" t="str">
        <f t="shared" si="29"/>
        <v/>
      </c>
      <c r="HH24" s="1596" t="str">
        <f t="shared" si="30"/>
        <v/>
      </c>
      <c r="HI24" s="1598">
        <f t="shared" si="31"/>
        <v>0</v>
      </c>
      <c r="HJ24" s="1597" t="str">
        <f t="shared" si="32"/>
        <v/>
      </c>
      <c r="HK24" s="1599">
        <f t="shared" si="33"/>
        <v>25</v>
      </c>
      <c r="HL24" s="1600">
        <f t="shared" si="34"/>
        <v>7</v>
      </c>
      <c r="HM24" s="1601" t="e">
        <f t="shared" si="35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0"/>
        <v/>
      </c>
      <c r="AA25" s="2636"/>
      <c r="AB25" s="2353"/>
      <c r="AC25" s="2337"/>
      <c r="AD25" s="2338"/>
      <c r="AE25" s="2751"/>
      <c r="AF25" s="2343"/>
      <c r="AG25" s="2553"/>
      <c r="AH25" s="2673" t="str">
        <f t="shared" si="1"/>
        <v/>
      </c>
      <c r="AI25" s="2353"/>
      <c r="AJ25" s="2337"/>
      <c r="AK25" s="2338"/>
      <c r="AL25" s="2337"/>
      <c r="AM25" s="2343"/>
      <c r="AN25" s="2553"/>
      <c r="AO25" s="2673" t="str">
        <f t="shared" si="2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7.21</v>
      </c>
      <c r="BD25" s="1646">
        <v>6.4000000000000001E-2</v>
      </c>
      <c r="BE25" s="945">
        <v>1</v>
      </c>
      <c r="BF25" s="1646">
        <v>4.2</v>
      </c>
      <c r="BG25" s="2554">
        <v>15.5</v>
      </c>
      <c r="BH25" s="2649"/>
      <c r="BI25" s="2649"/>
      <c r="BJ25" s="2340"/>
      <c r="BK25" s="1631">
        <v>7.26</v>
      </c>
      <c r="BL25" s="1646">
        <v>5.2999999999999999E-2</v>
      </c>
      <c r="BM25" s="945">
        <v>1</v>
      </c>
      <c r="BN25" s="1632">
        <v>4</v>
      </c>
      <c r="BO25" s="2554">
        <v>15.5</v>
      </c>
      <c r="BP25" s="2648"/>
      <c r="BQ25" s="2648"/>
      <c r="BR25" s="2629"/>
      <c r="BS25" s="2570">
        <v>4.0999999999999996</v>
      </c>
      <c r="BT25" s="2554">
        <v>3.2</v>
      </c>
      <c r="BU25" s="2624">
        <v>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590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25" t="str">
        <f t="shared" si="3"/>
        <v/>
      </c>
      <c r="GF25" s="1726" t="str">
        <f t="shared" si="4"/>
        <v/>
      </c>
      <c r="GG25" s="1734" t="e">
        <f t="shared" si="5"/>
        <v>#VALUE!</v>
      </c>
      <c r="GH25" s="1728" t="e">
        <f t="shared" si="6"/>
        <v>#VALUE!</v>
      </c>
      <c r="GI25" s="1727" t="str">
        <f t="shared" si="7"/>
        <v/>
      </c>
      <c r="GJ25" s="1727" t="str">
        <f t="shared" si="8"/>
        <v/>
      </c>
      <c r="GK25" s="1735">
        <f t="shared" si="9"/>
        <v>0</v>
      </c>
      <c r="GL25" s="1730" t="str">
        <f t="shared" si="10"/>
        <v/>
      </c>
      <c r="GM25" s="1736">
        <f t="shared" si="11"/>
        <v>25</v>
      </c>
      <c r="GN25" s="1736">
        <f t="shared" si="12"/>
        <v>7</v>
      </c>
      <c r="GO25" s="1737" t="e">
        <f t="shared" si="13"/>
        <v>#VALUE!</v>
      </c>
      <c r="GP25" s="1593">
        <v>0.70833333333333304</v>
      </c>
      <c r="GQ25" s="1594" t="str">
        <f t="shared" si="14"/>
        <v/>
      </c>
      <c r="GR25" s="1595" t="str">
        <f t="shared" si="15"/>
        <v/>
      </c>
      <c r="GS25" s="1596" t="e">
        <f t="shared" si="16"/>
        <v>#VALUE!</v>
      </c>
      <c r="GT25" s="1597" t="e">
        <f t="shared" si="17"/>
        <v>#VALUE!</v>
      </c>
      <c r="GU25" s="1596" t="str">
        <f t="shared" si="18"/>
        <v/>
      </c>
      <c r="GV25" s="1596" t="str">
        <f t="shared" si="19"/>
        <v/>
      </c>
      <c r="GW25" s="1598">
        <f t="shared" si="20"/>
        <v>0</v>
      </c>
      <c r="GX25" s="1730" t="str">
        <f t="shared" si="21"/>
        <v/>
      </c>
      <c r="GY25" s="1733">
        <f t="shared" si="22"/>
        <v>25</v>
      </c>
      <c r="GZ25" s="1733">
        <f t="shared" si="23"/>
        <v>7</v>
      </c>
      <c r="HA25" s="1592" t="e">
        <f t="shared" si="24"/>
        <v>#VALUE!</v>
      </c>
      <c r="HB25" s="1593">
        <v>0.70833333333333304</v>
      </c>
      <c r="HC25" s="1594" t="str">
        <f t="shared" si="25"/>
        <v/>
      </c>
      <c r="HD25" s="1595" t="str">
        <f t="shared" si="26"/>
        <v/>
      </c>
      <c r="HE25" s="1596" t="e">
        <f t="shared" si="27"/>
        <v>#VALUE!</v>
      </c>
      <c r="HF25" s="1597" t="e">
        <f t="shared" si="28"/>
        <v>#VALUE!</v>
      </c>
      <c r="HG25" s="1596" t="str">
        <f t="shared" si="29"/>
        <v/>
      </c>
      <c r="HH25" s="1596" t="str">
        <f t="shared" si="30"/>
        <v/>
      </c>
      <c r="HI25" s="1598">
        <f t="shared" si="31"/>
        <v>0</v>
      </c>
      <c r="HJ25" s="1597" t="str">
        <f t="shared" si="32"/>
        <v/>
      </c>
      <c r="HK25" s="1599">
        <f t="shared" si="33"/>
        <v>25</v>
      </c>
      <c r="HL25" s="1600">
        <f t="shared" si="34"/>
        <v>7</v>
      </c>
      <c r="HM25" s="1601" t="e">
        <f t="shared" si="35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0"/>
        <v/>
      </c>
      <c r="AA26" s="2636"/>
      <c r="AB26" s="2353"/>
      <c r="AC26" s="2337"/>
      <c r="AD26" s="2338"/>
      <c r="AE26" s="2751"/>
      <c r="AF26" s="2343"/>
      <c r="AG26" s="2553"/>
      <c r="AH26" s="2673" t="str">
        <f t="shared" si="1"/>
        <v/>
      </c>
      <c r="AI26" s="2353"/>
      <c r="AJ26" s="2337"/>
      <c r="AK26" s="2338"/>
      <c r="AL26" s="2337"/>
      <c r="AM26" s="2343"/>
      <c r="AN26" s="2553"/>
      <c r="AO26" s="2673" t="str">
        <f t="shared" si="2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589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937"/>
      <c r="GD26" s="1724">
        <v>0.75</v>
      </c>
      <c r="GE26" s="1725" t="str">
        <f t="shared" si="3"/>
        <v/>
      </c>
      <c r="GF26" s="1726" t="str">
        <f t="shared" si="4"/>
        <v/>
      </c>
      <c r="GG26" s="1734" t="e">
        <f t="shared" si="5"/>
        <v>#VALUE!</v>
      </c>
      <c r="GH26" s="1728" t="e">
        <f t="shared" si="6"/>
        <v>#VALUE!</v>
      </c>
      <c r="GI26" s="1727" t="str">
        <f t="shared" si="7"/>
        <v/>
      </c>
      <c r="GJ26" s="1727" t="str">
        <f t="shared" si="8"/>
        <v/>
      </c>
      <c r="GK26" s="1735">
        <f t="shared" si="9"/>
        <v>0</v>
      </c>
      <c r="GL26" s="1730" t="str">
        <f t="shared" si="10"/>
        <v/>
      </c>
      <c r="GM26" s="1736">
        <f t="shared" si="11"/>
        <v>25</v>
      </c>
      <c r="GN26" s="1736">
        <f t="shared" si="12"/>
        <v>7</v>
      </c>
      <c r="GO26" s="1737" t="e">
        <f t="shared" si="13"/>
        <v>#VALUE!</v>
      </c>
      <c r="GP26" s="1593">
        <v>0.75</v>
      </c>
      <c r="GQ26" s="1594" t="str">
        <f t="shared" si="14"/>
        <v/>
      </c>
      <c r="GR26" s="1595" t="str">
        <f t="shared" si="15"/>
        <v/>
      </c>
      <c r="GS26" s="1596" t="e">
        <f t="shared" si="16"/>
        <v>#VALUE!</v>
      </c>
      <c r="GT26" s="1597" t="e">
        <f t="shared" si="17"/>
        <v>#VALUE!</v>
      </c>
      <c r="GU26" s="1596" t="str">
        <f t="shared" si="18"/>
        <v/>
      </c>
      <c r="GV26" s="1596" t="str">
        <f t="shared" si="19"/>
        <v/>
      </c>
      <c r="GW26" s="1598">
        <f t="shared" si="20"/>
        <v>0</v>
      </c>
      <c r="GX26" s="1730" t="str">
        <f t="shared" si="21"/>
        <v/>
      </c>
      <c r="GY26" s="1733">
        <f t="shared" si="22"/>
        <v>25</v>
      </c>
      <c r="GZ26" s="1733">
        <f t="shared" si="23"/>
        <v>7</v>
      </c>
      <c r="HA26" s="1592" t="e">
        <f t="shared" si="24"/>
        <v>#VALUE!</v>
      </c>
      <c r="HB26" s="1593">
        <v>0.75</v>
      </c>
      <c r="HC26" s="1594" t="str">
        <f t="shared" si="25"/>
        <v/>
      </c>
      <c r="HD26" s="1595" t="str">
        <f t="shared" si="26"/>
        <v/>
      </c>
      <c r="HE26" s="1596" t="e">
        <f t="shared" si="27"/>
        <v>#VALUE!</v>
      </c>
      <c r="HF26" s="1597" t="e">
        <f t="shared" si="28"/>
        <v>#VALUE!</v>
      </c>
      <c r="HG26" s="1596" t="str">
        <f t="shared" si="29"/>
        <v/>
      </c>
      <c r="HH26" s="1596" t="str">
        <f t="shared" si="30"/>
        <v/>
      </c>
      <c r="HI26" s="1598">
        <f t="shared" si="31"/>
        <v>0</v>
      </c>
      <c r="HJ26" s="1597" t="str">
        <f t="shared" si="32"/>
        <v/>
      </c>
      <c r="HK26" s="1599">
        <f t="shared" si="33"/>
        <v>25</v>
      </c>
      <c r="HL26" s="1600">
        <f t="shared" si="34"/>
        <v>7</v>
      </c>
      <c r="HM26" s="1601" t="e">
        <f t="shared" si="35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6.84</v>
      </c>
      <c r="C27" s="1166">
        <v>20</v>
      </c>
      <c r="D27" s="1166">
        <v>20</v>
      </c>
      <c r="E27" s="1165">
        <v>20.7</v>
      </c>
      <c r="F27" s="1166">
        <v>70</v>
      </c>
      <c r="G27" s="1166">
        <v>183</v>
      </c>
      <c r="H27" s="1176">
        <v>16.100000000000001</v>
      </c>
      <c r="I27" s="1167">
        <v>0.28699999999999998</v>
      </c>
      <c r="J27" s="2340"/>
      <c r="K27" s="1631">
        <v>6.11</v>
      </c>
      <c r="L27" s="945">
        <v>10</v>
      </c>
      <c r="M27" s="1152">
        <v>5.5E-2</v>
      </c>
      <c r="N27" s="1631">
        <v>6.16</v>
      </c>
      <c r="O27" s="945">
        <v>11</v>
      </c>
      <c r="P27" s="2340"/>
      <c r="Q27" s="1631">
        <v>6.09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0"/>
        <v/>
      </c>
      <c r="AA27" s="2637">
        <v>0.04</v>
      </c>
      <c r="AB27" s="2353"/>
      <c r="AC27" s="2337"/>
      <c r="AD27" s="2338"/>
      <c r="AE27" s="2751"/>
      <c r="AF27" s="2343"/>
      <c r="AG27" s="2553"/>
      <c r="AH27" s="2673" t="str">
        <f t="shared" si="1"/>
        <v/>
      </c>
      <c r="AI27" s="2353"/>
      <c r="AJ27" s="2337"/>
      <c r="AK27" s="2338"/>
      <c r="AL27" s="2337"/>
      <c r="AM27" s="2343"/>
      <c r="AN27" s="2553"/>
      <c r="AO27" s="2673" t="str">
        <f t="shared" si="2"/>
        <v/>
      </c>
      <c r="AP27" s="1543">
        <v>4.3999999999999997E-2</v>
      </c>
      <c r="AQ27" s="945">
        <v>1</v>
      </c>
      <c r="AR27" s="1646">
        <v>0.26</v>
      </c>
      <c r="AS27" s="2340"/>
      <c r="AT27" s="2329">
        <v>0.04</v>
      </c>
      <c r="AU27" s="1631">
        <v>2.8000000000000001E-2</v>
      </c>
      <c r="AV27" s="945">
        <v>1</v>
      </c>
      <c r="AW27" s="1646">
        <v>0.23</v>
      </c>
      <c r="AX27" s="2340"/>
      <c r="AY27" s="1631">
        <v>3.7999999999999999E-2</v>
      </c>
      <c r="AZ27" s="945">
        <v>1</v>
      </c>
      <c r="BA27" s="1646">
        <v>0.32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590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937"/>
      <c r="GD27" s="1724">
        <v>0.79166666666666696</v>
      </c>
      <c r="GE27" s="1725" t="str">
        <f t="shared" si="3"/>
        <v/>
      </c>
      <c r="GF27" s="1726" t="str">
        <f t="shared" si="4"/>
        <v/>
      </c>
      <c r="GG27" s="1734" t="e">
        <f t="shared" si="5"/>
        <v>#VALUE!</v>
      </c>
      <c r="GH27" s="1728" t="e">
        <f t="shared" si="6"/>
        <v>#VALUE!</v>
      </c>
      <c r="GI27" s="1727" t="str">
        <f t="shared" si="7"/>
        <v/>
      </c>
      <c r="GJ27" s="1727" t="str">
        <f t="shared" si="8"/>
        <v/>
      </c>
      <c r="GK27" s="1735">
        <f t="shared" si="9"/>
        <v>0</v>
      </c>
      <c r="GL27" s="1730" t="str">
        <f t="shared" si="10"/>
        <v/>
      </c>
      <c r="GM27" s="1736">
        <f t="shared" si="11"/>
        <v>25</v>
      </c>
      <c r="GN27" s="1736">
        <f t="shared" si="12"/>
        <v>7</v>
      </c>
      <c r="GO27" s="1737" t="e">
        <f t="shared" si="13"/>
        <v>#VALUE!</v>
      </c>
      <c r="GP27" s="1593">
        <v>0.79166666666666696</v>
      </c>
      <c r="GQ27" s="1594" t="str">
        <f t="shared" si="14"/>
        <v/>
      </c>
      <c r="GR27" s="1595" t="str">
        <f t="shared" si="15"/>
        <v/>
      </c>
      <c r="GS27" s="1596" t="e">
        <f t="shared" si="16"/>
        <v>#VALUE!</v>
      </c>
      <c r="GT27" s="1597" t="e">
        <f t="shared" si="17"/>
        <v>#VALUE!</v>
      </c>
      <c r="GU27" s="1596" t="str">
        <f t="shared" si="18"/>
        <v/>
      </c>
      <c r="GV27" s="1596" t="str">
        <f t="shared" si="19"/>
        <v/>
      </c>
      <c r="GW27" s="1598">
        <f t="shared" si="20"/>
        <v>0</v>
      </c>
      <c r="GX27" s="1730" t="str">
        <f t="shared" si="21"/>
        <v/>
      </c>
      <c r="GY27" s="1733">
        <f t="shared" si="22"/>
        <v>25</v>
      </c>
      <c r="GZ27" s="1733">
        <f t="shared" si="23"/>
        <v>7</v>
      </c>
      <c r="HA27" s="1592" t="e">
        <f t="shared" si="24"/>
        <v>#VALUE!</v>
      </c>
      <c r="HB27" s="1593">
        <v>0.79166666666666696</v>
      </c>
      <c r="HC27" s="1594" t="str">
        <f t="shared" si="25"/>
        <v/>
      </c>
      <c r="HD27" s="1595" t="str">
        <f t="shared" si="26"/>
        <v/>
      </c>
      <c r="HE27" s="1596" t="e">
        <f t="shared" si="27"/>
        <v>#VALUE!</v>
      </c>
      <c r="HF27" s="1597" t="e">
        <f t="shared" si="28"/>
        <v>#VALUE!</v>
      </c>
      <c r="HG27" s="1596" t="str">
        <f t="shared" si="29"/>
        <v/>
      </c>
      <c r="HH27" s="1596" t="str">
        <f t="shared" si="30"/>
        <v/>
      </c>
      <c r="HI27" s="1598">
        <f t="shared" si="31"/>
        <v>0</v>
      </c>
      <c r="HJ27" s="1597" t="str">
        <f t="shared" si="32"/>
        <v/>
      </c>
      <c r="HK27" s="1599">
        <f t="shared" si="33"/>
        <v>25</v>
      </c>
      <c r="HL27" s="1600">
        <f t="shared" si="34"/>
        <v>7</v>
      </c>
      <c r="HM27" s="1601" t="e">
        <f t="shared" si="35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0"/>
        <v/>
      </c>
      <c r="AA28" s="2636"/>
      <c r="AB28" s="2353"/>
      <c r="AC28" s="2337"/>
      <c r="AD28" s="2338"/>
      <c r="AE28" s="2751"/>
      <c r="AF28" s="2343"/>
      <c r="AG28" s="2553"/>
      <c r="AH28" s="2673" t="str">
        <f t="shared" si="1"/>
        <v/>
      </c>
      <c r="AI28" s="2353"/>
      <c r="AJ28" s="2337"/>
      <c r="AK28" s="2338"/>
      <c r="AL28" s="2337"/>
      <c r="AM28" s="2343"/>
      <c r="AN28" s="2553"/>
      <c r="AO28" s="2673" t="str">
        <f t="shared" si="2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589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42"/>
      <c r="GD28" s="1724">
        <v>0.83333333333333304</v>
      </c>
      <c r="GE28" s="1725" t="str">
        <f t="shared" si="3"/>
        <v/>
      </c>
      <c r="GF28" s="1726" t="str">
        <f t="shared" si="4"/>
        <v/>
      </c>
      <c r="GG28" s="1734" t="e">
        <f t="shared" si="5"/>
        <v>#VALUE!</v>
      </c>
      <c r="GH28" s="1728" t="e">
        <f t="shared" si="6"/>
        <v>#VALUE!</v>
      </c>
      <c r="GI28" s="1727" t="str">
        <f t="shared" si="7"/>
        <v/>
      </c>
      <c r="GJ28" s="1727" t="str">
        <f t="shared" si="8"/>
        <v/>
      </c>
      <c r="GK28" s="1735">
        <f t="shared" si="9"/>
        <v>0</v>
      </c>
      <c r="GL28" s="1730" t="str">
        <f t="shared" si="10"/>
        <v/>
      </c>
      <c r="GM28" s="1736">
        <f t="shared" si="11"/>
        <v>25</v>
      </c>
      <c r="GN28" s="1736">
        <f t="shared" si="12"/>
        <v>7</v>
      </c>
      <c r="GO28" s="1737" t="e">
        <f t="shared" si="13"/>
        <v>#VALUE!</v>
      </c>
      <c r="GP28" s="1593">
        <v>0.83333333333333304</v>
      </c>
      <c r="GQ28" s="1594" t="str">
        <f t="shared" si="14"/>
        <v/>
      </c>
      <c r="GR28" s="1595" t="str">
        <f t="shared" si="15"/>
        <v/>
      </c>
      <c r="GS28" s="1596" t="e">
        <f t="shared" si="16"/>
        <v>#VALUE!</v>
      </c>
      <c r="GT28" s="1597" t="e">
        <f t="shared" si="17"/>
        <v>#VALUE!</v>
      </c>
      <c r="GU28" s="1596" t="str">
        <f t="shared" si="18"/>
        <v/>
      </c>
      <c r="GV28" s="1596" t="str">
        <f t="shared" si="19"/>
        <v/>
      </c>
      <c r="GW28" s="1598">
        <f t="shared" si="20"/>
        <v>0</v>
      </c>
      <c r="GX28" s="1730" t="str">
        <f t="shared" si="21"/>
        <v/>
      </c>
      <c r="GY28" s="1733">
        <f t="shared" si="22"/>
        <v>25</v>
      </c>
      <c r="GZ28" s="1733">
        <f t="shared" si="23"/>
        <v>7</v>
      </c>
      <c r="HA28" s="1592" t="e">
        <f t="shared" si="24"/>
        <v>#VALUE!</v>
      </c>
      <c r="HB28" s="1593">
        <v>0.83333333333333304</v>
      </c>
      <c r="HC28" s="1594" t="str">
        <f t="shared" si="25"/>
        <v/>
      </c>
      <c r="HD28" s="1595" t="str">
        <f t="shared" si="26"/>
        <v/>
      </c>
      <c r="HE28" s="1596" t="e">
        <f t="shared" si="27"/>
        <v>#VALUE!</v>
      </c>
      <c r="HF28" s="1597" t="e">
        <f t="shared" si="28"/>
        <v>#VALUE!</v>
      </c>
      <c r="HG28" s="1596" t="str">
        <f t="shared" si="29"/>
        <v/>
      </c>
      <c r="HH28" s="1596" t="str">
        <f t="shared" si="30"/>
        <v/>
      </c>
      <c r="HI28" s="1598">
        <f t="shared" si="31"/>
        <v>0</v>
      </c>
      <c r="HJ28" s="1597" t="str">
        <f t="shared" si="32"/>
        <v/>
      </c>
      <c r="HK28" s="1599">
        <f t="shared" si="33"/>
        <v>25</v>
      </c>
      <c r="HL28" s="1600">
        <f t="shared" si="34"/>
        <v>7</v>
      </c>
      <c r="HM28" s="1601" t="e">
        <f t="shared" si="35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7.3999999999999996E-2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6.16</v>
      </c>
      <c r="U29" s="1646">
        <v>0.47899999999999998</v>
      </c>
      <c r="V29" s="1629">
        <v>4</v>
      </c>
      <c r="W29" s="1646">
        <v>0.47</v>
      </c>
      <c r="X29" s="1632">
        <v>16.5</v>
      </c>
      <c r="Y29" s="2554">
        <v>10.4</v>
      </c>
      <c r="Z29" s="2352">
        <f t="shared" si="0"/>
        <v>0.5288050314465409</v>
      </c>
      <c r="AA29" s="2636"/>
      <c r="AB29" s="1543">
        <v>6.16</v>
      </c>
      <c r="AC29" s="1646">
        <v>0.50800000000000001</v>
      </c>
      <c r="AD29" s="945">
        <v>5</v>
      </c>
      <c r="AE29" s="2750">
        <v>0.44</v>
      </c>
      <c r="AF29" s="1632">
        <v>16.5</v>
      </c>
      <c r="AG29" s="2554">
        <v>10.4</v>
      </c>
      <c r="AH29" s="2673">
        <f t="shared" si="1"/>
        <v>0.5288050314465409</v>
      </c>
      <c r="AI29" s="1543">
        <v>6.17</v>
      </c>
      <c r="AJ29" s="1646">
        <v>0.60699999999999998</v>
      </c>
      <c r="AK29" s="945">
        <v>4</v>
      </c>
      <c r="AL29" s="1646">
        <v>0.57999999999999996</v>
      </c>
      <c r="AM29" s="1632">
        <v>17</v>
      </c>
      <c r="AN29" s="2554">
        <v>10.4</v>
      </c>
      <c r="AO29" s="2673">
        <f t="shared" si="2"/>
        <v>0.50518518518518518</v>
      </c>
      <c r="AP29" s="2353"/>
      <c r="AQ29" s="2338"/>
      <c r="AR29" s="2337"/>
      <c r="AS29" s="1152">
        <v>1.0999999999999999E-2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7.56</v>
      </c>
      <c r="BD29" s="1646">
        <v>6.9000000000000006E-2</v>
      </c>
      <c r="BE29" s="945">
        <v>1</v>
      </c>
      <c r="BF29" s="1646">
        <v>4</v>
      </c>
      <c r="BG29" s="2554">
        <v>15</v>
      </c>
      <c r="BH29" s="2650">
        <v>21</v>
      </c>
      <c r="BI29" s="2650">
        <v>35</v>
      </c>
      <c r="BJ29" s="1152">
        <v>1.4E-2</v>
      </c>
      <c r="BK29" s="1631">
        <v>7.51</v>
      </c>
      <c r="BL29" s="1646">
        <v>7.0000000000000007E-2</v>
      </c>
      <c r="BM29" s="945">
        <v>1</v>
      </c>
      <c r="BN29" s="1632">
        <v>4.0999999999999996</v>
      </c>
      <c r="BO29" s="2554">
        <v>15.5</v>
      </c>
      <c r="BP29" s="2650">
        <v>20</v>
      </c>
      <c r="BQ29" s="2650">
        <v>37</v>
      </c>
      <c r="BR29" s="2630">
        <v>0.01</v>
      </c>
      <c r="BS29" s="2570">
        <v>4</v>
      </c>
      <c r="BT29" s="2554">
        <v>3.4</v>
      </c>
      <c r="BU29" s="2624">
        <v>3.3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91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42"/>
      <c r="GD29" s="1724">
        <v>0.875</v>
      </c>
      <c r="GE29" s="1725">
        <f t="shared" si="3"/>
        <v>0.47</v>
      </c>
      <c r="GF29" s="1726">
        <f t="shared" si="4"/>
        <v>10.4</v>
      </c>
      <c r="GG29" s="1734">
        <f t="shared" si="5"/>
        <v>24.46153846153846</v>
      </c>
      <c r="GH29" s="1728">
        <f t="shared" si="6"/>
        <v>11.496923076923075</v>
      </c>
      <c r="GI29" s="1727">
        <f t="shared" si="7"/>
        <v>6.16</v>
      </c>
      <c r="GJ29" s="1727">
        <f t="shared" si="8"/>
        <v>16.5</v>
      </c>
      <c r="GK29" s="1735">
        <f t="shared" si="9"/>
        <v>10</v>
      </c>
      <c r="GL29" s="1730">
        <f t="shared" si="10"/>
        <v>1.1496923076923076</v>
      </c>
      <c r="GM29" s="1736">
        <f t="shared" si="11"/>
        <v>15</v>
      </c>
      <c r="GN29" s="1736">
        <f t="shared" si="12"/>
        <v>6.5</v>
      </c>
      <c r="GO29" s="1737">
        <f t="shared" si="13"/>
        <v>0.4088050314465409</v>
      </c>
      <c r="GP29" s="1593">
        <v>0.875</v>
      </c>
      <c r="GQ29" s="1594">
        <f t="shared" si="14"/>
        <v>0.44</v>
      </c>
      <c r="GR29" s="1595">
        <f t="shared" si="15"/>
        <v>10.4</v>
      </c>
      <c r="GS29" s="1596">
        <f t="shared" si="16"/>
        <v>24.46153846153846</v>
      </c>
      <c r="GT29" s="1597">
        <f t="shared" si="17"/>
        <v>10.763076923076923</v>
      </c>
      <c r="GU29" s="1596">
        <f t="shared" si="18"/>
        <v>6.16</v>
      </c>
      <c r="GV29" s="1596">
        <f t="shared" si="19"/>
        <v>16.5</v>
      </c>
      <c r="GW29" s="1598">
        <f t="shared" si="20"/>
        <v>10</v>
      </c>
      <c r="GX29" s="1730">
        <f t="shared" si="21"/>
        <v>1.0763076923076924</v>
      </c>
      <c r="GY29" s="1733">
        <f t="shared" si="22"/>
        <v>15</v>
      </c>
      <c r="GZ29" s="1733">
        <f t="shared" si="23"/>
        <v>6.5</v>
      </c>
      <c r="HA29" s="1592">
        <f t="shared" si="24"/>
        <v>0.4088050314465409</v>
      </c>
      <c r="HB29" s="1593">
        <v>0.875</v>
      </c>
      <c r="HC29" s="1594">
        <f t="shared" si="25"/>
        <v>0.57999999999999996</v>
      </c>
      <c r="HD29" s="1595">
        <f t="shared" si="26"/>
        <v>10.4</v>
      </c>
      <c r="HE29" s="1596">
        <f t="shared" si="27"/>
        <v>25.96153846153846</v>
      </c>
      <c r="HF29" s="1597">
        <f t="shared" si="28"/>
        <v>15.057692307692305</v>
      </c>
      <c r="HG29" s="1596">
        <f t="shared" si="29"/>
        <v>6.17</v>
      </c>
      <c r="HH29" s="1596">
        <f t="shared" si="30"/>
        <v>17</v>
      </c>
      <c r="HI29" s="1598">
        <f t="shared" si="31"/>
        <v>10</v>
      </c>
      <c r="HJ29" s="1597">
        <f t="shared" si="32"/>
        <v>1.5057692307692305</v>
      </c>
      <c r="HK29" s="1599">
        <f t="shared" si="33"/>
        <v>15</v>
      </c>
      <c r="HL29" s="1600">
        <f t="shared" si="34"/>
        <v>6.5</v>
      </c>
      <c r="HM29" s="1601">
        <f t="shared" si="35"/>
        <v>0.38518518518518519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0"/>
        <v/>
      </c>
      <c r="AA30" s="2636"/>
      <c r="AB30" s="2353"/>
      <c r="AC30" s="2337"/>
      <c r="AD30" s="2338"/>
      <c r="AE30" s="2751"/>
      <c r="AF30" s="2343"/>
      <c r="AG30" s="2553"/>
      <c r="AH30" s="2673" t="str">
        <f t="shared" si="1"/>
        <v/>
      </c>
      <c r="AI30" s="2353"/>
      <c r="AJ30" s="2337"/>
      <c r="AK30" s="2338"/>
      <c r="AL30" s="2337"/>
      <c r="AM30" s="2343"/>
      <c r="AN30" s="2553"/>
      <c r="AO30" s="2673" t="str">
        <f t="shared" si="2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41.6</v>
      </c>
      <c r="BZ30" s="2520">
        <f>SUM(BZ$8,BZ$10,BZ$12,BZ$14,BZ$16,BZ$18,BZ$20,BZ$22,BZ$24,BZ$26,BZ$28)</f>
        <v>41.6</v>
      </c>
      <c r="CA30" s="2520">
        <f t="shared" ref="CA30:DW30" si="36">SUM(CA$8,CA$10,CA$12,CA$14,CA$16,CA$18,CA$20,CA$22,CA$24,CA$26,CA$28)</f>
        <v>41.6</v>
      </c>
      <c r="CB30" s="2520">
        <f t="shared" si="36"/>
        <v>124.80000000000001</v>
      </c>
      <c r="CC30" s="2520">
        <f t="shared" si="36"/>
        <v>39.6</v>
      </c>
      <c r="CD30" s="2520">
        <f t="shared" si="36"/>
        <v>39.6</v>
      </c>
      <c r="CE30" s="2520">
        <f t="shared" si="36"/>
        <v>39.6</v>
      </c>
      <c r="CF30" s="2520">
        <f t="shared" si="36"/>
        <v>118.80000000000001</v>
      </c>
      <c r="CG30" s="2520">
        <f t="shared" si="36"/>
        <v>0</v>
      </c>
      <c r="CH30" s="2520">
        <f t="shared" si="36"/>
        <v>49.295519999999996</v>
      </c>
      <c r="CI30" s="2520">
        <f t="shared" si="36"/>
        <v>0</v>
      </c>
      <c r="CJ30" s="2520">
        <f t="shared" si="36"/>
        <v>42.420959999999994</v>
      </c>
      <c r="CK30" s="2520">
        <f t="shared" si="36"/>
        <v>91.716480000000004</v>
      </c>
      <c r="CL30" s="2581">
        <f t="shared" si="36"/>
        <v>5.2214414399999995</v>
      </c>
      <c r="CM30" s="2620" t="s">
        <v>19</v>
      </c>
      <c r="CN30" s="2592">
        <f t="shared" si="36"/>
        <v>250.14105698702275</v>
      </c>
      <c r="CO30" s="2593">
        <f t="shared" si="36"/>
        <v>17892.8318</v>
      </c>
      <c r="CP30" s="2593">
        <f t="shared" si="36"/>
        <v>0</v>
      </c>
      <c r="CQ30" s="2593">
        <f t="shared" si="36"/>
        <v>3100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5.5753092350186151</v>
      </c>
      <c r="CY30" s="2520">
        <f t="shared" si="36"/>
        <v>6.2047796325207161</v>
      </c>
      <c r="CZ30" s="2520">
        <f t="shared" si="36"/>
        <v>6.0249309475201152</v>
      </c>
      <c r="DA30" s="2604">
        <f t="shared" si="36"/>
        <v>0.68017426113328239</v>
      </c>
      <c r="DB30" s="2604">
        <f t="shared" si="36"/>
        <v>0.64726260333651064</v>
      </c>
      <c r="DC30" s="2604">
        <f t="shared" si="36"/>
        <v>0.65823315593543463</v>
      </c>
      <c r="DD30" s="2604">
        <f t="shared" si="36"/>
        <v>0.62532149813866289</v>
      </c>
      <c r="DE30" s="2604">
        <f t="shared" si="36"/>
        <v>0.65823315593543463</v>
      </c>
      <c r="DF30" s="2604">
        <f t="shared" si="36"/>
        <v>0.65823315593543463</v>
      </c>
      <c r="DG30" s="2604">
        <f t="shared" si="36"/>
        <v>2.3587846763540292</v>
      </c>
      <c r="DH30" s="2520">
        <f t="shared" si="36"/>
        <v>15.5</v>
      </c>
      <c r="DI30" s="2604">
        <f t="shared" si="36"/>
        <v>0.23447908339994669</v>
      </c>
      <c r="DJ30" s="2604">
        <f t="shared" si="36"/>
        <v>0.23447908339994669</v>
      </c>
      <c r="DK30" s="2604">
        <f t="shared" si="36"/>
        <v>0.2366107114308553</v>
      </c>
      <c r="DL30" s="2604">
        <f t="shared" si="36"/>
        <v>4.6209218623011736</v>
      </c>
      <c r="DM30" s="2604">
        <f t="shared" si="36"/>
        <v>1.9949474226356898</v>
      </c>
      <c r="DN30" s="2604">
        <f t="shared" si="36"/>
        <v>0.36486538387679068</v>
      </c>
      <c r="DO30" s="2604">
        <f t="shared" si="36"/>
        <v>16.745113752639057</v>
      </c>
      <c r="DP30" s="2604">
        <f t="shared" si="36"/>
        <v>2.8107692781765943</v>
      </c>
      <c r="DQ30" s="2604">
        <f t="shared" si="36"/>
        <v>21.485749526890761</v>
      </c>
      <c r="DR30" s="2604">
        <f t="shared" si="36"/>
        <v>4.272611169162893</v>
      </c>
      <c r="DS30" s="2604">
        <f t="shared" si="36"/>
        <v>1.6449566467346921</v>
      </c>
      <c r="DT30" s="2604">
        <f t="shared" si="36"/>
        <v>0.40864922994200559</v>
      </c>
      <c r="DU30" s="2604">
        <f t="shared" si="36"/>
        <v>13.477389852258939</v>
      </c>
      <c r="DV30" s="2604">
        <f t="shared" si="36"/>
        <v>2.1656746897426213</v>
      </c>
      <c r="DW30" s="2604">
        <f t="shared" si="36"/>
        <v>17.919527726131115</v>
      </c>
      <c r="DX30" s="1642"/>
      <c r="GD30" s="1724">
        <v>0.91666666666666696</v>
      </c>
      <c r="GE30" s="1725" t="str">
        <f t="shared" si="3"/>
        <v/>
      </c>
      <c r="GF30" s="1726" t="str">
        <f t="shared" si="4"/>
        <v/>
      </c>
      <c r="GG30" s="1734" t="e">
        <f t="shared" si="5"/>
        <v>#VALUE!</v>
      </c>
      <c r="GH30" s="1728" t="e">
        <f t="shared" si="6"/>
        <v>#VALUE!</v>
      </c>
      <c r="GI30" s="1727" t="str">
        <f t="shared" si="7"/>
        <v/>
      </c>
      <c r="GJ30" s="1727" t="str">
        <f t="shared" si="8"/>
        <v/>
      </c>
      <c r="GK30" s="1735">
        <f t="shared" si="9"/>
        <v>0</v>
      </c>
      <c r="GL30" s="1730" t="str">
        <f t="shared" si="10"/>
        <v/>
      </c>
      <c r="GM30" s="1736">
        <f t="shared" si="11"/>
        <v>25</v>
      </c>
      <c r="GN30" s="1736">
        <f t="shared" si="12"/>
        <v>7</v>
      </c>
      <c r="GO30" s="1737" t="e">
        <f t="shared" si="13"/>
        <v>#VALUE!</v>
      </c>
      <c r="GP30" s="1593">
        <v>0.91666666666666696</v>
      </c>
      <c r="GQ30" s="1594" t="str">
        <f t="shared" si="14"/>
        <v/>
      </c>
      <c r="GR30" s="1595" t="str">
        <f t="shared" si="15"/>
        <v/>
      </c>
      <c r="GS30" s="1596" t="e">
        <f t="shared" si="16"/>
        <v>#VALUE!</v>
      </c>
      <c r="GT30" s="1597" t="e">
        <f t="shared" si="17"/>
        <v>#VALUE!</v>
      </c>
      <c r="GU30" s="1596" t="str">
        <f t="shared" si="18"/>
        <v/>
      </c>
      <c r="GV30" s="1596" t="str">
        <f t="shared" si="19"/>
        <v/>
      </c>
      <c r="GW30" s="1598">
        <f t="shared" si="20"/>
        <v>0</v>
      </c>
      <c r="GX30" s="1730" t="str">
        <f t="shared" si="21"/>
        <v/>
      </c>
      <c r="GY30" s="1733">
        <f t="shared" si="22"/>
        <v>25</v>
      </c>
      <c r="GZ30" s="1733">
        <f t="shared" si="23"/>
        <v>7</v>
      </c>
      <c r="HA30" s="1592" t="e">
        <f t="shared" si="24"/>
        <v>#VALUE!</v>
      </c>
      <c r="HB30" s="1593">
        <v>0.91666666666666696</v>
      </c>
      <c r="HC30" s="1594" t="str">
        <f t="shared" si="25"/>
        <v/>
      </c>
      <c r="HD30" s="1595" t="str">
        <f t="shared" si="26"/>
        <v/>
      </c>
      <c r="HE30" s="1596" t="e">
        <f t="shared" si="27"/>
        <v>#VALUE!</v>
      </c>
      <c r="HF30" s="1597" t="e">
        <f t="shared" si="28"/>
        <v>#VALUE!</v>
      </c>
      <c r="HG30" s="1596" t="str">
        <f t="shared" si="29"/>
        <v/>
      </c>
      <c r="HH30" s="1596" t="str">
        <f t="shared" si="30"/>
        <v/>
      </c>
      <c r="HI30" s="1598">
        <f t="shared" si="31"/>
        <v>0</v>
      </c>
      <c r="HJ30" s="1597" t="str">
        <f t="shared" si="32"/>
        <v/>
      </c>
      <c r="HK30" s="1599">
        <f t="shared" si="33"/>
        <v>25</v>
      </c>
      <c r="HL30" s="1600">
        <f t="shared" si="34"/>
        <v>7</v>
      </c>
      <c r="HM30" s="1601" t="e">
        <f t="shared" si="35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6.85</v>
      </c>
      <c r="C31" s="1171">
        <v>22</v>
      </c>
      <c r="D31" s="1171">
        <v>20</v>
      </c>
      <c r="E31" s="1170">
        <v>20.7</v>
      </c>
      <c r="F31" s="1171">
        <v>71</v>
      </c>
      <c r="G31" s="1171">
        <v>181</v>
      </c>
      <c r="H31" s="1177">
        <v>16.3</v>
      </c>
      <c r="I31" s="1172">
        <v>0.29499999999999998</v>
      </c>
      <c r="J31" s="2348"/>
      <c r="K31" s="1192">
        <v>6.07</v>
      </c>
      <c r="L31" s="946">
        <v>10</v>
      </c>
      <c r="M31" s="1193">
        <v>5.3999999999999999E-2</v>
      </c>
      <c r="N31" s="1546">
        <v>6.07</v>
      </c>
      <c r="O31" s="1547">
        <v>10</v>
      </c>
      <c r="P31" s="2344"/>
      <c r="Q31" s="1546">
        <v>6.03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0"/>
        <v/>
      </c>
      <c r="AA31" s="2637">
        <v>0.04</v>
      </c>
      <c r="AB31" s="2359"/>
      <c r="AC31" s="2357"/>
      <c r="AD31" s="2643"/>
      <c r="AE31" s="2751"/>
      <c r="AF31" s="2356"/>
      <c r="AG31" s="2642"/>
      <c r="AH31" s="2673" t="str">
        <f t="shared" si="1"/>
        <v/>
      </c>
      <c r="AI31" s="2359"/>
      <c r="AJ31" s="2357"/>
      <c r="AK31" s="2643"/>
      <c r="AL31" s="2337"/>
      <c r="AM31" s="2356"/>
      <c r="AN31" s="2642"/>
      <c r="AO31" s="2673" t="str">
        <f t="shared" si="2"/>
        <v/>
      </c>
      <c r="AP31" s="1565">
        <v>3.5999999999999997E-2</v>
      </c>
      <c r="AQ31" s="1547">
        <v>1</v>
      </c>
      <c r="AR31" s="2645">
        <v>0.34</v>
      </c>
      <c r="AS31" s="2348"/>
      <c r="AT31" s="2330">
        <v>3.6999999999999998E-2</v>
      </c>
      <c r="AU31" s="1142">
        <v>3.6999999999999998E-2</v>
      </c>
      <c r="AV31" s="1153">
        <v>1</v>
      </c>
      <c r="AW31" s="2644">
        <v>0.37</v>
      </c>
      <c r="AX31" s="2348"/>
      <c r="AY31" s="1142">
        <v>3.6999999999999998E-2</v>
      </c>
      <c r="AZ31" s="1153">
        <v>1</v>
      </c>
      <c r="BA31" s="2644">
        <v>0.44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10.4</v>
      </c>
      <c r="BZ31" s="2521">
        <f t="shared" ref="BZ31:DW31" si="37">IF(BZ30&gt;=0.1,AVERAGE(BZ$8,BZ$10,BZ$12,BZ$14,BZ$16,BZ$18,BZ$20,BZ$22,BZ$24,BZ$26,BZ$28),"")</f>
        <v>10.4</v>
      </c>
      <c r="CA31" s="2521">
        <f t="shared" si="37"/>
        <v>10.4</v>
      </c>
      <c r="CB31" s="2521">
        <f t="shared" si="37"/>
        <v>31.200000000000003</v>
      </c>
      <c r="CC31" s="2521">
        <f t="shared" si="37"/>
        <v>9.9</v>
      </c>
      <c r="CD31" s="2521">
        <f t="shared" si="37"/>
        <v>9.9</v>
      </c>
      <c r="CE31" s="2521">
        <f t="shared" si="37"/>
        <v>9.9</v>
      </c>
      <c r="CF31" s="2521">
        <f t="shared" si="37"/>
        <v>29.700000000000003</v>
      </c>
      <c r="CG31" s="2521" t="str">
        <f t="shared" si="37"/>
        <v/>
      </c>
      <c r="CH31" s="2521">
        <f t="shared" si="37"/>
        <v>12.323879999999999</v>
      </c>
      <c r="CI31" s="2521" t="str">
        <f t="shared" si="37"/>
        <v/>
      </c>
      <c r="CJ31" s="2521">
        <f t="shared" si="37"/>
        <v>10.605239999999998</v>
      </c>
      <c r="CK31" s="2521">
        <f t="shared" si="37"/>
        <v>22.929120000000001</v>
      </c>
      <c r="CL31" s="2522">
        <f t="shared" si="37"/>
        <v>1.3053603599999999</v>
      </c>
      <c r="CM31" s="2620" t="s">
        <v>50</v>
      </c>
      <c r="CN31" s="2592">
        <f t="shared" si="37"/>
        <v>62.535264246755688</v>
      </c>
      <c r="CO31" s="2594">
        <f t="shared" si="37"/>
        <v>4473.20795</v>
      </c>
      <c r="CP31" s="2594" t="str">
        <f t="shared" si="37"/>
        <v/>
      </c>
      <c r="CQ31" s="2594">
        <f t="shared" si="37"/>
        <v>775</v>
      </c>
      <c r="CR31" s="2594">
        <f>AVERAGE(CR$8,CR$10,CR$12,CR$14,CR$16,CR$18,CR$20,CR$22,CR$24,CR$26,CR$28)</f>
        <v>0</v>
      </c>
      <c r="CS31" s="2594">
        <f t="shared" ref="CS31" si="38">AVERAGE(CS$8,CS$10,CS$12,CS$14,CS$16,CS$18,CS$20,CS$22,CS$24,CS$26,CS$28)</f>
        <v>0</v>
      </c>
      <c r="CT31" s="2521" t="str">
        <f>IF(CT30&gt;=0.1,AVERAGE(CT$8,CT$10,CT$12,CT$14,CT$16,CT$18,CT$20,CT$22,CT$24,CT$26,CT$28),"0")</f>
        <v>0</v>
      </c>
      <c r="CU31" s="2521" t="str">
        <f>IF(CU30&gt;=0.1,AVERAGE(CU$8,CU$10,CU$12,CU$14,CU$16,CU$18,CU$20,CU$22,CU$24,CU$26,CU$28),"0")</f>
        <v>0</v>
      </c>
      <c r="CV31" s="2521" t="str">
        <f t="shared" si="37"/>
        <v/>
      </c>
      <c r="CW31" s="2521" t="str">
        <f t="shared" si="37"/>
        <v/>
      </c>
      <c r="CX31" s="2521">
        <f t="shared" si="37"/>
        <v>1.3938273087546538</v>
      </c>
      <c r="CY31" s="2521">
        <f t="shared" si="37"/>
        <v>1.551194908130179</v>
      </c>
      <c r="CZ31" s="2521">
        <f t="shared" si="37"/>
        <v>1.5062327368800288</v>
      </c>
      <c r="DA31" s="2605">
        <f t="shared" si="37"/>
        <v>0.1700435652833206</v>
      </c>
      <c r="DB31" s="2605">
        <f t="shared" si="37"/>
        <v>0.16181565083412766</v>
      </c>
      <c r="DC31" s="2605">
        <f t="shared" si="37"/>
        <v>0.16455828898385866</v>
      </c>
      <c r="DD31" s="2605">
        <f t="shared" si="37"/>
        <v>0.15633037453466572</v>
      </c>
      <c r="DE31" s="2605">
        <f t="shared" si="37"/>
        <v>0.16455828898385866</v>
      </c>
      <c r="DF31" s="2605">
        <f t="shared" si="37"/>
        <v>0.16455828898385866</v>
      </c>
      <c r="DG31" s="2605">
        <f t="shared" si="37"/>
        <v>0.5896961690885073</v>
      </c>
      <c r="DH31" s="2521">
        <f t="shared" si="37"/>
        <v>3.875</v>
      </c>
      <c r="DI31" s="2605">
        <f t="shared" si="37"/>
        <v>5.8619770849986673E-2</v>
      </c>
      <c r="DJ31" s="2605">
        <f t="shared" si="37"/>
        <v>5.8619770849986673E-2</v>
      </c>
      <c r="DK31" s="2605">
        <f t="shared" si="37"/>
        <v>5.9152677857713824E-2</v>
      </c>
      <c r="DL31" s="2605">
        <f t="shared" si="37"/>
        <v>1.1552304655752934</v>
      </c>
      <c r="DM31" s="2605">
        <f t="shared" si="37"/>
        <v>0.49873685565892245</v>
      </c>
      <c r="DN31" s="2605">
        <f t="shared" si="37"/>
        <v>9.1216345969197671E-2</v>
      </c>
      <c r="DO31" s="2605">
        <f t="shared" si="37"/>
        <v>4.1862784381597642</v>
      </c>
      <c r="DP31" s="2605">
        <f t="shared" si="37"/>
        <v>0.70269231954414857</v>
      </c>
      <c r="DQ31" s="2605">
        <f t="shared" si="37"/>
        <v>5.3714373817226901</v>
      </c>
      <c r="DR31" s="2605">
        <f t="shared" si="37"/>
        <v>1.0681527922907232</v>
      </c>
      <c r="DS31" s="2605">
        <f t="shared" si="37"/>
        <v>0.41123916168367303</v>
      </c>
      <c r="DT31" s="2605">
        <f t="shared" si="37"/>
        <v>0.1021623074855014</v>
      </c>
      <c r="DU31" s="2605">
        <f t="shared" si="37"/>
        <v>3.3693474630647349</v>
      </c>
      <c r="DV31" s="2605">
        <f t="shared" si="37"/>
        <v>0.54141867243565533</v>
      </c>
      <c r="DW31" s="2615">
        <f t="shared" si="37"/>
        <v>4.4798819315327787</v>
      </c>
      <c r="DX31" s="1642"/>
      <c r="GD31" s="1738">
        <v>0.95833333333333304</v>
      </c>
      <c r="GE31" s="1739" t="str">
        <f t="shared" si="3"/>
        <v/>
      </c>
      <c r="GF31" s="1740" t="str">
        <f t="shared" si="4"/>
        <v/>
      </c>
      <c r="GG31" s="1741" t="e">
        <f t="shared" si="5"/>
        <v>#VALUE!</v>
      </c>
      <c r="GH31" s="1742" t="e">
        <f t="shared" si="6"/>
        <v>#VALUE!</v>
      </c>
      <c r="GI31" s="1743" t="str">
        <f t="shared" si="7"/>
        <v/>
      </c>
      <c r="GJ31" s="1743" t="str">
        <f t="shared" si="8"/>
        <v/>
      </c>
      <c r="GK31" s="1744">
        <f t="shared" si="9"/>
        <v>0</v>
      </c>
      <c r="GL31" s="1745" t="str">
        <f t="shared" si="10"/>
        <v/>
      </c>
      <c r="GM31" s="1746">
        <f t="shared" si="11"/>
        <v>25</v>
      </c>
      <c r="GN31" s="1746">
        <f t="shared" si="12"/>
        <v>7</v>
      </c>
      <c r="GO31" s="1747" t="e">
        <f t="shared" si="13"/>
        <v>#VALUE!</v>
      </c>
      <c r="GP31" s="1602">
        <v>0.95833333333333304</v>
      </c>
      <c r="GQ31" s="1617" t="str">
        <f t="shared" si="14"/>
        <v/>
      </c>
      <c r="GR31" s="1618" t="str">
        <f t="shared" si="15"/>
        <v/>
      </c>
      <c r="GS31" s="1619" t="e">
        <f t="shared" si="16"/>
        <v>#VALUE!</v>
      </c>
      <c r="GT31" s="1620" t="e">
        <f t="shared" si="17"/>
        <v>#VALUE!</v>
      </c>
      <c r="GU31" s="1619" t="str">
        <f t="shared" si="18"/>
        <v/>
      </c>
      <c r="GV31" s="1619" t="str">
        <f t="shared" si="19"/>
        <v/>
      </c>
      <c r="GW31" s="1621">
        <f t="shared" si="20"/>
        <v>0</v>
      </c>
      <c r="GX31" s="1745" t="str">
        <f t="shared" si="21"/>
        <v/>
      </c>
      <c r="GY31" s="1733">
        <f t="shared" si="22"/>
        <v>25</v>
      </c>
      <c r="GZ31" s="1733">
        <f t="shared" si="23"/>
        <v>7</v>
      </c>
      <c r="HA31" s="1592" t="e">
        <f t="shared" si="24"/>
        <v>#VALUE!</v>
      </c>
      <c r="HB31" s="1602">
        <v>0.95833333333333304</v>
      </c>
      <c r="HC31" s="1617" t="str">
        <f t="shared" si="25"/>
        <v/>
      </c>
      <c r="HD31" s="1618" t="str">
        <f t="shared" si="26"/>
        <v/>
      </c>
      <c r="HE31" s="1619" t="e">
        <f t="shared" si="27"/>
        <v>#VALUE!</v>
      </c>
      <c r="HF31" s="1620" t="e">
        <f t="shared" si="28"/>
        <v>#VALUE!</v>
      </c>
      <c r="HG31" s="1619" t="str">
        <f t="shared" si="29"/>
        <v/>
      </c>
      <c r="HH31" s="1619" t="str">
        <f t="shared" si="30"/>
        <v/>
      </c>
      <c r="HI31" s="1621">
        <f t="shared" si="31"/>
        <v>0</v>
      </c>
      <c r="HJ31" s="1620" t="str">
        <f t="shared" si="32"/>
        <v/>
      </c>
      <c r="HK31" s="1599">
        <f t="shared" si="33"/>
        <v>25</v>
      </c>
      <c r="HL31" s="1600">
        <f t="shared" si="34"/>
        <v>7</v>
      </c>
      <c r="HM31" s="1601" t="e">
        <f t="shared" si="35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>SUM(B8:B31)</f>
        <v>41.04</v>
      </c>
      <c r="C32" s="1377">
        <f t="shared" ref="C32:H32" si="39">SUM(C8:C31)</f>
        <v>139</v>
      </c>
      <c r="D32" s="1377">
        <f t="shared" si="39"/>
        <v>123</v>
      </c>
      <c r="E32" s="1377">
        <f>SUM(E8:E31)</f>
        <v>124.30000000000001</v>
      </c>
      <c r="F32" s="1377">
        <f t="shared" si="39"/>
        <v>406</v>
      </c>
      <c r="G32" s="1377">
        <f t="shared" si="39"/>
        <v>1046</v>
      </c>
      <c r="H32" s="1374">
        <f t="shared" si="39"/>
        <v>94.3</v>
      </c>
      <c r="I32" s="1183">
        <f t="shared" ref="I32:BF32" si="40">SUM(I8:I31)</f>
        <v>1.706</v>
      </c>
      <c r="J32" s="1184">
        <f t="shared" ref="J32" si="41">SUM(J8:J31)</f>
        <v>0.158</v>
      </c>
      <c r="K32" s="1190">
        <f t="shared" si="40"/>
        <v>36.58</v>
      </c>
      <c r="L32" s="948">
        <f t="shared" si="40"/>
        <v>67</v>
      </c>
      <c r="M32" s="1191">
        <f t="shared" ref="M32:S32" si="42">SUM(M8:M31)</f>
        <v>0.30599999999999999</v>
      </c>
      <c r="N32" s="1548">
        <f t="shared" si="42"/>
        <v>36.790000000000006</v>
      </c>
      <c r="O32" s="1625">
        <f t="shared" si="42"/>
        <v>68</v>
      </c>
      <c r="P32" s="1549">
        <f t="shared" si="42"/>
        <v>0</v>
      </c>
      <c r="Q32" s="1548">
        <f t="shared" si="42"/>
        <v>36.51</v>
      </c>
      <c r="R32" s="1625">
        <f t="shared" si="42"/>
        <v>66</v>
      </c>
      <c r="S32" s="1549">
        <f t="shared" si="42"/>
        <v>0</v>
      </c>
      <c r="T32" s="1548">
        <f t="shared" si="40"/>
        <v>24.69</v>
      </c>
      <c r="U32" s="1548">
        <f t="shared" si="40"/>
        <v>2.0920000000000001</v>
      </c>
      <c r="V32" s="1625">
        <f t="shared" si="40"/>
        <v>17</v>
      </c>
      <c r="W32" s="1548">
        <f>SUM(W8:W31)</f>
        <v>2.15</v>
      </c>
      <c r="X32" s="1550">
        <f t="shared" ref="X32:Z32" si="43">SUM(X8:X31)</f>
        <v>63.7</v>
      </c>
      <c r="Y32" s="1550">
        <f t="shared" si="43"/>
        <v>41.6</v>
      </c>
      <c r="Z32" s="2670">
        <f t="shared" si="43"/>
        <v>2.1152201257861636</v>
      </c>
      <c r="AA32" s="2335">
        <f t="shared" ref="AA32" si="44">SUM(AA8:AA31)</f>
        <v>0.23900000000000002</v>
      </c>
      <c r="AB32" s="1548">
        <f t="shared" si="40"/>
        <v>24.750000000000004</v>
      </c>
      <c r="AC32" s="1548">
        <f t="shared" si="40"/>
        <v>1.9980000000000002</v>
      </c>
      <c r="AD32" s="1625">
        <f t="shared" si="40"/>
        <v>19</v>
      </c>
      <c r="AE32" s="1548">
        <f t="shared" si="40"/>
        <v>2.1100000000000003</v>
      </c>
      <c r="AF32" s="1550">
        <f t="shared" ref="AF32:AH32" si="45">SUM(AF8:AF31)</f>
        <v>62.3</v>
      </c>
      <c r="AG32" s="1550">
        <f t="shared" si="45"/>
        <v>41.6</v>
      </c>
      <c r="AH32" s="2670">
        <f t="shared" si="45"/>
        <v>2.3196226415094339</v>
      </c>
      <c r="AI32" s="1548">
        <f t="shared" si="40"/>
        <v>24.83</v>
      </c>
      <c r="AJ32" s="1563">
        <f t="shared" si="40"/>
        <v>2.5099999999999998</v>
      </c>
      <c r="AK32" s="1628">
        <f t="shared" si="40"/>
        <v>18</v>
      </c>
      <c r="AL32" s="1563">
        <f t="shared" si="40"/>
        <v>2.4699999999999998</v>
      </c>
      <c r="AM32" s="1564">
        <f t="shared" ref="AM32:AO32" si="46">SUM(AM8:AM31)</f>
        <v>65.7</v>
      </c>
      <c r="AN32" s="1564">
        <f t="shared" si="46"/>
        <v>41.6</v>
      </c>
      <c r="AO32" s="1563">
        <f t="shared" si="46"/>
        <v>2.0207407407407407</v>
      </c>
      <c r="AP32" s="1566">
        <f t="shared" si="40"/>
        <v>0.18100000000000002</v>
      </c>
      <c r="AQ32" s="1628">
        <f t="shared" si="40"/>
        <v>6</v>
      </c>
      <c r="AR32" s="1563">
        <f t="shared" ref="AR32:BA32" si="47">SUM(AR8:AR31)</f>
        <v>2.15</v>
      </c>
      <c r="AS32" s="1557">
        <f t="shared" ref="AS32:AT32" si="48">SUM(AS8:AS31)</f>
        <v>2.7E-2</v>
      </c>
      <c r="AT32" s="1557">
        <f t="shared" si="48"/>
        <v>0.25</v>
      </c>
      <c r="AU32" s="947">
        <f t="shared" si="47"/>
        <v>0.18210000000000001</v>
      </c>
      <c r="AV32" s="948">
        <f t="shared" si="47"/>
        <v>6</v>
      </c>
      <c r="AW32" s="947">
        <f t="shared" si="47"/>
        <v>2.15</v>
      </c>
      <c r="AX32" s="949">
        <f t="shared" ref="AX32" si="49">SUM(AX8:AX31)</f>
        <v>0</v>
      </c>
      <c r="AY32" s="947">
        <f t="shared" si="47"/>
        <v>0.23</v>
      </c>
      <c r="AZ32" s="948">
        <f t="shared" si="47"/>
        <v>6</v>
      </c>
      <c r="BA32" s="947">
        <f t="shared" si="47"/>
        <v>2.8299999999999996</v>
      </c>
      <c r="BB32" s="949">
        <f t="shared" ref="BB32" si="50">SUM(BB8:BB31)</f>
        <v>0</v>
      </c>
      <c r="BC32" s="947">
        <f t="shared" si="40"/>
        <v>44.010000000000005</v>
      </c>
      <c r="BD32" s="947">
        <f t="shared" si="40"/>
        <v>0.39300000000000002</v>
      </c>
      <c r="BE32" s="948">
        <f t="shared" si="40"/>
        <v>6</v>
      </c>
      <c r="BF32" s="952">
        <f t="shared" si="40"/>
        <v>24.999999999999996</v>
      </c>
      <c r="BG32" s="1131">
        <f t="shared" ref="BG32:BI32" si="51">SUM(BG8:BG31)</f>
        <v>90.7</v>
      </c>
      <c r="BH32" s="2652">
        <f t="shared" si="51"/>
        <v>45</v>
      </c>
      <c r="BI32" s="2652">
        <f t="shared" si="51"/>
        <v>67</v>
      </c>
      <c r="BJ32" s="1125">
        <f t="shared" ref="BJ32" si="52">SUM(BJ8:BJ31)</f>
        <v>2.5000000000000001E-2</v>
      </c>
      <c r="BK32" s="950">
        <f>SUM(BK8:BK31)</f>
        <v>43.849999999999994</v>
      </c>
      <c r="BL32" s="947">
        <f>SUM(BL8:BL31)</f>
        <v>0.35699999999999998</v>
      </c>
      <c r="BM32" s="948">
        <f>SUM(BM8:BM31)</f>
        <v>6</v>
      </c>
      <c r="BN32" s="1131">
        <f>SUM(BN8:BN31)</f>
        <v>24.699999999999996</v>
      </c>
      <c r="BO32" s="1131">
        <f t="shared" ref="BO32:BT32" si="53">SUM(BO8:BO31)</f>
        <v>91.2</v>
      </c>
      <c r="BP32" s="2652">
        <f t="shared" si="53"/>
        <v>45</v>
      </c>
      <c r="BQ32" s="2652">
        <f t="shared" si="53"/>
        <v>71</v>
      </c>
      <c r="BR32" s="2528">
        <f t="shared" si="53"/>
        <v>2.4E-2</v>
      </c>
      <c r="BS32" s="2626">
        <f t="shared" si="53"/>
        <v>23.6</v>
      </c>
      <c r="BT32" s="2626">
        <f t="shared" si="53"/>
        <v>20.7</v>
      </c>
      <c r="BU32" s="2626">
        <f>SUM(BU8:BU31)</f>
        <v>22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10.4</v>
      </c>
      <c r="BZ32" s="917">
        <f t="shared" ref="BZ32:DW32" si="54">IF(BZ30&gt;=0.1,MIN(BZ$8,BZ$10,BZ$12,BZ$14,BZ$16,BZ$18,BZ$20,BZ$22,BZ$24,BZ$26,BZ$28),"")</f>
        <v>10.4</v>
      </c>
      <c r="CA32" s="917">
        <f t="shared" si="54"/>
        <v>10.4</v>
      </c>
      <c r="CB32" s="917">
        <f t="shared" si="54"/>
        <v>31.200000000000003</v>
      </c>
      <c r="CC32" s="917">
        <f t="shared" si="54"/>
        <v>9.9</v>
      </c>
      <c r="CD32" s="917">
        <f t="shared" si="54"/>
        <v>9.9</v>
      </c>
      <c r="CE32" s="917">
        <f t="shared" si="54"/>
        <v>9.9</v>
      </c>
      <c r="CF32" s="917">
        <f t="shared" si="54"/>
        <v>29.700000000000003</v>
      </c>
      <c r="CG32" s="917" t="str">
        <f t="shared" si="54"/>
        <v/>
      </c>
      <c r="CH32" s="917">
        <f t="shared" si="54"/>
        <v>11.797920000000001</v>
      </c>
      <c r="CI32" s="917" t="str">
        <f t="shared" si="54"/>
        <v/>
      </c>
      <c r="CJ32" s="917">
        <f t="shared" si="54"/>
        <v>5.9083199999999998</v>
      </c>
      <c r="CK32" s="917">
        <f t="shared" si="54"/>
        <v>18.407519999999998</v>
      </c>
      <c r="CL32" s="2524">
        <f t="shared" si="54"/>
        <v>1.1433614399999998</v>
      </c>
      <c r="CM32" s="2620" t="s">
        <v>51</v>
      </c>
      <c r="CN32" s="2595">
        <f t="shared" si="54"/>
        <v>62.535264246755688</v>
      </c>
      <c r="CO32" s="2596">
        <f t="shared" si="54"/>
        <v>4427.0924000000005</v>
      </c>
      <c r="CP32" s="2596" t="str">
        <f t="shared" si="54"/>
        <v/>
      </c>
      <c r="CQ32" s="2596">
        <f t="shared" si="54"/>
        <v>775</v>
      </c>
      <c r="CR32" s="2596" t="str">
        <f t="shared" si="54"/>
        <v/>
      </c>
      <c r="CS32" s="2596" t="str">
        <f t="shared" si="54"/>
        <v/>
      </c>
      <c r="CT32" s="2596" t="str">
        <f t="shared" si="54"/>
        <v/>
      </c>
      <c r="CU32" s="917" t="str">
        <f t="shared" si="54"/>
        <v/>
      </c>
      <c r="CV32" s="917" t="str">
        <f t="shared" si="54"/>
        <v/>
      </c>
      <c r="CW32" s="917" t="str">
        <f t="shared" si="54"/>
        <v/>
      </c>
      <c r="CX32" s="917">
        <f t="shared" si="54"/>
        <v>1.3488651375045035</v>
      </c>
      <c r="CY32" s="917">
        <f t="shared" si="54"/>
        <v>1.528713822505104</v>
      </c>
      <c r="CZ32" s="917">
        <f t="shared" si="54"/>
        <v>1.4837516512549538</v>
      </c>
      <c r="DA32" s="2606">
        <f t="shared" si="54"/>
        <v>0.16455828898385866</v>
      </c>
      <c r="DB32" s="2606">
        <f t="shared" si="54"/>
        <v>0.15907301268439669</v>
      </c>
      <c r="DC32" s="2606">
        <f t="shared" si="54"/>
        <v>0.16455828898385866</v>
      </c>
      <c r="DD32" s="2606">
        <f t="shared" si="54"/>
        <v>0.14810246008547279</v>
      </c>
      <c r="DE32" s="2606">
        <f t="shared" si="54"/>
        <v>0.16455828898385866</v>
      </c>
      <c r="DF32" s="2606">
        <f t="shared" si="54"/>
        <v>0.16455828898385866</v>
      </c>
      <c r="DG32" s="2606">
        <f t="shared" si="54"/>
        <v>0.5896961690885073</v>
      </c>
      <c r="DH32" s="917">
        <f t="shared" si="54"/>
        <v>3</v>
      </c>
      <c r="DI32" s="2606">
        <f t="shared" si="54"/>
        <v>5.8619770849986673E-2</v>
      </c>
      <c r="DJ32" s="2606">
        <f t="shared" si="54"/>
        <v>5.8619770849986673E-2</v>
      </c>
      <c r="DK32" s="2606">
        <f t="shared" si="54"/>
        <v>5.8619770849986673E-2</v>
      </c>
      <c r="DL32" s="2606">
        <f t="shared" si="54"/>
        <v>1.1029838616045513</v>
      </c>
      <c r="DM32" s="2606">
        <f t="shared" si="54"/>
        <v>0.49873685565892245</v>
      </c>
      <c r="DN32" s="2606">
        <f t="shared" si="54"/>
        <v>8.7567692130429767E-2</v>
      </c>
      <c r="DO32" s="2606">
        <f t="shared" si="54"/>
        <v>4.1664502532716234</v>
      </c>
      <c r="DP32" s="2606">
        <f t="shared" si="54"/>
        <v>0.69117277332211324</v>
      </c>
      <c r="DQ32" s="2606">
        <f t="shared" si="54"/>
        <v>5.3640691548616166</v>
      </c>
      <c r="DR32" s="2606">
        <f t="shared" si="54"/>
        <v>1.0681527922907232</v>
      </c>
      <c r="DS32" s="2606">
        <f t="shared" si="54"/>
        <v>0.41123916168367303</v>
      </c>
      <c r="DT32" s="2606">
        <f t="shared" si="54"/>
        <v>0.1021623074855014</v>
      </c>
      <c r="DU32" s="2606">
        <f t="shared" si="54"/>
        <v>3.2968474630647351</v>
      </c>
      <c r="DV32" s="2606">
        <f t="shared" si="54"/>
        <v>0.52989912621362012</v>
      </c>
      <c r="DW32" s="2616">
        <f t="shared" si="54"/>
        <v>3.5662218007596462</v>
      </c>
      <c r="DX32" s="1642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11.496923076923075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16.100000000000001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1.1496923076923076</v>
      </c>
      <c r="GM32" s="1603"/>
      <c r="GN32" s="1603"/>
      <c r="GO32" s="1603"/>
      <c r="GP32" s="498" t="s">
        <v>506</v>
      </c>
      <c r="GQ32" s="1749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749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10.4</v>
      </c>
      <c r="GS32" s="1749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24.46153846153846</v>
      </c>
      <c r="GT32" s="1749">
        <f t="shared" si="55"/>
        <v>10.763076923076923</v>
      </c>
      <c r="GU32" s="1749">
        <f t="shared" si="55"/>
        <v>6.16</v>
      </c>
      <c r="GV32" s="1749">
        <f t="shared" si="55"/>
        <v>16.5</v>
      </c>
      <c r="GW32" s="1749">
        <f t="shared" si="55"/>
        <v>10</v>
      </c>
      <c r="GX32" s="1622">
        <f>MIN(GX8:GX31)</f>
        <v>1.0763076923076924</v>
      </c>
      <c r="GY32" s="1603"/>
      <c r="GZ32" s="1603"/>
      <c r="HA32" s="1603"/>
      <c r="HB32" s="498" t="s">
        <v>506</v>
      </c>
      <c r="HC32" s="1749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749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10.4</v>
      </c>
      <c r="HE32" s="1749">
        <f t="shared" si="56"/>
        <v>25.96153846153846</v>
      </c>
      <c r="HF32" s="1749">
        <f t="shared" si="56"/>
        <v>11.163461538461538</v>
      </c>
      <c r="HG32" s="1749">
        <f t="shared" si="56"/>
        <v>6.19</v>
      </c>
      <c r="HH32" s="1749">
        <f t="shared" si="56"/>
        <v>16.2</v>
      </c>
      <c r="HI32" s="1749">
        <f t="shared" si="56"/>
        <v>10</v>
      </c>
      <c r="HJ32" s="1622">
        <f>MIN(HJ8:HJ31)</f>
        <v>1.1163461538461539</v>
      </c>
      <c r="HK32" s="1603"/>
      <c r="HL32" s="1603"/>
      <c r="HM32" s="1604"/>
      <c r="HN32" s="1604">
        <f>MIN(HJ32,GX32,GL32)</f>
        <v>1.0763076923076924</v>
      </c>
      <c r="HO32" s="1603"/>
    </row>
    <row r="33" spans="1:208" ht="27.75" customHeight="1" thickTop="1" thickBot="1" x14ac:dyDescent="0.35">
      <c r="A33" s="1180" t="s">
        <v>50</v>
      </c>
      <c r="B33" s="1185">
        <f>IF(B32&lt;=0,"",AVERAGE(B8:B31))</f>
        <v>6.84</v>
      </c>
      <c r="C33" s="1378">
        <f t="shared" ref="C33:BN33" si="57">IF(C32&lt;=0,"",AVERAGE(C8:C31))</f>
        <v>23.166666666666668</v>
      </c>
      <c r="D33" s="1378">
        <f t="shared" si="57"/>
        <v>20.5</v>
      </c>
      <c r="E33" s="1185">
        <f t="shared" si="57"/>
        <v>20.716666666666669</v>
      </c>
      <c r="F33" s="1378">
        <f t="shared" si="57"/>
        <v>67.666666666666671</v>
      </c>
      <c r="G33" s="1378">
        <f t="shared" si="57"/>
        <v>174.33333333333334</v>
      </c>
      <c r="H33" s="1375">
        <f t="shared" si="57"/>
        <v>15.716666666666667</v>
      </c>
      <c r="I33" s="1419">
        <f t="shared" si="57"/>
        <v>0.28433333333333333</v>
      </c>
      <c r="J33" s="1419">
        <f>IF(J32&lt;=0.0001,"",AVERAGE(J8:J31))</f>
        <v>7.9000000000000001E-2</v>
      </c>
      <c r="K33" s="1185">
        <f t="shared" si="57"/>
        <v>6.0966666666666667</v>
      </c>
      <c r="L33" s="1378">
        <f t="shared" si="57"/>
        <v>11.166666666666666</v>
      </c>
      <c r="M33" s="1419">
        <f t="shared" si="57"/>
        <v>5.0999999999999997E-2</v>
      </c>
      <c r="N33" s="1552">
        <f t="shared" si="57"/>
        <v>6.1316666666666677</v>
      </c>
      <c r="O33" s="1626">
        <f t="shared" si="57"/>
        <v>11.333333333333334</v>
      </c>
      <c r="P33" s="1544" t="str">
        <f t="shared" si="57"/>
        <v/>
      </c>
      <c r="Q33" s="1552">
        <f t="shared" si="57"/>
        <v>6.085</v>
      </c>
      <c r="R33" s="1626">
        <f t="shared" si="57"/>
        <v>11</v>
      </c>
      <c r="S33" s="1544" t="str">
        <f t="shared" si="57"/>
        <v/>
      </c>
      <c r="T33" s="1552">
        <f t="shared" si="57"/>
        <v>6.1725000000000003</v>
      </c>
      <c r="U33" s="1552">
        <f t="shared" si="57"/>
        <v>0.52300000000000002</v>
      </c>
      <c r="V33" s="1626">
        <f t="shared" si="57"/>
        <v>4.25</v>
      </c>
      <c r="W33" s="1552">
        <f>IF(W32&lt;=0,"",AVERAGE(W8:W31))</f>
        <v>0.53749999999999998</v>
      </c>
      <c r="X33" s="1544">
        <f t="shared" si="57"/>
        <v>15.925000000000001</v>
      </c>
      <c r="Y33" s="1544">
        <f t="shared" ref="Y33:Z33" si="58">IF(Y32&lt;=0,"",AVERAGE(Y8:Y31))</f>
        <v>10.4</v>
      </c>
      <c r="Z33" s="1552">
        <f t="shared" si="58"/>
        <v>0.5288050314465409</v>
      </c>
      <c r="AA33" s="1551">
        <f t="shared" ref="AA33" si="59">IF(AA32&lt;=0,"",AVERAGE(AA8:AA31))</f>
        <v>3.9833333333333339E-2</v>
      </c>
      <c r="AB33" s="1552">
        <f t="shared" si="57"/>
        <v>6.1875000000000009</v>
      </c>
      <c r="AC33" s="1552">
        <f t="shared" si="57"/>
        <v>0.49950000000000006</v>
      </c>
      <c r="AD33" s="1626">
        <f t="shared" si="57"/>
        <v>4.75</v>
      </c>
      <c r="AE33" s="1552">
        <f t="shared" si="57"/>
        <v>0.52750000000000008</v>
      </c>
      <c r="AF33" s="1544">
        <f t="shared" si="57"/>
        <v>15.574999999999999</v>
      </c>
      <c r="AG33" s="1544">
        <f t="shared" ref="AG33:AH33" si="60">IF(AG32&lt;=0,"",AVERAGE(AG8:AG31))</f>
        <v>10.4</v>
      </c>
      <c r="AH33" s="1552">
        <f t="shared" si="60"/>
        <v>0.57990566037735847</v>
      </c>
      <c r="AI33" s="1552">
        <f t="shared" si="57"/>
        <v>6.2074999999999996</v>
      </c>
      <c r="AJ33" s="1563">
        <f t="shared" si="57"/>
        <v>0.62749999999999995</v>
      </c>
      <c r="AK33" s="1628">
        <f t="shared" si="57"/>
        <v>4.5</v>
      </c>
      <c r="AL33" s="1563">
        <f t="shared" si="57"/>
        <v>0.61749999999999994</v>
      </c>
      <c r="AM33" s="1564">
        <f>IF(AM32&lt;=0,"",AVERAGE(AM8:AM31))</f>
        <v>16.425000000000001</v>
      </c>
      <c r="AN33" s="1564">
        <f t="shared" ref="AN33:AO33" si="61">IF(AN32&lt;=0,"",AVERAGE(AN8:AN31))</f>
        <v>10.4</v>
      </c>
      <c r="AO33" s="1563">
        <f t="shared" si="61"/>
        <v>0.50518518518518518</v>
      </c>
      <c r="AP33" s="1566">
        <f t="shared" si="57"/>
        <v>3.0166666666666671E-2</v>
      </c>
      <c r="AQ33" s="1628">
        <f t="shared" si="57"/>
        <v>1</v>
      </c>
      <c r="AR33" s="1563">
        <f t="shared" si="57"/>
        <v>0.35833333333333334</v>
      </c>
      <c r="AS33" s="2638">
        <f>IF(AS32&lt;=0.01,"",AVERAGE(AS8:AS31))</f>
        <v>1.35E-2</v>
      </c>
      <c r="AT33" s="2638">
        <f>IF(AT32&lt;=0.01,"",AVERAGE(AT8:AT31))</f>
        <v>4.1666666666666664E-2</v>
      </c>
      <c r="AU33" s="1185">
        <f t="shared" si="57"/>
        <v>3.0350000000000002E-2</v>
      </c>
      <c r="AV33" s="1378">
        <f t="shared" si="57"/>
        <v>1</v>
      </c>
      <c r="AW33" s="1185">
        <f t="shared" si="57"/>
        <v>0.35833333333333334</v>
      </c>
      <c r="AX33" s="1419" t="str">
        <f>IF(AX32&lt;=0.01,"",AVERAGE(AX8:AX31))</f>
        <v/>
      </c>
      <c r="AY33" s="1185">
        <f t="shared" si="57"/>
        <v>3.8333333333333337E-2</v>
      </c>
      <c r="AZ33" s="1378">
        <f t="shared" si="57"/>
        <v>1</v>
      </c>
      <c r="BA33" s="1185">
        <f t="shared" si="57"/>
        <v>0.47166666666666662</v>
      </c>
      <c r="BB33" s="1419" t="str">
        <f>IF(BB32&lt;=0.01,"",AVERAGE(BB8:BB31))</f>
        <v/>
      </c>
      <c r="BC33" s="1185">
        <f t="shared" si="57"/>
        <v>7.3350000000000009</v>
      </c>
      <c r="BD33" s="1185">
        <f t="shared" si="57"/>
        <v>6.5500000000000003E-2</v>
      </c>
      <c r="BE33" s="1378">
        <f t="shared" si="57"/>
        <v>1</v>
      </c>
      <c r="BF33" s="1185">
        <f t="shared" si="57"/>
        <v>4.1666666666666661</v>
      </c>
      <c r="BG33" s="1375">
        <f t="shared" ref="BG33:BI33" si="62">IF(BG32&lt;=0,"",AVERAGE(BG8:BG31))</f>
        <v>15.116666666666667</v>
      </c>
      <c r="BH33" s="1378">
        <f t="shared" si="62"/>
        <v>22.5</v>
      </c>
      <c r="BI33" s="1378">
        <f t="shared" si="62"/>
        <v>33.5</v>
      </c>
      <c r="BJ33" s="1419">
        <f>IF(BJ32&lt;=0.01,"",AVERAGE(BJ8:BJ31))</f>
        <v>1.2500000000000001E-2</v>
      </c>
      <c r="BK33" s="1185">
        <f t="shared" si="57"/>
        <v>7.3083333333333327</v>
      </c>
      <c r="BL33" s="1185">
        <f t="shared" si="57"/>
        <v>5.9499999999999997E-2</v>
      </c>
      <c r="BM33" s="1378">
        <f t="shared" si="57"/>
        <v>1</v>
      </c>
      <c r="BN33" s="1375">
        <f t="shared" si="57"/>
        <v>4.1166666666666663</v>
      </c>
      <c r="BO33" s="1375">
        <f t="shared" ref="BO33:BQ33" si="63">IF(BO32&lt;=0,"",AVERAGE(BO8:BO31))</f>
        <v>15.200000000000001</v>
      </c>
      <c r="BP33" s="1378">
        <f t="shared" si="63"/>
        <v>22.5</v>
      </c>
      <c r="BQ33" s="1378">
        <f t="shared" si="63"/>
        <v>35.5</v>
      </c>
      <c r="BR33" s="2632">
        <f t="shared" ref="BR33:BT33" si="64">IF(BR32&lt;=0.01,"",AVERAGE(BR8:BR31))</f>
        <v>1.2E-2</v>
      </c>
      <c r="BS33" s="2529">
        <f t="shared" si="64"/>
        <v>3.9333333333333336</v>
      </c>
      <c r="BT33" s="2529">
        <f t="shared" si="64"/>
        <v>3.4499999999999997</v>
      </c>
      <c r="BU33" s="2529">
        <f>IF(BU32&lt;=0.01,"",AVERAGE(BU8:BU31))</f>
        <v>3.6666666666666665</v>
      </c>
      <c r="BV33" s="3067"/>
      <c r="BW33" s="3068"/>
      <c r="BX33" s="2543" t="s">
        <v>52</v>
      </c>
      <c r="BY33" s="2525">
        <f>IF(BY30&gt;=0.1,MAX(BY8,BY10,BY12,BY14,BY16,BY18,BY20,BY22,BY24,BY26,BY28),"")</f>
        <v>10.4</v>
      </c>
      <c r="BZ33" s="2526">
        <f t="shared" ref="BZ33:DW33" si="65">IF(BZ30&gt;=0.1,MAX(BZ$8,BZ$10,BZ$12,BZ$14,BZ$16,BZ$18,BZ$20,BZ$22,BZ$24,BZ$26,BZ$28),"")</f>
        <v>10.4</v>
      </c>
      <c r="CA33" s="2526">
        <f t="shared" si="65"/>
        <v>10.4</v>
      </c>
      <c r="CB33" s="2526">
        <f t="shared" si="65"/>
        <v>31.200000000000003</v>
      </c>
      <c r="CC33" s="2526">
        <f t="shared" si="65"/>
        <v>9.9</v>
      </c>
      <c r="CD33" s="2526">
        <f t="shared" si="65"/>
        <v>9.9</v>
      </c>
      <c r="CE33" s="2526">
        <f t="shared" si="65"/>
        <v>9.9</v>
      </c>
      <c r="CF33" s="2526">
        <f t="shared" si="65"/>
        <v>29.700000000000003</v>
      </c>
      <c r="CG33" s="2526" t="str">
        <f t="shared" si="65"/>
        <v/>
      </c>
      <c r="CH33" s="2526">
        <f t="shared" si="65"/>
        <v>12.4992</v>
      </c>
      <c r="CI33" s="2526" t="str">
        <f t="shared" si="65"/>
        <v/>
      </c>
      <c r="CJ33" s="2526">
        <f t="shared" si="65"/>
        <v>16.40448</v>
      </c>
      <c r="CK33" s="2526">
        <f t="shared" si="65"/>
        <v>28.202400000000001</v>
      </c>
      <c r="CL33" s="2527">
        <f t="shared" si="65"/>
        <v>1.70784</v>
      </c>
      <c r="CM33" s="2620" t="s">
        <v>52</v>
      </c>
      <c r="CN33" s="2597">
        <f t="shared" si="65"/>
        <v>62.535264246755688</v>
      </c>
      <c r="CO33" s="2598">
        <f t="shared" si="65"/>
        <v>4550.0672000000004</v>
      </c>
      <c r="CP33" s="2598" t="str">
        <f t="shared" si="65"/>
        <v/>
      </c>
      <c r="CQ33" s="2598">
        <f t="shared" si="65"/>
        <v>775</v>
      </c>
      <c r="CR33" s="2598" t="str">
        <f t="shared" si="65"/>
        <v/>
      </c>
      <c r="CS33" s="2598" t="str">
        <f t="shared" si="65"/>
        <v/>
      </c>
      <c r="CT33" s="2598" t="str">
        <f t="shared" si="65"/>
        <v/>
      </c>
      <c r="CU33" s="2526" t="str">
        <f t="shared" si="65"/>
        <v/>
      </c>
      <c r="CV33" s="2526" t="str">
        <f t="shared" si="65"/>
        <v/>
      </c>
      <c r="CW33" s="2526" t="str">
        <f t="shared" si="65"/>
        <v/>
      </c>
      <c r="CX33" s="2526">
        <f t="shared" si="65"/>
        <v>1.4387894800048038</v>
      </c>
      <c r="CY33" s="2526">
        <f t="shared" si="65"/>
        <v>1.573675993755254</v>
      </c>
      <c r="CZ33" s="2526">
        <f t="shared" si="65"/>
        <v>1.528713822505104</v>
      </c>
      <c r="DA33" s="2607">
        <f t="shared" si="65"/>
        <v>0.17552884158278256</v>
      </c>
      <c r="DB33" s="2607">
        <f t="shared" si="65"/>
        <v>0.16455828898385866</v>
      </c>
      <c r="DC33" s="2607">
        <f t="shared" si="65"/>
        <v>0.16455828898385866</v>
      </c>
      <c r="DD33" s="2607">
        <f t="shared" si="65"/>
        <v>0.16455828898385866</v>
      </c>
      <c r="DE33" s="2607">
        <f t="shared" si="65"/>
        <v>0.16455828898385866</v>
      </c>
      <c r="DF33" s="2607">
        <f t="shared" si="65"/>
        <v>0.16455828898385866</v>
      </c>
      <c r="DG33" s="2607">
        <f t="shared" si="65"/>
        <v>0.5896961690885073</v>
      </c>
      <c r="DH33" s="2526">
        <f t="shared" si="65"/>
        <v>5</v>
      </c>
      <c r="DI33" s="2607">
        <f t="shared" ref="DI33:DJ33" si="66">AVERAGE(DI$8,DI$10,DI$12,DI$14,DI$16,DI$18,DI$20,DI$22,DI$24,DI$26,DI$28)</f>
        <v>5.8619770849986673E-2</v>
      </c>
      <c r="DJ33" s="2607">
        <f t="shared" si="66"/>
        <v>5.8619770849986673E-2</v>
      </c>
      <c r="DK33" s="2607">
        <f>AVERAGE(DK$8,DK$10,DK$12,DK$14,DK$16,DK$18,DK$20,DK$22,DK$24,DK$26,DK$28)</f>
        <v>5.9152677857713824E-2</v>
      </c>
      <c r="DL33" s="2607">
        <f t="shared" si="65"/>
        <v>1.2074770695460353</v>
      </c>
      <c r="DM33" s="2607">
        <f t="shared" si="65"/>
        <v>0.49873685565892245</v>
      </c>
      <c r="DN33" s="2607">
        <f t="shared" si="65"/>
        <v>9.4864999807965589E-2</v>
      </c>
      <c r="DO33" s="2607">
        <f t="shared" si="65"/>
        <v>4.2136066230479052</v>
      </c>
      <c r="DP33" s="2607">
        <f t="shared" si="65"/>
        <v>0.71421186576618378</v>
      </c>
      <c r="DQ33" s="2607">
        <f t="shared" si="65"/>
        <v>5.3788056085837646</v>
      </c>
      <c r="DR33" s="2607">
        <f t="shared" si="65"/>
        <v>1.0681527922907232</v>
      </c>
      <c r="DS33" s="2607">
        <f t="shared" si="65"/>
        <v>0.41123916168367303</v>
      </c>
      <c r="DT33" s="2607">
        <f t="shared" si="65"/>
        <v>0.1021623074855014</v>
      </c>
      <c r="DU33" s="2607">
        <f t="shared" si="65"/>
        <v>3.426847463064735</v>
      </c>
      <c r="DV33" s="2607">
        <f t="shared" si="65"/>
        <v>0.55293821865769055</v>
      </c>
      <c r="DW33" s="2617">
        <f t="shared" si="65"/>
        <v>5.3935420623059107</v>
      </c>
      <c r="DX33" s="1642"/>
    </row>
    <row r="34" spans="1:208" ht="27.75" customHeight="1" thickTop="1" thickBot="1" x14ac:dyDescent="0.35">
      <c r="A34" s="1180" t="s">
        <v>51</v>
      </c>
      <c r="B34" s="1185">
        <f>IF(B32&lt;=0,"",MIN(B8:B31))</f>
        <v>6.8</v>
      </c>
      <c r="C34" s="1378">
        <f t="shared" ref="C34:BN34" si="67">IF(C32&lt;=0,"",MIN(C8:C31))</f>
        <v>20</v>
      </c>
      <c r="D34" s="1378">
        <f t="shared" si="67"/>
        <v>19</v>
      </c>
      <c r="E34" s="1185">
        <f t="shared" si="67"/>
        <v>20.100000000000001</v>
      </c>
      <c r="F34" s="1378">
        <f t="shared" si="67"/>
        <v>59</v>
      </c>
      <c r="G34" s="1378">
        <f t="shared" si="67"/>
        <v>160</v>
      </c>
      <c r="H34" s="1375">
        <f t="shared" si="67"/>
        <v>15.2</v>
      </c>
      <c r="I34" s="1419">
        <f t="shared" si="67"/>
        <v>0.26900000000000002</v>
      </c>
      <c r="J34" s="1419">
        <f>IF(J32&lt;=0.001,"",MIN(J8:J31))</f>
        <v>7.3999999999999996E-2</v>
      </c>
      <c r="K34" s="1185">
        <f t="shared" si="67"/>
        <v>6.06</v>
      </c>
      <c r="L34" s="1378">
        <f t="shared" si="67"/>
        <v>10</v>
      </c>
      <c r="M34" s="1419">
        <f t="shared" si="67"/>
        <v>4.2000000000000003E-2</v>
      </c>
      <c r="N34" s="1552">
        <f t="shared" si="67"/>
        <v>6.07</v>
      </c>
      <c r="O34" s="1626">
        <f t="shared" si="67"/>
        <v>10</v>
      </c>
      <c r="P34" s="1544" t="str">
        <f t="shared" si="67"/>
        <v/>
      </c>
      <c r="Q34" s="1552">
        <f t="shared" si="67"/>
        <v>6.03</v>
      </c>
      <c r="R34" s="1626">
        <f t="shared" si="67"/>
        <v>10</v>
      </c>
      <c r="S34" s="1544" t="str">
        <f t="shared" si="67"/>
        <v/>
      </c>
      <c r="T34" s="1552">
        <f t="shared" si="67"/>
        <v>6.12</v>
      </c>
      <c r="U34" s="1552">
        <f t="shared" si="67"/>
        <v>0.47899999999999998</v>
      </c>
      <c r="V34" s="1626">
        <f t="shared" si="67"/>
        <v>4</v>
      </c>
      <c r="W34" s="1552">
        <f>IF(W32&lt;=0,"",MIN(W8:W31))</f>
        <v>0.47</v>
      </c>
      <c r="X34" s="1544">
        <f t="shared" si="67"/>
        <v>15.1</v>
      </c>
      <c r="Y34" s="1544">
        <f t="shared" ref="Y34:Z34" si="68">IF(Y32&lt;=0,"",MIN(Y8:Y31))</f>
        <v>10.4</v>
      </c>
      <c r="Z34" s="1552">
        <f t="shared" si="68"/>
        <v>0.5288050314465409</v>
      </c>
      <c r="AA34" s="1551">
        <f t="shared" ref="AA34" si="69">IF(AA32&lt;=0,"",MIN(AA8:AA31))</f>
        <v>3.5000000000000003E-2</v>
      </c>
      <c r="AB34" s="1552">
        <f t="shared" si="67"/>
        <v>6.15</v>
      </c>
      <c r="AC34" s="1552">
        <f t="shared" si="67"/>
        <v>0.47099999999999997</v>
      </c>
      <c r="AD34" s="1626">
        <f t="shared" si="67"/>
        <v>4</v>
      </c>
      <c r="AE34" s="1552">
        <f t="shared" si="67"/>
        <v>0.44</v>
      </c>
      <c r="AF34" s="1544">
        <f t="shared" si="67"/>
        <v>14.8</v>
      </c>
      <c r="AG34" s="1544">
        <f t="shared" ref="AG34:AH34" si="70">IF(AG32&lt;=0,"",MIN(AG8:AG31))</f>
        <v>10.4</v>
      </c>
      <c r="AH34" s="1552">
        <f t="shared" si="70"/>
        <v>0.5288050314465409</v>
      </c>
      <c r="AI34" s="1552">
        <f t="shared" si="67"/>
        <v>6.17</v>
      </c>
      <c r="AJ34" s="1563">
        <f t="shared" si="67"/>
        <v>0.46300000000000002</v>
      </c>
      <c r="AK34" s="1628">
        <f t="shared" si="67"/>
        <v>4</v>
      </c>
      <c r="AL34" s="1563">
        <f t="shared" si="67"/>
        <v>0.43</v>
      </c>
      <c r="AM34" s="1564">
        <f>IF(AM32&lt;=0,"",MIN(AM8:AM31))</f>
        <v>16</v>
      </c>
      <c r="AN34" s="1564">
        <f t="shared" ref="AN34:AO34" si="71">IF(AN32&lt;=0,"",MIN(AN8:AN31))</f>
        <v>10.4</v>
      </c>
      <c r="AO34" s="1563">
        <f t="shared" si="71"/>
        <v>0.50518518518518518</v>
      </c>
      <c r="AP34" s="1566">
        <f t="shared" si="67"/>
        <v>2.1000000000000001E-2</v>
      </c>
      <c r="AQ34" s="1628">
        <f t="shared" si="67"/>
        <v>1</v>
      </c>
      <c r="AR34" s="1563">
        <f t="shared" si="67"/>
        <v>0.26</v>
      </c>
      <c r="AS34" s="2638">
        <f>IF(AS32&lt;=0.01,"",MIN(AS8:AS31))</f>
        <v>1.0999999999999999E-2</v>
      </c>
      <c r="AT34" s="2638">
        <f>IF(AT32&lt;=0.01,"",MIN(AT8:AT31))</f>
        <v>3.6999999999999998E-2</v>
      </c>
      <c r="AU34" s="1185">
        <f t="shared" si="67"/>
        <v>2.6100000000000002E-2</v>
      </c>
      <c r="AV34" s="1378">
        <f t="shared" si="67"/>
        <v>1</v>
      </c>
      <c r="AW34" s="1185">
        <f t="shared" si="67"/>
        <v>0.23</v>
      </c>
      <c r="AX34" s="1419" t="str">
        <f>IF(AX32&lt;=0.01,"",MIN(AX8:AX31))</f>
        <v/>
      </c>
      <c r="AY34" s="1185">
        <f t="shared" si="67"/>
        <v>3.6999999999999998E-2</v>
      </c>
      <c r="AZ34" s="1378">
        <f t="shared" si="67"/>
        <v>1</v>
      </c>
      <c r="BA34" s="1185">
        <f t="shared" si="67"/>
        <v>0.32</v>
      </c>
      <c r="BB34" s="1419" t="str">
        <f>IF(BB32&lt;=0.01,"",MIN(BB8:BB31))</f>
        <v/>
      </c>
      <c r="BC34" s="1185">
        <f t="shared" si="67"/>
        <v>7.18</v>
      </c>
      <c r="BD34" s="1185">
        <f t="shared" si="67"/>
        <v>0.06</v>
      </c>
      <c r="BE34" s="1378">
        <f t="shared" si="67"/>
        <v>1</v>
      </c>
      <c r="BF34" s="1185">
        <f t="shared" si="67"/>
        <v>4</v>
      </c>
      <c r="BG34" s="1375">
        <f t="shared" ref="BG34:BI34" si="72">IF(BG32&lt;=0,"",MIN(BG8:BG31))</f>
        <v>15</v>
      </c>
      <c r="BH34" s="1378">
        <f t="shared" si="72"/>
        <v>21</v>
      </c>
      <c r="BI34" s="1378">
        <f t="shared" si="72"/>
        <v>32</v>
      </c>
      <c r="BJ34" s="1419">
        <f>IF(BJ32&lt;=0.01,"",MIN(BJ8:BJ31))</f>
        <v>1.0999999999999999E-2</v>
      </c>
      <c r="BK34" s="1185">
        <f t="shared" si="67"/>
        <v>7.22</v>
      </c>
      <c r="BL34" s="1185">
        <f t="shared" si="67"/>
        <v>5.2999999999999999E-2</v>
      </c>
      <c r="BM34" s="1378">
        <f t="shared" si="67"/>
        <v>1</v>
      </c>
      <c r="BN34" s="1375">
        <f t="shared" si="67"/>
        <v>4</v>
      </c>
      <c r="BO34" s="1375">
        <f t="shared" ref="BO34:BQ34" si="73">IF(BO32&lt;=0,"",MIN(BO8:BO31))</f>
        <v>14.7</v>
      </c>
      <c r="BP34" s="1378">
        <f t="shared" si="73"/>
        <v>20</v>
      </c>
      <c r="BQ34" s="1378">
        <f t="shared" si="73"/>
        <v>34</v>
      </c>
      <c r="BR34" s="2632">
        <f t="shared" ref="BR34:BT34" si="74">IF(BR32&lt;=0.01,"",MIN(BR8:BR31))</f>
        <v>0.01</v>
      </c>
      <c r="BS34" s="2529">
        <f t="shared" si="74"/>
        <v>3.8</v>
      </c>
      <c r="BT34" s="2529">
        <f t="shared" si="74"/>
        <v>3.2</v>
      </c>
      <c r="BU34" s="2585">
        <f>IF(BU32&lt;=0.01,"",MIN(BU8:BU31))</f>
        <v>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048" t="s">
        <v>1183</v>
      </c>
      <c r="CL34" s="3049"/>
      <c r="CM34" s="2619" t="s">
        <v>19</v>
      </c>
      <c r="CN34" s="2599">
        <f t="shared" ref="CN34:DW34" si="75">SUM(CN$9,CN$11,CN$13,CN$15,CN$17,CN$19,CN$21,CN$23,CN$25,CN$27,CN$29)</f>
        <v>31920</v>
      </c>
      <c r="CO34" s="2600">
        <f>SUM(CO$9,CO$11,CO$13,CO$15,CO$17,CO$19,CO$21,CO$23,CO$25,CO$27,CO$29)</f>
        <v>0</v>
      </c>
      <c r="CP34" s="2600">
        <f t="shared" si="75"/>
        <v>0</v>
      </c>
      <c r="CQ34" s="2600">
        <f t="shared" si="75"/>
        <v>0</v>
      </c>
      <c r="CR34" s="2600">
        <f t="shared" si="75"/>
        <v>0</v>
      </c>
      <c r="CS34" s="2600">
        <f t="shared" si="75"/>
        <v>0</v>
      </c>
      <c r="CT34" s="2600">
        <f t="shared" si="75"/>
        <v>0</v>
      </c>
      <c r="CU34" s="2549">
        <f t="shared" si="75"/>
        <v>0</v>
      </c>
      <c r="CV34" s="2549">
        <f t="shared" si="75"/>
        <v>0</v>
      </c>
      <c r="CW34" s="2549">
        <f t="shared" si="75"/>
        <v>0</v>
      </c>
      <c r="CX34" s="2549">
        <f t="shared" si="75"/>
        <v>1240</v>
      </c>
      <c r="CY34" s="2549">
        <f t="shared" si="75"/>
        <v>1380</v>
      </c>
      <c r="CZ34" s="2549">
        <f t="shared" si="75"/>
        <v>1340</v>
      </c>
      <c r="DA34" s="2549">
        <f t="shared" si="75"/>
        <v>1240</v>
      </c>
      <c r="DB34" s="2549">
        <f t="shared" si="75"/>
        <v>1180</v>
      </c>
      <c r="DC34" s="2549">
        <f t="shared" si="75"/>
        <v>1200</v>
      </c>
      <c r="DD34" s="2549">
        <f t="shared" si="75"/>
        <v>1140</v>
      </c>
      <c r="DE34" s="2549">
        <f t="shared" si="75"/>
        <v>1200</v>
      </c>
      <c r="DF34" s="2549">
        <f t="shared" si="75"/>
        <v>1200</v>
      </c>
      <c r="DG34" s="2549">
        <f t="shared" si="75"/>
        <v>1240</v>
      </c>
      <c r="DH34" s="2549">
        <f t="shared" si="75"/>
        <v>0</v>
      </c>
      <c r="DI34" s="2549">
        <f t="shared" si="75"/>
        <v>4400</v>
      </c>
      <c r="DJ34" s="2549">
        <f t="shared" si="75"/>
        <v>4400</v>
      </c>
      <c r="DK34" s="2549">
        <f t="shared" si="75"/>
        <v>4440</v>
      </c>
      <c r="DL34" s="2611">
        <f t="shared" si="75"/>
        <v>398</v>
      </c>
      <c r="DM34" s="2549">
        <f t="shared" si="75"/>
        <v>456</v>
      </c>
      <c r="DN34" s="2549">
        <f t="shared" si="75"/>
        <v>50</v>
      </c>
      <c r="DO34" s="2549">
        <f t="shared" si="75"/>
        <v>6680</v>
      </c>
      <c r="DP34" s="2549">
        <f t="shared" si="75"/>
        <v>1220</v>
      </c>
      <c r="DQ34" s="2549">
        <f t="shared" si="75"/>
        <v>1458</v>
      </c>
      <c r="DR34" s="2549">
        <f t="shared" si="75"/>
        <v>184</v>
      </c>
      <c r="DS34" s="2549">
        <f t="shared" si="75"/>
        <v>188</v>
      </c>
      <c r="DT34" s="2549">
        <f t="shared" si="75"/>
        <v>28</v>
      </c>
      <c r="DU34" s="2549">
        <f t="shared" si="75"/>
        <v>2480</v>
      </c>
      <c r="DV34" s="2549">
        <f t="shared" si="75"/>
        <v>470</v>
      </c>
      <c r="DW34" s="2549">
        <f t="shared" si="75"/>
        <v>608</v>
      </c>
      <c r="DX34" s="1642"/>
    </row>
    <row r="35" spans="1:208" ht="27.75" customHeight="1" thickTop="1" thickBot="1" x14ac:dyDescent="0.35">
      <c r="A35" s="1180" t="s">
        <v>52</v>
      </c>
      <c r="B35" s="1186">
        <f>IF(B32&lt;=0,"",MAX(B8:B31))</f>
        <v>6.86</v>
      </c>
      <c r="C35" s="1379">
        <f t="shared" ref="C35:BN35" si="76">IF(C32&lt;=0,"",MAX(C8:C31))</f>
        <v>25</v>
      </c>
      <c r="D35" s="1379">
        <f t="shared" si="76"/>
        <v>24</v>
      </c>
      <c r="E35" s="1186">
        <f t="shared" si="76"/>
        <v>21.6</v>
      </c>
      <c r="F35" s="1379">
        <f t="shared" si="76"/>
        <v>73</v>
      </c>
      <c r="G35" s="1379">
        <f t="shared" si="76"/>
        <v>186</v>
      </c>
      <c r="H35" s="1376">
        <f t="shared" si="76"/>
        <v>16.3</v>
      </c>
      <c r="I35" s="1420">
        <f t="shared" si="76"/>
        <v>0.29499999999999998</v>
      </c>
      <c r="J35" s="1420">
        <f>IF(J32&lt;=0.001,"",MAX(J8:J31))</f>
        <v>8.4000000000000005E-2</v>
      </c>
      <c r="K35" s="1186">
        <f t="shared" si="76"/>
        <v>6.15</v>
      </c>
      <c r="L35" s="1379">
        <f t="shared" si="76"/>
        <v>12</v>
      </c>
      <c r="M35" s="1420">
        <f t="shared" si="76"/>
        <v>5.5E-2</v>
      </c>
      <c r="N35" s="1553">
        <f t="shared" si="76"/>
        <v>6.17</v>
      </c>
      <c r="O35" s="1627">
        <f t="shared" si="76"/>
        <v>12</v>
      </c>
      <c r="P35" s="1545" t="str">
        <f t="shared" si="76"/>
        <v/>
      </c>
      <c r="Q35" s="1553">
        <f t="shared" si="76"/>
        <v>6.11</v>
      </c>
      <c r="R35" s="1627">
        <f t="shared" si="76"/>
        <v>12</v>
      </c>
      <c r="S35" s="1545" t="str">
        <f t="shared" si="76"/>
        <v/>
      </c>
      <c r="T35" s="1553">
        <f t="shared" si="76"/>
        <v>6.23</v>
      </c>
      <c r="U35" s="2641">
        <f t="shared" si="76"/>
        <v>0.57499999999999996</v>
      </c>
      <c r="V35" s="1627">
        <f t="shared" si="76"/>
        <v>5</v>
      </c>
      <c r="W35" s="1553">
        <f>IF(W32&lt;=0,"",MAX(W8:W31))</f>
        <v>0.69</v>
      </c>
      <c r="X35" s="1545">
        <f t="shared" si="76"/>
        <v>16.5</v>
      </c>
      <c r="Y35" s="1545">
        <f t="shared" ref="Y35:Z35" si="77">IF(Y32&lt;=0,"",MAX(Y8:Y31))</f>
        <v>10.4</v>
      </c>
      <c r="Z35" s="1553">
        <f t="shared" si="77"/>
        <v>0.5288050314465409</v>
      </c>
      <c r="AA35" s="1554">
        <f t="shared" ref="AA35" si="78">IF(AA32&lt;=0,"",MAX(AA8:AA31))</f>
        <v>4.2999999999999997E-2</v>
      </c>
      <c r="AB35" s="1553">
        <f t="shared" si="76"/>
        <v>6.23</v>
      </c>
      <c r="AC35" s="1553">
        <f t="shared" si="76"/>
        <v>0.51800000000000002</v>
      </c>
      <c r="AD35" s="1627">
        <f t="shared" si="76"/>
        <v>5</v>
      </c>
      <c r="AE35" s="1553">
        <f t="shared" si="76"/>
        <v>0.68</v>
      </c>
      <c r="AF35" s="1545">
        <f t="shared" si="76"/>
        <v>16.5</v>
      </c>
      <c r="AG35" s="1545">
        <f t="shared" ref="AG35:AH35" si="79">IF(AG32&lt;=0,"",MAX(AG8:AG31))</f>
        <v>10.4</v>
      </c>
      <c r="AH35" s="1553">
        <f t="shared" si="79"/>
        <v>0.7332075471698114</v>
      </c>
      <c r="AI35" s="1553">
        <f t="shared" si="76"/>
        <v>6.24</v>
      </c>
      <c r="AJ35" s="1563">
        <f t="shared" si="76"/>
        <v>0.76500000000000001</v>
      </c>
      <c r="AK35" s="1628">
        <f t="shared" si="76"/>
        <v>5</v>
      </c>
      <c r="AL35" s="1563">
        <f t="shared" si="76"/>
        <v>0.74</v>
      </c>
      <c r="AM35" s="1564">
        <f>IF(AM32&lt;=0,"",MAX(AM8:AM31))</f>
        <v>17</v>
      </c>
      <c r="AN35" s="1564">
        <f t="shared" ref="AN35:AO35" si="80">IF(AN32&lt;=0,"",MAX(AN8:AN31))</f>
        <v>10.4</v>
      </c>
      <c r="AO35" s="1563">
        <f t="shared" si="80"/>
        <v>0.50518518518518518</v>
      </c>
      <c r="AP35" s="1566">
        <f t="shared" si="76"/>
        <v>4.3999999999999997E-2</v>
      </c>
      <c r="AQ35" s="1628">
        <f t="shared" si="76"/>
        <v>1</v>
      </c>
      <c r="AR35" s="1563">
        <f t="shared" si="76"/>
        <v>0.47</v>
      </c>
      <c r="AS35" s="2639">
        <f>IF(AS32&lt;=0.01,"",MAX(AS8:AS31))</f>
        <v>1.6E-2</v>
      </c>
      <c r="AT35" s="2639">
        <f>IF(AT32&lt;=0.01,"",MAX(AT8:AT31))</f>
        <v>4.3999999999999997E-2</v>
      </c>
      <c r="AU35" s="1186">
        <f t="shared" si="76"/>
        <v>3.6999999999999998E-2</v>
      </c>
      <c r="AV35" s="1379">
        <f t="shared" si="76"/>
        <v>1</v>
      </c>
      <c r="AW35" s="1186">
        <f t="shared" si="76"/>
        <v>0.48</v>
      </c>
      <c r="AX35" s="1420" t="str">
        <f>IF(AX32&lt;=0.01,"",MAX(AX8:AX31))</f>
        <v/>
      </c>
      <c r="AY35" s="1186">
        <f t="shared" si="76"/>
        <v>0.04</v>
      </c>
      <c r="AZ35" s="1379">
        <f t="shared" si="76"/>
        <v>1</v>
      </c>
      <c r="BA35" s="1186">
        <f t="shared" si="76"/>
        <v>0.6</v>
      </c>
      <c r="BB35" s="1420" t="str">
        <f>IF(BB32&lt;=0.01,"",MAX(BB8:BB31))</f>
        <v/>
      </c>
      <c r="BC35" s="1186">
        <f t="shared" si="76"/>
        <v>7.56</v>
      </c>
      <c r="BD35" s="1186">
        <f t="shared" si="76"/>
        <v>7.0999999999999994E-2</v>
      </c>
      <c r="BE35" s="1379">
        <f t="shared" si="76"/>
        <v>1</v>
      </c>
      <c r="BF35" s="1186">
        <f t="shared" si="76"/>
        <v>4.3</v>
      </c>
      <c r="BG35" s="1376">
        <f t="shared" ref="BG35:BI35" si="81">IF(BG32&lt;=0,"",MAX(BG8:BG31))</f>
        <v>15.5</v>
      </c>
      <c r="BH35" s="1379">
        <f t="shared" si="81"/>
        <v>24</v>
      </c>
      <c r="BI35" s="1379">
        <f t="shared" si="81"/>
        <v>35</v>
      </c>
      <c r="BJ35" s="1420">
        <f>IF(BJ32&lt;=0.01,"",MAX(BJ8:BJ31))</f>
        <v>1.4E-2</v>
      </c>
      <c r="BK35" s="1186">
        <f t="shared" si="76"/>
        <v>7.51</v>
      </c>
      <c r="BL35" s="1186">
        <f t="shared" si="76"/>
        <v>7.0000000000000007E-2</v>
      </c>
      <c r="BM35" s="1379">
        <f t="shared" si="76"/>
        <v>1</v>
      </c>
      <c r="BN35" s="1376">
        <f t="shared" si="76"/>
        <v>4.3</v>
      </c>
      <c r="BO35" s="1376">
        <f t="shared" ref="BO35:BQ35" si="82">IF(BO32&lt;=0,"",MAX(BO8:BO31))</f>
        <v>16</v>
      </c>
      <c r="BP35" s="1379">
        <f t="shared" si="82"/>
        <v>25</v>
      </c>
      <c r="BQ35" s="1379">
        <f t="shared" si="82"/>
        <v>37</v>
      </c>
      <c r="BR35" s="2633">
        <f t="shared" ref="BR35:BT35" si="83">IF(BR32&lt;=0.01,"",MAX(BR8:BR31))</f>
        <v>1.4E-2</v>
      </c>
      <c r="BS35" s="2576">
        <f t="shared" si="83"/>
        <v>4.0999999999999996</v>
      </c>
      <c r="BT35" s="2576">
        <f t="shared" si="83"/>
        <v>3.6</v>
      </c>
      <c r="BU35" s="2586">
        <f>IF(BU32&lt;=0.01,"",MAX(BU8:BU31))</f>
        <v>4.0999999999999996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048"/>
      <c r="CL35" s="3049"/>
      <c r="CM35" s="2539" t="s">
        <v>50</v>
      </c>
      <c r="CN35" s="2601">
        <f>IF(CN34&gt;=0.1,AVERAGE(CN$9,CN$11,CN$13,CN$15,CN$17,CN$19,CN$21,CN$23,CN$25,CN$27,CN$29),"")</f>
        <v>7980</v>
      </c>
      <c r="CO35" s="2601"/>
      <c r="CP35" s="2601" t="str">
        <f t="shared" ref="CP35:DW35" si="84">IF(CP34&gt;=0.1,AVERAGE(CP$9,CP$11,CP$13,CP$15,CP$17,CP$19,CP$21,CP$23,CP$25,CP$27,CP$29),"")</f>
        <v/>
      </c>
      <c r="CQ35" s="2601" t="str">
        <f t="shared" si="84"/>
        <v/>
      </c>
      <c r="CR35" s="2601" t="str">
        <f t="shared" si="84"/>
        <v/>
      </c>
      <c r="CS35" s="2601" t="str">
        <f t="shared" si="84"/>
        <v/>
      </c>
      <c r="CT35" s="2601" t="str">
        <f t="shared" si="84"/>
        <v/>
      </c>
      <c r="CU35" s="2547" t="str">
        <f t="shared" si="84"/>
        <v/>
      </c>
      <c r="CV35" s="2547" t="str">
        <f t="shared" si="84"/>
        <v/>
      </c>
      <c r="CW35" s="2547" t="str">
        <f t="shared" si="84"/>
        <v/>
      </c>
      <c r="CX35" s="2547">
        <f t="shared" si="84"/>
        <v>310</v>
      </c>
      <c r="CY35" s="2547">
        <f t="shared" si="84"/>
        <v>345</v>
      </c>
      <c r="CZ35" s="2547">
        <f t="shared" si="84"/>
        <v>335</v>
      </c>
      <c r="DA35" s="2547">
        <f t="shared" si="84"/>
        <v>310</v>
      </c>
      <c r="DB35" s="2547">
        <f t="shared" si="84"/>
        <v>295</v>
      </c>
      <c r="DC35" s="2547">
        <f t="shared" si="84"/>
        <v>300</v>
      </c>
      <c r="DD35" s="2547">
        <f t="shared" si="84"/>
        <v>285</v>
      </c>
      <c r="DE35" s="2547">
        <f t="shared" si="84"/>
        <v>300</v>
      </c>
      <c r="DF35" s="2547">
        <f t="shared" si="84"/>
        <v>300</v>
      </c>
      <c r="DG35" s="2547">
        <f t="shared" si="84"/>
        <v>310</v>
      </c>
      <c r="DH35" s="2547" t="str">
        <f t="shared" si="84"/>
        <v/>
      </c>
      <c r="DI35" s="2547">
        <f t="shared" si="84"/>
        <v>1100</v>
      </c>
      <c r="DJ35" s="2547">
        <f t="shared" si="84"/>
        <v>1100</v>
      </c>
      <c r="DK35" s="2547">
        <f t="shared" si="84"/>
        <v>1110</v>
      </c>
      <c r="DL35" s="2612">
        <f t="shared" si="84"/>
        <v>99.5</v>
      </c>
      <c r="DM35" s="2547">
        <f t="shared" si="84"/>
        <v>114</v>
      </c>
      <c r="DN35" s="2547">
        <f t="shared" si="84"/>
        <v>12.5</v>
      </c>
      <c r="DO35" s="2547">
        <f t="shared" si="84"/>
        <v>1670</v>
      </c>
      <c r="DP35" s="2547">
        <f t="shared" si="84"/>
        <v>305</v>
      </c>
      <c r="DQ35" s="2547">
        <f t="shared" si="84"/>
        <v>364.5</v>
      </c>
      <c r="DR35" s="2547">
        <f t="shared" si="84"/>
        <v>46</v>
      </c>
      <c r="DS35" s="2547">
        <f t="shared" si="84"/>
        <v>47</v>
      </c>
      <c r="DT35" s="2547">
        <f t="shared" si="84"/>
        <v>7</v>
      </c>
      <c r="DU35" s="2547">
        <f t="shared" si="84"/>
        <v>620</v>
      </c>
      <c r="DV35" s="2547">
        <f t="shared" si="84"/>
        <v>117.5</v>
      </c>
      <c r="DW35" s="2577">
        <f t="shared" si="84"/>
        <v>152</v>
      </c>
      <c r="DX35" s="1642"/>
    </row>
    <row r="36" spans="1:208" s="501" customFormat="1" ht="27.75" customHeight="1" thickBot="1" x14ac:dyDescent="0.35">
      <c r="A36" s="502" t="s">
        <v>61</v>
      </c>
      <c r="B36" s="1181"/>
      <c r="C36" s="1306">
        <v>30</v>
      </c>
      <c r="D36" s="1530"/>
      <c r="E36" s="1529" t="s">
        <v>503</v>
      </c>
      <c r="F36" s="1530"/>
      <c r="G36" s="1530"/>
      <c r="H36" s="1530"/>
      <c r="I36" s="1188">
        <f>IF(K32&lt;=0,"",AVERAGE(K33,N33,Q33))</f>
        <v>6.1044444444444457</v>
      </c>
      <c r="J36" s="953"/>
      <c r="K36" s="3087" t="s">
        <v>504</v>
      </c>
      <c r="L36" s="3088"/>
      <c r="M36" s="3088"/>
      <c r="N36" s="3088"/>
      <c r="O36" s="954">
        <f>IF(L32&lt;=0,"",AVERAGE(L33,O33,R33))</f>
        <v>11.166666666666666</v>
      </c>
      <c r="P36" s="955"/>
      <c r="Q36" s="3087" t="s">
        <v>514</v>
      </c>
      <c r="R36" s="3088"/>
      <c r="S36" s="3088"/>
      <c r="T36" s="3088"/>
      <c r="U36" s="956">
        <f>IF(U32&lt;=0,"",MAX(U35,AC35,AJ35))</f>
        <v>0.76500000000000001</v>
      </c>
      <c r="V36" s="3093"/>
      <c r="W36" s="3094"/>
      <c r="X36" s="3095"/>
      <c r="Y36" s="515"/>
      <c r="Z36" s="3096" t="s">
        <v>562</v>
      </c>
      <c r="AA36" s="3097"/>
      <c r="AB36" s="3097"/>
      <c r="AC36" s="3097"/>
      <c r="AD36" s="3097"/>
      <c r="AE36" s="3097"/>
      <c r="AF36" s="3097"/>
      <c r="AG36" s="957">
        <f>IF(T32&lt;=0,"",AVERAGE(T33,AB33,AI33))</f>
        <v>6.1891666666666678</v>
      </c>
      <c r="AH36" s="3089" t="s">
        <v>515</v>
      </c>
      <c r="AI36" s="3090"/>
      <c r="AJ36" s="3091"/>
      <c r="AK36" s="3091"/>
      <c r="AL36" s="3091"/>
      <c r="AM36" s="3091"/>
      <c r="AN36" s="3091"/>
      <c r="AO36" s="3091"/>
      <c r="AP36" s="1558">
        <f>IF(W32&gt;=0.01,MIN(AL34,AE34,W34),"")</f>
        <v>0.43</v>
      </c>
      <c r="AQ36" s="3092" t="s">
        <v>505</v>
      </c>
      <c r="AR36" s="3092"/>
      <c r="AS36" s="3088"/>
      <c r="AT36" s="3088"/>
      <c r="AU36" s="3088"/>
      <c r="AV36" s="3088"/>
      <c r="AW36" s="3088"/>
      <c r="AX36" s="957">
        <f>IF(AP32&lt;=0.01,"",MAX(AP35,AU35,AY35))</f>
        <v>4.3999999999999997E-2</v>
      </c>
      <c r="AY36" s="1163"/>
      <c r="AZ36" s="928"/>
      <c r="BA36" s="498"/>
      <c r="BB36" s="498"/>
      <c r="BC36" s="498"/>
      <c r="BD36" s="498"/>
      <c r="BE36" s="498"/>
      <c r="BF36" s="498"/>
      <c r="BG36" s="498"/>
      <c r="BH36" s="498"/>
      <c r="BI36" s="498"/>
      <c r="BJ36" s="498"/>
      <c r="BK36" s="498"/>
      <c r="BL36" s="498"/>
      <c r="BM36" s="498"/>
      <c r="BN36" s="498"/>
      <c r="BO36" s="498"/>
      <c r="BP36" s="498"/>
      <c r="BQ36" s="498"/>
      <c r="BR36" s="498"/>
      <c r="BS36" s="3070" t="s">
        <v>1182</v>
      </c>
      <c r="BT36" s="3071"/>
      <c r="BU36" s="2587">
        <f>MIN(BS34:BU34)</f>
        <v>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048"/>
      <c r="CL36" s="3049"/>
      <c r="CM36" s="2539" t="s">
        <v>51</v>
      </c>
      <c r="CN36" s="2602">
        <f t="shared" ref="CN36:DW36" si="85">IF(CN34&gt;=0.1,MIN(CN$9,CN$11,CN$13,CN$15,CN$17,CN$19,CN$21,CN$23,CN$25,CN$27,CN$29),"")</f>
        <v>7980</v>
      </c>
      <c r="CO36" s="2602"/>
      <c r="CP36" s="2602" t="str">
        <f t="shared" si="85"/>
        <v/>
      </c>
      <c r="CQ36" s="2602" t="str">
        <f t="shared" si="85"/>
        <v/>
      </c>
      <c r="CR36" s="2602" t="str">
        <f t="shared" si="85"/>
        <v/>
      </c>
      <c r="CS36" s="2602" t="str">
        <f t="shared" si="85"/>
        <v/>
      </c>
      <c r="CT36" s="2602" t="str">
        <f t="shared" si="85"/>
        <v/>
      </c>
      <c r="CU36" s="2548" t="str">
        <f t="shared" si="85"/>
        <v/>
      </c>
      <c r="CV36" s="2548" t="str">
        <f t="shared" si="85"/>
        <v/>
      </c>
      <c r="CW36" s="2548" t="str">
        <f t="shared" si="85"/>
        <v/>
      </c>
      <c r="CX36" s="2548">
        <f t="shared" si="85"/>
        <v>300</v>
      </c>
      <c r="CY36" s="2548">
        <f t="shared" si="85"/>
        <v>340</v>
      </c>
      <c r="CZ36" s="2548">
        <f t="shared" si="85"/>
        <v>330</v>
      </c>
      <c r="DA36" s="2548">
        <f t="shared" si="85"/>
        <v>300</v>
      </c>
      <c r="DB36" s="2548">
        <f t="shared" si="85"/>
        <v>290</v>
      </c>
      <c r="DC36" s="2548">
        <f t="shared" si="85"/>
        <v>300</v>
      </c>
      <c r="DD36" s="2548">
        <f t="shared" si="85"/>
        <v>270</v>
      </c>
      <c r="DE36" s="2548">
        <f t="shared" si="85"/>
        <v>300</v>
      </c>
      <c r="DF36" s="2548">
        <f t="shared" si="85"/>
        <v>300</v>
      </c>
      <c r="DG36" s="2548">
        <f t="shared" si="85"/>
        <v>310</v>
      </c>
      <c r="DH36" s="2548" t="str">
        <f t="shared" si="85"/>
        <v/>
      </c>
      <c r="DI36" s="2548">
        <f t="shared" si="85"/>
        <v>1100</v>
      </c>
      <c r="DJ36" s="2548">
        <f t="shared" si="85"/>
        <v>1100</v>
      </c>
      <c r="DK36" s="2548">
        <f t="shared" si="85"/>
        <v>1100</v>
      </c>
      <c r="DL36" s="2613">
        <f t="shared" si="85"/>
        <v>95</v>
      </c>
      <c r="DM36" s="2548">
        <f t="shared" si="85"/>
        <v>114</v>
      </c>
      <c r="DN36" s="2548">
        <f t="shared" si="85"/>
        <v>12</v>
      </c>
      <c r="DO36" s="2548">
        <f t="shared" si="85"/>
        <v>1650</v>
      </c>
      <c r="DP36" s="2548">
        <f t="shared" si="85"/>
        <v>300</v>
      </c>
      <c r="DQ36" s="2548">
        <f t="shared" si="85"/>
        <v>364</v>
      </c>
      <c r="DR36" s="2548">
        <f t="shared" si="85"/>
        <v>46</v>
      </c>
      <c r="DS36" s="2548">
        <f t="shared" si="85"/>
        <v>47</v>
      </c>
      <c r="DT36" s="2548">
        <f t="shared" si="85"/>
        <v>7</v>
      </c>
      <c r="DU36" s="2548">
        <f t="shared" si="85"/>
        <v>620</v>
      </c>
      <c r="DV36" s="2548">
        <f t="shared" si="85"/>
        <v>115</v>
      </c>
      <c r="DW36" s="2578">
        <f t="shared" si="85"/>
        <v>121</v>
      </c>
      <c r="DX36" s="1642"/>
      <c r="EN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050"/>
      <c r="CL37" s="3051"/>
      <c r="CM37" s="2540" t="s">
        <v>52</v>
      </c>
      <c r="CN37" s="2603">
        <f t="shared" ref="CN37:DW37" si="86">IF(CN34&gt;=0.1,MAX(CN$9,CN$11,CN$13,CN$15,CN$17,CN$19,CN$21,CN$23,CN$25,CN$27,CN$29),"")</f>
        <v>7980</v>
      </c>
      <c r="CO37" s="2603" t="str">
        <f t="shared" si="86"/>
        <v/>
      </c>
      <c r="CP37" s="2603" t="str">
        <f t="shared" si="86"/>
        <v/>
      </c>
      <c r="CQ37" s="2603" t="str">
        <f t="shared" si="86"/>
        <v/>
      </c>
      <c r="CR37" s="2603" t="str">
        <f t="shared" si="86"/>
        <v/>
      </c>
      <c r="CS37" s="2603" t="str">
        <f t="shared" si="86"/>
        <v/>
      </c>
      <c r="CT37" s="2603" t="str">
        <f t="shared" si="86"/>
        <v/>
      </c>
      <c r="CU37" s="2550" t="str">
        <f t="shared" si="86"/>
        <v/>
      </c>
      <c r="CV37" s="2550" t="str">
        <f t="shared" si="86"/>
        <v/>
      </c>
      <c r="CW37" s="2550" t="str">
        <f t="shared" si="86"/>
        <v/>
      </c>
      <c r="CX37" s="2550">
        <f t="shared" si="86"/>
        <v>320</v>
      </c>
      <c r="CY37" s="2550">
        <f t="shared" si="86"/>
        <v>350</v>
      </c>
      <c r="CZ37" s="2550">
        <f t="shared" si="86"/>
        <v>340</v>
      </c>
      <c r="DA37" s="2550">
        <f t="shared" si="86"/>
        <v>320</v>
      </c>
      <c r="DB37" s="2550">
        <f t="shared" si="86"/>
        <v>300</v>
      </c>
      <c r="DC37" s="2550">
        <f t="shared" si="86"/>
        <v>300</v>
      </c>
      <c r="DD37" s="2550">
        <f t="shared" si="86"/>
        <v>300</v>
      </c>
      <c r="DE37" s="2550">
        <f t="shared" si="86"/>
        <v>300</v>
      </c>
      <c r="DF37" s="2550">
        <f t="shared" si="86"/>
        <v>300</v>
      </c>
      <c r="DG37" s="2550">
        <f t="shared" si="86"/>
        <v>310</v>
      </c>
      <c r="DH37" s="2550" t="str">
        <f t="shared" si="86"/>
        <v/>
      </c>
      <c r="DI37" s="2550">
        <f t="shared" si="86"/>
        <v>1100</v>
      </c>
      <c r="DJ37" s="2550">
        <f t="shared" si="86"/>
        <v>1100</v>
      </c>
      <c r="DK37" s="2550">
        <f t="shared" si="86"/>
        <v>1120</v>
      </c>
      <c r="DL37" s="2614">
        <f t="shared" si="86"/>
        <v>104</v>
      </c>
      <c r="DM37" s="2550">
        <f t="shared" si="86"/>
        <v>114</v>
      </c>
      <c r="DN37" s="2550">
        <f t="shared" si="86"/>
        <v>13</v>
      </c>
      <c r="DO37" s="2550">
        <f t="shared" si="86"/>
        <v>1690</v>
      </c>
      <c r="DP37" s="2550">
        <f t="shared" si="86"/>
        <v>310</v>
      </c>
      <c r="DQ37" s="2550">
        <f t="shared" si="86"/>
        <v>365</v>
      </c>
      <c r="DR37" s="2550">
        <f t="shared" si="86"/>
        <v>46</v>
      </c>
      <c r="DS37" s="2550">
        <f t="shared" si="86"/>
        <v>47</v>
      </c>
      <c r="DT37" s="2550">
        <f t="shared" si="86"/>
        <v>7</v>
      </c>
      <c r="DU37" s="2550">
        <f t="shared" si="86"/>
        <v>620</v>
      </c>
      <c r="DV37" s="2550">
        <f t="shared" si="86"/>
        <v>120</v>
      </c>
      <c r="DW37" s="2579">
        <f t="shared" si="86"/>
        <v>183</v>
      </c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924"/>
      <c r="DB38" s="1640"/>
      <c r="DC38" s="1640"/>
      <c r="DD38" s="1640"/>
      <c r="DE38" s="1640"/>
      <c r="DF38" s="1640"/>
      <c r="DG38" s="1640"/>
      <c r="DH38" s="1640"/>
      <c r="DV38" s="1642"/>
      <c r="DW38" s="1642"/>
      <c r="GQ38" s="1750" t="s">
        <v>1049</v>
      </c>
    </row>
    <row r="39" spans="1:208" ht="66.95" customHeight="1" thickBot="1" x14ac:dyDescent="0.35">
      <c r="CL39" s="92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498" t="s">
        <v>47</v>
      </c>
      <c r="BW40" s="922">
        <f>CA40+CA41</f>
        <v>12.911999999999999</v>
      </c>
      <c r="BX40" s="919"/>
      <c r="BY40" s="920" t="s">
        <v>53</v>
      </c>
      <c r="BZ40" s="920"/>
      <c r="CA40" s="3061">
        <f>(CJ40-CG40)/1000</f>
        <v>6.319</v>
      </c>
      <c r="CB40" s="3061"/>
      <c r="CC40" s="498"/>
      <c r="CD40" s="1701" t="s">
        <v>493</v>
      </c>
      <c r="CE40" s="1701"/>
      <c r="CF40" s="1710" t="s">
        <v>54</v>
      </c>
      <c r="CG40" s="3052">
        <v>23357715</v>
      </c>
      <c r="CH40" s="3052"/>
      <c r="CI40" s="921" t="s">
        <v>55</v>
      </c>
      <c r="CJ40" s="3054">
        <f>CQ58</f>
        <v>23364034</v>
      </c>
      <c r="CK40" s="3054"/>
      <c r="CL40" s="924"/>
      <c r="CM40" s="1754" t="s">
        <v>543</v>
      </c>
      <c r="CN40" s="3016">
        <v>4862</v>
      </c>
      <c r="CO40" s="3017"/>
      <c r="CP40" s="3016">
        <v>7214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GQ40" s="1751">
        <f>IF(GL32=HN32,GE32,IF(GX32=HN32,GQ32,IF(HJ32=HN32,HC32,"")))</f>
        <v>0.44</v>
      </c>
      <c r="GR40" s="1751">
        <f t="shared" ref="GR40:GX40" si="87">IF($GL$32=$HN$32,GF32,IF($GX$32=$HN$32,GR32,IF($HJ$32=$HN$32,HD32,"")))</f>
        <v>10.4</v>
      </c>
      <c r="GS40" s="1751">
        <f t="shared" si="87"/>
        <v>24.46153846153846</v>
      </c>
      <c r="GT40" s="1751">
        <f t="shared" si="87"/>
        <v>10.763076923076923</v>
      </c>
      <c r="GU40" s="1751">
        <f t="shared" si="87"/>
        <v>6.16</v>
      </c>
      <c r="GV40" s="1751">
        <f t="shared" si="87"/>
        <v>16.5</v>
      </c>
      <c r="GW40" s="1751">
        <f t="shared" si="87"/>
        <v>10</v>
      </c>
      <c r="GX40" s="1752">
        <f t="shared" si="87"/>
        <v>1.0763076923076924</v>
      </c>
    </row>
    <row r="41" spans="1:208" ht="34.5" customHeight="1" thickBot="1" x14ac:dyDescent="0.35">
      <c r="BV41" s="498" t="s">
        <v>48</v>
      </c>
      <c r="BW41" s="922">
        <f>CA42+CA43</f>
        <v>15.760999999999999</v>
      </c>
      <c r="BX41" s="919"/>
      <c r="BY41" s="923" t="s">
        <v>53</v>
      </c>
      <c r="BZ41" s="923"/>
      <c r="CA41" s="3061">
        <f t="shared" ref="CA41:CA46" si="88">(CJ41-CG41)/1000</f>
        <v>6.593</v>
      </c>
      <c r="CB41" s="3061"/>
      <c r="CC41" s="498"/>
      <c r="CD41" s="1705" t="s">
        <v>494</v>
      </c>
      <c r="CE41" s="1705"/>
      <c r="CF41" s="924" t="s">
        <v>54</v>
      </c>
      <c r="CG41" s="3052">
        <v>41242422</v>
      </c>
      <c r="CH41" s="3052"/>
      <c r="CI41" s="921" t="s">
        <v>55</v>
      </c>
      <c r="CJ41" s="3054">
        <f t="shared" ref="CJ41:CJ48" si="89">CQ59</f>
        <v>41249015</v>
      </c>
      <c r="CK41" s="3054"/>
      <c r="CL41" s="924"/>
      <c r="CM41" s="1756" t="s">
        <v>544</v>
      </c>
      <c r="CN41" s="3000">
        <v>6386</v>
      </c>
      <c r="CO41" s="3002"/>
      <c r="CP41" s="3000">
        <v>5138</v>
      </c>
      <c r="CQ41" s="3002"/>
      <c r="CR41" s="1753"/>
      <c r="CS41" s="1753"/>
      <c r="CT41" s="1640"/>
      <c r="DB41" s="1640"/>
      <c r="DC41" s="1640"/>
      <c r="DV41" s="1642"/>
      <c r="DW41" s="1642"/>
    </row>
    <row r="42" spans="1:208" ht="34.5" customHeight="1" thickBot="1" x14ac:dyDescent="0.35">
      <c r="BV42" s="925" t="s">
        <v>60</v>
      </c>
      <c r="BW42" s="926">
        <f>CA44+CA45+CA46</f>
        <v>31.373999999999999</v>
      </c>
      <c r="BX42" s="927"/>
      <c r="BY42" s="923" t="s">
        <v>53</v>
      </c>
      <c r="BZ42" s="923"/>
      <c r="CA42" s="3061">
        <f t="shared" si="88"/>
        <v>4.484</v>
      </c>
      <c r="CB42" s="3061"/>
      <c r="CC42" s="498"/>
      <c r="CD42" s="1705" t="s">
        <v>56</v>
      </c>
      <c r="CE42" s="1705"/>
      <c r="CF42" s="1709" t="s">
        <v>54</v>
      </c>
      <c r="CG42" s="3052">
        <v>8911940</v>
      </c>
      <c r="CH42" s="3052"/>
      <c r="CI42" s="921" t="s">
        <v>55</v>
      </c>
      <c r="CJ42" s="3054">
        <f t="shared" si="89"/>
        <v>8916424</v>
      </c>
      <c r="CK42" s="3054"/>
      <c r="CL42" s="924"/>
      <c r="CM42" s="1756" t="s">
        <v>545</v>
      </c>
      <c r="CN42" s="2961">
        <v>16</v>
      </c>
      <c r="CO42" s="2962"/>
      <c r="CP42" s="2961">
        <v>21</v>
      </c>
      <c r="CQ42" s="2962"/>
      <c r="CR42" s="1753"/>
      <c r="CS42" s="1753"/>
      <c r="CT42" s="1640"/>
      <c r="DB42" s="1640"/>
      <c r="DC42" s="1640"/>
      <c r="DV42" s="1642"/>
      <c r="DW42" s="1642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8"/>
        <v>11.276999999999999</v>
      </c>
      <c r="CB43" s="3061"/>
      <c r="CC43" s="498"/>
      <c r="CD43" s="1705" t="s">
        <v>495</v>
      </c>
      <c r="CE43" s="1705"/>
      <c r="CF43" s="1709" t="s">
        <v>54</v>
      </c>
      <c r="CG43" s="3052">
        <v>30909454</v>
      </c>
      <c r="CH43" s="3052"/>
      <c r="CI43" s="921" t="s">
        <v>55</v>
      </c>
      <c r="CJ43" s="3054">
        <f t="shared" si="89"/>
        <v>30920731</v>
      </c>
      <c r="CK43" s="3054"/>
      <c r="CL43" s="924"/>
      <c r="CM43" s="1756" t="s">
        <v>123</v>
      </c>
      <c r="CN43" s="3000">
        <v>429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</row>
    <row r="44" spans="1:208" ht="34.5" customHeight="1" thickBot="1" x14ac:dyDescent="0.35">
      <c r="BV44" s="850"/>
      <c r="BW44" s="850"/>
      <c r="BX44" s="875"/>
      <c r="BY44" s="923" t="s">
        <v>53</v>
      </c>
      <c r="BZ44" s="923"/>
      <c r="CA44" s="3061">
        <f t="shared" si="88"/>
        <v>10.461</v>
      </c>
      <c r="CB44" s="3061"/>
      <c r="CC44" s="498"/>
      <c r="CD44" s="1705" t="s">
        <v>57</v>
      </c>
      <c r="CE44" s="1705"/>
      <c r="CF44" s="1709" t="s">
        <v>54</v>
      </c>
      <c r="CG44" s="3052">
        <v>28391476</v>
      </c>
      <c r="CH44" s="3052"/>
      <c r="CI44" s="921" t="s">
        <v>55</v>
      </c>
      <c r="CJ44" s="3054">
        <f t="shared" si="89"/>
        <v>28401937</v>
      </c>
      <c r="CK44" s="3054"/>
      <c r="CL44" s="924"/>
      <c r="CM44" s="1756" t="s">
        <v>90</v>
      </c>
      <c r="CN44" s="3000">
        <v>3100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850"/>
      <c r="BW45" s="850"/>
      <c r="BX45" s="875"/>
      <c r="BY45" s="923" t="s">
        <v>53</v>
      </c>
      <c r="BZ45" s="923"/>
      <c r="CA45" s="3061">
        <f t="shared" si="88"/>
        <v>10.484999999999999</v>
      </c>
      <c r="CB45" s="3061"/>
      <c r="CC45" s="498"/>
      <c r="CD45" s="1705" t="s">
        <v>58</v>
      </c>
      <c r="CE45" s="1705"/>
      <c r="CF45" s="1709" t="s">
        <v>54</v>
      </c>
      <c r="CG45" s="3052">
        <v>28333459</v>
      </c>
      <c r="CH45" s="3052"/>
      <c r="CI45" s="921" t="s">
        <v>55</v>
      </c>
      <c r="CJ45" s="3054">
        <f t="shared" si="89"/>
        <v>28343944</v>
      </c>
      <c r="CK45" s="3054"/>
      <c r="CL45" s="924"/>
      <c r="CM45" s="1756" t="s">
        <v>546</v>
      </c>
      <c r="CN45" s="1645">
        <v>9.42</v>
      </c>
      <c r="CO45" s="1644">
        <v>0</v>
      </c>
      <c r="CP45" s="1641">
        <v>0</v>
      </c>
      <c r="CQ45" s="1641">
        <v>7.39</v>
      </c>
      <c r="CR45" s="851">
        <v>1709.2600000000002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8"/>
        <v>10.428000000000001</v>
      </c>
      <c r="CB46" s="3061"/>
      <c r="CC46" s="498"/>
      <c r="CD46" s="1705" t="s">
        <v>59</v>
      </c>
      <c r="CE46" s="1705"/>
      <c r="CF46" s="1709" t="s">
        <v>54</v>
      </c>
      <c r="CG46" s="3052">
        <v>4623903</v>
      </c>
      <c r="CH46" s="3052"/>
      <c r="CI46" s="921" t="s">
        <v>55</v>
      </c>
      <c r="CJ46" s="3054">
        <f t="shared" si="89"/>
        <v>4634331</v>
      </c>
      <c r="CK46" s="3054"/>
      <c r="CL46" s="2424"/>
      <c r="CM46" s="1756" t="s">
        <v>273</v>
      </c>
      <c r="CN46" s="3000">
        <v>3207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ref="CA47" si="90">(CJ47-CG47)/1000</f>
        <v>1.421</v>
      </c>
      <c r="CB47" s="3061"/>
      <c r="CC47" s="498"/>
      <c r="CD47" s="1705" t="s">
        <v>62</v>
      </c>
      <c r="CE47" s="1705"/>
      <c r="CF47" s="1709" t="s">
        <v>54</v>
      </c>
      <c r="CG47" s="3052">
        <v>1458283</v>
      </c>
      <c r="CH47" s="3052"/>
      <c r="CI47" s="921" t="s">
        <v>55</v>
      </c>
      <c r="CJ47" s="3054">
        <f t="shared" si="89"/>
        <v>1459704</v>
      </c>
      <c r="CK47" s="3054"/>
      <c r="CL47" s="2423"/>
      <c r="CM47" s="1756" t="s">
        <v>270</v>
      </c>
      <c r="CN47" s="3000">
        <v>11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498"/>
      <c r="BW48" s="498"/>
      <c r="BX48" s="498"/>
      <c r="BY48" s="923" t="s">
        <v>53</v>
      </c>
      <c r="BZ48" s="923"/>
      <c r="CA48" s="3061">
        <f>(CJ48-CG48)</f>
        <v>0.74503999999978987</v>
      </c>
      <c r="CB48" s="3061"/>
      <c r="CC48" s="498"/>
      <c r="CD48" s="1705" t="s">
        <v>496</v>
      </c>
      <c r="CE48" s="1705"/>
      <c r="CF48" s="1709" t="s">
        <v>54</v>
      </c>
      <c r="CG48" s="3062">
        <v>8799.6241000000009</v>
      </c>
      <c r="CH48" s="3062"/>
      <c r="CI48" s="921" t="s">
        <v>55</v>
      </c>
      <c r="CJ48" s="3054">
        <f t="shared" si="89"/>
        <v>8800.3691400000007</v>
      </c>
      <c r="CK48" s="3054"/>
      <c r="CL48" s="2423"/>
      <c r="CM48" s="1756" t="s">
        <v>264</v>
      </c>
      <c r="CN48" s="3046">
        <v>9.3699999999999992</v>
      </c>
      <c r="CO48" s="3047"/>
      <c r="CP48" s="278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059"/>
      <c r="CK49" s="3059"/>
      <c r="CM49" s="1756" t="s">
        <v>445</v>
      </c>
      <c r="CN49" s="3000"/>
      <c r="CO49" s="3002"/>
      <c r="CP49" s="2778"/>
      <c r="CQ49" s="2779"/>
      <c r="CR49" s="1753"/>
      <c r="CS49" s="1753"/>
      <c r="CT49" s="1640"/>
      <c r="DO49" s="1642"/>
      <c r="DP49" s="1642"/>
      <c r="DQ49" s="1642">
        <v>1.0201999591920017</v>
      </c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058" t="s">
        <v>566</v>
      </c>
      <c r="CF50" s="3058"/>
      <c r="CG50" s="3058"/>
      <c r="CH50" s="3058"/>
      <c r="CI50" s="3058"/>
      <c r="CJ50" s="3060">
        <f t="shared" ref="CJ50" si="91">CQ68</f>
        <v>0</v>
      </c>
      <c r="CK50" s="3060"/>
      <c r="CM50" s="1756" t="s">
        <v>547</v>
      </c>
      <c r="CN50" s="3000">
        <v>775</v>
      </c>
      <c r="CO50" s="3002"/>
      <c r="CP50" s="2778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1625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</row>
    <row r="53" spans="74:135" ht="34.5" customHeight="1" x14ac:dyDescent="0.3">
      <c r="CM53" s="1754" t="s">
        <v>543</v>
      </c>
      <c r="CN53" s="625">
        <v>2471</v>
      </c>
      <c r="CO53" s="1754" t="s">
        <v>123</v>
      </c>
      <c r="CP53" s="621">
        <v>58</v>
      </c>
      <c r="CQ53" s="1753"/>
      <c r="CR53" s="1753"/>
      <c r="CS53" s="1753"/>
      <c r="CT53" s="1640"/>
      <c r="DS53" s="1647"/>
      <c r="DT53" s="1570"/>
      <c r="DU53" s="1570"/>
      <c r="DV53" s="1647"/>
    </row>
    <row r="54" spans="74:135" ht="34.5" customHeight="1" x14ac:dyDescent="0.3">
      <c r="CM54" s="1756" t="s">
        <v>625</v>
      </c>
      <c r="CN54" s="1758">
        <v>146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</row>
    <row r="55" spans="74:135" ht="34.5" customHeight="1" x14ac:dyDescent="0.3">
      <c r="CM55" s="1756" t="s">
        <v>736</v>
      </c>
      <c r="CN55" s="1758">
        <v>51</v>
      </c>
      <c r="CO55" s="1756" t="s">
        <v>273</v>
      </c>
      <c r="CP55" s="1758">
        <v>7</v>
      </c>
      <c r="CQ55" s="1753"/>
      <c r="CR55" s="1753"/>
      <c r="CS55" s="1753"/>
      <c r="CT55" s="1640"/>
      <c r="DS55" s="1571"/>
      <c r="DT55" s="1572"/>
      <c r="DU55" s="1572"/>
      <c r="DV55" s="1571"/>
    </row>
    <row r="56" spans="74:135" ht="34.5" customHeight="1" x14ac:dyDescent="0.3">
      <c r="CM56" s="1756" t="s">
        <v>732</v>
      </c>
      <c r="CN56" s="1758">
        <v>158</v>
      </c>
      <c r="CO56" s="1756" t="s">
        <v>733</v>
      </c>
      <c r="CP56" s="1758">
        <v>1</v>
      </c>
      <c r="CQ56" s="1753"/>
      <c r="CR56" s="1753"/>
      <c r="CS56" s="1753"/>
      <c r="CT56" s="1640"/>
      <c r="DS56" s="1647"/>
      <c r="DT56" s="1570"/>
      <c r="DU56" s="1570"/>
      <c r="DV56" s="164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1.5</v>
      </c>
      <c r="CQ57" s="1753"/>
      <c r="CR57" s="1753"/>
      <c r="CS57" s="1753"/>
      <c r="CT57" s="1640"/>
      <c r="DS57" s="1571"/>
      <c r="DT57" s="1572"/>
      <c r="DU57" s="1572"/>
      <c r="DV57" s="1571"/>
    </row>
    <row r="58" spans="74:135" ht="25.5" customHeight="1" x14ac:dyDescent="0.3">
      <c r="CJ58" s="1767"/>
      <c r="CK58" s="1767"/>
      <c r="CL58" s="1767"/>
      <c r="CM58" s="1759"/>
      <c r="CN58" s="1760" t="s">
        <v>493</v>
      </c>
      <c r="CO58" s="1760"/>
      <c r="CP58" s="1759" t="s">
        <v>55</v>
      </c>
      <c r="CQ58" s="1759">
        <v>23364034</v>
      </c>
      <c r="CR58" s="1759"/>
      <c r="CS58" s="1759"/>
      <c r="CT58" s="1753"/>
      <c r="DS58" s="1571"/>
      <c r="DT58" s="1572"/>
      <c r="DU58" s="1572"/>
      <c r="DV58" s="1571"/>
    </row>
    <row r="59" spans="74:135" ht="25.5" customHeight="1" x14ac:dyDescent="0.3">
      <c r="CJ59" s="1767"/>
      <c r="CK59" s="1767"/>
      <c r="CL59" s="1767"/>
      <c r="CM59" s="1759"/>
      <c r="CN59" s="1760" t="s">
        <v>494</v>
      </c>
      <c r="CO59" s="1760"/>
      <c r="CP59" s="1759" t="s">
        <v>55</v>
      </c>
      <c r="CQ59" s="1759">
        <v>41249015</v>
      </c>
      <c r="CR59" s="1759"/>
      <c r="CS59" s="1759"/>
      <c r="CT59" s="1753"/>
      <c r="DS59" s="1647"/>
      <c r="DT59" s="1570"/>
      <c r="DU59" s="1570"/>
      <c r="DV59" s="1647"/>
    </row>
    <row r="60" spans="74:135" ht="25.5" customHeight="1" x14ac:dyDescent="0.2">
      <c r="CJ60" s="1767"/>
      <c r="CK60" s="1767"/>
      <c r="CL60" s="1767"/>
      <c r="CM60" s="1761"/>
      <c r="CN60" s="1762" t="s">
        <v>56</v>
      </c>
      <c r="CO60" s="1762"/>
      <c r="CP60" s="1761" t="s">
        <v>55</v>
      </c>
      <c r="CQ60" s="1761">
        <v>8916424</v>
      </c>
      <c r="CR60" s="1761"/>
      <c r="CS60" s="1761"/>
      <c r="CT60" s="1767"/>
      <c r="DS60" s="1647"/>
      <c r="DT60" s="1570"/>
      <c r="DU60" s="1570"/>
      <c r="DV60" s="1647"/>
    </row>
    <row r="61" spans="74:135" ht="25.5" customHeight="1" x14ac:dyDescent="0.2">
      <c r="CJ61" s="1767"/>
      <c r="CK61" s="1767"/>
      <c r="CL61" s="1767"/>
      <c r="CM61" s="1761"/>
      <c r="CN61" s="1762" t="s">
        <v>495</v>
      </c>
      <c r="CO61" s="1762"/>
      <c r="CP61" s="1761" t="s">
        <v>55</v>
      </c>
      <c r="CQ61" s="1761">
        <v>30920731</v>
      </c>
      <c r="CR61" s="1761"/>
      <c r="CS61" s="1761"/>
      <c r="CT61" s="1767"/>
      <c r="DS61" s="1647"/>
      <c r="DT61" s="1570"/>
      <c r="DU61" s="1570"/>
      <c r="DV61" s="1647"/>
    </row>
    <row r="62" spans="74:135" ht="25.5" customHeight="1" x14ac:dyDescent="0.2">
      <c r="CJ62" s="1767"/>
      <c r="CK62" s="1767"/>
      <c r="CL62" s="1767"/>
      <c r="CM62" s="1761"/>
      <c r="CN62" s="1762" t="s">
        <v>57</v>
      </c>
      <c r="CO62" s="1762"/>
      <c r="CP62" s="1761" t="s">
        <v>55</v>
      </c>
      <c r="CQ62" s="1761">
        <v>28401937</v>
      </c>
      <c r="CR62" s="1761"/>
      <c r="CS62" s="1761"/>
      <c r="CT62" s="1767"/>
      <c r="DS62" s="1647"/>
      <c r="DT62" s="1570"/>
      <c r="DU62" s="1570"/>
      <c r="DV62" s="1647"/>
    </row>
    <row r="63" spans="74:135" ht="25.5" customHeight="1" x14ac:dyDescent="0.3">
      <c r="CJ63" s="1767"/>
      <c r="CK63" s="1767"/>
      <c r="CL63" s="1767"/>
      <c r="CM63" s="1761"/>
      <c r="CN63" s="1762" t="s">
        <v>58</v>
      </c>
      <c r="CO63" s="1762"/>
      <c r="CP63" s="1761" t="s">
        <v>55</v>
      </c>
      <c r="CQ63" s="1761">
        <v>28343944</v>
      </c>
      <c r="CR63" s="1761"/>
      <c r="CS63" s="1761"/>
      <c r="CT63" s="1767"/>
      <c r="DS63" s="1571"/>
      <c r="DT63" s="1572"/>
      <c r="DU63" s="1572"/>
      <c r="DV63" s="1571"/>
    </row>
    <row r="64" spans="74:135" ht="25.5" customHeight="1" x14ac:dyDescent="0.3">
      <c r="CJ64" s="1767"/>
      <c r="CK64" s="1767"/>
      <c r="CL64" s="1767"/>
      <c r="CM64" s="1759"/>
      <c r="CN64" s="1760" t="s">
        <v>59</v>
      </c>
      <c r="CO64" s="1760"/>
      <c r="CP64" s="1759" t="s">
        <v>55</v>
      </c>
      <c r="CQ64" s="1761">
        <v>4634331</v>
      </c>
      <c r="CR64" s="1761"/>
      <c r="CS64" s="1761"/>
      <c r="CT64" s="1767"/>
      <c r="DS64" s="1571"/>
      <c r="DT64" s="1572"/>
      <c r="DU64" s="1572"/>
      <c r="DV64" s="1571"/>
    </row>
    <row r="65" spans="88:126" ht="25.5" customHeight="1" x14ac:dyDescent="0.3">
      <c r="CJ65" s="1767"/>
      <c r="CK65" s="1767"/>
      <c r="CL65" s="1767"/>
      <c r="CM65" s="1759"/>
      <c r="CN65" s="1760" t="s">
        <v>62</v>
      </c>
      <c r="CO65" s="1760"/>
      <c r="CP65" s="1759" t="s">
        <v>55</v>
      </c>
      <c r="CQ65" s="1761">
        <v>1459704</v>
      </c>
      <c r="CR65" s="1761"/>
      <c r="CS65" s="1761"/>
      <c r="CT65" s="1767"/>
      <c r="DS65" s="1647"/>
      <c r="DT65" s="1570"/>
      <c r="DU65" s="1570"/>
      <c r="DV65" s="1647"/>
    </row>
    <row r="66" spans="88:126" ht="25.5" customHeight="1" x14ac:dyDescent="0.2">
      <c r="CJ66" s="1767"/>
      <c r="CK66" s="1767"/>
      <c r="CL66" s="1767"/>
      <c r="CM66" s="1761"/>
      <c r="CN66" s="1762" t="s">
        <v>496</v>
      </c>
      <c r="CO66" s="1762"/>
      <c r="CP66" s="1761" t="s">
        <v>55</v>
      </c>
      <c r="CQ66" s="1764">
        <v>8800.3691400000007</v>
      </c>
      <c r="CR66" s="1761"/>
      <c r="CS66" s="1761"/>
      <c r="CT66" s="1767"/>
      <c r="DS66" s="1647"/>
      <c r="DT66" s="1570"/>
      <c r="DU66" s="1570"/>
      <c r="DV66" s="1647"/>
    </row>
    <row r="67" spans="88:126" ht="25.5" customHeight="1" x14ac:dyDescent="0.2">
      <c r="CJ67" s="1767"/>
      <c r="CK67" s="1767"/>
      <c r="CL67" s="1767"/>
      <c r="CM67" s="1767"/>
      <c r="CN67" s="1767"/>
      <c r="CO67" s="1767"/>
      <c r="CP67" s="1767"/>
      <c r="CQ67" s="1767"/>
      <c r="CR67" s="1767"/>
      <c r="CS67" s="1767"/>
      <c r="CT67" s="1767"/>
      <c r="DS67" s="1647"/>
      <c r="DT67" s="1570"/>
      <c r="DU67" s="1570"/>
      <c r="DV67" s="1647"/>
    </row>
    <row r="68" spans="88:126" ht="25.5" customHeight="1" x14ac:dyDescent="0.3">
      <c r="CJ68" s="1767"/>
      <c r="CK68" s="1767"/>
      <c r="CL68" s="1767"/>
      <c r="CM68" s="1766"/>
      <c r="CN68" s="1766"/>
      <c r="CO68" s="1766"/>
      <c r="CP68" s="1766"/>
      <c r="CQ68" s="1766"/>
      <c r="CR68" s="1766"/>
      <c r="CS68" s="1766"/>
      <c r="CT68" s="1766"/>
      <c r="DS68" s="1571"/>
      <c r="DT68" s="1572"/>
      <c r="DU68" s="1572"/>
      <c r="DV68" s="1571"/>
    </row>
    <row r="69" spans="88:126" ht="20.25" x14ac:dyDescent="0.3">
      <c r="CJ69" s="1767"/>
      <c r="CK69" s="1767"/>
      <c r="CL69" s="1767"/>
      <c r="CM69" s="1761"/>
      <c r="CN69" s="1761"/>
      <c r="CO69" s="1761"/>
      <c r="CP69" s="1761"/>
      <c r="CQ69" s="1761"/>
      <c r="CR69" s="1761"/>
      <c r="CS69" s="1767"/>
      <c r="CT69" s="1767"/>
      <c r="DS69" s="1571"/>
      <c r="DT69" s="1572"/>
      <c r="DU69" s="1572"/>
      <c r="DV69" s="1571"/>
    </row>
    <row r="70" spans="88:126" x14ac:dyDescent="0.2">
      <c r="CJ70" s="1767"/>
      <c r="CK70" s="1767"/>
      <c r="CL70" s="1767"/>
      <c r="CM70" s="1767"/>
      <c r="CN70" s="1767"/>
      <c r="CO70" s="1767"/>
      <c r="CP70" s="1767"/>
      <c r="CQ70" s="1767"/>
      <c r="CR70" s="1767"/>
      <c r="CS70" s="1767"/>
      <c r="CT70" s="1767"/>
      <c r="DS70" s="1647"/>
      <c r="DT70" s="1570"/>
      <c r="DU70" s="1570"/>
      <c r="DV70" s="1647"/>
    </row>
    <row r="71" spans="88:126" x14ac:dyDescent="0.2">
      <c r="CJ71" s="1767"/>
      <c r="CK71" s="1767"/>
      <c r="CL71" s="1767"/>
      <c r="CM71" s="1767"/>
      <c r="CN71" s="1767"/>
      <c r="CO71" s="1767"/>
      <c r="CP71" s="1767"/>
      <c r="CQ71" s="1767"/>
      <c r="CR71" s="1767"/>
      <c r="CS71" s="1767"/>
      <c r="CT71" s="1767"/>
      <c r="DS71" s="1647"/>
      <c r="DT71" s="1570"/>
      <c r="DU71" s="1570"/>
      <c r="DV71" s="1647"/>
    </row>
    <row r="72" spans="88:126" x14ac:dyDescent="0.2">
      <c r="CJ72" s="1767"/>
      <c r="CK72" s="1767"/>
      <c r="CL72" s="1767"/>
      <c r="CM72" s="1767"/>
      <c r="CN72" s="1767"/>
      <c r="CO72" s="1767"/>
      <c r="CP72" s="1767"/>
      <c r="CQ72" s="1767"/>
      <c r="CR72" s="1767"/>
      <c r="CS72" s="1767"/>
      <c r="CT72" s="1767"/>
      <c r="DS72" s="1647"/>
      <c r="DT72" s="1570"/>
      <c r="DU72" s="1570"/>
      <c r="DV72" s="1647"/>
    </row>
    <row r="73" spans="88:126" x14ac:dyDescent="0.2">
      <c r="CJ73" s="1767"/>
      <c r="CK73" s="1767"/>
      <c r="CL73" s="1767"/>
      <c r="CM73" s="1767"/>
      <c r="CN73" s="1767"/>
      <c r="CO73" s="1767"/>
      <c r="CP73" s="1767"/>
      <c r="CQ73" s="1767"/>
      <c r="CR73" s="1767"/>
      <c r="CS73" s="1767"/>
      <c r="CT73" s="1767"/>
      <c r="DS73" s="1647"/>
      <c r="DT73" s="1570"/>
      <c r="DU73" s="1570"/>
      <c r="DV73" s="1647"/>
    </row>
    <row r="74" spans="88:126" ht="20.25" x14ac:dyDescent="0.3">
      <c r="CJ74" s="1767"/>
      <c r="CK74" s="1767"/>
      <c r="CL74" s="1767"/>
      <c r="CM74" s="1767"/>
      <c r="CN74" s="1767"/>
      <c r="CO74" s="1767"/>
      <c r="CP74" s="1767"/>
      <c r="CQ74" s="1767"/>
      <c r="CR74" s="1767"/>
      <c r="CS74" s="1767"/>
      <c r="CT74" s="1767"/>
      <c r="DS74" s="1571"/>
      <c r="DT74" s="1572"/>
      <c r="DU74" s="1572"/>
      <c r="DV74" s="1571"/>
    </row>
    <row r="75" spans="88:126" ht="20.25" x14ac:dyDescent="0.3">
      <c r="CJ75" s="1767"/>
      <c r="CK75" s="1767"/>
      <c r="CL75" s="1767"/>
      <c r="CM75" s="1767"/>
      <c r="CN75" s="1767"/>
      <c r="CO75" s="1767"/>
      <c r="CP75" s="1767"/>
      <c r="CQ75" s="1767"/>
      <c r="CR75" s="1767"/>
      <c r="CS75" s="1767"/>
      <c r="CT75" s="1767"/>
      <c r="DS75" s="1571"/>
      <c r="DT75" s="1572"/>
      <c r="DU75" s="1572"/>
      <c r="DV75" s="1571"/>
    </row>
    <row r="76" spans="88:126" x14ac:dyDescent="0.2">
      <c r="CJ76" s="1767"/>
      <c r="CK76" s="1767"/>
      <c r="CL76" s="1767"/>
      <c r="CM76" s="1767"/>
      <c r="CN76" s="1767"/>
      <c r="CO76" s="1767"/>
      <c r="CP76" s="1767"/>
      <c r="CQ76" s="1767"/>
      <c r="CR76" s="1767"/>
      <c r="CS76" s="1767"/>
      <c r="CT76" s="1767"/>
      <c r="DS76" s="1647"/>
      <c r="DT76" s="1570"/>
      <c r="DU76" s="1570"/>
      <c r="DV76" s="1647"/>
    </row>
    <row r="77" spans="88:126" x14ac:dyDescent="0.2">
      <c r="CJ77" s="1767"/>
      <c r="CK77" s="1767"/>
      <c r="CL77" s="1767"/>
      <c r="CM77" s="1767"/>
      <c r="CN77" s="1767"/>
      <c r="CO77" s="1767"/>
      <c r="CP77" s="1767"/>
      <c r="CQ77" s="1767"/>
      <c r="CR77" s="1767"/>
      <c r="CS77" s="1767"/>
      <c r="CT77" s="1767"/>
      <c r="DS77" s="1647"/>
      <c r="DT77" s="1570"/>
      <c r="DU77" s="1570"/>
      <c r="DV77" s="1647"/>
    </row>
    <row r="78" spans="88:126" x14ac:dyDescent="0.2">
      <c r="CJ78" s="1767"/>
      <c r="CK78" s="1767"/>
      <c r="CL78" s="1767"/>
      <c r="CM78" s="1767"/>
      <c r="CN78" s="1767"/>
      <c r="CO78" s="1767"/>
      <c r="CP78" s="1767"/>
      <c r="CQ78" s="1767"/>
      <c r="CR78" s="1767"/>
      <c r="CS78" s="1767"/>
      <c r="CT78" s="1767"/>
      <c r="DS78" s="1647"/>
      <c r="DT78" s="1570"/>
      <c r="DU78" s="1570"/>
      <c r="DV78" s="1647"/>
    </row>
    <row r="79" spans="88:126" x14ac:dyDescent="0.2">
      <c r="CJ79" s="1767"/>
      <c r="CK79" s="1767"/>
      <c r="CL79" s="1767"/>
      <c r="CM79" s="1767"/>
      <c r="CN79" s="1767"/>
      <c r="CO79" s="1767"/>
      <c r="CP79" s="1767"/>
      <c r="CQ79" s="1767"/>
      <c r="CR79" s="1767"/>
      <c r="CS79" s="1767"/>
      <c r="CT79" s="1767"/>
      <c r="DS79" s="1647"/>
      <c r="DT79" s="1570"/>
      <c r="DU79" s="1570"/>
      <c r="DV79" s="1647"/>
    </row>
    <row r="80" spans="88:126" ht="20.25" x14ac:dyDescent="0.3">
      <c r="CJ80" s="1767"/>
      <c r="CK80" s="1767"/>
      <c r="CL80" s="1767"/>
      <c r="CM80" s="1767"/>
      <c r="CN80" s="1767"/>
      <c r="CO80" s="1767"/>
      <c r="CP80" s="1767"/>
      <c r="CQ80" s="1767"/>
      <c r="CR80" s="1767"/>
      <c r="CS80" s="1767"/>
      <c r="CT80" s="1767"/>
      <c r="DS80" s="1571"/>
      <c r="DT80" s="1572"/>
      <c r="DU80" s="1572"/>
      <c r="DV80" s="1571"/>
    </row>
    <row r="81" spans="88:126" ht="20.25" x14ac:dyDescent="0.3">
      <c r="CJ81" s="1767"/>
      <c r="CK81" s="1767"/>
      <c r="CL81" s="1767"/>
      <c r="CM81" s="1767"/>
      <c r="CN81" s="1767"/>
      <c r="CO81" s="1767"/>
      <c r="CP81" s="1767"/>
      <c r="CQ81" s="1767"/>
      <c r="CR81" s="1767"/>
      <c r="CS81" s="1767"/>
      <c r="CT81" s="1767"/>
      <c r="DS81" s="1571"/>
      <c r="DT81" s="1572"/>
      <c r="DU81" s="1572"/>
      <c r="DV81" s="1571"/>
    </row>
    <row r="82" spans="88:126" x14ac:dyDescent="0.2">
      <c r="CJ82" s="1767"/>
      <c r="CK82" s="1767"/>
      <c r="CL82" s="1767"/>
      <c r="CM82" s="1767"/>
      <c r="CN82" s="1767"/>
      <c r="CO82" s="1767"/>
      <c r="CP82" s="1767"/>
      <c r="CQ82" s="1767"/>
      <c r="CR82" s="1767"/>
      <c r="CS82" s="1767"/>
      <c r="CT82" s="1767"/>
      <c r="DS82" s="1647"/>
      <c r="DT82" s="1570"/>
      <c r="DU82" s="1570"/>
      <c r="DV82" s="1647"/>
    </row>
    <row r="83" spans="88:126" x14ac:dyDescent="0.2">
      <c r="CJ83" s="1767"/>
      <c r="CK83" s="1767"/>
      <c r="CL83" s="1767"/>
      <c r="CM83" s="1767"/>
      <c r="CN83" s="1767"/>
      <c r="CO83" s="1767"/>
      <c r="CP83" s="1767"/>
      <c r="CQ83" s="1767"/>
      <c r="CR83" s="1767"/>
      <c r="CS83" s="1767"/>
      <c r="CT83" s="1767"/>
      <c r="DS83" s="1647"/>
      <c r="DT83" s="1570"/>
      <c r="DU83" s="1570"/>
      <c r="DV83" s="1647"/>
    </row>
    <row r="84" spans="88:126" x14ac:dyDescent="0.2">
      <c r="CJ84" s="1767"/>
      <c r="CK84" s="1767"/>
      <c r="CL84" s="1767"/>
      <c r="CM84" s="1767"/>
      <c r="CN84" s="1767"/>
      <c r="CO84" s="1767"/>
      <c r="CP84" s="1767"/>
      <c r="CQ84" s="1767"/>
      <c r="CR84" s="1767"/>
      <c r="CS84" s="1767"/>
      <c r="CT84" s="1767"/>
      <c r="DS84" s="1647"/>
      <c r="DT84" s="1570"/>
      <c r="DU84" s="1570"/>
      <c r="DV84" s="1647"/>
    </row>
    <row r="85" spans="88:126" x14ac:dyDescent="0.2">
      <c r="CJ85" s="1767"/>
      <c r="CK85" s="1767"/>
      <c r="CL85" s="1767"/>
      <c r="CM85" s="1767"/>
      <c r="CN85" s="1767"/>
      <c r="CO85" s="1767"/>
      <c r="CP85" s="1767"/>
      <c r="CQ85" s="1767"/>
      <c r="CR85" s="1767"/>
      <c r="CS85" s="1767"/>
      <c r="CT85" s="1767"/>
      <c r="DS85" s="1647"/>
      <c r="DT85" s="1570"/>
      <c r="DU85" s="1570"/>
      <c r="DV85" s="1647"/>
    </row>
    <row r="86" spans="88:126" ht="20.25" x14ac:dyDescent="0.3">
      <c r="CJ86" s="1767"/>
      <c r="CK86" s="1767"/>
      <c r="CL86" s="1767"/>
      <c r="CM86" s="1767"/>
      <c r="CN86" s="1767"/>
      <c r="CO86" s="1767"/>
      <c r="CP86" s="1767"/>
      <c r="CQ86" s="1767"/>
      <c r="CR86" s="1767"/>
      <c r="CS86" s="1767"/>
      <c r="CT86" s="1767"/>
      <c r="DS86" s="1571"/>
      <c r="DT86" s="1572"/>
      <c r="DU86" s="1572"/>
      <c r="DV86" s="1571"/>
    </row>
    <row r="87" spans="88:126" ht="20.25" x14ac:dyDescent="0.3">
      <c r="CJ87" s="1767"/>
      <c r="CK87" s="1767"/>
      <c r="CL87" s="1767"/>
      <c r="CM87" s="1767"/>
      <c r="CN87" s="1767"/>
      <c r="CO87" s="1767"/>
      <c r="CP87" s="1767"/>
      <c r="CQ87" s="1767"/>
      <c r="CR87" s="1767"/>
      <c r="CS87" s="1767"/>
      <c r="CT87" s="1767"/>
      <c r="DS87" s="1571"/>
      <c r="DT87" s="1572"/>
      <c r="DU87" s="1572"/>
      <c r="DV87" s="1571"/>
    </row>
    <row r="88" spans="88:126" x14ac:dyDescent="0.2">
      <c r="CJ88" s="1767"/>
      <c r="CK88" s="1767"/>
      <c r="CL88" s="1767"/>
      <c r="CM88" s="1767"/>
      <c r="CN88" s="1767"/>
      <c r="CO88" s="1767"/>
      <c r="CP88" s="1767"/>
      <c r="CQ88" s="1767"/>
      <c r="CR88" s="1767"/>
      <c r="CS88" s="1767"/>
      <c r="CT88" s="1767"/>
      <c r="DS88" s="1647"/>
      <c r="DT88" s="1570"/>
      <c r="DU88" s="1570"/>
      <c r="DV88" s="1647"/>
    </row>
    <row r="89" spans="88:126" x14ac:dyDescent="0.2">
      <c r="DS89" s="1647"/>
      <c r="DT89" s="1570"/>
      <c r="DU89" s="1570"/>
      <c r="DV89" s="1647"/>
    </row>
    <row r="90" spans="88:126" x14ac:dyDescent="0.2">
      <c r="DS90" s="1647"/>
      <c r="DT90" s="1570"/>
      <c r="DU90" s="1570"/>
      <c r="DV90" s="1647"/>
    </row>
    <row r="91" spans="88:126" x14ac:dyDescent="0.2">
      <c r="DS91" s="1647"/>
      <c r="DT91" s="1570"/>
      <c r="DU91" s="1570"/>
      <c r="DV91" s="1647"/>
    </row>
    <row r="92" spans="88:126" ht="20.25" x14ac:dyDescent="0.3">
      <c r="DS92" s="1571"/>
      <c r="DT92" s="1572"/>
      <c r="DU92" s="1572"/>
      <c r="DV92" s="1571"/>
    </row>
    <row r="93" spans="88:126" ht="20.25" x14ac:dyDescent="0.3">
      <c r="DS93" s="1571"/>
      <c r="DT93" s="1572"/>
      <c r="DU93" s="1572"/>
      <c r="DV93" s="1571"/>
    </row>
    <row r="94" spans="88:126" x14ac:dyDescent="0.2">
      <c r="DS94" s="1647"/>
      <c r="DT94" s="1570"/>
      <c r="DU94" s="1570"/>
      <c r="DV94" s="1647"/>
    </row>
    <row r="95" spans="88:126" x14ac:dyDescent="0.2">
      <c r="DS95" s="1647"/>
      <c r="DT95" s="1570"/>
      <c r="DU95" s="1570"/>
      <c r="DV95" s="1647"/>
    </row>
    <row r="96" spans="88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40">
      <pane xSplit="1" ySplit="7" topLeftCell="B11" activePane="bottomRight" state="frozen"/>
      <selection pane="bottomRight" activeCell="CJ48" sqref="CJ48:CK48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7"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BX3:BY3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V3:BW3"/>
    <mergeCell ref="BS36:BT36"/>
    <mergeCell ref="BZ3:CA3"/>
    <mergeCell ref="CA43:CB43"/>
    <mergeCell ref="CA44:CB44"/>
    <mergeCell ref="CA40:CB40"/>
    <mergeCell ref="CG40:CH40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</mergeCells>
  <conditionalFormatting sqref="G2 AV1:AY2 CG40:CH48">
    <cfRule type="containsBlanks" dxfId="2629" priority="154">
      <formula>LEN(TRIM(G1))=0</formula>
    </cfRule>
  </conditionalFormatting>
  <conditionalFormatting sqref="W8">
    <cfRule type="cellIs" dxfId="2628" priority="115" operator="between">
      <formula>$Z$8-0.1</formula>
      <formula>0.001</formula>
    </cfRule>
  </conditionalFormatting>
  <conditionalFormatting sqref="W9">
    <cfRule type="cellIs" dxfId="2627" priority="114" operator="between">
      <formula>$Z$9-0.1</formula>
      <formula>0.0001</formula>
    </cfRule>
  </conditionalFormatting>
  <conditionalFormatting sqref="W10">
    <cfRule type="cellIs" dxfId="2626" priority="112" operator="between">
      <formula>$Z$10-0.1</formula>
      <formula>0.01</formula>
    </cfRule>
  </conditionalFormatting>
  <conditionalFormatting sqref="W11">
    <cfRule type="cellIs" dxfId="2625" priority="111" operator="between">
      <formula>$Z$11-0.1</formula>
      <formula>0.0101</formula>
    </cfRule>
  </conditionalFormatting>
  <conditionalFormatting sqref="W12">
    <cfRule type="cellIs" dxfId="2624" priority="110" operator="between">
      <formula>$Z$12-0.1</formula>
      <formula>0.001</formula>
    </cfRule>
  </conditionalFormatting>
  <conditionalFormatting sqref="W13">
    <cfRule type="cellIs" dxfId="2623" priority="108" operator="between">
      <formula>$Z$13-0.1</formula>
      <formula>0.001</formula>
    </cfRule>
  </conditionalFormatting>
  <conditionalFormatting sqref="W14">
    <cfRule type="cellIs" dxfId="2622" priority="107" operator="between">
      <formula>$Z$14-0.1</formula>
      <formula>0.001</formula>
    </cfRule>
  </conditionalFormatting>
  <conditionalFormatting sqref="W15">
    <cfRule type="cellIs" dxfId="2621" priority="106" operator="between">
      <formula>$Z$15-0.1</formula>
      <formula>0.001</formula>
    </cfRule>
  </conditionalFormatting>
  <conditionalFormatting sqref="W16">
    <cfRule type="cellIs" dxfId="2620" priority="105" operator="between">
      <formula>$Z$16-0.1</formula>
      <formula>0.001</formula>
    </cfRule>
  </conditionalFormatting>
  <conditionalFormatting sqref="W17">
    <cfRule type="cellIs" dxfId="2619" priority="104" operator="between">
      <formula>$Z$17-0.1</formula>
      <formula>0.001</formula>
    </cfRule>
  </conditionalFormatting>
  <conditionalFormatting sqref="W18">
    <cfRule type="cellIs" dxfId="2618" priority="103" operator="between">
      <formula>$Z$18-0.1</formula>
      <formula>0.001</formula>
    </cfRule>
  </conditionalFormatting>
  <conditionalFormatting sqref="W19">
    <cfRule type="cellIs" dxfId="2617" priority="102" operator="between">
      <formula>$Z$19-0.1</formula>
      <formula>0.001</formula>
    </cfRule>
  </conditionalFormatting>
  <conditionalFormatting sqref="W20">
    <cfRule type="cellIs" dxfId="2616" priority="101" operator="between">
      <formula>$Z$20-0.1</formula>
      <formula>0.001</formula>
    </cfRule>
  </conditionalFormatting>
  <conditionalFormatting sqref="W21">
    <cfRule type="cellIs" dxfId="2615" priority="100" operator="between">
      <formula>$Z$21-0.1</formula>
      <formula>0.0001</formula>
    </cfRule>
  </conditionalFormatting>
  <conditionalFormatting sqref="W22">
    <cfRule type="cellIs" dxfId="2614" priority="99" operator="between">
      <formula>$Z$22-0.1</formula>
      <formula>0.0001</formula>
    </cfRule>
  </conditionalFormatting>
  <conditionalFormatting sqref="W23">
    <cfRule type="cellIs" dxfId="2613" priority="98" operator="between">
      <formula>$Z$23-0.1</formula>
      <formula>0.0001</formula>
    </cfRule>
  </conditionalFormatting>
  <conditionalFormatting sqref="W24">
    <cfRule type="cellIs" dxfId="2612" priority="97" operator="between">
      <formula>$Z$24-0.1</formula>
      <formula>0.0001</formula>
    </cfRule>
  </conditionalFormatting>
  <conditionalFormatting sqref="W25">
    <cfRule type="cellIs" dxfId="2611" priority="96" operator="between">
      <formula>$Z$25-0.1</formula>
      <formula>0.0001</formula>
    </cfRule>
  </conditionalFormatting>
  <conditionalFormatting sqref="W26">
    <cfRule type="cellIs" dxfId="2610" priority="95" operator="between">
      <formula>$Z$26-0.1</formula>
      <formula>0.0001</formula>
    </cfRule>
  </conditionalFormatting>
  <conditionalFormatting sqref="W27">
    <cfRule type="cellIs" dxfId="2609" priority="94" operator="between">
      <formula>$Z$27-0.1</formula>
      <formula>0.0001</formula>
    </cfRule>
  </conditionalFormatting>
  <conditionalFormatting sqref="W28">
    <cfRule type="cellIs" dxfId="2608" priority="93" operator="between">
      <formula>$Z$28-0.1</formula>
      <formula>0.0001</formula>
    </cfRule>
  </conditionalFormatting>
  <conditionalFormatting sqref="W29">
    <cfRule type="cellIs" dxfId="2607" priority="92" operator="between">
      <formula>$Z$29-0.1</formula>
      <formula>0.0001</formula>
    </cfRule>
  </conditionalFormatting>
  <conditionalFormatting sqref="W30">
    <cfRule type="cellIs" dxfId="2606" priority="91" operator="between">
      <formula>$Z$30-0.1</formula>
      <formula>0.0001</formula>
    </cfRule>
  </conditionalFormatting>
  <conditionalFormatting sqref="W31">
    <cfRule type="cellIs" dxfId="2605" priority="90" operator="between">
      <formula>$Z$31-0.1</formula>
      <formula>0.0001</formula>
    </cfRule>
  </conditionalFormatting>
  <conditionalFormatting sqref="AL8">
    <cfRule type="cellIs" dxfId="2604" priority="65" operator="between">
      <formula>$AO$8-0.1</formula>
      <formula>0.0001</formula>
    </cfRule>
  </conditionalFormatting>
  <conditionalFormatting sqref="AL9">
    <cfRule type="cellIs" dxfId="2603" priority="64" operator="between">
      <formula>$AO$9-0.1</formula>
      <formula>0.0001</formula>
    </cfRule>
  </conditionalFormatting>
  <conditionalFormatting sqref="AL10">
    <cfRule type="cellIs" dxfId="2602" priority="63" operator="between">
      <formula>$AO$10-0.1</formula>
      <formula>0.0001</formula>
    </cfRule>
  </conditionalFormatting>
  <conditionalFormatting sqref="AL11">
    <cfRule type="cellIs" dxfId="2601" priority="62" operator="between">
      <formula>$AO$11-0.1</formula>
      <formula>0.0001</formula>
    </cfRule>
  </conditionalFormatting>
  <conditionalFormatting sqref="AL12">
    <cfRule type="cellIs" dxfId="2600" priority="61" operator="between">
      <formula>$AO$12-0.1</formula>
      <formula>0.0001</formula>
    </cfRule>
  </conditionalFormatting>
  <conditionalFormatting sqref="AL13">
    <cfRule type="cellIs" dxfId="2599" priority="60" operator="between">
      <formula>$AO$13-0.1</formula>
      <formula>0.0001</formula>
    </cfRule>
  </conditionalFormatting>
  <conditionalFormatting sqref="AL14">
    <cfRule type="cellIs" dxfId="2598" priority="59" operator="between">
      <formula>$AO$14-0.1</formula>
      <formula>0.0001</formula>
    </cfRule>
  </conditionalFormatting>
  <conditionalFormatting sqref="AL15">
    <cfRule type="cellIs" dxfId="2597" priority="58" operator="between">
      <formula>$AO$15-0.1</formula>
      <formula>0.0001</formula>
    </cfRule>
  </conditionalFormatting>
  <conditionalFormatting sqref="AL16">
    <cfRule type="cellIs" dxfId="2596" priority="57" operator="between">
      <formula>$AO$16-0.1</formula>
      <formula>0.0001</formula>
    </cfRule>
  </conditionalFormatting>
  <conditionalFormatting sqref="AL17">
    <cfRule type="cellIs" dxfId="2595" priority="55" operator="between">
      <formula>$AO$17-0.1</formula>
      <formula>0.00001</formula>
    </cfRule>
  </conditionalFormatting>
  <conditionalFormatting sqref="AL18">
    <cfRule type="cellIs" dxfId="2594" priority="54" operator="between">
      <formula>$AO$18-0.1</formula>
      <formula>0.0001</formula>
    </cfRule>
  </conditionalFormatting>
  <conditionalFormatting sqref="AL19">
    <cfRule type="cellIs" dxfId="2593" priority="53" operator="between">
      <formula>$AO$19-0.1</formula>
      <formula>0.0001</formula>
    </cfRule>
  </conditionalFormatting>
  <conditionalFormatting sqref="AL20">
    <cfRule type="cellIs" dxfId="2592" priority="52" operator="between">
      <formula>$AO$20-0.1</formula>
      <formula>0.0001</formula>
    </cfRule>
  </conditionalFormatting>
  <conditionalFormatting sqref="AL21">
    <cfRule type="cellIs" dxfId="2591" priority="51" operator="between">
      <formula>$AO$21-0.1</formula>
      <formula>0.0001</formula>
    </cfRule>
  </conditionalFormatting>
  <conditionalFormatting sqref="AL22">
    <cfRule type="cellIs" dxfId="2590" priority="50" operator="between">
      <formula>$AO$22-0.1</formula>
      <formula>0.0001</formula>
    </cfRule>
  </conditionalFormatting>
  <conditionalFormatting sqref="AL23">
    <cfRule type="cellIs" dxfId="2589" priority="49" operator="between">
      <formula>$AO$23-0.1</formula>
      <formula>0.0001</formula>
    </cfRule>
  </conditionalFormatting>
  <conditionalFormatting sqref="AL24">
    <cfRule type="cellIs" dxfId="2588" priority="48" operator="between">
      <formula>$AO$24-0.1</formula>
      <formula>0.0001</formula>
    </cfRule>
  </conditionalFormatting>
  <conditionalFormatting sqref="AL25">
    <cfRule type="cellIs" dxfId="2587" priority="47" operator="between">
      <formula>$AO$25-0.1</formula>
      <formula>0.0001</formula>
    </cfRule>
  </conditionalFormatting>
  <conditionalFormatting sqref="AL26">
    <cfRule type="cellIs" dxfId="2586" priority="46" operator="between">
      <formula>$AO$26-0.1</formula>
      <formula>0.0001</formula>
    </cfRule>
  </conditionalFormatting>
  <conditionalFormatting sqref="AL27">
    <cfRule type="cellIs" dxfId="2585" priority="45" operator="between">
      <formula>$AO$27-0.1</formula>
      <formula>0.0001</formula>
    </cfRule>
  </conditionalFormatting>
  <conditionalFormatting sqref="AL28">
    <cfRule type="cellIs" dxfId="2584" priority="44" operator="between">
      <formula>$AO$28-0.1</formula>
      <formula>0.0001</formula>
    </cfRule>
  </conditionalFormatting>
  <conditionalFormatting sqref="AL29">
    <cfRule type="cellIs" dxfId="2583" priority="43" operator="between">
      <formula>$AO$29-0.1</formula>
      <formula>0.0001</formula>
    </cfRule>
  </conditionalFormatting>
  <conditionalFormatting sqref="AL30">
    <cfRule type="cellIs" dxfId="2582" priority="42" operator="between">
      <formula>$AO$30-0.1</formula>
      <formula>0.0001</formula>
    </cfRule>
  </conditionalFormatting>
  <conditionalFormatting sqref="AL31">
    <cfRule type="cellIs" dxfId="2581" priority="41" operator="between">
      <formula>$AO$31-0.1</formula>
      <formula>0.0001</formula>
    </cfRule>
  </conditionalFormatting>
  <conditionalFormatting sqref="AE8">
    <cfRule type="cellIs" dxfId="2580" priority="40" operator="between">
      <formula>$AO$8-0.1</formula>
      <formula>0.0001</formula>
    </cfRule>
  </conditionalFormatting>
  <conditionalFormatting sqref="AE9">
    <cfRule type="cellIs" dxfId="2579" priority="39" operator="between">
      <formula>$AH$9-0.1</formula>
      <formula>0.0001</formula>
    </cfRule>
  </conditionalFormatting>
  <conditionalFormatting sqref="AE10">
    <cfRule type="cellIs" dxfId="2578" priority="38" operator="between">
      <formula>$AH$10-0.1</formula>
      <formula>0.0001</formula>
    </cfRule>
  </conditionalFormatting>
  <conditionalFormatting sqref="AE11">
    <cfRule type="cellIs" dxfId="2577" priority="37" operator="between">
      <formula>$AH$11-0.1</formula>
      <formula>0.0001</formula>
    </cfRule>
  </conditionalFormatting>
  <conditionalFormatting sqref="AE12">
    <cfRule type="cellIs" dxfId="2576" priority="36" operator="between">
      <formula>$AH$12-0.1</formula>
      <formula>0.0001</formula>
    </cfRule>
  </conditionalFormatting>
  <conditionalFormatting sqref="AE13">
    <cfRule type="cellIs" dxfId="2575" priority="35" operator="between">
      <formula>$AH$13-0.1</formula>
      <formula>0.0001</formula>
    </cfRule>
  </conditionalFormatting>
  <conditionalFormatting sqref="AE14">
    <cfRule type="cellIs" dxfId="2574" priority="34" operator="between">
      <formula>$AH$14-0.1</formula>
      <formula>0.0001</formula>
    </cfRule>
  </conditionalFormatting>
  <conditionalFormatting sqref="AE15">
    <cfRule type="cellIs" dxfId="2573" priority="33" operator="between">
      <formula>$AH$15-0.1</formula>
      <formula>0.0001</formula>
    </cfRule>
  </conditionalFormatting>
  <conditionalFormatting sqref="AE16">
    <cfRule type="cellIs" dxfId="2572" priority="32" operator="between">
      <formula>$AH$16-0.1</formula>
      <formula>0.0001</formula>
    </cfRule>
  </conditionalFormatting>
  <conditionalFormatting sqref="AE17">
    <cfRule type="cellIs" dxfId="2571" priority="31" operator="between">
      <formula>$AH$17-0.1</formula>
      <formula>0.00001</formula>
    </cfRule>
  </conditionalFormatting>
  <conditionalFormatting sqref="AE18">
    <cfRule type="cellIs" dxfId="2570" priority="30" operator="between">
      <formula>$AH$18-0.1</formula>
      <formula>0.0001</formula>
    </cfRule>
  </conditionalFormatting>
  <conditionalFormatting sqref="AE19">
    <cfRule type="cellIs" dxfId="2569" priority="29" operator="between">
      <formula>$AH$19-0.1</formula>
      <formula>0.0001</formula>
    </cfRule>
  </conditionalFormatting>
  <conditionalFormatting sqref="AE20">
    <cfRule type="cellIs" dxfId="2568" priority="28" operator="between">
      <formula>$AH$20-0.1</formula>
      <formula>0.0001</formula>
    </cfRule>
  </conditionalFormatting>
  <conditionalFormatting sqref="AE21">
    <cfRule type="cellIs" dxfId="2567" priority="27" operator="between">
      <formula>$AH$21-0.1</formula>
      <formula>0.0001</formula>
    </cfRule>
  </conditionalFormatting>
  <conditionalFormatting sqref="AE22">
    <cfRule type="cellIs" dxfId="2566" priority="26" operator="between">
      <formula>$AH$22-0.1</formula>
      <formula>0.0001</formula>
    </cfRule>
  </conditionalFormatting>
  <conditionalFormatting sqref="AE23">
    <cfRule type="cellIs" dxfId="2565" priority="25" operator="between">
      <formula>$AH$23-0.1</formula>
      <formula>0.0001</formula>
    </cfRule>
  </conditionalFormatting>
  <conditionalFormatting sqref="AE24">
    <cfRule type="cellIs" dxfId="2564" priority="24" operator="between">
      <formula>$AH$24-0.1</formula>
      <formula>0.0001</formula>
    </cfRule>
  </conditionalFormatting>
  <conditionalFormatting sqref="AE25">
    <cfRule type="cellIs" dxfId="2563" priority="23" operator="between">
      <formula>$AH$25-0.1</formula>
      <formula>0.0001</formula>
    </cfRule>
  </conditionalFormatting>
  <conditionalFormatting sqref="AE26">
    <cfRule type="cellIs" dxfId="2562" priority="22" operator="between">
      <formula>$AH$26-0.1</formula>
      <formula>0.0001</formula>
    </cfRule>
  </conditionalFormatting>
  <conditionalFormatting sqref="AE27">
    <cfRule type="cellIs" dxfId="2561" priority="21" operator="between">
      <formula>$AH$27-0.1</formula>
      <formula>0.0001</formula>
    </cfRule>
  </conditionalFormatting>
  <conditionalFormatting sqref="AE28">
    <cfRule type="cellIs" dxfId="2560" priority="20" operator="between">
      <formula>$AH$28-0.1</formula>
      <formula>0.0001</formula>
    </cfRule>
  </conditionalFormatting>
  <conditionalFormatting sqref="AE29">
    <cfRule type="cellIs" dxfId="2559" priority="19" operator="between">
      <formula>$AH$29-0.1</formula>
      <formula>0.0001</formula>
    </cfRule>
  </conditionalFormatting>
  <conditionalFormatting sqref="AE30">
    <cfRule type="cellIs" dxfId="2558" priority="18" operator="between">
      <formula>$AH$30-0.1</formula>
      <formula>0.0001</formula>
    </cfRule>
  </conditionalFormatting>
  <conditionalFormatting sqref="AE31">
    <cfRule type="cellIs" dxfId="2557" priority="17" operator="between">
      <formula>$AH$31-0.1</formula>
      <formula>0.0001</formula>
    </cfRule>
  </conditionalFormatting>
  <conditionalFormatting sqref="CN40:CQ40">
    <cfRule type="cellIs" dxfId="2556" priority="8" operator="between">
      <formula>1</formula>
      <formula>6500</formula>
    </cfRule>
  </conditionalFormatting>
  <conditionalFormatting sqref="CN41:CQ41">
    <cfRule type="cellIs" dxfId="2555" priority="7" operator="between">
      <formula>1</formula>
      <formula>2500</formula>
    </cfRule>
  </conditionalFormatting>
  <conditionalFormatting sqref="CN42:CO42">
    <cfRule type="cellIs" dxfId="2554" priority="6" operator="between">
      <formula>1</formula>
      <formula>6</formula>
    </cfRule>
  </conditionalFormatting>
  <conditionalFormatting sqref="CP42:CQ42">
    <cfRule type="cellIs" dxfId="2553" priority="5" operator="between">
      <formula>1</formula>
      <formula>9</formula>
    </cfRule>
  </conditionalFormatting>
  <conditionalFormatting sqref="CN43:CQ43">
    <cfRule type="cellIs" dxfId="2552" priority="4" operator="between">
      <formula>1</formula>
      <formula>2500</formula>
    </cfRule>
  </conditionalFormatting>
  <conditionalFormatting sqref="CQ45">
    <cfRule type="cellIs" dxfId="2551" priority="3" operator="between">
      <formula>1</formula>
      <formula>9</formula>
    </cfRule>
  </conditionalFormatting>
  <conditionalFormatting sqref="CN46:CQ46">
    <cfRule type="cellIs" dxfId="2550" priority="2" operator="between">
      <formula>1</formula>
      <formula>1000</formula>
    </cfRule>
  </conditionalFormatting>
  <conditionalFormatting sqref="CN47:CO47">
    <cfRule type="cellIs" dxfId="2549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1" zoomScaleNormal="41" zoomScaleSheetLayoutView="59" workbookViewId="0">
      <pane xSplit="1" ySplit="7" topLeftCell="CK8" activePane="bottomRight" state="frozen"/>
      <selection activeCell="E32" sqref="E32"/>
      <selection pane="topRight" activeCell="E32" sqref="E32"/>
      <selection pane="bottomLeft" activeCell="E32" sqref="E32"/>
      <selection pane="bottomRight" activeCell="CA40" sqref="CA40:CB4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9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8" width="9.28515625" style="443" bestFit="1" customWidth="1"/>
    <col min="189" max="189" width="10.28515625" style="443" bestFit="1" customWidth="1"/>
    <col min="190" max="190" width="11.5703125" style="443" bestFit="1" customWidth="1"/>
    <col min="191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8" width="9.28515625" style="443" bestFit="1" customWidth="1"/>
    <col min="209" max="209" width="9.85546875" style="443" bestFit="1" customWidth="1"/>
    <col min="210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01" t="s">
        <v>0</v>
      </c>
      <c r="B1" s="3118">
        <f>'1'!A6+1</f>
        <v>43192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055">
        <f>AX1</f>
        <v>21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798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16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43192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43192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43192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60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48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43191.999235532407</v>
      </c>
      <c r="BW8" s="2532" t="s">
        <v>1219</v>
      </c>
      <c r="BX8" s="755">
        <v>40</v>
      </c>
      <c r="BY8" s="756">
        <v>10.4</v>
      </c>
      <c r="BZ8" s="757">
        <v>10.4</v>
      </c>
      <c r="CA8" s="758">
        <v>10.4</v>
      </c>
      <c r="CB8" s="759">
        <v>31.200000000000003</v>
      </c>
      <c r="CC8" s="760">
        <v>9.9</v>
      </c>
      <c r="CD8" s="757">
        <v>9.9</v>
      </c>
      <c r="CE8" s="761">
        <v>9.9</v>
      </c>
      <c r="CF8" s="761">
        <v>29.700000000000003</v>
      </c>
      <c r="CG8" s="762" t="s">
        <v>1222</v>
      </c>
      <c r="CH8" s="761">
        <v>12.43008</v>
      </c>
      <c r="CI8" s="763" t="s">
        <v>1221</v>
      </c>
      <c r="CJ8" s="764">
        <v>16.902720000000002</v>
      </c>
      <c r="CK8" s="758">
        <v>29.332800000000002</v>
      </c>
      <c r="CL8" s="2440">
        <v>1.39968</v>
      </c>
      <c r="CM8" s="2437">
        <v>43191.999235532407</v>
      </c>
      <c r="CN8" s="2385">
        <v>62.535264246755688</v>
      </c>
      <c r="CO8" s="765">
        <v>4488.5798000000004</v>
      </c>
      <c r="CP8" s="1259">
        <v>0</v>
      </c>
      <c r="CQ8" s="766">
        <v>775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1.4387894800048038</v>
      </c>
      <c r="CY8" s="768">
        <v>1.528713822505104</v>
      </c>
      <c r="CZ8" s="769">
        <v>1.4837516512549538</v>
      </c>
      <c r="DA8" s="770">
        <v>0.16455828898385866</v>
      </c>
      <c r="DB8" s="770">
        <v>0.15907301268439669</v>
      </c>
      <c r="DC8" s="770">
        <v>0.16455828898385866</v>
      </c>
      <c r="DD8" s="770">
        <v>0.14810246008547279</v>
      </c>
      <c r="DE8" s="770">
        <v>0.16455828898385866</v>
      </c>
      <c r="DF8" s="771">
        <v>0.16455828898385866</v>
      </c>
      <c r="DG8" s="1301">
        <v>0.5896961690885073</v>
      </c>
      <c r="DH8" s="761">
        <v>5</v>
      </c>
      <c r="DI8" s="1282">
        <v>5.8619770849986673E-2</v>
      </c>
      <c r="DJ8" s="770">
        <v>5.8619770849986673E-2</v>
      </c>
      <c r="DK8" s="772">
        <v>5.9685584865440983E-2</v>
      </c>
      <c r="DL8" s="2608">
        <v>1.2074770695460353</v>
      </c>
      <c r="DM8" s="770">
        <v>0.49873685565892245</v>
      </c>
      <c r="DN8" s="770">
        <v>8.7567692130429767E-2</v>
      </c>
      <c r="DO8" s="770">
        <v>4.1986066230479047</v>
      </c>
      <c r="DP8" s="770">
        <v>0.69117277332211324</v>
      </c>
      <c r="DQ8" s="772">
        <v>5.3788056085837646</v>
      </c>
      <c r="DR8" s="2608">
        <v>1.0681527922907232</v>
      </c>
      <c r="DS8" s="770">
        <v>0.41123916168367303</v>
      </c>
      <c r="DT8" s="770">
        <v>0.1021623074855014</v>
      </c>
      <c r="DU8" s="770">
        <v>3.2968474630647351</v>
      </c>
      <c r="DV8" s="770">
        <v>0.52989912621362012</v>
      </c>
      <c r="DW8" s="772">
        <v>3.5662218007596462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19">IF(AN8&lt;=0,"",AN8)</f>
        <v/>
      </c>
      <c r="HE8" s="1783" t="e">
        <f t="shared" ref="HE8:HE31" si="20">(15*18)/HD8</f>
        <v>#VALUE!</v>
      </c>
      <c r="HF8" s="1784" t="e">
        <f t="shared" ref="HF8:HF31" si="21">HC8*HE8</f>
        <v>#VALUE!</v>
      </c>
      <c r="HG8" s="1783" t="str">
        <f t="shared" ref="HG8:HG31" si="22">IF(AI8&lt;=0,"",AI8)</f>
        <v/>
      </c>
      <c r="HH8" s="1783" t="str">
        <f t="shared" ref="HH8:HH31" si="23">IF(AM8&lt;=0,"",AM8)</f>
        <v/>
      </c>
      <c r="HI8" s="178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5">IF(HI8&lt;=1,"",HF8/HI8)</f>
        <v/>
      </c>
      <c r="HK8" s="178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7">IF(AND(0&lt;=HG8,HG8&lt;=6),6,IF(AND(6&lt;=HG8,HG8&lt;=6.5),6.5,7))</f>
        <v>7</v>
      </c>
      <c r="HM8" s="1789" t="e">
        <f t="shared" ref="HM8:HM31" si="28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6.12</v>
      </c>
      <c r="U9" s="2395">
        <v>0.51300000000000001</v>
      </c>
      <c r="V9" s="2394">
        <v>5</v>
      </c>
      <c r="W9" s="2395">
        <v>0.49</v>
      </c>
      <c r="X9" s="2396">
        <v>16.5</v>
      </c>
      <c r="Y9" s="2552">
        <v>10.4</v>
      </c>
      <c r="Z9" s="2397">
        <f>IF(T9&lt;=0,"",GO9+0.12)</f>
        <v>0.5288050314465409</v>
      </c>
      <c r="AA9" s="2635"/>
      <c r="AB9" s="2398">
        <v>6.13</v>
      </c>
      <c r="AC9" s="2395">
        <v>0.46899999999999997</v>
      </c>
      <c r="AD9" s="2400">
        <v>5</v>
      </c>
      <c r="AE9" s="2749">
        <v>0.61</v>
      </c>
      <c r="AF9" s="2396">
        <v>16.5</v>
      </c>
      <c r="AG9" s="2552">
        <v>10.4</v>
      </c>
      <c r="AH9" s="2672">
        <f>IF(AE9&lt;=0,"",HA9+0.12)</f>
        <v>0.5288050314465409</v>
      </c>
      <c r="AI9" s="2398">
        <v>6.16</v>
      </c>
      <c r="AJ9" s="2395">
        <v>0.6</v>
      </c>
      <c r="AK9" s="2400">
        <v>4</v>
      </c>
      <c r="AL9" s="2395">
        <v>0.65</v>
      </c>
      <c r="AM9" s="2396">
        <v>17</v>
      </c>
      <c r="AN9" s="2552">
        <v>10.4</v>
      </c>
      <c r="AO9" s="2672">
        <f>IF(AI9&lt;=0,"",HM9+0.12)</f>
        <v>0.50518518518518518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7.53</v>
      </c>
      <c r="BD9" s="2395">
        <v>7.1999999999999995E-2</v>
      </c>
      <c r="BE9" s="2400">
        <v>1</v>
      </c>
      <c r="BF9" s="2395">
        <v>4</v>
      </c>
      <c r="BG9" s="2552">
        <v>15.7</v>
      </c>
      <c r="BH9" s="2647"/>
      <c r="BI9" s="2647"/>
      <c r="BJ9" s="2392"/>
      <c r="BK9" s="2393">
        <v>7.45</v>
      </c>
      <c r="BL9" s="2395">
        <v>7.0000000000000007E-2</v>
      </c>
      <c r="BM9" s="2400">
        <v>1</v>
      </c>
      <c r="BN9" s="2396">
        <v>4.0999999999999996</v>
      </c>
      <c r="BO9" s="2552">
        <v>15.3</v>
      </c>
      <c r="BP9" s="2647"/>
      <c r="BQ9" s="2647"/>
      <c r="BR9" s="2628"/>
      <c r="BS9" s="2568">
        <v>3.9</v>
      </c>
      <c r="BT9" s="2552">
        <v>3.3</v>
      </c>
      <c r="BU9" s="2622">
        <v>3.4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7980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320</v>
      </c>
      <c r="CY9" s="2369">
        <v>340</v>
      </c>
      <c r="CZ9" s="2373">
        <v>330</v>
      </c>
      <c r="DA9" s="2380">
        <v>300</v>
      </c>
      <c r="DB9" s="2380">
        <v>290</v>
      </c>
      <c r="DC9" s="2380">
        <v>300</v>
      </c>
      <c r="DD9" s="2380">
        <v>270</v>
      </c>
      <c r="DE9" s="2380">
        <v>300</v>
      </c>
      <c r="DF9" s="2381">
        <v>300</v>
      </c>
      <c r="DG9" s="2380">
        <v>310</v>
      </c>
      <c r="DH9" s="2382"/>
      <c r="DI9" s="2383">
        <v>1100</v>
      </c>
      <c r="DJ9" s="2380">
        <v>1100</v>
      </c>
      <c r="DK9" s="2382">
        <v>1120</v>
      </c>
      <c r="DL9" s="2609">
        <v>104</v>
      </c>
      <c r="DM9" s="2380">
        <v>114</v>
      </c>
      <c r="DN9" s="2380">
        <v>12</v>
      </c>
      <c r="DO9" s="2380">
        <v>1690</v>
      </c>
      <c r="DP9" s="2380">
        <v>300</v>
      </c>
      <c r="DQ9" s="2382">
        <v>365</v>
      </c>
      <c r="DR9" s="2375">
        <v>46</v>
      </c>
      <c r="DS9" s="2380">
        <v>47</v>
      </c>
      <c r="DT9" s="2380">
        <v>7</v>
      </c>
      <c r="DU9" s="2380">
        <v>620</v>
      </c>
      <c r="DV9" s="2380">
        <v>115</v>
      </c>
      <c r="DW9" s="2382">
        <v>121</v>
      </c>
      <c r="DX9" s="929"/>
      <c r="EG9" s="449"/>
      <c r="EH9" s="449"/>
      <c r="GD9" s="1724">
        <v>4.1666666666666664E-2</v>
      </c>
      <c r="GE9" s="1774">
        <f t="shared" ref="GE9:GE31" si="29">IF(W9&lt;=0,"",W9)</f>
        <v>0.49</v>
      </c>
      <c r="GF9" s="1790">
        <f t="shared" si="0"/>
        <v>10.4</v>
      </c>
      <c r="GG9" s="1776">
        <f t="shared" si="1"/>
        <v>24.46153846153846</v>
      </c>
      <c r="GH9" s="1774">
        <f t="shared" si="2"/>
        <v>11.986153846153845</v>
      </c>
      <c r="GI9" s="1791">
        <f t="shared" si="3"/>
        <v>6.12</v>
      </c>
      <c r="GJ9" s="1791">
        <f t="shared" si="4"/>
        <v>16.5</v>
      </c>
      <c r="GK9" s="1777">
        <f t="shared" si="5"/>
        <v>10</v>
      </c>
      <c r="GL9" s="1778">
        <f t="shared" si="6"/>
        <v>1.1986153846153846</v>
      </c>
      <c r="GM9" s="1779">
        <f t="shared" si="7"/>
        <v>15</v>
      </c>
      <c r="GN9" s="1779">
        <f t="shared" si="8"/>
        <v>6.5</v>
      </c>
      <c r="GO9" s="1780">
        <f t="shared" si="9"/>
        <v>0.4088050314465409</v>
      </c>
      <c r="GP9" s="1581">
        <v>4.1666666666666664E-2</v>
      </c>
      <c r="GQ9" s="1781">
        <f t="shared" ref="GQ9:GQ31" si="30">IF(AE9&lt;=0,"",AE9)</f>
        <v>0.61</v>
      </c>
      <c r="GR9" s="1782">
        <f t="shared" si="10"/>
        <v>10.4</v>
      </c>
      <c r="GS9" s="1783">
        <f t="shared" si="11"/>
        <v>24.46153846153846</v>
      </c>
      <c r="GT9" s="1784">
        <f t="shared" si="12"/>
        <v>14.921538461538461</v>
      </c>
      <c r="GU9" s="1783">
        <f t="shared" si="13"/>
        <v>6.13</v>
      </c>
      <c r="GV9" s="1783">
        <f t="shared" si="14"/>
        <v>16.5</v>
      </c>
      <c r="GW9" s="1785">
        <f t="shared" si="15"/>
        <v>10</v>
      </c>
      <c r="GX9" s="1778">
        <f t="shared" si="16"/>
        <v>1.4921538461538462</v>
      </c>
      <c r="GY9" s="1786">
        <f t="shared" si="17"/>
        <v>15</v>
      </c>
      <c r="GZ9" s="1786">
        <f t="shared" si="18"/>
        <v>6.5</v>
      </c>
      <c r="HA9" s="1787">
        <f t="shared" ref="HA9:HA31" si="31">IF(GV9&lt;=1,"",GW9/GS9)</f>
        <v>0.4088050314465409</v>
      </c>
      <c r="HB9" s="1581">
        <v>4.1666666666666664E-2</v>
      </c>
      <c r="HC9" s="1781">
        <f t="shared" ref="HC9:HC31" si="32">IF(AL9&lt;=0,"",AL9)</f>
        <v>0.65</v>
      </c>
      <c r="HD9" s="1782">
        <f t="shared" si="19"/>
        <v>10.4</v>
      </c>
      <c r="HE9" s="1783">
        <f t="shared" si="20"/>
        <v>25.96153846153846</v>
      </c>
      <c r="HF9" s="1784">
        <f t="shared" si="21"/>
        <v>16.875</v>
      </c>
      <c r="HG9" s="1783">
        <f t="shared" si="22"/>
        <v>6.16</v>
      </c>
      <c r="HH9" s="1783">
        <f t="shared" si="23"/>
        <v>17</v>
      </c>
      <c r="HI9" s="1785">
        <f t="shared" si="24"/>
        <v>10</v>
      </c>
      <c r="HJ9" s="1784">
        <f t="shared" si="25"/>
        <v>1.6875</v>
      </c>
      <c r="HK9" s="1788">
        <f t="shared" si="26"/>
        <v>15</v>
      </c>
      <c r="HL9" s="1788">
        <f t="shared" si="27"/>
        <v>6.5</v>
      </c>
      <c r="HM9" s="1789">
        <f t="shared" si="28"/>
        <v>0.38518518518518519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47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43192.189027546294</v>
      </c>
      <c r="BW10" s="2532" t="s">
        <v>1219</v>
      </c>
      <c r="BX10" s="755">
        <v>40</v>
      </c>
      <c r="BY10" s="756">
        <v>10.4</v>
      </c>
      <c r="BZ10" s="757">
        <v>10.4</v>
      </c>
      <c r="CA10" s="758">
        <v>10.4</v>
      </c>
      <c r="CB10" s="759">
        <v>31.200000000000003</v>
      </c>
      <c r="CC10" s="760">
        <v>9.9</v>
      </c>
      <c r="CD10" s="757">
        <v>9.9</v>
      </c>
      <c r="CE10" s="761">
        <v>9.9</v>
      </c>
      <c r="CF10" s="761">
        <v>29.700000000000003</v>
      </c>
      <c r="CG10" s="762" t="s">
        <v>1222</v>
      </c>
      <c r="CH10" s="761">
        <v>12.43008</v>
      </c>
      <c r="CI10" s="763" t="s">
        <v>1221</v>
      </c>
      <c r="CJ10" s="764">
        <v>16.027200000000001</v>
      </c>
      <c r="CK10" s="758">
        <v>28.457280000000001</v>
      </c>
      <c r="CL10" s="2442">
        <v>1.39968</v>
      </c>
      <c r="CM10" s="2439">
        <v>43192.189027546294</v>
      </c>
      <c r="CN10" s="2385">
        <v>62.535264246755688</v>
      </c>
      <c r="CO10" s="765">
        <v>4488.5798000000004</v>
      </c>
      <c r="CP10" s="1259">
        <v>0</v>
      </c>
      <c r="CQ10" s="766">
        <v>775</v>
      </c>
      <c r="CR10" s="2538">
        <v>0</v>
      </c>
      <c r="CS10" s="2536">
        <v>0</v>
      </c>
      <c r="CT10" s="2537">
        <v>0</v>
      </c>
      <c r="CU10" s="767">
        <v>0</v>
      </c>
      <c r="CV10" s="768">
        <v>0</v>
      </c>
      <c r="CW10" s="769">
        <v>0</v>
      </c>
      <c r="CX10" s="767">
        <v>1.4387894800048038</v>
      </c>
      <c r="CY10" s="768">
        <v>1.528713822505104</v>
      </c>
      <c r="CZ10" s="769">
        <v>1.4837516512549538</v>
      </c>
      <c r="DA10" s="770">
        <v>0.16455828898385866</v>
      </c>
      <c r="DB10" s="770">
        <v>0.15907301268439669</v>
      </c>
      <c r="DC10" s="770">
        <v>0.16455828898385866</v>
      </c>
      <c r="DD10" s="770">
        <v>0.14810246008547279</v>
      </c>
      <c r="DE10" s="770">
        <v>0.16455828898385866</v>
      </c>
      <c r="DF10" s="771">
        <v>0.16455828898385866</v>
      </c>
      <c r="DG10" s="1301">
        <v>0.5896961690885073</v>
      </c>
      <c r="DH10" s="761">
        <v>5</v>
      </c>
      <c r="DI10" s="1282">
        <v>5.8619770849986673E-2</v>
      </c>
      <c r="DJ10" s="770">
        <v>5.8619770849986673E-2</v>
      </c>
      <c r="DK10" s="772">
        <v>5.9685584865440983E-2</v>
      </c>
      <c r="DL10" s="2608">
        <v>1.2074770695460353</v>
      </c>
      <c r="DM10" s="770">
        <v>0.49873685565892245</v>
      </c>
      <c r="DN10" s="770">
        <v>8.7567692130429767E-2</v>
      </c>
      <c r="DO10" s="770">
        <v>4.1986066230479047</v>
      </c>
      <c r="DP10" s="770">
        <v>0.69117277332211324</v>
      </c>
      <c r="DQ10" s="772">
        <v>5.3788056085837646</v>
      </c>
      <c r="DR10" s="2608">
        <v>1.0681527922907232</v>
      </c>
      <c r="DS10" s="770">
        <v>0.41123916168367303</v>
      </c>
      <c r="DT10" s="770">
        <v>0.1021623074855014</v>
      </c>
      <c r="DU10" s="770">
        <v>3.2968474630647351</v>
      </c>
      <c r="DV10" s="770">
        <v>0.52989912621362012</v>
      </c>
      <c r="DW10" s="772">
        <v>3.5662218007596462</v>
      </c>
      <c r="DX10" s="929"/>
      <c r="EG10" s="449"/>
      <c r="EH10" s="449"/>
      <c r="GD10" s="1724">
        <v>8.3333333333333301E-2</v>
      </c>
      <c r="GE10" s="1774" t="str">
        <f t="shared" si="29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0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31"/>
        <v>#VALUE!</v>
      </c>
      <c r="HB10" s="1581">
        <v>8.3333333333333301E-2</v>
      </c>
      <c r="HC10" s="1781" t="str">
        <f t="shared" si="32"/>
        <v/>
      </c>
      <c r="HD10" s="1782" t="str">
        <f t="shared" si="19"/>
        <v/>
      </c>
      <c r="HE10" s="1783" t="e">
        <f t="shared" si="20"/>
        <v>#VALUE!</v>
      </c>
      <c r="HF10" s="1784" t="e">
        <f t="shared" si="21"/>
        <v>#VALUE!</v>
      </c>
      <c r="HG10" s="1783" t="str">
        <f t="shared" si="22"/>
        <v/>
      </c>
      <c r="HH10" s="1783" t="str">
        <f t="shared" si="23"/>
        <v/>
      </c>
      <c r="HI10" s="1785">
        <f t="shared" si="24"/>
        <v>0</v>
      </c>
      <c r="HJ10" s="1784" t="str">
        <f t="shared" si="25"/>
        <v/>
      </c>
      <c r="HK10" s="1788">
        <f t="shared" si="26"/>
        <v>25</v>
      </c>
      <c r="HL10" s="1788">
        <f t="shared" si="27"/>
        <v>7</v>
      </c>
      <c r="HM10" s="1789" t="e">
        <f t="shared" si="28"/>
        <v>#VALUE!</v>
      </c>
      <c r="HN10" s="1576"/>
    </row>
    <row r="11" spans="1:222" ht="27.75" customHeight="1" thickBot="1" x14ac:dyDescent="0.35">
      <c r="A11" s="1161">
        <v>0.125</v>
      </c>
      <c r="B11" s="1164">
        <v>6.92</v>
      </c>
      <c r="C11" s="1166">
        <v>21</v>
      </c>
      <c r="D11" s="1166">
        <v>20</v>
      </c>
      <c r="E11" s="1165">
        <v>19.600000000000001</v>
      </c>
      <c r="F11" s="1166">
        <v>75</v>
      </c>
      <c r="G11" s="1166">
        <v>178</v>
      </c>
      <c r="H11" s="1176">
        <v>16.399999999999999</v>
      </c>
      <c r="I11" s="1167">
        <v>0.308</v>
      </c>
      <c r="J11" s="2340"/>
      <c r="K11" s="1631">
        <v>6.14</v>
      </c>
      <c r="L11" s="945">
        <v>10</v>
      </c>
      <c r="M11" s="1152">
        <v>0.05</v>
      </c>
      <c r="N11" s="1631">
        <v>6.12</v>
      </c>
      <c r="O11" s="945">
        <v>10</v>
      </c>
      <c r="P11" s="2340"/>
      <c r="Q11" s="1631">
        <v>6.07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4.2000000000000003E-2</v>
      </c>
      <c r="AB11" s="2353"/>
      <c r="AC11" s="2337"/>
      <c r="AD11" s="2338"/>
      <c r="AE11" s="2747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3.7999999999999999E-2</v>
      </c>
      <c r="AQ11" s="945">
        <v>1</v>
      </c>
      <c r="AR11" s="1646">
        <v>0.33</v>
      </c>
      <c r="AS11" s="2340"/>
      <c r="AT11" s="2329">
        <v>4.3999999999999997E-2</v>
      </c>
      <c r="AU11" s="1631">
        <v>2.8000000000000001E-2</v>
      </c>
      <c r="AV11" s="945">
        <v>1</v>
      </c>
      <c r="AW11" s="1646">
        <v>0.47</v>
      </c>
      <c r="AX11" s="2340"/>
      <c r="AY11" s="1631">
        <v>3.6999999999999998E-2</v>
      </c>
      <c r="AZ11" s="945">
        <v>1</v>
      </c>
      <c r="BA11" s="1646">
        <v>0.6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7980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340</v>
      </c>
      <c r="CZ11" s="2373">
        <v>330</v>
      </c>
      <c r="DA11" s="2380">
        <v>300</v>
      </c>
      <c r="DB11" s="2380">
        <v>290</v>
      </c>
      <c r="DC11" s="2380">
        <v>300</v>
      </c>
      <c r="DD11" s="2380">
        <v>270</v>
      </c>
      <c r="DE11" s="2380">
        <v>300</v>
      </c>
      <c r="DF11" s="2381">
        <v>300</v>
      </c>
      <c r="DG11" s="2380">
        <v>310</v>
      </c>
      <c r="DH11" s="2382"/>
      <c r="DI11" s="2383">
        <v>1100</v>
      </c>
      <c r="DJ11" s="2380">
        <v>1100</v>
      </c>
      <c r="DK11" s="2382">
        <v>1120</v>
      </c>
      <c r="DL11" s="2609">
        <v>104</v>
      </c>
      <c r="DM11" s="2380">
        <v>114</v>
      </c>
      <c r="DN11" s="2380">
        <v>12</v>
      </c>
      <c r="DO11" s="2380">
        <v>1690</v>
      </c>
      <c r="DP11" s="2380">
        <v>300</v>
      </c>
      <c r="DQ11" s="2382">
        <v>365</v>
      </c>
      <c r="DR11" s="2375">
        <v>46</v>
      </c>
      <c r="DS11" s="2380">
        <v>47</v>
      </c>
      <c r="DT11" s="2380">
        <v>7</v>
      </c>
      <c r="DU11" s="2380">
        <v>620</v>
      </c>
      <c r="DV11" s="2380">
        <v>115</v>
      </c>
      <c r="DW11" s="2382">
        <v>121</v>
      </c>
      <c r="DX11" s="929"/>
      <c r="GD11" s="1724">
        <v>0.125</v>
      </c>
      <c r="GE11" s="1774" t="str">
        <f t="shared" si="29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0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31"/>
        <v>#VALUE!</v>
      </c>
      <c r="HB11" s="1581">
        <v>0.125</v>
      </c>
      <c r="HC11" s="1781" t="str">
        <f t="shared" si="32"/>
        <v/>
      </c>
      <c r="HD11" s="1782" t="str">
        <f t="shared" si="19"/>
        <v/>
      </c>
      <c r="HE11" s="1783" t="e">
        <f t="shared" si="20"/>
        <v>#VALUE!</v>
      </c>
      <c r="HF11" s="1784" t="e">
        <f t="shared" si="21"/>
        <v>#VALUE!</v>
      </c>
      <c r="HG11" s="1783" t="str">
        <f t="shared" si="22"/>
        <v/>
      </c>
      <c r="HH11" s="1783" t="str">
        <f t="shared" si="23"/>
        <v/>
      </c>
      <c r="HI11" s="1785">
        <f t="shared" si="24"/>
        <v>0</v>
      </c>
      <c r="HJ11" s="1784" t="str">
        <f t="shared" si="25"/>
        <v/>
      </c>
      <c r="HK11" s="1788">
        <f t="shared" si="26"/>
        <v>25</v>
      </c>
      <c r="HL11" s="1788">
        <f t="shared" si="27"/>
        <v>7</v>
      </c>
      <c r="HM11" s="1789" t="e">
        <f t="shared" si="28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47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43192.337353356481</v>
      </c>
      <c r="BW12" s="2532" t="s">
        <v>1219</v>
      </c>
      <c r="BX12" s="755">
        <v>40</v>
      </c>
      <c r="BY12" s="756">
        <v>10.4</v>
      </c>
      <c r="BZ12" s="757">
        <v>10.4</v>
      </c>
      <c r="CA12" s="758">
        <v>10.4</v>
      </c>
      <c r="CB12" s="759">
        <v>31.200000000000003</v>
      </c>
      <c r="CC12" s="760">
        <v>9.9</v>
      </c>
      <c r="CD12" s="757">
        <v>9.9</v>
      </c>
      <c r="CE12" s="761">
        <v>9.9</v>
      </c>
      <c r="CF12" s="761">
        <v>29.700000000000003</v>
      </c>
      <c r="CG12" s="762" t="s">
        <v>1222</v>
      </c>
      <c r="CH12" s="761">
        <v>12.43008</v>
      </c>
      <c r="CI12" s="763" t="s">
        <v>1221</v>
      </c>
      <c r="CJ12" s="764">
        <v>16.027200000000001</v>
      </c>
      <c r="CK12" s="758">
        <v>28.457280000000001</v>
      </c>
      <c r="CL12" s="2442">
        <v>0.74268000000000001</v>
      </c>
      <c r="CM12" s="2439">
        <v>43192.337353356481</v>
      </c>
      <c r="CN12" s="2385">
        <v>62.535264246755688</v>
      </c>
      <c r="CO12" s="765">
        <v>4611.5546000000004</v>
      </c>
      <c r="CP12" s="1259">
        <v>0</v>
      </c>
      <c r="CQ12" s="766">
        <v>775</v>
      </c>
      <c r="CR12" s="2538">
        <v>0</v>
      </c>
      <c r="CS12" s="2536">
        <v>0</v>
      </c>
      <c r="CT12" s="2537">
        <v>0</v>
      </c>
      <c r="CU12" s="767">
        <v>0</v>
      </c>
      <c r="CV12" s="768">
        <v>0</v>
      </c>
      <c r="CW12" s="769">
        <v>0</v>
      </c>
      <c r="CX12" s="767">
        <v>1.4387894800048038</v>
      </c>
      <c r="CY12" s="768">
        <v>1.2139786237540531</v>
      </c>
      <c r="CZ12" s="769">
        <v>1.528713822505104</v>
      </c>
      <c r="DA12" s="770">
        <v>0.15907301268439669</v>
      </c>
      <c r="DB12" s="770">
        <v>0.16455828898385866</v>
      </c>
      <c r="DC12" s="770">
        <v>0.15358773638493475</v>
      </c>
      <c r="DD12" s="770">
        <v>0.16455828898385866</v>
      </c>
      <c r="DE12" s="770">
        <v>0.16455828898385866</v>
      </c>
      <c r="DF12" s="771">
        <v>0.10970552598923909</v>
      </c>
      <c r="DG12" s="1301">
        <v>0.59</v>
      </c>
      <c r="DH12" s="761">
        <v>4</v>
      </c>
      <c r="DI12" s="1282">
        <v>5.8619770849986673E-2</v>
      </c>
      <c r="DJ12" s="770">
        <v>5.8619770849986673E-2</v>
      </c>
      <c r="DK12" s="772">
        <v>6.0218491873168127E-2</v>
      </c>
      <c r="DL12" s="2608">
        <v>1.2074770695460353</v>
      </c>
      <c r="DM12" s="770">
        <v>0.49873685565892245</v>
      </c>
      <c r="DN12" s="770">
        <v>8.7567692130429767E-2</v>
      </c>
      <c r="DO12" s="770">
        <v>4.2105675306038348</v>
      </c>
      <c r="DP12" s="770">
        <v>0.69117277332211324</v>
      </c>
      <c r="DQ12" s="772">
        <v>6.7787687121877553</v>
      </c>
      <c r="DR12" s="2608">
        <v>1.1145942180424939</v>
      </c>
      <c r="DS12" s="770">
        <v>0.41123916168367303</v>
      </c>
      <c r="DT12" s="770">
        <v>0.1021623074855014</v>
      </c>
      <c r="DU12" s="770">
        <v>3.3107692781765938</v>
      </c>
      <c r="DV12" s="770">
        <v>0.52989912621362012</v>
      </c>
      <c r="DW12" s="772">
        <v>5.9830002111918024</v>
      </c>
      <c r="DX12" s="929"/>
      <c r="EG12" s="1240"/>
      <c r="GD12" s="1724">
        <v>0.16666666666666699</v>
      </c>
      <c r="GE12" s="1774" t="str">
        <f t="shared" si="29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0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31"/>
        <v>#VALUE!</v>
      </c>
      <c r="HB12" s="1581">
        <v>0.16666666666666699</v>
      </c>
      <c r="HC12" s="1781" t="str">
        <f t="shared" si="32"/>
        <v/>
      </c>
      <c r="HD12" s="1782" t="str">
        <f t="shared" si="19"/>
        <v/>
      </c>
      <c r="HE12" s="1783" t="e">
        <f t="shared" si="20"/>
        <v>#VALUE!</v>
      </c>
      <c r="HF12" s="1784" t="e">
        <f t="shared" si="21"/>
        <v>#VALUE!</v>
      </c>
      <c r="HG12" s="1783" t="str">
        <f t="shared" si="22"/>
        <v/>
      </c>
      <c r="HH12" s="1783" t="str">
        <f t="shared" si="23"/>
        <v/>
      </c>
      <c r="HI12" s="1785">
        <f t="shared" si="24"/>
        <v>0</v>
      </c>
      <c r="HJ12" s="1784" t="str">
        <f t="shared" si="25"/>
        <v/>
      </c>
      <c r="HK12" s="1788">
        <f t="shared" si="26"/>
        <v>25</v>
      </c>
      <c r="HL12" s="1788">
        <f t="shared" si="27"/>
        <v>7</v>
      </c>
      <c r="HM12" s="1789" t="e">
        <f t="shared" si="28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47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7.44</v>
      </c>
      <c r="BD13" s="1646">
        <v>6.2E-2</v>
      </c>
      <c r="BE13" s="945">
        <v>1</v>
      </c>
      <c r="BF13" s="1646">
        <v>3.9</v>
      </c>
      <c r="BG13" s="2554">
        <v>15.8</v>
      </c>
      <c r="BH13" s="2648"/>
      <c r="BI13" s="2648"/>
      <c r="BJ13" s="2340"/>
      <c r="BK13" s="1631">
        <v>7.39</v>
      </c>
      <c r="BL13" s="1646">
        <v>6.0999999999999999E-2</v>
      </c>
      <c r="BM13" s="945">
        <v>1</v>
      </c>
      <c r="BN13" s="1632">
        <v>3.8</v>
      </c>
      <c r="BO13" s="2554">
        <v>15.5</v>
      </c>
      <c r="BP13" s="2648"/>
      <c r="BQ13" s="2648"/>
      <c r="BR13" s="2629"/>
      <c r="BS13" s="2570">
        <v>3.9</v>
      </c>
      <c r="BT13" s="2554">
        <v>3.4</v>
      </c>
      <c r="BU13" s="2624">
        <v>3.7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7980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270</v>
      </c>
      <c r="CZ13" s="2373">
        <v>340</v>
      </c>
      <c r="DA13" s="2380">
        <v>290</v>
      </c>
      <c r="DB13" s="2380">
        <v>300</v>
      </c>
      <c r="DC13" s="2380">
        <v>280</v>
      </c>
      <c r="DD13" s="2380">
        <v>300</v>
      </c>
      <c r="DE13" s="2380">
        <v>300</v>
      </c>
      <c r="DF13" s="2381">
        <v>200</v>
      </c>
      <c r="DG13" s="2380">
        <v>310</v>
      </c>
      <c r="DH13" s="2382"/>
      <c r="DI13" s="2383">
        <v>1100</v>
      </c>
      <c r="DJ13" s="2380">
        <v>1100</v>
      </c>
      <c r="DK13" s="2382">
        <v>1130</v>
      </c>
      <c r="DL13" s="2609">
        <v>104</v>
      </c>
      <c r="DM13" s="2380">
        <v>114</v>
      </c>
      <c r="DN13" s="2380">
        <v>12</v>
      </c>
      <c r="DO13" s="2380">
        <v>1680</v>
      </c>
      <c r="DP13" s="2380">
        <v>300</v>
      </c>
      <c r="DQ13" s="2382">
        <v>460</v>
      </c>
      <c r="DR13" s="2375">
        <v>48</v>
      </c>
      <c r="DS13" s="2380">
        <v>47</v>
      </c>
      <c r="DT13" s="2380">
        <v>7</v>
      </c>
      <c r="DU13" s="2380">
        <v>610</v>
      </c>
      <c r="DV13" s="2380">
        <v>115</v>
      </c>
      <c r="DW13" s="2382">
        <v>203</v>
      </c>
      <c r="DX13" s="929"/>
      <c r="GD13" s="1724">
        <v>0.20833333333333301</v>
      </c>
      <c r="GE13" s="1774" t="str">
        <f t="shared" si="29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0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31"/>
        <v>#VALUE!</v>
      </c>
      <c r="HB13" s="1581">
        <v>0.20833333333333301</v>
      </c>
      <c r="HC13" s="1781" t="str">
        <f t="shared" si="32"/>
        <v/>
      </c>
      <c r="HD13" s="1782" t="str">
        <f t="shared" si="19"/>
        <v/>
      </c>
      <c r="HE13" s="1783" t="e">
        <f t="shared" si="20"/>
        <v>#VALUE!</v>
      </c>
      <c r="HF13" s="1784" t="e">
        <f t="shared" si="21"/>
        <v>#VALUE!</v>
      </c>
      <c r="HG13" s="1783" t="str">
        <f t="shared" si="22"/>
        <v/>
      </c>
      <c r="HH13" s="1783" t="str">
        <f t="shared" si="23"/>
        <v/>
      </c>
      <c r="HI13" s="1785">
        <f t="shared" si="24"/>
        <v>0</v>
      </c>
      <c r="HJ13" s="1784" t="str">
        <f t="shared" si="25"/>
        <v/>
      </c>
      <c r="HK13" s="1788">
        <f t="shared" si="26"/>
        <v>25</v>
      </c>
      <c r="HL13" s="1788">
        <f t="shared" si="27"/>
        <v>7</v>
      </c>
      <c r="HM13" s="1789" t="e">
        <f t="shared" si="28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47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43192.813018402776</v>
      </c>
      <c r="BW14" s="2532" t="s">
        <v>1219</v>
      </c>
      <c r="BX14" s="755">
        <v>46</v>
      </c>
      <c r="BY14" s="756">
        <v>10.8</v>
      </c>
      <c r="BZ14" s="757">
        <v>10.9</v>
      </c>
      <c r="CA14" s="758">
        <v>10.8</v>
      </c>
      <c r="CB14" s="759">
        <v>32.5</v>
      </c>
      <c r="CC14" s="760">
        <v>10.3</v>
      </c>
      <c r="CD14" s="757">
        <v>10.4</v>
      </c>
      <c r="CE14" s="761">
        <v>10.3</v>
      </c>
      <c r="CF14" s="761">
        <v>31.000000000000004</v>
      </c>
      <c r="CG14" s="762" t="s">
        <v>1222</v>
      </c>
      <c r="CH14" s="761">
        <v>12.15936</v>
      </c>
      <c r="CI14" s="763" t="s">
        <v>1221</v>
      </c>
      <c r="CJ14" s="764">
        <v>14.88672</v>
      </c>
      <c r="CK14" s="758">
        <v>27.04608</v>
      </c>
      <c r="CL14" s="2442">
        <v>1.1246400000000001</v>
      </c>
      <c r="CM14" s="2439">
        <v>43192.813018402776</v>
      </c>
      <c r="CN14" s="2385">
        <v>62.065074290013172</v>
      </c>
      <c r="CO14" s="765">
        <v>4550.0672000000004</v>
      </c>
      <c r="CP14" s="1259">
        <v>0</v>
      </c>
      <c r="CQ14" s="766">
        <v>775</v>
      </c>
      <c r="CR14" s="2538">
        <v>0</v>
      </c>
      <c r="CS14" s="2536">
        <v>0</v>
      </c>
      <c r="CT14" s="2537">
        <v>0</v>
      </c>
      <c r="CU14" s="767">
        <v>0</v>
      </c>
      <c r="CV14" s="768">
        <v>0</v>
      </c>
      <c r="CW14" s="769">
        <v>0</v>
      </c>
      <c r="CX14" s="767">
        <v>1.4693462954175274</v>
      </c>
      <c r="CY14" s="768">
        <v>1.5408190224570677</v>
      </c>
      <c r="CZ14" s="769">
        <v>1.4693462954175274</v>
      </c>
      <c r="DA14" s="770">
        <v>0.17959200921201363</v>
      </c>
      <c r="DB14" s="770">
        <v>0.16902777337601282</v>
      </c>
      <c r="DC14" s="770">
        <v>0.17271071797938928</v>
      </c>
      <c r="DD14" s="770">
        <v>0.17271071797938928</v>
      </c>
      <c r="DE14" s="770">
        <v>0.15846353754001205</v>
      </c>
      <c r="DF14" s="771">
        <v>0.15846353754001205</v>
      </c>
      <c r="DG14" s="1301">
        <v>0.5896961690885073</v>
      </c>
      <c r="DH14" s="761">
        <v>3</v>
      </c>
      <c r="DI14" s="1282">
        <v>5.9928756024306772E-2</v>
      </c>
      <c r="DJ14" s="770">
        <v>5.9859804464121015E-2</v>
      </c>
      <c r="DK14" s="772">
        <v>5.9928756024306772E-2</v>
      </c>
      <c r="DL14" s="2608">
        <v>1.0994502748625685</v>
      </c>
      <c r="DM14" s="770">
        <v>0.50216067846664958</v>
      </c>
      <c r="DN14" s="770">
        <v>9.7720468029610028E-2</v>
      </c>
      <c r="DO14" s="770">
        <v>4.1972819857949712</v>
      </c>
      <c r="DP14" s="770">
        <v>0.74927135426802993</v>
      </c>
      <c r="DQ14" s="772">
        <v>7.5976029668357663</v>
      </c>
      <c r="DR14" s="2608">
        <v>1.0266711304541905</v>
      </c>
      <c r="DS14" s="770">
        <v>0.50459835166308975</v>
      </c>
      <c r="DT14" s="770">
        <v>9.8194839233637268E-2</v>
      </c>
      <c r="DU14" s="770">
        <v>3.7145005978518664</v>
      </c>
      <c r="DV14" s="770">
        <v>0.65990223814074378</v>
      </c>
      <c r="DW14" s="772">
        <v>5.4107107462540434</v>
      </c>
      <c r="DX14" s="929"/>
      <c r="GD14" s="1724">
        <v>0.25</v>
      </c>
      <c r="GE14" s="1774" t="str">
        <f t="shared" si="29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0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31"/>
        <v>#VALUE!</v>
      </c>
      <c r="HB14" s="1581">
        <v>0.25</v>
      </c>
      <c r="HC14" s="1781" t="str">
        <f t="shared" si="32"/>
        <v/>
      </c>
      <c r="HD14" s="1782" t="str">
        <f t="shared" si="19"/>
        <v/>
      </c>
      <c r="HE14" s="1783" t="e">
        <f t="shared" si="20"/>
        <v>#VALUE!</v>
      </c>
      <c r="HF14" s="1784" t="e">
        <f t="shared" si="21"/>
        <v>#VALUE!</v>
      </c>
      <c r="HG14" s="1783" t="str">
        <f t="shared" si="22"/>
        <v/>
      </c>
      <c r="HH14" s="1783" t="str">
        <f t="shared" si="23"/>
        <v/>
      </c>
      <c r="HI14" s="1785">
        <f t="shared" si="24"/>
        <v>0</v>
      </c>
      <c r="HJ14" s="1784" t="str">
        <f t="shared" si="25"/>
        <v/>
      </c>
      <c r="HK14" s="1788">
        <f t="shared" si="26"/>
        <v>25</v>
      </c>
      <c r="HL14" s="1788">
        <f t="shared" si="27"/>
        <v>7</v>
      </c>
      <c r="HM14" s="1789" t="e">
        <f t="shared" si="28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6.77</v>
      </c>
      <c r="C15" s="1166">
        <v>21</v>
      </c>
      <c r="D15" s="1166">
        <v>19</v>
      </c>
      <c r="E15" s="1165">
        <v>19.3</v>
      </c>
      <c r="F15" s="1166">
        <v>52</v>
      </c>
      <c r="G15" s="1166">
        <v>165</v>
      </c>
      <c r="H15" s="1176">
        <v>16.2</v>
      </c>
      <c r="I15" s="1167">
        <v>0.28000000000000003</v>
      </c>
      <c r="J15" s="2340"/>
      <c r="K15" s="1631">
        <v>6.03</v>
      </c>
      <c r="L15" s="945">
        <v>10</v>
      </c>
      <c r="M15" s="1152">
        <v>4.9000000000000002E-2</v>
      </c>
      <c r="N15" s="1631">
        <v>6.07</v>
      </c>
      <c r="O15" s="945">
        <v>11</v>
      </c>
      <c r="P15" s="2340"/>
      <c r="Q15" s="1631">
        <v>6.01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0.04</v>
      </c>
      <c r="AB15" s="2353"/>
      <c r="AC15" s="2337"/>
      <c r="AD15" s="2338"/>
      <c r="AE15" s="2747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3.3000000000000002E-2</v>
      </c>
      <c r="AQ15" s="945">
        <v>1</v>
      </c>
      <c r="AR15" s="1646">
        <v>0.38</v>
      </c>
      <c r="AS15" s="2340"/>
      <c r="AT15" s="2329">
        <v>4.2000000000000003E-2</v>
      </c>
      <c r="AU15" s="1631">
        <v>3.5000000000000003E-2</v>
      </c>
      <c r="AV15" s="945">
        <v>1</v>
      </c>
      <c r="AW15" s="1646">
        <v>0.3</v>
      </c>
      <c r="AX15" s="2340"/>
      <c r="AY15" s="1631">
        <v>3.6999999999999998E-2</v>
      </c>
      <c r="AZ15" s="945">
        <v>1</v>
      </c>
      <c r="BA15" s="1646">
        <v>0.5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8250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340</v>
      </c>
      <c r="CY15" s="2369">
        <v>360</v>
      </c>
      <c r="CZ15" s="2373">
        <v>340</v>
      </c>
      <c r="DA15" s="2380">
        <v>340</v>
      </c>
      <c r="DB15" s="2380">
        <v>320</v>
      </c>
      <c r="DC15" s="2380">
        <v>330</v>
      </c>
      <c r="DD15" s="2380">
        <v>330</v>
      </c>
      <c r="DE15" s="2380">
        <v>300</v>
      </c>
      <c r="DF15" s="2381">
        <v>300</v>
      </c>
      <c r="DG15" s="2380">
        <v>310</v>
      </c>
      <c r="DH15" s="2382"/>
      <c r="DI15" s="2383">
        <v>1170</v>
      </c>
      <c r="DJ15" s="2380">
        <v>1180</v>
      </c>
      <c r="DK15" s="2382">
        <v>1170</v>
      </c>
      <c r="DL15" s="2609">
        <v>99</v>
      </c>
      <c r="DM15" s="2380">
        <v>120</v>
      </c>
      <c r="DN15" s="2380">
        <v>14</v>
      </c>
      <c r="DO15" s="2380">
        <v>1680</v>
      </c>
      <c r="DP15" s="2380">
        <v>340</v>
      </c>
      <c r="DQ15" s="2382">
        <v>539</v>
      </c>
      <c r="DR15" s="2375">
        <v>46</v>
      </c>
      <c r="DS15" s="2380">
        <v>60</v>
      </c>
      <c r="DT15" s="2380">
        <v>7</v>
      </c>
      <c r="DU15" s="2380">
        <v>710</v>
      </c>
      <c r="DV15" s="2380">
        <v>149</v>
      </c>
      <c r="DW15" s="2382">
        <v>191</v>
      </c>
      <c r="DX15" s="929"/>
      <c r="GD15" s="1724">
        <v>0.29166666666666702</v>
      </c>
      <c r="GE15" s="1774" t="str">
        <f t="shared" si="29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0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31"/>
        <v>#VALUE!</v>
      </c>
      <c r="HB15" s="1581">
        <v>0.29166666666666702</v>
      </c>
      <c r="HC15" s="1781" t="str">
        <f t="shared" si="32"/>
        <v/>
      </c>
      <c r="HD15" s="1782" t="str">
        <f t="shared" si="19"/>
        <v/>
      </c>
      <c r="HE15" s="1783" t="e">
        <f t="shared" si="20"/>
        <v>#VALUE!</v>
      </c>
      <c r="HF15" s="1784" t="e">
        <f t="shared" si="21"/>
        <v>#VALUE!</v>
      </c>
      <c r="HG15" s="1783" t="str">
        <f t="shared" si="22"/>
        <v/>
      </c>
      <c r="HH15" s="1783" t="str">
        <f t="shared" si="23"/>
        <v/>
      </c>
      <c r="HI15" s="1785">
        <f t="shared" si="24"/>
        <v>0</v>
      </c>
      <c r="HJ15" s="1784" t="str">
        <f t="shared" si="25"/>
        <v/>
      </c>
      <c r="HK15" s="1788">
        <f t="shared" si="26"/>
        <v>25</v>
      </c>
      <c r="HL15" s="1788">
        <f t="shared" si="27"/>
        <v>7</v>
      </c>
      <c r="HM15" s="1789" t="e">
        <f t="shared" si="28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47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29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0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31"/>
        <v>#VALUE!</v>
      </c>
      <c r="HB16" s="1581">
        <v>0.33333333333333298</v>
      </c>
      <c r="HC16" s="1781" t="str">
        <f t="shared" si="32"/>
        <v/>
      </c>
      <c r="HD16" s="1782" t="str">
        <f t="shared" si="19"/>
        <v/>
      </c>
      <c r="HE16" s="1783" t="e">
        <f t="shared" si="20"/>
        <v>#VALUE!</v>
      </c>
      <c r="HF16" s="1784" t="e">
        <f t="shared" si="21"/>
        <v>#VALUE!</v>
      </c>
      <c r="HG16" s="1783" t="str">
        <f t="shared" si="22"/>
        <v/>
      </c>
      <c r="HH16" s="1783" t="str">
        <f t="shared" si="23"/>
        <v/>
      </c>
      <c r="HI16" s="1785">
        <f t="shared" si="24"/>
        <v>0</v>
      </c>
      <c r="HJ16" s="1784" t="str">
        <f t="shared" si="25"/>
        <v/>
      </c>
      <c r="HK16" s="1788">
        <f t="shared" si="26"/>
        <v>25</v>
      </c>
      <c r="HL16" s="1788">
        <f t="shared" si="27"/>
        <v>7</v>
      </c>
      <c r="HM16" s="1789" t="e">
        <f t="shared" si="28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7.5999999999999998E-2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6.11</v>
      </c>
      <c r="U17" s="1646">
        <v>0.5</v>
      </c>
      <c r="V17" s="1629">
        <v>5</v>
      </c>
      <c r="W17" s="1646">
        <v>0.56999999999999995</v>
      </c>
      <c r="X17" s="1632">
        <v>16.100000000000001</v>
      </c>
      <c r="Y17" s="2554">
        <v>10.4</v>
      </c>
      <c r="Z17" s="2352">
        <f t="shared" si="33"/>
        <v>0.5288050314465409</v>
      </c>
      <c r="AA17" s="2636"/>
      <c r="AB17" s="1543">
        <v>6.16</v>
      </c>
      <c r="AC17" s="1646">
        <v>0.46300000000000002</v>
      </c>
      <c r="AD17" s="945">
        <v>5</v>
      </c>
      <c r="AE17" s="2746">
        <v>0.57999999999999996</v>
      </c>
      <c r="AF17" s="1632">
        <v>15.7</v>
      </c>
      <c r="AG17" s="2554">
        <v>10.4</v>
      </c>
      <c r="AH17" s="2673">
        <f t="shared" si="34"/>
        <v>0.5288050314465409</v>
      </c>
      <c r="AI17" s="1543">
        <v>6.16</v>
      </c>
      <c r="AJ17" s="1646">
        <v>0.44700000000000001</v>
      </c>
      <c r="AK17" s="945">
        <v>5</v>
      </c>
      <c r="AL17" s="1646">
        <v>0.76</v>
      </c>
      <c r="AM17" s="1632">
        <v>16.8</v>
      </c>
      <c r="AN17" s="2554">
        <v>10.4</v>
      </c>
      <c r="AO17" s="2673">
        <f t="shared" si="35"/>
        <v>0.50518518518518518</v>
      </c>
      <c r="AP17" s="2353"/>
      <c r="AQ17" s="2338"/>
      <c r="AR17" s="2337"/>
      <c r="AS17" s="1152">
        <v>1.9E-2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7.38</v>
      </c>
      <c r="BD17" s="1646">
        <v>5.6000000000000001E-2</v>
      </c>
      <c r="BE17" s="945">
        <v>1</v>
      </c>
      <c r="BF17" s="1646">
        <v>4</v>
      </c>
      <c r="BG17" s="2554">
        <v>16</v>
      </c>
      <c r="BH17" s="2650">
        <v>27</v>
      </c>
      <c r="BI17" s="2650">
        <v>37</v>
      </c>
      <c r="BJ17" s="1152">
        <v>0.01</v>
      </c>
      <c r="BK17" s="1631">
        <v>7.5</v>
      </c>
      <c r="BL17" s="1646">
        <v>5.3999999999999999E-2</v>
      </c>
      <c r="BM17" s="945">
        <v>1</v>
      </c>
      <c r="BN17" s="1632">
        <v>4</v>
      </c>
      <c r="BO17" s="2554">
        <v>15.5</v>
      </c>
      <c r="BP17" s="2650">
        <v>24</v>
      </c>
      <c r="BQ17" s="2650">
        <v>45</v>
      </c>
      <c r="BR17" s="2630">
        <v>1.0999999999999999E-2</v>
      </c>
      <c r="BS17" s="2570">
        <v>3.9</v>
      </c>
      <c r="BT17" s="2554">
        <v>3.3</v>
      </c>
      <c r="BU17" s="2624">
        <v>3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29"/>
        <v>0.56999999999999995</v>
      </c>
      <c r="GF17" s="1790">
        <f t="shared" si="0"/>
        <v>10.4</v>
      </c>
      <c r="GG17" s="1776">
        <f t="shared" si="1"/>
        <v>24.46153846153846</v>
      </c>
      <c r="GH17" s="1774">
        <f t="shared" si="2"/>
        <v>13.943076923076921</v>
      </c>
      <c r="GI17" s="1791">
        <f t="shared" si="3"/>
        <v>6.11</v>
      </c>
      <c r="GJ17" s="1791">
        <f t="shared" si="4"/>
        <v>16.100000000000001</v>
      </c>
      <c r="GK17" s="1777">
        <f t="shared" si="5"/>
        <v>10</v>
      </c>
      <c r="GL17" s="1778">
        <f t="shared" si="6"/>
        <v>1.394307692307692</v>
      </c>
      <c r="GM17" s="1779">
        <f t="shared" si="7"/>
        <v>15</v>
      </c>
      <c r="GN17" s="1779">
        <f t="shared" si="8"/>
        <v>6.5</v>
      </c>
      <c r="GO17" s="1780">
        <f t="shared" si="9"/>
        <v>0.4088050314465409</v>
      </c>
      <c r="GP17" s="1581">
        <v>0.375</v>
      </c>
      <c r="GQ17" s="1781">
        <f t="shared" si="30"/>
        <v>0.57999999999999996</v>
      </c>
      <c r="GR17" s="1782">
        <f t="shared" si="10"/>
        <v>10.4</v>
      </c>
      <c r="GS17" s="1783">
        <f t="shared" si="11"/>
        <v>24.46153846153846</v>
      </c>
      <c r="GT17" s="1784">
        <f t="shared" si="12"/>
        <v>14.187692307692306</v>
      </c>
      <c r="GU17" s="1783">
        <f t="shared" si="13"/>
        <v>6.16</v>
      </c>
      <c r="GV17" s="1783">
        <f t="shared" si="14"/>
        <v>15.7</v>
      </c>
      <c r="GW17" s="1785">
        <f t="shared" si="15"/>
        <v>10</v>
      </c>
      <c r="GX17" s="1778">
        <f t="shared" si="16"/>
        <v>1.4187692307692306</v>
      </c>
      <c r="GY17" s="1786">
        <f t="shared" si="17"/>
        <v>15</v>
      </c>
      <c r="GZ17" s="1786">
        <f t="shared" si="18"/>
        <v>6.5</v>
      </c>
      <c r="HA17" s="1787">
        <f t="shared" si="31"/>
        <v>0.4088050314465409</v>
      </c>
      <c r="HB17" s="1581">
        <v>0.375</v>
      </c>
      <c r="HC17" s="1781">
        <f t="shared" si="32"/>
        <v>0.76</v>
      </c>
      <c r="HD17" s="1782">
        <f t="shared" si="19"/>
        <v>10.4</v>
      </c>
      <c r="HE17" s="1783">
        <f t="shared" si="20"/>
        <v>25.96153846153846</v>
      </c>
      <c r="HF17" s="1784">
        <f t="shared" si="21"/>
        <v>19.73076923076923</v>
      </c>
      <c r="HG17" s="1783">
        <f t="shared" si="22"/>
        <v>6.16</v>
      </c>
      <c r="HH17" s="1783">
        <f t="shared" si="23"/>
        <v>16.8</v>
      </c>
      <c r="HI17" s="1785">
        <f t="shared" si="24"/>
        <v>10</v>
      </c>
      <c r="HJ17" s="1784">
        <f t="shared" si="25"/>
        <v>1.973076923076923</v>
      </c>
      <c r="HK17" s="1788">
        <f t="shared" si="26"/>
        <v>15</v>
      </c>
      <c r="HL17" s="1788">
        <f t="shared" si="27"/>
        <v>6.5</v>
      </c>
      <c r="HM17" s="1789">
        <f t="shared" si="28"/>
        <v>0.38518518518518519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47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29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0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31"/>
        <v>#VALUE!</v>
      </c>
      <c r="HB18" s="1581">
        <v>0.41666666666666702</v>
      </c>
      <c r="HC18" s="1781" t="str">
        <f t="shared" si="32"/>
        <v/>
      </c>
      <c r="HD18" s="1782" t="str">
        <f t="shared" si="19"/>
        <v/>
      </c>
      <c r="HE18" s="1783" t="e">
        <f t="shared" si="20"/>
        <v>#VALUE!</v>
      </c>
      <c r="HF18" s="1784" t="e">
        <f t="shared" si="21"/>
        <v>#VALUE!</v>
      </c>
      <c r="HG18" s="1783" t="str">
        <f t="shared" si="22"/>
        <v/>
      </c>
      <c r="HH18" s="1783" t="str">
        <f t="shared" si="23"/>
        <v/>
      </c>
      <c r="HI18" s="1785">
        <f t="shared" si="24"/>
        <v>0</v>
      </c>
      <c r="HJ18" s="1784" t="str">
        <f t="shared" si="25"/>
        <v/>
      </c>
      <c r="HK18" s="1788">
        <f t="shared" si="26"/>
        <v>25</v>
      </c>
      <c r="HL18" s="1788">
        <f t="shared" si="27"/>
        <v>7</v>
      </c>
      <c r="HM18" s="1789" t="e">
        <f t="shared" si="28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6.82</v>
      </c>
      <c r="C19" s="1166">
        <v>23</v>
      </c>
      <c r="D19" s="1166">
        <v>20</v>
      </c>
      <c r="E19" s="1165">
        <v>19.5</v>
      </c>
      <c r="F19" s="1166">
        <v>52</v>
      </c>
      <c r="G19" s="1166">
        <v>178</v>
      </c>
      <c r="H19" s="1176">
        <v>16.3</v>
      </c>
      <c r="I19" s="1167">
        <v>0.27</v>
      </c>
      <c r="J19" s="2340"/>
      <c r="K19" s="1631">
        <v>6.11</v>
      </c>
      <c r="L19" s="945">
        <v>11</v>
      </c>
      <c r="M19" s="1152">
        <v>5.8999999999999997E-2</v>
      </c>
      <c r="N19" s="1631">
        <v>6.13</v>
      </c>
      <c r="O19" s="945">
        <v>11</v>
      </c>
      <c r="P19" s="2340"/>
      <c r="Q19" s="1631">
        <v>6.1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4.2999999999999997E-2</v>
      </c>
      <c r="AB19" s="2353"/>
      <c r="AC19" s="2337"/>
      <c r="AD19" s="2338"/>
      <c r="AE19" s="2747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3.4000000000000002E-2</v>
      </c>
      <c r="AQ19" s="945">
        <v>1</v>
      </c>
      <c r="AR19" s="1646">
        <v>0.5</v>
      </c>
      <c r="AS19" s="2340"/>
      <c r="AT19" s="2329">
        <v>4.3999999999999997E-2</v>
      </c>
      <c r="AU19" s="1631">
        <v>2.7E-2</v>
      </c>
      <c r="AV19" s="945">
        <v>1</v>
      </c>
      <c r="AW19" s="1646">
        <v>0.45</v>
      </c>
      <c r="AX19" s="2340"/>
      <c r="AY19" s="1631">
        <v>3.5000000000000003E-2</v>
      </c>
      <c r="AZ19" s="945">
        <v>1</v>
      </c>
      <c r="BA19" s="1646">
        <v>0.62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29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0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31"/>
        <v>#VALUE!</v>
      </c>
      <c r="HB19" s="1581">
        <v>0.45833333333333298</v>
      </c>
      <c r="HC19" s="1781" t="str">
        <f t="shared" si="32"/>
        <v/>
      </c>
      <c r="HD19" s="1782" t="str">
        <f t="shared" si="19"/>
        <v/>
      </c>
      <c r="HE19" s="1783" t="e">
        <f t="shared" si="20"/>
        <v>#VALUE!</v>
      </c>
      <c r="HF19" s="1784" t="e">
        <f t="shared" si="21"/>
        <v>#VALUE!</v>
      </c>
      <c r="HG19" s="1783" t="str">
        <f t="shared" si="22"/>
        <v/>
      </c>
      <c r="HH19" s="1783" t="str">
        <f t="shared" si="23"/>
        <v/>
      </c>
      <c r="HI19" s="1785">
        <f t="shared" si="24"/>
        <v>0</v>
      </c>
      <c r="HJ19" s="1784" t="str">
        <f t="shared" si="25"/>
        <v/>
      </c>
      <c r="HK19" s="1788">
        <f t="shared" si="26"/>
        <v>25</v>
      </c>
      <c r="HL19" s="1788">
        <f t="shared" si="27"/>
        <v>7</v>
      </c>
      <c r="HM19" s="1789" t="e">
        <f t="shared" si="28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47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29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0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31"/>
        <v>#VALUE!</v>
      </c>
      <c r="HB20" s="1581">
        <v>0.5</v>
      </c>
      <c r="HC20" s="1781" t="str">
        <f t="shared" si="32"/>
        <v/>
      </c>
      <c r="HD20" s="1782" t="str">
        <f t="shared" si="19"/>
        <v/>
      </c>
      <c r="HE20" s="1783" t="e">
        <f t="shared" si="20"/>
        <v>#VALUE!</v>
      </c>
      <c r="HF20" s="1784" t="e">
        <f t="shared" si="21"/>
        <v>#VALUE!</v>
      </c>
      <c r="HG20" s="1783" t="str">
        <f t="shared" si="22"/>
        <v/>
      </c>
      <c r="HH20" s="1783" t="str">
        <f t="shared" si="23"/>
        <v/>
      </c>
      <c r="HI20" s="1785">
        <f t="shared" si="24"/>
        <v>0</v>
      </c>
      <c r="HJ20" s="1784" t="str">
        <f t="shared" si="25"/>
        <v/>
      </c>
      <c r="HK20" s="1788">
        <f t="shared" si="26"/>
        <v>25</v>
      </c>
      <c r="HL20" s="1788">
        <f t="shared" si="27"/>
        <v>7</v>
      </c>
      <c r="HM20" s="1789" t="e">
        <f t="shared" si="28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</v>
      </c>
      <c r="U21" s="1646">
        <v>0.51700000000000002</v>
      </c>
      <c r="V21" s="1629">
        <v>4</v>
      </c>
      <c r="W21" s="1646">
        <v>0.65</v>
      </c>
      <c r="X21" s="1632">
        <v>17.2</v>
      </c>
      <c r="Y21" s="2554">
        <v>10.4</v>
      </c>
      <c r="Z21" s="2352">
        <f t="shared" si="33"/>
        <v>0.5288050314465409</v>
      </c>
      <c r="AA21" s="2636"/>
      <c r="AB21" s="1543">
        <v>6.18</v>
      </c>
      <c r="AC21" s="1646">
        <v>0.5</v>
      </c>
      <c r="AD21" s="945">
        <v>4</v>
      </c>
      <c r="AE21" s="2746">
        <v>0.63</v>
      </c>
      <c r="AF21" s="1632">
        <v>16.600000000000001</v>
      </c>
      <c r="AG21" s="2554">
        <v>10.4</v>
      </c>
      <c r="AH21" s="2673">
        <f t="shared" si="34"/>
        <v>0.5288050314465409</v>
      </c>
      <c r="AI21" s="1543">
        <v>6.19</v>
      </c>
      <c r="AJ21" s="1646">
        <v>0.44800000000000001</v>
      </c>
      <c r="AK21" s="945">
        <v>4</v>
      </c>
      <c r="AL21" s="1646">
        <v>0.8</v>
      </c>
      <c r="AM21" s="1632">
        <v>17.100000000000001</v>
      </c>
      <c r="AN21" s="2554">
        <v>10.4</v>
      </c>
      <c r="AO21" s="2673">
        <f t="shared" si="35"/>
        <v>0.50518518518518518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7.35</v>
      </c>
      <c r="BD21" s="1646">
        <v>7.0000000000000007E-2</v>
      </c>
      <c r="BE21" s="945">
        <v>1</v>
      </c>
      <c r="BF21" s="1646">
        <v>4</v>
      </c>
      <c r="BG21" s="2554">
        <v>16</v>
      </c>
      <c r="BH21" s="2649"/>
      <c r="BI21" s="2649"/>
      <c r="BJ21" s="2340"/>
      <c r="BK21" s="1631">
        <v>7.53</v>
      </c>
      <c r="BL21" s="1646">
        <v>6.3E-2</v>
      </c>
      <c r="BM21" s="945">
        <v>1</v>
      </c>
      <c r="BN21" s="1632">
        <v>4.0999999999999996</v>
      </c>
      <c r="BO21" s="2554">
        <v>16.5</v>
      </c>
      <c r="BP21" s="2648"/>
      <c r="BQ21" s="2648"/>
      <c r="BR21" s="2629"/>
      <c r="BS21" s="2570">
        <v>3.9</v>
      </c>
      <c r="BT21" s="2554">
        <v>3.3</v>
      </c>
      <c r="BU21" s="2624">
        <v>2.9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29"/>
        <v>0.65</v>
      </c>
      <c r="GF21" s="1790">
        <f t="shared" si="0"/>
        <v>10.4</v>
      </c>
      <c r="GG21" s="1776">
        <f t="shared" si="1"/>
        <v>24.46153846153846</v>
      </c>
      <c r="GH21" s="1774">
        <f t="shared" si="2"/>
        <v>15.9</v>
      </c>
      <c r="GI21" s="1791">
        <f t="shared" si="3"/>
        <v>6.1</v>
      </c>
      <c r="GJ21" s="1791">
        <f t="shared" si="4"/>
        <v>17.2</v>
      </c>
      <c r="GK21" s="1777">
        <f t="shared" si="5"/>
        <v>10</v>
      </c>
      <c r="GL21" s="1778">
        <f t="shared" si="6"/>
        <v>1.59</v>
      </c>
      <c r="GM21" s="1779">
        <f t="shared" si="7"/>
        <v>15</v>
      </c>
      <c r="GN21" s="1779">
        <f t="shared" si="8"/>
        <v>6.5</v>
      </c>
      <c r="GO21" s="1780">
        <f t="shared" si="9"/>
        <v>0.4088050314465409</v>
      </c>
      <c r="GP21" s="1581">
        <v>0.54166666666666696</v>
      </c>
      <c r="GQ21" s="1781">
        <f t="shared" si="30"/>
        <v>0.63</v>
      </c>
      <c r="GR21" s="1782">
        <f t="shared" si="10"/>
        <v>10.4</v>
      </c>
      <c r="GS21" s="1783">
        <f t="shared" si="11"/>
        <v>24.46153846153846</v>
      </c>
      <c r="GT21" s="1784">
        <f t="shared" si="12"/>
        <v>15.41076923076923</v>
      </c>
      <c r="GU21" s="1783">
        <f t="shared" si="13"/>
        <v>6.18</v>
      </c>
      <c r="GV21" s="1783">
        <f t="shared" si="14"/>
        <v>16.600000000000001</v>
      </c>
      <c r="GW21" s="1785">
        <f t="shared" si="15"/>
        <v>10</v>
      </c>
      <c r="GX21" s="1778">
        <f t="shared" si="16"/>
        <v>1.541076923076923</v>
      </c>
      <c r="GY21" s="1786">
        <f t="shared" si="17"/>
        <v>15</v>
      </c>
      <c r="GZ21" s="1786">
        <f t="shared" si="18"/>
        <v>6.5</v>
      </c>
      <c r="HA21" s="1787">
        <f t="shared" si="31"/>
        <v>0.4088050314465409</v>
      </c>
      <c r="HB21" s="1581">
        <v>0.54166666666666696</v>
      </c>
      <c r="HC21" s="1781">
        <f t="shared" si="32"/>
        <v>0.8</v>
      </c>
      <c r="HD21" s="1782">
        <f t="shared" si="19"/>
        <v>10.4</v>
      </c>
      <c r="HE21" s="1783">
        <f t="shared" si="20"/>
        <v>25.96153846153846</v>
      </c>
      <c r="HF21" s="1784">
        <f t="shared" si="21"/>
        <v>20.76923076923077</v>
      </c>
      <c r="HG21" s="1783">
        <f t="shared" si="22"/>
        <v>6.19</v>
      </c>
      <c r="HH21" s="1783">
        <f t="shared" si="23"/>
        <v>17.100000000000001</v>
      </c>
      <c r="HI21" s="1785">
        <f t="shared" si="24"/>
        <v>10</v>
      </c>
      <c r="HJ21" s="1784">
        <f t="shared" si="25"/>
        <v>2.0769230769230771</v>
      </c>
      <c r="HK21" s="1788">
        <f t="shared" si="26"/>
        <v>15</v>
      </c>
      <c r="HL21" s="1788">
        <f t="shared" si="27"/>
        <v>6.5</v>
      </c>
      <c r="HM21" s="1789">
        <f t="shared" si="28"/>
        <v>0.38518518518518519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47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260</v>
      </c>
      <c r="GD22" s="1724">
        <v>0.58333333333333304</v>
      </c>
      <c r="GE22" s="1774" t="str">
        <f t="shared" si="29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0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31"/>
        <v>#VALUE!</v>
      </c>
      <c r="HB22" s="1581">
        <v>0.58333333333333304</v>
      </c>
      <c r="HC22" s="1781" t="str">
        <f t="shared" si="32"/>
        <v/>
      </c>
      <c r="HD22" s="1782" t="str">
        <f t="shared" si="19"/>
        <v/>
      </c>
      <c r="HE22" s="1783" t="e">
        <f t="shared" si="20"/>
        <v>#VALUE!</v>
      </c>
      <c r="HF22" s="1784" t="e">
        <f t="shared" si="21"/>
        <v>#VALUE!</v>
      </c>
      <c r="HG22" s="1783" t="str">
        <f t="shared" si="22"/>
        <v/>
      </c>
      <c r="HH22" s="1783" t="str">
        <f t="shared" si="23"/>
        <v/>
      </c>
      <c r="HI22" s="1785">
        <f t="shared" si="24"/>
        <v>0</v>
      </c>
      <c r="HJ22" s="1784" t="str">
        <f t="shared" si="25"/>
        <v/>
      </c>
      <c r="HK22" s="1788">
        <f t="shared" si="26"/>
        <v>25</v>
      </c>
      <c r="HL22" s="1788">
        <f t="shared" si="27"/>
        <v>7</v>
      </c>
      <c r="HM22" s="1789" t="e">
        <f t="shared" si="28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6.81</v>
      </c>
      <c r="C23" s="1166">
        <v>21</v>
      </c>
      <c r="D23" s="1166">
        <v>20</v>
      </c>
      <c r="E23" s="1165">
        <v>18.399999999999999</v>
      </c>
      <c r="F23" s="1166">
        <v>55</v>
      </c>
      <c r="G23" s="1166">
        <v>172</v>
      </c>
      <c r="H23" s="1176">
        <v>16.5</v>
      </c>
      <c r="I23" s="1167">
        <v>0.26300000000000001</v>
      </c>
      <c r="J23" s="2340"/>
      <c r="K23" s="1631">
        <v>6.13</v>
      </c>
      <c r="L23" s="945">
        <v>12</v>
      </c>
      <c r="M23" s="1152">
        <v>0.05</v>
      </c>
      <c r="N23" s="1631">
        <v>6.19</v>
      </c>
      <c r="O23" s="945">
        <v>12</v>
      </c>
      <c r="P23" s="2340"/>
      <c r="Q23" s="1631">
        <v>6.16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47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3.5000000000000003E-2</v>
      </c>
      <c r="AQ23" s="945">
        <v>1</v>
      </c>
      <c r="AR23" s="1646">
        <v>0.45</v>
      </c>
      <c r="AS23" s="2340"/>
      <c r="AT23" s="2329">
        <v>4.1000000000000002E-2</v>
      </c>
      <c r="AU23" s="1631">
        <v>2.5999999999999999E-2</v>
      </c>
      <c r="AV23" s="945">
        <v>1</v>
      </c>
      <c r="AW23" s="1646">
        <v>0.54</v>
      </c>
      <c r="AX23" s="2340"/>
      <c r="AY23" s="1631">
        <v>0.04</v>
      </c>
      <c r="AZ23" s="945">
        <v>1</v>
      </c>
      <c r="BA23" s="1646">
        <v>0.56999999999999995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29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0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31"/>
        <v>#VALUE!</v>
      </c>
      <c r="HB23" s="1581">
        <v>0.625</v>
      </c>
      <c r="HC23" s="1781" t="str">
        <f t="shared" si="32"/>
        <v/>
      </c>
      <c r="HD23" s="1782" t="str">
        <f t="shared" si="19"/>
        <v/>
      </c>
      <c r="HE23" s="1783" t="e">
        <f t="shared" si="20"/>
        <v>#VALUE!</v>
      </c>
      <c r="HF23" s="1784" t="e">
        <f t="shared" si="21"/>
        <v>#VALUE!</v>
      </c>
      <c r="HG23" s="1783" t="str">
        <f t="shared" si="22"/>
        <v/>
      </c>
      <c r="HH23" s="1783" t="str">
        <f t="shared" si="23"/>
        <v/>
      </c>
      <c r="HI23" s="1785">
        <f t="shared" si="24"/>
        <v>0</v>
      </c>
      <c r="HJ23" s="1784" t="str">
        <f t="shared" si="25"/>
        <v/>
      </c>
      <c r="HK23" s="1788">
        <f t="shared" si="26"/>
        <v>25</v>
      </c>
      <c r="HL23" s="1788">
        <f t="shared" si="27"/>
        <v>7</v>
      </c>
      <c r="HM23" s="1789" t="e">
        <f t="shared" si="28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47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29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0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31"/>
        <v>#VALUE!</v>
      </c>
      <c r="HB24" s="1581">
        <v>0.66666666666666696</v>
      </c>
      <c r="HC24" s="1781" t="str">
        <f t="shared" si="32"/>
        <v/>
      </c>
      <c r="HD24" s="1782" t="str">
        <f t="shared" si="19"/>
        <v/>
      </c>
      <c r="HE24" s="1783" t="e">
        <f t="shared" si="20"/>
        <v>#VALUE!</v>
      </c>
      <c r="HF24" s="1784" t="e">
        <f t="shared" si="21"/>
        <v>#VALUE!</v>
      </c>
      <c r="HG24" s="1783" t="str">
        <f t="shared" si="22"/>
        <v/>
      </c>
      <c r="HH24" s="1783" t="str">
        <f t="shared" si="23"/>
        <v/>
      </c>
      <c r="HI24" s="1785">
        <f t="shared" si="24"/>
        <v>0</v>
      </c>
      <c r="HJ24" s="1784" t="str">
        <f t="shared" si="25"/>
        <v/>
      </c>
      <c r="HK24" s="1788">
        <f t="shared" si="26"/>
        <v>25</v>
      </c>
      <c r="HL24" s="1788">
        <f t="shared" si="27"/>
        <v>7</v>
      </c>
      <c r="HM24" s="1789" t="e">
        <f t="shared" si="28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47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7.35</v>
      </c>
      <c r="BD25" s="1646">
        <v>6.0999999999999999E-2</v>
      </c>
      <c r="BE25" s="945">
        <v>1</v>
      </c>
      <c r="BF25" s="1646">
        <v>4</v>
      </c>
      <c r="BG25" s="2554">
        <v>16.3</v>
      </c>
      <c r="BH25" s="2649"/>
      <c r="BI25" s="2649"/>
      <c r="BJ25" s="2340"/>
      <c r="BK25" s="1631">
        <v>7.51</v>
      </c>
      <c r="BL25" s="1646">
        <v>5.7000000000000002E-2</v>
      </c>
      <c r="BM25" s="945">
        <v>1</v>
      </c>
      <c r="BN25" s="1632">
        <v>3.9</v>
      </c>
      <c r="BO25" s="2554">
        <v>16.3</v>
      </c>
      <c r="BP25" s="2648"/>
      <c r="BQ25" s="2648"/>
      <c r="BR25" s="2629"/>
      <c r="BS25" s="2570">
        <v>3.9</v>
      </c>
      <c r="BT25" s="2554">
        <v>3.2</v>
      </c>
      <c r="BU25" s="2624">
        <v>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29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0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31"/>
        <v>#VALUE!</v>
      </c>
      <c r="HB25" s="1581">
        <v>0.70833333333333304</v>
      </c>
      <c r="HC25" s="1781" t="str">
        <f t="shared" si="32"/>
        <v/>
      </c>
      <c r="HD25" s="1782" t="str">
        <f t="shared" si="19"/>
        <v/>
      </c>
      <c r="HE25" s="1783" t="e">
        <f t="shared" si="20"/>
        <v>#VALUE!</v>
      </c>
      <c r="HF25" s="1784" t="e">
        <f t="shared" si="21"/>
        <v>#VALUE!</v>
      </c>
      <c r="HG25" s="1783" t="str">
        <f t="shared" si="22"/>
        <v/>
      </c>
      <c r="HH25" s="1783" t="str">
        <f t="shared" si="23"/>
        <v/>
      </c>
      <c r="HI25" s="1785">
        <f t="shared" si="24"/>
        <v>0</v>
      </c>
      <c r="HJ25" s="1784" t="str">
        <f t="shared" si="25"/>
        <v/>
      </c>
      <c r="HK25" s="1788">
        <f t="shared" si="26"/>
        <v>25</v>
      </c>
      <c r="HL25" s="1788">
        <f t="shared" si="27"/>
        <v>7</v>
      </c>
      <c r="HM25" s="1789" t="e">
        <f t="shared" si="28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47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29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0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31"/>
        <v>#VALUE!</v>
      </c>
      <c r="HB26" s="1581">
        <v>0.75</v>
      </c>
      <c r="HC26" s="1781" t="str">
        <f t="shared" si="32"/>
        <v/>
      </c>
      <c r="HD26" s="1782" t="str">
        <f t="shared" si="19"/>
        <v/>
      </c>
      <c r="HE26" s="1783" t="e">
        <f t="shared" si="20"/>
        <v>#VALUE!</v>
      </c>
      <c r="HF26" s="1784" t="e">
        <f t="shared" si="21"/>
        <v>#VALUE!</v>
      </c>
      <c r="HG26" s="1783" t="str">
        <f t="shared" si="22"/>
        <v/>
      </c>
      <c r="HH26" s="1783" t="str">
        <f t="shared" si="23"/>
        <v/>
      </c>
      <c r="HI26" s="1785">
        <f t="shared" si="24"/>
        <v>0</v>
      </c>
      <c r="HJ26" s="1784" t="str">
        <f t="shared" si="25"/>
        <v/>
      </c>
      <c r="HK26" s="1788">
        <f t="shared" si="26"/>
        <v>25</v>
      </c>
      <c r="HL26" s="1788">
        <f t="shared" si="27"/>
        <v>7</v>
      </c>
      <c r="HM26" s="1789" t="e">
        <f t="shared" si="28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</v>
      </c>
      <c r="C27" s="1166">
        <v>22</v>
      </c>
      <c r="D27" s="1166">
        <v>21</v>
      </c>
      <c r="E27" s="1165">
        <v>18.7</v>
      </c>
      <c r="F27" s="1166">
        <v>70</v>
      </c>
      <c r="G27" s="1166">
        <v>177</v>
      </c>
      <c r="H27" s="1176">
        <v>16.8</v>
      </c>
      <c r="I27" s="1167">
        <v>0.29499999999999998</v>
      </c>
      <c r="J27" s="2340"/>
      <c r="K27" s="1631">
        <v>6.14</v>
      </c>
      <c r="L27" s="945">
        <v>10</v>
      </c>
      <c r="M27" s="1152">
        <v>5.1999999999999998E-2</v>
      </c>
      <c r="N27" s="1631">
        <v>6.16</v>
      </c>
      <c r="O27" s="945">
        <v>11</v>
      </c>
      <c r="P27" s="2340"/>
      <c r="Q27" s="1631">
        <v>6.1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4.2000000000000003E-2</v>
      </c>
      <c r="AB27" s="2353"/>
      <c r="AC27" s="2337"/>
      <c r="AD27" s="2338"/>
      <c r="AE27" s="2747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2.9000000000000001E-2</v>
      </c>
      <c r="AQ27" s="945">
        <v>1</v>
      </c>
      <c r="AR27" s="1646">
        <v>0.28999999999999998</v>
      </c>
      <c r="AS27" s="2340"/>
      <c r="AT27" s="2329">
        <v>4.3999999999999997E-2</v>
      </c>
      <c r="AU27" s="1631">
        <v>2.4E-2</v>
      </c>
      <c r="AV27" s="945">
        <v>1</v>
      </c>
      <c r="AW27" s="1646">
        <v>0.28999999999999998</v>
      </c>
      <c r="AX27" s="2340"/>
      <c r="AY27" s="1631">
        <v>3.6999999999999998E-2</v>
      </c>
      <c r="AZ27" s="945">
        <v>1</v>
      </c>
      <c r="BA27" s="1646">
        <v>0.39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29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0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31"/>
        <v>#VALUE!</v>
      </c>
      <c r="HB27" s="1581">
        <v>0.79166666666666696</v>
      </c>
      <c r="HC27" s="1781" t="str">
        <f t="shared" si="32"/>
        <v/>
      </c>
      <c r="HD27" s="1782" t="str">
        <f t="shared" si="19"/>
        <v/>
      </c>
      <c r="HE27" s="1783" t="e">
        <f t="shared" si="20"/>
        <v>#VALUE!</v>
      </c>
      <c r="HF27" s="1784" t="e">
        <f t="shared" si="21"/>
        <v>#VALUE!</v>
      </c>
      <c r="HG27" s="1783" t="str">
        <f t="shared" si="22"/>
        <v/>
      </c>
      <c r="HH27" s="1783" t="str">
        <f t="shared" si="23"/>
        <v/>
      </c>
      <c r="HI27" s="1785">
        <f t="shared" si="24"/>
        <v>0</v>
      </c>
      <c r="HJ27" s="1784" t="str">
        <f t="shared" si="25"/>
        <v/>
      </c>
      <c r="HK27" s="1788">
        <f t="shared" si="26"/>
        <v>25</v>
      </c>
      <c r="HL27" s="1788">
        <f t="shared" si="27"/>
        <v>7</v>
      </c>
      <c r="HM27" s="1789" t="e">
        <f t="shared" si="28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47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1"/>
      <c r="EG28" s="1651"/>
      <c r="GD28" s="1724">
        <v>0.83333333333333304</v>
      </c>
      <c r="GE28" s="1774" t="str">
        <f t="shared" si="29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0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31"/>
        <v>#VALUE!</v>
      </c>
      <c r="HB28" s="1581">
        <v>0.83333333333333304</v>
      </c>
      <c r="HC28" s="1781" t="str">
        <f t="shared" si="32"/>
        <v/>
      </c>
      <c r="HD28" s="1782" t="str">
        <f t="shared" si="19"/>
        <v/>
      </c>
      <c r="HE28" s="1783" t="e">
        <f t="shared" si="20"/>
        <v>#VALUE!</v>
      </c>
      <c r="HF28" s="1784" t="e">
        <f t="shared" si="21"/>
        <v>#VALUE!</v>
      </c>
      <c r="HG28" s="1783" t="str">
        <f t="shared" si="22"/>
        <v/>
      </c>
      <c r="HH28" s="1783" t="str">
        <f t="shared" si="23"/>
        <v/>
      </c>
      <c r="HI28" s="1785">
        <f t="shared" si="24"/>
        <v>0</v>
      </c>
      <c r="HJ28" s="1784" t="str">
        <f t="shared" si="25"/>
        <v/>
      </c>
      <c r="HK28" s="1788">
        <f t="shared" si="26"/>
        <v>25</v>
      </c>
      <c r="HL28" s="1788">
        <f t="shared" si="27"/>
        <v>7</v>
      </c>
      <c r="HM28" s="1789" t="e">
        <f t="shared" si="28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6.8000000000000005E-2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6.18</v>
      </c>
      <c r="U29" s="1646">
        <v>0.44400000000000001</v>
      </c>
      <c r="V29" s="1629">
        <v>4</v>
      </c>
      <c r="W29" s="1646">
        <v>0.45</v>
      </c>
      <c r="X29" s="1632">
        <v>17.5</v>
      </c>
      <c r="Y29" s="2554">
        <v>10.8</v>
      </c>
      <c r="Z29" s="2352">
        <f t="shared" si="33"/>
        <v>0.54452830188679247</v>
      </c>
      <c r="AA29" s="2636"/>
      <c r="AB29" s="1543">
        <v>6.2</v>
      </c>
      <c r="AC29" s="1646">
        <v>0.432</v>
      </c>
      <c r="AD29" s="945">
        <v>4</v>
      </c>
      <c r="AE29" s="2746">
        <v>0.47</v>
      </c>
      <c r="AF29" s="1632">
        <v>17.5</v>
      </c>
      <c r="AG29" s="2554">
        <v>10.9</v>
      </c>
      <c r="AH29" s="2673">
        <f t="shared" si="34"/>
        <v>0.54845911949685533</v>
      </c>
      <c r="AI29" s="1543">
        <v>6.2</v>
      </c>
      <c r="AJ29" s="1646">
        <v>0.59099999999999997</v>
      </c>
      <c r="AK29" s="945">
        <v>5</v>
      </c>
      <c r="AL29" s="1646">
        <v>0.56000000000000005</v>
      </c>
      <c r="AM29" s="1632">
        <v>17.8</v>
      </c>
      <c r="AN29" s="2554">
        <v>10.8</v>
      </c>
      <c r="AO29" s="2673">
        <f t="shared" si="35"/>
        <v>0.52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7.61</v>
      </c>
      <c r="BD29" s="1646">
        <v>6.4000000000000001E-2</v>
      </c>
      <c r="BE29" s="945">
        <v>1</v>
      </c>
      <c r="BF29" s="1646">
        <v>4</v>
      </c>
      <c r="BG29" s="2554">
        <v>16.399999999999999</v>
      </c>
      <c r="BH29" s="2650">
        <v>20</v>
      </c>
      <c r="BI29" s="2650">
        <v>34</v>
      </c>
      <c r="BJ29" s="1152">
        <v>1.0999999999999999E-2</v>
      </c>
      <c r="BK29" s="1631">
        <v>7.68</v>
      </c>
      <c r="BL29" s="1646">
        <v>5.6000000000000001E-2</v>
      </c>
      <c r="BM29" s="945">
        <v>1</v>
      </c>
      <c r="BN29" s="1632">
        <v>3.8</v>
      </c>
      <c r="BO29" s="2554">
        <v>16.399999999999999</v>
      </c>
      <c r="BP29" s="2650">
        <v>20</v>
      </c>
      <c r="BQ29" s="2650">
        <v>34</v>
      </c>
      <c r="BR29" s="2630">
        <v>6.0000000000000001E-3</v>
      </c>
      <c r="BS29" s="2570">
        <v>3.8</v>
      </c>
      <c r="BT29" s="2554">
        <v>3.3</v>
      </c>
      <c r="BU29" s="2624">
        <v>3.2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1"/>
      <c r="EG29" s="1651"/>
      <c r="GD29" s="1724">
        <v>0.875</v>
      </c>
      <c r="GE29" s="1774">
        <f t="shared" si="29"/>
        <v>0.45</v>
      </c>
      <c r="GF29" s="1790">
        <f t="shared" si="0"/>
        <v>10.8</v>
      </c>
      <c r="GG29" s="1776">
        <f t="shared" si="1"/>
        <v>23.555555555555554</v>
      </c>
      <c r="GH29" s="1774">
        <f t="shared" si="2"/>
        <v>10.6</v>
      </c>
      <c r="GI29" s="1791">
        <f t="shared" si="3"/>
        <v>6.18</v>
      </c>
      <c r="GJ29" s="1791">
        <f t="shared" si="4"/>
        <v>17.5</v>
      </c>
      <c r="GK29" s="1777">
        <f t="shared" si="5"/>
        <v>10</v>
      </c>
      <c r="GL29" s="1778">
        <f t="shared" si="6"/>
        <v>1.06</v>
      </c>
      <c r="GM29" s="1779">
        <f t="shared" si="7"/>
        <v>15</v>
      </c>
      <c r="GN29" s="1779">
        <f t="shared" si="8"/>
        <v>6.5</v>
      </c>
      <c r="GO29" s="1780">
        <f t="shared" si="9"/>
        <v>0.42452830188679247</v>
      </c>
      <c r="GP29" s="1581">
        <v>0.875</v>
      </c>
      <c r="GQ29" s="1781">
        <f t="shared" si="30"/>
        <v>0.47</v>
      </c>
      <c r="GR29" s="1782">
        <f t="shared" si="10"/>
        <v>10.9</v>
      </c>
      <c r="GS29" s="1783">
        <f t="shared" si="11"/>
        <v>23.339449541284402</v>
      </c>
      <c r="GT29" s="1784">
        <f t="shared" si="12"/>
        <v>10.969541284403668</v>
      </c>
      <c r="GU29" s="1783">
        <f t="shared" si="13"/>
        <v>6.2</v>
      </c>
      <c r="GV29" s="1783">
        <f t="shared" si="14"/>
        <v>17.5</v>
      </c>
      <c r="GW29" s="1785">
        <f t="shared" si="15"/>
        <v>10</v>
      </c>
      <c r="GX29" s="1778">
        <f t="shared" si="16"/>
        <v>1.0969541284403668</v>
      </c>
      <c r="GY29" s="1786">
        <f t="shared" si="17"/>
        <v>15</v>
      </c>
      <c r="GZ29" s="1786">
        <f t="shared" si="18"/>
        <v>6.5</v>
      </c>
      <c r="HA29" s="1787">
        <f t="shared" si="31"/>
        <v>0.42845911949685539</v>
      </c>
      <c r="HB29" s="1581">
        <v>0.875</v>
      </c>
      <c r="HC29" s="1781">
        <f t="shared" si="32"/>
        <v>0.56000000000000005</v>
      </c>
      <c r="HD29" s="1782">
        <f t="shared" si="19"/>
        <v>10.8</v>
      </c>
      <c r="HE29" s="1783">
        <f t="shared" si="20"/>
        <v>25</v>
      </c>
      <c r="HF29" s="1784">
        <f t="shared" si="21"/>
        <v>14.000000000000002</v>
      </c>
      <c r="HG29" s="1783">
        <f t="shared" si="22"/>
        <v>6.2</v>
      </c>
      <c r="HH29" s="1783">
        <f t="shared" si="23"/>
        <v>17.8</v>
      </c>
      <c r="HI29" s="1785">
        <f t="shared" si="24"/>
        <v>10</v>
      </c>
      <c r="HJ29" s="1784">
        <f t="shared" si="25"/>
        <v>1.4000000000000001</v>
      </c>
      <c r="HK29" s="1788">
        <f t="shared" si="26"/>
        <v>15</v>
      </c>
      <c r="HL29" s="1788">
        <f t="shared" si="27"/>
        <v>6.5</v>
      </c>
      <c r="HM29" s="1789">
        <f t="shared" si="28"/>
        <v>0.4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47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42</v>
      </c>
      <c r="BZ30" s="2520">
        <f>SUM(BZ$8,BZ$10,BZ$12,BZ$14,BZ$16,BZ$18,BZ$20,BZ$22,BZ$24,BZ$26,BZ$28)</f>
        <v>42.1</v>
      </c>
      <c r="CA30" s="2520">
        <f t="shared" ref="CA30:DW30" si="36">SUM(CA$8,CA$10,CA$12,CA$14,CA$16,CA$18,CA$20,CA$22,CA$24,CA$26,CA$28)</f>
        <v>42</v>
      </c>
      <c r="CB30" s="2520">
        <f t="shared" si="36"/>
        <v>126.10000000000001</v>
      </c>
      <c r="CC30" s="2520">
        <f t="shared" si="36"/>
        <v>40</v>
      </c>
      <c r="CD30" s="2520">
        <f t="shared" si="36"/>
        <v>40.1</v>
      </c>
      <c r="CE30" s="2520">
        <f t="shared" si="36"/>
        <v>40</v>
      </c>
      <c r="CF30" s="2520">
        <f t="shared" si="36"/>
        <v>120.10000000000001</v>
      </c>
      <c r="CG30" s="2520">
        <f t="shared" si="36"/>
        <v>0</v>
      </c>
      <c r="CH30" s="2520">
        <f t="shared" si="36"/>
        <v>49.449599999999997</v>
      </c>
      <c r="CI30" s="2520">
        <f t="shared" si="36"/>
        <v>0</v>
      </c>
      <c r="CJ30" s="2520">
        <f t="shared" si="36"/>
        <v>63.84384</v>
      </c>
      <c r="CK30" s="2520">
        <f t="shared" si="36"/>
        <v>113.29344</v>
      </c>
      <c r="CL30" s="2581">
        <f t="shared" si="36"/>
        <v>4.6666800000000004</v>
      </c>
      <c r="CM30" s="2620" t="s">
        <v>19</v>
      </c>
      <c r="CN30" s="2592">
        <f t="shared" si="36"/>
        <v>249.67086703028025</v>
      </c>
      <c r="CO30" s="2593">
        <f t="shared" si="36"/>
        <v>18138.781400000003</v>
      </c>
      <c r="CP30" s="2593">
        <f t="shared" si="36"/>
        <v>0</v>
      </c>
      <c r="CQ30" s="2593">
        <f t="shared" si="36"/>
        <v>3100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5.7857147354319389</v>
      </c>
      <c r="CY30" s="2520">
        <f t="shared" si="36"/>
        <v>5.8122252912213295</v>
      </c>
      <c r="CZ30" s="2520">
        <f t="shared" si="36"/>
        <v>5.965563420432539</v>
      </c>
      <c r="DA30" s="2604">
        <f t="shared" si="36"/>
        <v>0.66778159986412766</v>
      </c>
      <c r="DB30" s="2604">
        <f t="shared" si="36"/>
        <v>0.65173208772866487</v>
      </c>
      <c r="DC30" s="2604">
        <f t="shared" si="36"/>
        <v>0.65541503233204135</v>
      </c>
      <c r="DD30" s="2604">
        <f t="shared" si="36"/>
        <v>0.63347392713419348</v>
      </c>
      <c r="DE30" s="2604">
        <f t="shared" si="36"/>
        <v>0.652138404491588</v>
      </c>
      <c r="DF30" s="2604">
        <f t="shared" si="36"/>
        <v>0.5972856414969685</v>
      </c>
      <c r="DG30" s="2604">
        <f t="shared" si="36"/>
        <v>2.3590885072655219</v>
      </c>
      <c r="DH30" s="2520">
        <f t="shared" si="36"/>
        <v>17</v>
      </c>
      <c r="DI30" s="2604">
        <f t="shared" si="36"/>
        <v>0.23578806857426679</v>
      </c>
      <c r="DJ30" s="2604">
        <f t="shared" si="36"/>
        <v>0.23571911701408102</v>
      </c>
      <c r="DK30" s="2604">
        <f t="shared" si="36"/>
        <v>0.23951841762835688</v>
      </c>
      <c r="DL30" s="2604">
        <f t="shared" si="36"/>
        <v>4.7218814835006739</v>
      </c>
      <c r="DM30" s="2604">
        <f t="shared" si="36"/>
        <v>1.9983712454434168</v>
      </c>
      <c r="DN30" s="2604">
        <f t="shared" si="36"/>
        <v>0.36042354442089936</v>
      </c>
      <c r="DO30" s="2604">
        <f t="shared" si="36"/>
        <v>16.805062762494615</v>
      </c>
      <c r="DP30" s="2604">
        <f t="shared" si="36"/>
        <v>2.8227896742343694</v>
      </c>
      <c r="DQ30" s="2604">
        <f t="shared" si="36"/>
        <v>25.13398289619105</v>
      </c>
      <c r="DR30" s="2604">
        <f t="shared" si="36"/>
        <v>4.2775709330781311</v>
      </c>
      <c r="DS30" s="2604">
        <f t="shared" si="36"/>
        <v>1.7383158367141087</v>
      </c>
      <c r="DT30" s="2604">
        <f t="shared" si="36"/>
        <v>0.40468176169014147</v>
      </c>
      <c r="DU30" s="2604">
        <f t="shared" si="36"/>
        <v>13.618964802157931</v>
      </c>
      <c r="DV30" s="2604">
        <f t="shared" si="36"/>
        <v>2.2495996167816044</v>
      </c>
      <c r="DW30" s="2604">
        <f t="shared" si="36"/>
        <v>18.526154558965139</v>
      </c>
      <c r="DX30" s="1651"/>
      <c r="EG30" s="1651"/>
      <c r="GD30" s="1724">
        <v>0.91666666666666696</v>
      </c>
      <c r="GE30" s="1774" t="str">
        <f t="shared" si="29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0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31"/>
        <v>#VALUE!</v>
      </c>
      <c r="HB30" s="1581">
        <v>0.91666666666666696</v>
      </c>
      <c r="HC30" s="1781" t="str">
        <f t="shared" si="32"/>
        <v/>
      </c>
      <c r="HD30" s="1782" t="str">
        <f t="shared" si="19"/>
        <v/>
      </c>
      <c r="HE30" s="1783" t="e">
        <f t="shared" si="20"/>
        <v>#VALUE!</v>
      </c>
      <c r="HF30" s="1784" t="e">
        <f t="shared" si="21"/>
        <v>#VALUE!</v>
      </c>
      <c r="HG30" s="1783" t="str">
        <f t="shared" si="22"/>
        <v/>
      </c>
      <c r="HH30" s="1783" t="str">
        <f t="shared" si="23"/>
        <v/>
      </c>
      <c r="HI30" s="1785">
        <f t="shared" si="24"/>
        <v>0</v>
      </c>
      <c r="HJ30" s="1784" t="str">
        <f t="shared" si="25"/>
        <v/>
      </c>
      <c r="HK30" s="1788">
        <f t="shared" si="26"/>
        <v>25</v>
      </c>
      <c r="HL30" s="1788">
        <f t="shared" si="27"/>
        <v>7</v>
      </c>
      <c r="HM30" s="1789" t="e">
        <f t="shared" si="28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</v>
      </c>
      <c r="C31" s="1171">
        <v>20</v>
      </c>
      <c r="D31" s="1171">
        <v>21</v>
      </c>
      <c r="E31" s="1170">
        <v>18.399999999999999</v>
      </c>
      <c r="F31" s="1171">
        <v>70</v>
      </c>
      <c r="G31" s="1171">
        <v>178</v>
      </c>
      <c r="H31" s="1177">
        <v>17</v>
      </c>
      <c r="I31" s="1172">
        <v>0.28599999999999998</v>
      </c>
      <c r="J31" s="2348"/>
      <c r="K31" s="1192">
        <v>6.16</v>
      </c>
      <c r="L31" s="946">
        <v>11</v>
      </c>
      <c r="M31" s="1193">
        <v>4.7E-2</v>
      </c>
      <c r="N31" s="1546">
        <v>6.17</v>
      </c>
      <c r="O31" s="1547">
        <v>10</v>
      </c>
      <c r="P31" s="2344"/>
      <c r="Q31" s="1546">
        <v>6.12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3.6999999999999998E-2</v>
      </c>
      <c r="AB31" s="2359"/>
      <c r="AC31" s="2357"/>
      <c r="AD31" s="2643"/>
      <c r="AE31" s="2747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3.4000000000000002E-2</v>
      </c>
      <c r="AQ31" s="1547">
        <v>1</v>
      </c>
      <c r="AR31" s="2645">
        <v>0.38</v>
      </c>
      <c r="AS31" s="2348"/>
      <c r="AT31" s="2330">
        <v>3.6999999999999998E-2</v>
      </c>
      <c r="AU31" s="1142">
        <v>2.5999999999999999E-2</v>
      </c>
      <c r="AV31" s="1153">
        <v>1</v>
      </c>
      <c r="AW31" s="2644">
        <v>0.34</v>
      </c>
      <c r="AX31" s="2348"/>
      <c r="AY31" s="1142">
        <v>3.6999999999999998E-2</v>
      </c>
      <c r="AZ31" s="1153">
        <v>1</v>
      </c>
      <c r="BA31" s="2644">
        <v>0.61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10.5</v>
      </c>
      <c r="BZ31" s="2521">
        <f t="shared" ref="BZ31:DW31" si="37">IF(BZ30&gt;=0.1,AVERAGE(BZ$8,BZ$10,BZ$12,BZ$14,BZ$16,BZ$18,BZ$20,BZ$22,BZ$24,BZ$26,BZ$28),"")</f>
        <v>10.525</v>
      </c>
      <c r="CA31" s="2521">
        <f t="shared" si="37"/>
        <v>10.5</v>
      </c>
      <c r="CB31" s="2521">
        <f t="shared" si="37"/>
        <v>31.525000000000002</v>
      </c>
      <c r="CC31" s="2521">
        <f t="shared" si="37"/>
        <v>10</v>
      </c>
      <c r="CD31" s="2521">
        <f t="shared" si="37"/>
        <v>10.025</v>
      </c>
      <c r="CE31" s="2521">
        <f t="shared" si="37"/>
        <v>10</v>
      </c>
      <c r="CF31" s="2521">
        <f t="shared" si="37"/>
        <v>30.025000000000002</v>
      </c>
      <c r="CG31" s="2521" t="str">
        <f t="shared" si="37"/>
        <v/>
      </c>
      <c r="CH31" s="2521">
        <f t="shared" si="37"/>
        <v>12.362399999999999</v>
      </c>
      <c r="CI31" s="2521" t="str">
        <f t="shared" si="37"/>
        <v/>
      </c>
      <c r="CJ31" s="2521">
        <f t="shared" si="37"/>
        <v>15.96096</v>
      </c>
      <c r="CK31" s="2521">
        <f t="shared" si="37"/>
        <v>28.323360000000001</v>
      </c>
      <c r="CL31" s="2522">
        <f t="shared" si="37"/>
        <v>1.1666700000000001</v>
      </c>
      <c r="CM31" s="2620" t="s">
        <v>50</v>
      </c>
      <c r="CN31" s="2592">
        <f t="shared" si="37"/>
        <v>62.417716757570062</v>
      </c>
      <c r="CO31" s="2594">
        <f t="shared" si="37"/>
        <v>4534.6953500000009</v>
      </c>
      <c r="CP31" s="2594" t="str">
        <f t="shared" si="37"/>
        <v/>
      </c>
      <c r="CQ31" s="2594">
        <f t="shared" si="37"/>
        <v>775</v>
      </c>
      <c r="CR31" s="2594">
        <f>AVERAGE(CR$8,CR$10,CR$12,CR$14,CR$16,CR$18,CR$20,CR$22,CR$24,CR$26,CR$28)</f>
        <v>0</v>
      </c>
      <c r="CS31" s="2594">
        <f t="shared" ref="CS31:CT31" si="38">AVERAGE(CS$8,CS$10,CS$12,CS$14,CS$16,CS$18,CS$20,CS$22,CS$24,CS$26,CS$28)</f>
        <v>0</v>
      </c>
      <c r="CT31" s="2594">
        <f t="shared" si="38"/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1.4464286838579847</v>
      </c>
      <c r="CY31" s="2521">
        <f t="shared" si="37"/>
        <v>1.4530563228053324</v>
      </c>
      <c r="CZ31" s="2521">
        <f t="shared" si="37"/>
        <v>1.4913908551081347</v>
      </c>
      <c r="DA31" s="2605">
        <f t="shared" si="37"/>
        <v>0.16694539996603192</v>
      </c>
      <c r="DB31" s="2605">
        <f t="shared" si="37"/>
        <v>0.16293302193216622</v>
      </c>
      <c r="DC31" s="2605">
        <f t="shared" si="37"/>
        <v>0.16385375808301034</v>
      </c>
      <c r="DD31" s="2605">
        <f t="shared" si="37"/>
        <v>0.15836848178354837</v>
      </c>
      <c r="DE31" s="2605">
        <f t="shared" si="37"/>
        <v>0.163034601122897</v>
      </c>
      <c r="DF31" s="2605">
        <f t="shared" si="37"/>
        <v>0.14932141037424213</v>
      </c>
      <c r="DG31" s="2605">
        <f t="shared" si="37"/>
        <v>0.58977212681638047</v>
      </c>
      <c r="DH31" s="2521">
        <f t="shared" si="37"/>
        <v>4.25</v>
      </c>
      <c r="DI31" s="2605">
        <f t="shared" si="37"/>
        <v>5.8947017143566698E-2</v>
      </c>
      <c r="DJ31" s="2605">
        <f t="shared" si="37"/>
        <v>5.8929779253520255E-2</v>
      </c>
      <c r="DK31" s="2605">
        <f t="shared" si="37"/>
        <v>5.9879604407089219E-2</v>
      </c>
      <c r="DL31" s="2605">
        <f t="shared" si="37"/>
        <v>1.1804703708751685</v>
      </c>
      <c r="DM31" s="2605">
        <f t="shared" si="37"/>
        <v>0.49959281136085421</v>
      </c>
      <c r="DN31" s="2605">
        <f t="shared" si="37"/>
        <v>9.0105886105224839E-2</v>
      </c>
      <c r="DO31" s="2605">
        <f t="shared" si="37"/>
        <v>4.2012656906236536</v>
      </c>
      <c r="DP31" s="2605">
        <f t="shared" si="37"/>
        <v>0.70569741855859236</v>
      </c>
      <c r="DQ31" s="2605">
        <f t="shared" si="37"/>
        <v>6.2834957240477625</v>
      </c>
      <c r="DR31" s="2605">
        <f t="shared" si="37"/>
        <v>1.0693927332695328</v>
      </c>
      <c r="DS31" s="2605">
        <f t="shared" si="37"/>
        <v>0.43457895917852718</v>
      </c>
      <c r="DT31" s="2605">
        <f t="shared" si="37"/>
        <v>0.10117044042253537</v>
      </c>
      <c r="DU31" s="2605">
        <f t="shared" si="37"/>
        <v>3.4047412005394828</v>
      </c>
      <c r="DV31" s="2605">
        <f t="shared" si="37"/>
        <v>0.56239990419540109</v>
      </c>
      <c r="DW31" s="2615">
        <f t="shared" si="37"/>
        <v>4.6315386397412848</v>
      </c>
      <c r="DX31" s="1651"/>
      <c r="EG31" s="1651"/>
      <c r="GD31" s="1724">
        <v>0.95833333333333304</v>
      </c>
      <c r="GE31" s="1774" t="str">
        <f t="shared" si="29"/>
        <v/>
      </c>
      <c r="GF31" s="1792" t="str">
        <f t="shared" si="0"/>
        <v/>
      </c>
      <c r="GG31" s="1793" t="e">
        <f t="shared" si="1"/>
        <v>#VALUE!</v>
      </c>
      <c r="GH31" s="1794" t="e">
        <f t="shared" si="2"/>
        <v>#VALUE!</v>
      </c>
      <c r="GI31" s="1795" t="str">
        <f t="shared" si="3"/>
        <v/>
      </c>
      <c r="GJ31" s="1795" t="str">
        <f t="shared" si="4"/>
        <v/>
      </c>
      <c r="GK31" s="1796">
        <f t="shared" si="5"/>
        <v>0</v>
      </c>
      <c r="GL31" s="1797" t="str">
        <f t="shared" si="6"/>
        <v/>
      </c>
      <c r="GM31" s="1798">
        <f t="shared" si="7"/>
        <v>25</v>
      </c>
      <c r="GN31" s="1798">
        <f t="shared" si="8"/>
        <v>7</v>
      </c>
      <c r="GO31" s="1799" t="e">
        <f t="shared" si="9"/>
        <v>#VALUE!</v>
      </c>
      <c r="GP31" s="1623">
        <v>0.95833333333333304</v>
      </c>
      <c r="GQ31" s="1781" t="str">
        <f t="shared" si="30"/>
        <v/>
      </c>
      <c r="GR31" s="1800" t="str">
        <f t="shared" si="10"/>
        <v/>
      </c>
      <c r="GS31" s="1801" t="e">
        <f t="shared" si="11"/>
        <v>#VALUE!</v>
      </c>
      <c r="GT31" s="1802" t="e">
        <f t="shared" si="12"/>
        <v>#VALUE!</v>
      </c>
      <c r="GU31" s="1801" t="str">
        <f t="shared" si="13"/>
        <v/>
      </c>
      <c r="GV31" s="1801" t="str">
        <f t="shared" si="14"/>
        <v/>
      </c>
      <c r="GW31" s="1803">
        <f t="shared" si="15"/>
        <v>0</v>
      </c>
      <c r="GX31" s="1797" t="str">
        <f t="shared" si="16"/>
        <v/>
      </c>
      <c r="GY31" s="1804">
        <f t="shared" si="17"/>
        <v>25</v>
      </c>
      <c r="GZ31" s="1804">
        <f t="shared" si="18"/>
        <v>7</v>
      </c>
      <c r="HA31" s="1805" t="e">
        <f t="shared" si="31"/>
        <v>#VALUE!</v>
      </c>
      <c r="HB31" s="1623">
        <v>0.95833333333333304</v>
      </c>
      <c r="HC31" s="1781" t="str">
        <f t="shared" si="32"/>
        <v/>
      </c>
      <c r="HD31" s="1800" t="str">
        <f t="shared" si="19"/>
        <v/>
      </c>
      <c r="HE31" s="1801" t="e">
        <f t="shared" si="20"/>
        <v>#VALUE!</v>
      </c>
      <c r="HF31" s="1802" t="e">
        <f t="shared" si="21"/>
        <v>#VALUE!</v>
      </c>
      <c r="HG31" s="1801" t="str">
        <f t="shared" si="22"/>
        <v/>
      </c>
      <c r="HH31" s="1801" t="str">
        <f t="shared" si="23"/>
        <v/>
      </c>
      <c r="HI31" s="1803">
        <f t="shared" si="24"/>
        <v>0</v>
      </c>
      <c r="HJ31" s="1802" t="str">
        <f t="shared" si="25"/>
        <v/>
      </c>
      <c r="HK31" s="1806">
        <f t="shared" si="26"/>
        <v>25</v>
      </c>
      <c r="HL31" s="1806">
        <f t="shared" si="27"/>
        <v>7</v>
      </c>
      <c r="HM31" s="1807" t="e">
        <f t="shared" si="28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40.919999999999995</v>
      </c>
      <c r="C32" s="1377">
        <f t="shared" ref="C32:H32" si="40">SUM(C8:C31)</f>
        <v>128</v>
      </c>
      <c r="D32" s="1377">
        <f t="shared" si="40"/>
        <v>121</v>
      </c>
      <c r="E32" s="1377">
        <f t="shared" si="40"/>
        <v>113.9</v>
      </c>
      <c r="F32" s="1377">
        <f t="shared" si="40"/>
        <v>374</v>
      </c>
      <c r="G32" s="1377">
        <f t="shared" si="40"/>
        <v>1048</v>
      </c>
      <c r="H32" s="1374">
        <f t="shared" si="40"/>
        <v>99.199999999999989</v>
      </c>
      <c r="I32" s="1183">
        <f t="shared" si="39"/>
        <v>1.702</v>
      </c>
      <c r="J32" s="1184">
        <f t="shared" ref="J32" si="41">SUM(J8:J31)</f>
        <v>0.14400000000000002</v>
      </c>
      <c r="K32" s="1190">
        <f t="shared" si="39"/>
        <v>36.71</v>
      </c>
      <c r="L32" s="948">
        <f t="shared" si="39"/>
        <v>64</v>
      </c>
      <c r="M32" s="1191">
        <f t="shared" ref="M32:S32" si="42">SUM(M8:M31)</f>
        <v>0.307</v>
      </c>
      <c r="N32" s="1548">
        <f t="shared" si="42"/>
        <v>36.840000000000003</v>
      </c>
      <c r="O32" s="1625">
        <f t="shared" si="42"/>
        <v>65</v>
      </c>
      <c r="P32" s="1549">
        <f t="shared" si="42"/>
        <v>0</v>
      </c>
      <c r="Q32" s="1548">
        <f t="shared" si="42"/>
        <v>36.559999999999995</v>
      </c>
      <c r="R32" s="1625">
        <f t="shared" si="42"/>
        <v>61</v>
      </c>
      <c r="S32" s="1549">
        <f t="shared" si="42"/>
        <v>0</v>
      </c>
      <c r="T32" s="1548">
        <f t="shared" si="39"/>
        <v>24.509999999999998</v>
      </c>
      <c r="U32" s="1548">
        <f t="shared" si="39"/>
        <v>1.9739999999999998</v>
      </c>
      <c r="V32" s="1625">
        <f t="shared" si="39"/>
        <v>18</v>
      </c>
      <c r="W32" s="1548">
        <f t="shared" ref="W32" si="43">SUM(W8:W31)</f>
        <v>2.16</v>
      </c>
      <c r="X32" s="1550">
        <f t="shared" ref="X32:BU32" si="44">SUM(X8:X31)</f>
        <v>67.3</v>
      </c>
      <c r="Y32" s="1550">
        <f t="shared" si="44"/>
        <v>42</v>
      </c>
      <c r="Z32" s="1548">
        <f t="shared" si="44"/>
        <v>2.130943396226415</v>
      </c>
      <c r="AA32" s="1549">
        <f t="shared" ref="AA32" si="45">SUM(AA8:AA31)</f>
        <v>0.24400000000000002</v>
      </c>
      <c r="AB32" s="1548">
        <f t="shared" si="44"/>
        <v>24.669999999999998</v>
      </c>
      <c r="AC32" s="1548">
        <f t="shared" si="44"/>
        <v>1.8639999999999999</v>
      </c>
      <c r="AD32" s="1625">
        <f t="shared" si="44"/>
        <v>18</v>
      </c>
      <c r="AE32" s="1548">
        <f t="shared" si="44"/>
        <v>2.29</v>
      </c>
      <c r="AF32" s="1550">
        <f t="shared" si="44"/>
        <v>66.300000000000011</v>
      </c>
      <c r="AG32" s="1550">
        <f t="shared" si="44"/>
        <v>42.1</v>
      </c>
      <c r="AH32" s="1548">
        <f t="shared" si="44"/>
        <v>2.1348742138364782</v>
      </c>
      <c r="AI32" s="1548">
        <f t="shared" si="44"/>
        <v>24.71</v>
      </c>
      <c r="AJ32" s="1563">
        <f t="shared" si="44"/>
        <v>2.0859999999999999</v>
      </c>
      <c r="AK32" s="1628">
        <f t="shared" si="44"/>
        <v>18</v>
      </c>
      <c r="AL32" s="1563">
        <f t="shared" si="44"/>
        <v>2.77</v>
      </c>
      <c r="AM32" s="1564">
        <f t="shared" si="44"/>
        <v>68.7</v>
      </c>
      <c r="AN32" s="1564">
        <f t="shared" si="44"/>
        <v>42</v>
      </c>
      <c r="AO32" s="1563">
        <f t="shared" si="44"/>
        <v>2.0355555555555558</v>
      </c>
      <c r="AP32" s="1566">
        <f t="shared" si="44"/>
        <v>0.20300000000000001</v>
      </c>
      <c r="AQ32" s="1628">
        <f t="shared" si="44"/>
        <v>6</v>
      </c>
      <c r="AR32" s="1563">
        <f t="shared" si="44"/>
        <v>2.33</v>
      </c>
      <c r="AS32" s="1557">
        <f t="shared" si="44"/>
        <v>3.1E-2</v>
      </c>
      <c r="AT32" s="1557">
        <f t="shared" ref="AT32" si="46">SUM(AT8:AT31)</f>
        <v>0.252</v>
      </c>
      <c r="AU32" s="947">
        <f t="shared" si="44"/>
        <v>0.16599999999999998</v>
      </c>
      <c r="AV32" s="948">
        <f t="shared" si="44"/>
        <v>6</v>
      </c>
      <c r="AW32" s="947">
        <f t="shared" si="44"/>
        <v>2.3899999999999997</v>
      </c>
      <c r="AX32" s="949">
        <f t="shared" si="44"/>
        <v>0</v>
      </c>
      <c r="AY32" s="947">
        <f t="shared" si="44"/>
        <v>0.223</v>
      </c>
      <c r="AZ32" s="948">
        <f t="shared" si="44"/>
        <v>6</v>
      </c>
      <c r="BA32" s="947">
        <f t="shared" si="44"/>
        <v>3.29</v>
      </c>
      <c r="BB32" s="949">
        <f t="shared" si="44"/>
        <v>0</v>
      </c>
      <c r="BC32" s="947">
        <f t="shared" si="44"/>
        <v>44.660000000000004</v>
      </c>
      <c r="BD32" s="947">
        <f t="shared" si="44"/>
        <v>0.38500000000000001</v>
      </c>
      <c r="BE32" s="948">
        <f t="shared" si="44"/>
        <v>6</v>
      </c>
      <c r="BF32" s="952">
        <f t="shared" si="44"/>
        <v>23.9</v>
      </c>
      <c r="BG32" s="1131">
        <f t="shared" ref="BG32:BI32" si="47">SUM(BG8:BG31)</f>
        <v>96.199999999999989</v>
      </c>
      <c r="BH32" s="2652">
        <f t="shared" si="47"/>
        <v>47</v>
      </c>
      <c r="BI32" s="2652">
        <f t="shared" si="47"/>
        <v>71</v>
      </c>
      <c r="BJ32" s="1125">
        <f t="shared" si="44"/>
        <v>2.0999999999999998E-2</v>
      </c>
      <c r="BK32" s="950">
        <f t="shared" si="44"/>
        <v>45.06</v>
      </c>
      <c r="BL32" s="947">
        <f t="shared" si="44"/>
        <v>0.36099999999999999</v>
      </c>
      <c r="BM32" s="948">
        <f t="shared" si="44"/>
        <v>6</v>
      </c>
      <c r="BN32" s="1131">
        <f t="shared" si="44"/>
        <v>23.7</v>
      </c>
      <c r="BO32" s="1131">
        <f t="shared" ref="BO32:BT32" si="48">SUM(BO8:BO31)</f>
        <v>95.5</v>
      </c>
      <c r="BP32" s="2652">
        <f t="shared" si="48"/>
        <v>44</v>
      </c>
      <c r="BQ32" s="2652">
        <f t="shared" si="48"/>
        <v>79</v>
      </c>
      <c r="BR32" s="2528">
        <f t="shared" si="48"/>
        <v>1.7000000000000001E-2</v>
      </c>
      <c r="BS32" s="2626">
        <f t="shared" si="48"/>
        <v>23.3</v>
      </c>
      <c r="BT32" s="2626">
        <f t="shared" si="48"/>
        <v>19.8</v>
      </c>
      <c r="BU32" s="2626">
        <f t="shared" si="44"/>
        <v>19.2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10.4</v>
      </c>
      <c r="BZ32" s="917">
        <f t="shared" ref="BZ32:DW32" si="49">IF(BZ30&gt;=0.1,MIN(BZ$8,BZ$10,BZ$12,BZ$14,BZ$16,BZ$18,BZ$20,BZ$22,BZ$24,BZ$26,BZ$28),"")</f>
        <v>10.4</v>
      </c>
      <c r="CA32" s="917">
        <f t="shared" si="49"/>
        <v>10.4</v>
      </c>
      <c r="CB32" s="917">
        <f t="shared" si="49"/>
        <v>31.200000000000003</v>
      </c>
      <c r="CC32" s="917">
        <f t="shared" si="49"/>
        <v>9.9</v>
      </c>
      <c r="CD32" s="917">
        <f t="shared" si="49"/>
        <v>9.9</v>
      </c>
      <c r="CE32" s="917">
        <f t="shared" si="49"/>
        <v>9.9</v>
      </c>
      <c r="CF32" s="917">
        <f t="shared" si="49"/>
        <v>29.700000000000003</v>
      </c>
      <c r="CG32" s="917" t="str">
        <f t="shared" si="49"/>
        <v/>
      </c>
      <c r="CH32" s="917">
        <f t="shared" si="49"/>
        <v>12.15936</v>
      </c>
      <c r="CI32" s="917" t="str">
        <f t="shared" si="49"/>
        <v/>
      </c>
      <c r="CJ32" s="917">
        <f t="shared" si="49"/>
        <v>14.88672</v>
      </c>
      <c r="CK32" s="917">
        <f t="shared" si="49"/>
        <v>27.04608</v>
      </c>
      <c r="CL32" s="2524">
        <f t="shared" si="49"/>
        <v>0.74268000000000001</v>
      </c>
      <c r="CM32" s="2620" t="s">
        <v>51</v>
      </c>
      <c r="CN32" s="2595">
        <f t="shared" si="49"/>
        <v>62.065074290013172</v>
      </c>
      <c r="CO32" s="2596">
        <f t="shared" si="49"/>
        <v>4488.5798000000004</v>
      </c>
      <c r="CP32" s="2596" t="str">
        <f t="shared" si="49"/>
        <v/>
      </c>
      <c r="CQ32" s="2596">
        <f t="shared" si="49"/>
        <v>775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1.4387894800048038</v>
      </c>
      <c r="CY32" s="917">
        <f t="shared" si="49"/>
        <v>1.2139786237540531</v>
      </c>
      <c r="CZ32" s="917">
        <f t="shared" si="49"/>
        <v>1.4693462954175274</v>
      </c>
      <c r="DA32" s="2606">
        <f t="shared" si="49"/>
        <v>0.15907301268439669</v>
      </c>
      <c r="DB32" s="2606">
        <f t="shared" si="49"/>
        <v>0.15907301268439669</v>
      </c>
      <c r="DC32" s="2606">
        <f t="shared" si="49"/>
        <v>0.15358773638493475</v>
      </c>
      <c r="DD32" s="2606">
        <f t="shared" si="49"/>
        <v>0.14810246008547279</v>
      </c>
      <c r="DE32" s="2606">
        <f t="shared" si="49"/>
        <v>0.15846353754001205</v>
      </c>
      <c r="DF32" s="2606">
        <f t="shared" si="49"/>
        <v>0.10970552598923909</v>
      </c>
      <c r="DG32" s="2606">
        <f t="shared" si="49"/>
        <v>0.5896961690885073</v>
      </c>
      <c r="DH32" s="917">
        <f t="shared" si="49"/>
        <v>3</v>
      </c>
      <c r="DI32" s="2606">
        <f t="shared" si="49"/>
        <v>5.8619770849986673E-2</v>
      </c>
      <c r="DJ32" s="2606">
        <f t="shared" si="49"/>
        <v>5.8619770849986673E-2</v>
      </c>
      <c r="DK32" s="2606">
        <f t="shared" si="49"/>
        <v>5.9685584865440983E-2</v>
      </c>
      <c r="DL32" s="2606">
        <f t="shared" si="49"/>
        <v>1.0994502748625685</v>
      </c>
      <c r="DM32" s="2606">
        <f t="shared" si="49"/>
        <v>0.49873685565892245</v>
      </c>
      <c r="DN32" s="2606">
        <f t="shared" si="49"/>
        <v>8.7567692130429767E-2</v>
      </c>
      <c r="DO32" s="2606">
        <f t="shared" si="49"/>
        <v>4.1972819857949712</v>
      </c>
      <c r="DP32" s="2606">
        <f t="shared" si="49"/>
        <v>0.69117277332211324</v>
      </c>
      <c r="DQ32" s="2606">
        <f t="shared" si="49"/>
        <v>5.3788056085837646</v>
      </c>
      <c r="DR32" s="2606">
        <f t="shared" si="49"/>
        <v>1.0266711304541905</v>
      </c>
      <c r="DS32" s="2606">
        <f t="shared" si="49"/>
        <v>0.41123916168367303</v>
      </c>
      <c r="DT32" s="2606">
        <f t="shared" si="49"/>
        <v>9.8194839233637268E-2</v>
      </c>
      <c r="DU32" s="2606">
        <f t="shared" si="49"/>
        <v>3.2968474630647351</v>
      </c>
      <c r="DV32" s="2606">
        <f t="shared" si="49"/>
        <v>0.52989912621362012</v>
      </c>
      <c r="DW32" s="2616">
        <f t="shared" si="49"/>
        <v>3.5662218007596462</v>
      </c>
      <c r="DX32" s="1651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17.5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749">
        <f t="shared" si="50"/>
        <v>10.9</v>
      </c>
      <c r="GS32" s="1749">
        <f t="shared" si="50"/>
        <v>23.339449541284402</v>
      </c>
      <c r="GT32" s="1749">
        <f t="shared" si="50"/>
        <v>10.969541284403668</v>
      </c>
      <c r="GU32" s="1749">
        <f t="shared" si="50"/>
        <v>6.2</v>
      </c>
      <c r="GV32" s="1749">
        <f t="shared" si="50"/>
        <v>17.5</v>
      </c>
      <c r="GW32" s="1749">
        <f t="shared" si="50"/>
        <v>10</v>
      </c>
      <c r="GX32" s="1622">
        <f>MIN(GX8:GX31)</f>
        <v>1.0969541284403668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749">
        <f t="shared" si="51"/>
        <v>10.8</v>
      </c>
      <c r="HE32" s="1749">
        <f t="shared" si="51"/>
        <v>25</v>
      </c>
      <c r="HF32" s="1749">
        <f t="shared" si="51"/>
        <v>14.000000000000002</v>
      </c>
      <c r="HG32" s="1749">
        <f t="shared" si="51"/>
        <v>6.2</v>
      </c>
      <c r="HH32" s="1749">
        <f t="shared" si="51"/>
        <v>17.8</v>
      </c>
      <c r="HI32" s="1749">
        <f t="shared" si="51"/>
        <v>10</v>
      </c>
      <c r="HJ32" s="1622">
        <f>MIN(HJ8:HJ31)</f>
        <v>1.4000000000000001</v>
      </c>
      <c r="HK32" s="1603"/>
      <c r="HL32" s="1603"/>
      <c r="HM32" s="1604"/>
      <c r="HN32" s="1604">
        <f>MIN(HJ32,GX32,GL32)</f>
        <v>1.06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6.8199999999999994</v>
      </c>
      <c r="C33" s="1378">
        <f t="shared" ref="C33:V33" si="52">IF(C32&lt;=0,"",AVERAGE(C8:C31))</f>
        <v>21.333333333333332</v>
      </c>
      <c r="D33" s="1378">
        <f t="shared" si="52"/>
        <v>20.166666666666668</v>
      </c>
      <c r="E33" s="1185">
        <f t="shared" si="52"/>
        <v>18.983333333333334</v>
      </c>
      <c r="F33" s="1378">
        <f t="shared" si="52"/>
        <v>62.333333333333336</v>
      </c>
      <c r="G33" s="1378">
        <f t="shared" si="52"/>
        <v>174.66666666666666</v>
      </c>
      <c r="H33" s="1375">
        <f t="shared" si="52"/>
        <v>16.533333333333331</v>
      </c>
      <c r="I33" s="1419">
        <f t="shared" si="52"/>
        <v>0.28366666666666668</v>
      </c>
      <c r="J33" s="1419">
        <f>IF(J32&lt;=0.0001,"",AVERAGE(J8:J31))</f>
        <v>7.2000000000000008E-2</v>
      </c>
      <c r="K33" s="1185">
        <f t="shared" si="52"/>
        <v>6.1183333333333332</v>
      </c>
      <c r="L33" s="1378">
        <f t="shared" si="52"/>
        <v>10.666666666666666</v>
      </c>
      <c r="M33" s="1419">
        <f t="shared" si="52"/>
        <v>5.1166666666666666E-2</v>
      </c>
      <c r="N33" s="1552">
        <f t="shared" si="52"/>
        <v>6.1400000000000006</v>
      </c>
      <c r="O33" s="1626">
        <f t="shared" si="52"/>
        <v>10.833333333333334</v>
      </c>
      <c r="P33" s="1544" t="str">
        <f t="shared" si="52"/>
        <v/>
      </c>
      <c r="Q33" s="1552">
        <f t="shared" si="52"/>
        <v>6.0933333333333328</v>
      </c>
      <c r="R33" s="1626">
        <f t="shared" si="52"/>
        <v>10.166666666666666</v>
      </c>
      <c r="S33" s="1544" t="str">
        <f t="shared" si="52"/>
        <v/>
      </c>
      <c r="T33" s="1552">
        <f t="shared" si="52"/>
        <v>6.1274999999999995</v>
      </c>
      <c r="U33" s="1552">
        <f t="shared" si="52"/>
        <v>0.49349999999999994</v>
      </c>
      <c r="V33" s="1626">
        <f t="shared" si="52"/>
        <v>4.5</v>
      </c>
      <c r="W33" s="1552">
        <f t="shared" ref="W33" si="53">IF(W32&lt;=0,"",AVERAGE(W8:W31))</f>
        <v>0.54</v>
      </c>
      <c r="X33" s="1544">
        <f t="shared" ref="X33:AR33" si="54">IF(X32&lt;=0,"",AVERAGE(X8:X31))</f>
        <v>16.824999999999999</v>
      </c>
      <c r="Y33" s="1544">
        <f t="shared" si="54"/>
        <v>10.5</v>
      </c>
      <c r="Z33" s="1552">
        <f t="shared" si="54"/>
        <v>0.53273584905660376</v>
      </c>
      <c r="AA33" s="1551">
        <f t="shared" ref="AA33" si="55">IF(AA32&lt;=0,"",AVERAGE(AA8:AA31))</f>
        <v>4.066666666666667E-2</v>
      </c>
      <c r="AB33" s="1552">
        <f t="shared" si="54"/>
        <v>6.1674999999999995</v>
      </c>
      <c r="AC33" s="1552">
        <f t="shared" si="54"/>
        <v>0.46599999999999997</v>
      </c>
      <c r="AD33" s="1626">
        <f t="shared" si="54"/>
        <v>4.5</v>
      </c>
      <c r="AE33" s="1552">
        <f t="shared" si="54"/>
        <v>0.57250000000000001</v>
      </c>
      <c r="AF33" s="1544">
        <f t="shared" si="54"/>
        <v>16.575000000000003</v>
      </c>
      <c r="AG33" s="1544">
        <f t="shared" si="54"/>
        <v>10.525</v>
      </c>
      <c r="AH33" s="1552">
        <f t="shared" si="54"/>
        <v>0.53371855345911956</v>
      </c>
      <c r="AI33" s="1552">
        <f t="shared" si="54"/>
        <v>6.1775000000000002</v>
      </c>
      <c r="AJ33" s="1563">
        <f t="shared" si="54"/>
        <v>0.52149999999999996</v>
      </c>
      <c r="AK33" s="1628">
        <f t="shared" si="54"/>
        <v>4.5</v>
      </c>
      <c r="AL33" s="1563">
        <f t="shared" si="54"/>
        <v>0.6925</v>
      </c>
      <c r="AM33" s="1564">
        <f t="shared" si="54"/>
        <v>17.175000000000001</v>
      </c>
      <c r="AN33" s="1564">
        <f t="shared" si="54"/>
        <v>10.5</v>
      </c>
      <c r="AO33" s="1563">
        <f t="shared" si="54"/>
        <v>0.50888888888888895</v>
      </c>
      <c r="AP33" s="1566">
        <f t="shared" si="54"/>
        <v>3.3833333333333333E-2</v>
      </c>
      <c r="AQ33" s="1628">
        <f t="shared" si="54"/>
        <v>1</v>
      </c>
      <c r="AR33" s="1563">
        <f t="shared" si="54"/>
        <v>0.38833333333333336</v>
      </c>
      <c r="AS33" s="2638">
        <f>IF(AS32&lt;=0.01,"",AVERAGE(AS8:AS31))</f>
        <v>1.55E-2</v>
      </c>
      <c r="AT33" s="2638">
        <f>IF(AT32&lt;=0.01,"",AVERAGE(AT8:AT31))</f>
        <v>4.2000000000000003E-2</v>
      </c>
      <c r="AU33" s="1185">
        <f>IF(AU32&lt;=0,"",AVERAGE(AU8:AU31))</f>
        <v>2.7666666666666662E-2</v>
      </c>
      <c r="AV33" s="1378">
        <f>IF(AV32&lt;=0,"",AVERAGE(AV8:AV31))</f>
        <v>1</v>
      </c>
      <c r="AW33" s="1185">
        <f>IF(AW32&lt;=0,"",AVERAGE(AW8:AW31))</f>
        <v>0.39833333333333326</v>
      </c>
      <c r="AX33" s="1419" t="str">
        <f>IF(AX32&lt;=0.01,"",AVERAGE(AX8:AX31))</f>
        <v/>
      </c>
      <c r="AY33" s="1185">
        <f>IF(AY32&lt;=0,"",AVERAGE(AY8:AY31))</f>
        <v>3.7166666666666667E-2</v>
      </c>
      <c r="AZ33" s="1378">
        <f>IF(AZ32&lt;=0,"",AVERAGE(AZ8:AZ31))</f>
        <v>1</v>
      </c>
      <c r="BA33" s="1185">
        <f>IF(BA32&lt;=0,"",AVERAGE(BA8:BA31))</f>
        <v>0.54833333333333334</v>
      </c>
      <c r="BB33" s="1419" t="str">
        <f>IF(BB32&lt;=0.01,"",AVERAGE(BB8:BB31))</f>
        <v/>
      </c>
      <c r="BC33" s="1185">
        <f>IF(BC32&lt;=0,"",AVERAGE(BC8:BC31))</f>
        <v>7.4433333333333342</v>
      </c>
      <c r="BD33" s="1185">
        <f>IF(BD32&lt;=0,"",AVERAGE(BD8:BD31))</f>
        <v>6.4166666666666664E-2</v>
      </c>
      <c r="BE33" s="1378">
        <f>IF(BE32&lt;=0,"",AVERAGE(BE8:BE31))</f>
        <v>1</v>
      </c>
      <c r="BF33" s="1185">
        <f>IF(BF32&lt;=0,"",AVERAGE(BF8:BF31))</f>
        <v>3.9833333333333329</v>
      </c>
      <c r="BG33" s="1375">
        <f t="shared" ref="BG33:BI33" si="56">IF(BG32&lt;=0,"",AVERAGE(BG8:BG31))</f>
        <v>16.033333333333331</v>
      </c>
      <c r="BH33" s="1378">
        <f t="shared" si="56"/>
        <v>23.5</v>
      </c>
      <c r="BI33" s="1378">
        <f t="shared" si="56"/>
        <v>35.5</v>
      </c>
      <c r="BJ33" s="1419">
        <f>IF(BJ32&lt;=0.01,"",AVERAGE(BJ8:BJ31))</f>
        <v>1.0499999999999999E-2</v>
      </c>
      <c r="BK33" s="1185">
        <f>IF(BK32&lt;=0,"",AVERAGE(BK8:BK31))</f>
        <v>7.5100000000000007</v>
      </c>
      <c r="BL33" s="1185">
        <f>IF(BL32&lt;=0,"",AVERAGE(BL8:BL31))</f>
        <v>6.0166666666666667E-2</v>
      </c>
      <c r="BM33" s="1378">
        <f>IF(BM32&lt;=0,"",AVERAGE(BM8:BM31))</f>
        <v>1</v>
      </c>
      <c r="BN33" s="1375">
        <f>IF(BN32&lt;=0,"",AVERAGE(BN8:BN31))</f>
        <v>3.9499999999999997</v>
      </c>
      <c r="BO33" s="1375">
        <f t="shared" ref="BO33:BQ33" si="57">IF(BO32&lt;=0,"",AVERAGE(BO8:BO31))</f>
        <v>15.916666666666666</v>
      </c>
      <c r="BP33" s="1378">
        <f t="shared" si="57"/>
        <v>22</v>
      </c>
      <c r="BQ33" s="1378">
        <f t="shared" si="57"/>
        <v>39.5</v>
      </c>
      <c r="BR33" s="2632">
        <f t="shared" ref="BR33:BT33" si="58">IF(BR32&lt;=0.01,"",AVERAGE(BR8:BR31))</f>
        <v>8.5000000000000006E-3</v>
      </c>
      <c r="BS33" s="2529">
        <f t="shared" si="58"/>
        <v>3.8833333333333333</v>
      </c>
      <c r="BT33" s="2529">
        <f t="shared" si="58"/>
        <v>3.3000000000000003</v>
      </c>
      <c r="BU33" s="2529">
        <f>IF(BU32&lt;=0.01,"",AVERAGE(BU8:BU31))</f>
        <v>3.1999999999999997</v>
      </c>
      <c r="BV33" s="3067"/>
      <c r="BW33" s="3068"/>
      <c r="BX33" s="2543" t="s">
        <v>52</v>
      </c>
      <c r="BY33" s="2525">
        <f>IF(BY30&gt;=0.1,MAX(BY8,BY10,BY12,BY14,BY16,BY18,BY20,BY22,BY24,BY26,BY28),"")</f>
        <v>10.8</v>
      </c>
      <c r="BZ33" s="2526">
        <f t="shared" ref="BZ33:DW33" si="59">IF(BZ30&gt;=0.1,MAX(BZ$8,BZ$10,BZ$12,BZ$14,BZ$16,BZ$18,BZ$20,BZ$22,BZ$24,BZ$26,BZ$28),"")</f>
        <v>10.9</v>
      </c>
      <c r="CA33" s="2526">
        <f t="shared" si="59"/>
        <v>10.8</v>
      </c>
      <c r="CB33" s="2526">
        <f t="shared" si="59"/>
        <v>32.5</v>
      </c>
      <c r="CC33" s="2526">
        <f t="shared" si="59"/>
        <v>10.3</v>
      </c>
      <c r="CD33" s="2526">
        <f t="shared" si="59"/>
        <v>10.4</v>
      </c>
      <c r="CE33" s="2526">
        <f t="shared" si="59"/>
        <v>10.3</v>
      </c>
      <c r="CF33" s="2526">
        <f t="shared" si="59"/>
        <v>31.000000000000004</v>
      </c>
      <c r="CG33" s="2526" t="str">
        <f t="shared" si="59"/>
        <v/>
      </c>
      <c r="CH33" s="2526">
        <f t="shared" si="59"/>
        <v>12.43008</v>
      </c>
      <c r="CI33" s="2526" t="str">
        <f t="shared" si="59"/>
        <v/>
      </c>
      <c r="CJ33" s="2526">
        <f t="shared" si="59"/>
        <v>16.902720000000002</v>
      </c>
      <c r="CK33" s="2526">
        <f t="shared" si="59"/>
        <v>29.332800000000002</v>
      </c>
      <c r="CL33" s="2527">
        <f t="shared" si="59"/>
        <v>1.39968</v>
      </c>
      <c r="CM33" s="2620" t="s">
        <v>52</v>
      </c>
      <c r="CN33" s="2597">
        <f t="shared" si="59"/>
        <v>62.535264246755688</v>
      </c>
      <c r="CO33" s="2598">
        <f t="shared" si="59"/>
        <v>4611.5546000000004</v>
      </c>
      <c r="CP33" s="2598" t="str">
        <f t="shared" si="59"/>
        <v/>
      </c>
      <c r="CQ33" s="2598">
        <f t="shared" si="59"/>
        <v>775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1.4693462954175274</v>
      </c>
      <c r="CY33" s="2526">
        <f t="shared" si="59"/>
        <v>1.5408190224570677</v>
      </c>
      <c r="CZ33" s="2526">
        <f t="shared" si="59"/>
        <v>1.528713822505104</v>
      </c>
      <c r="DA33" s="2607">
        <f t="shared" si="59"/>
        <v>0.17959200921201363</v>
      </c>
      <c r="DB33" s="2607">
        <f t="shared" si="59"/>
        <v>0.16902777337601282</v>
      </c>
      <c r="DC33" s="2607">
        <f t="shared" si="59"/>
        <v>0.17271071797938928</v>
      </c>
      <c r="DD33" s="2607">
        <f t="shared" si="59"/>
        <v>0.17271071797938928</v>
      </c>
      <c r="DE33" s="2607">
        <f t="shared" si="59"/>
        <v>0.16455828898385866</v>
      </c>
      <c r="DF33" s="2607">
        <f t="shared" si="59"/>
        <v>0.16455828898385866</v>
      </c>
      <c r="DG33" s="2607">
        <f t="shared" si="59"/>
        <v>0.59</v>
      </c>
      <c r="DH33" s="2526">
        <f t="shared" si="59"/>
        <v>5</v>
      </c>
      <c r="DI33" s="2607">
        <f t="shared" si="59"/>
        <v>5.9928756024306772E-2</v>
      </c>
      <c r="DJ33" s="2607">
        <f t="shared" si="59"/>
        <v>5.9859804464121015E-2</v>
      </c>
      <c r="DK33" s="2607">
        <f t="shared" si="59"/>
        <v>6.0218491873168127E-2</v>
      </c>
      <c r="DL33" s="2607">
        <f t="shared" si="59"/>
        <v>1.2074770695460353</v>
      </c>
      <c r="DM33" s="2607">
        <f t="shared" si="59"/>
        <v>0.50216067846664958</v>
      </c>
      <c r="DN33" s="2607">
        <f t="shared" si="59"/>
        <v>9.7720468029610028E-2</v>
      </c>
      <c r="DO33" s="2607">
        <f t="shared" si="59"/>
        <v>4.2105675306038348</v>
      </c>
      <c r="DP33" s="2607">
        <f t="shared" si="59"/>
        <v>0.74927135426802993</v>
      </c>
      <c r="DQ33" s="2607">
        <f t="shared" si="59"/>
        <v>7.5976029668357663</v>
      </c>
      <c r="DR33" s="2607">
        <f t="shared" si="59"/>
        <v>1.1145942180424939</v>
      </c>
      <c r="DS33" s="2607">
        <f t="shared" si="59"/>
        <v>0.50459835166308975</v>
      </c>
      <c r="DT33" s="2607">
        <f t="shared" si="59"/>
        <v>0.1021623074855014</v>
      </c>
      <c r="DU33" s="2607">
        <f t="shared" si="59"/>
        <v>3.7145005978518664</v>
      </c>
      <c r="DV33" s="2607">
        <f t="shared" si="59"/>
        <v>0.65990223814074378</v>
      </c>
      <c r="DW33" s="2617">
        <f t="shared" si="59"/>
        <v>5.9830002111918024</v>
      </c>
      <c r="DX33" s="1651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6.77</v>
      </c>
      <c r="C34" s="1378">
        <f t="shared" ref="C34:V34" si="60">IF(C32&lt;=0,"",MIN(C8:C31))</f>
        <v>20</v>
      </c>
      <c r="D34" s="1378">
        <f t="shared" si="60"/>
        <v>19</v>
      </c>
      <c r="E34" s="1185">
        <f t="shared" si="60"/>
        <v>18.399999999999999</v>
      </c>
      <c r="F34" s="1378">
        <f t="shared" si="60"/>
        <v>52</v>
      </c>
      <c r="G34" s="1378">
        <f t="shared" si="60"/>
        <v>165</v>
      </c>
      <c r="H34" s="1375">
        <f t="shared" si="60"/>
        <v>16.2</v>
      </c>
      <c r="I34" s="1419">
        <f t="shared" si="60"/>
        <v>0.26300000000000001</v>
      </c>
      <c r="J34" s="1419">
        <f>IF(J32&lt;=0.001,"",MIN(J8:J31))</f>
        <v>6.8000000000000005E-2</v>
      </c>
      <c r="K34" s="1185">
        <f t="shared" si="60"/>
        <v>6.03</v>
      </c>
      <c r="L34" s="1378">
        <f t="shared" si="60"/>
        <v>10</v>
      </c>
      <c r="M34" s="1419">
        <f t="shared" si="60"/>
        <v>4.7E-2</v>
      </c>
      <c r="N34" s="1552">
        <f t="shared" si="60"/>
        <v>6.07</v>
      </c>
      <c r="O34" s="1626">
        <f t="shared" si="60"/>
        <v>10</v>
      </c>
      <c r="P34" s="1544" t="str">
        <f t="shared" si="60"/>
        <v/>
      </c>
      <c r="Q34" s="1552">
        <f t="shared" si="60"/>
        <v>6.01</v>
      </c>
      <c r="R34" s="1626">
        <f t="shared" si="60"/>
        <v>10</v>
      </c>
      <c r="S34" s="1544" t="str">
        <f t="shared" si="60"/>
        <v/>
      </c>
      <c r="T34" s="1552">
        <f t="shared" si="60"/>
        <v>6.1</v>
      </c>
      <c r="U34" s="1552">
        <f t="shared" si="60"/>
        <v>0.44400000000000001</v>
      </c>
      <c r="V34" s="1626">
        <f t="shared" si="60"/>
        <v>4</v>
      </c>
      <c r="W34" s="1552">
        <f t="shared" ref="W34" si="61">IF(W32&lt;=0,"",MIN(W8:W31))</f>
        <v>0.45</v>
      </c>
      <c r="X34" s="1544">
        <f t="shared" ref="X34:AR34" si="62">IF(X32&lt;=0,"",MIN(X8:X31))</f>
        <v>16.100000000000001</v>
      </c>
      <c r="Y34" s="1544">
        <f t="shared" si="62"/>
        <v>10.4</v>
      </c>
      <c r="Z34" s="1552">
        <f t="shared" si="62"/>
        <v>0.5288050314465409</v>
      </c>
      <c r="AA34" s="1551">
        <f t="shared" ref="AA34" si="63">IF(AA32&lt;=0,"",MIN(AA8:AA31))</f>
        <v>3.6999999999999998E-2</v>
      </c>
      <c r="AB34" s="1552">
        <f t="shared" si="62"/>
        <v>6.13</v>
      </c>
      <c r="AC34" s="1552">
        <f t="shared" si="62"/>
        <v>0.432</v>
      </c>
      <c r="AD34" s="1626">
        <f t="shared" si="62"/>
        <v>4</v>
      </c>
      <c r="AE34" s="1552">
        <f t="shared" si="62"/>
        <v>0.47</v>
      </c>
      <c r="AF34" s="1544">
        <f t="shared" si="62"/>
        <v>15.7</v>
      </c>
      <c r="AG34" s="1544">
        <f t="shared" si="62"/>
        <v>10.4</v>
      </c>
      <c r="AH34" s="1552">
        <f t="shared" si="62"/>
        <v>0.5288050314465409</v>
      </c>
      <c r="AI34" s="1552">
        <f t="shared" si="62"/>
        <v>6.16</v>
      </c>
      <c r="AJ34" s="1563">
        <f t="shared" si="62"/>
        <v>0.44700000000000001</v>
      </c>
      <c r="AK34" s="1628">
        <f t="shared" si="62"/>
        <v>4</v>
      </c>
      <c r="AL34" s="1563">
        <f t="shared" si="62"/>
        <v>0.56000000000000005</v>
      </c>
      <c r="AM34" s="1564">
        <f t="shared" si="62"/>
        <v>16.8</v>
      </c>
      <c r="AN34" s="1564">
        <f t="shared" si="62"/>
        <v>10.4</v>
      </c>
      <c r="AO34" s="1563">
        <f t="shared" si="62"/>
        <v>0.50518518518518518</v>
      </c>
      <c r="AP34" s="1566">
        <f t="shared" si="62"/>
        <v>2.9000000000000001E-2</v>
      </c>
      <c r="AQ34" s="1628">
        <f t="shared" si="62"/>
        <v>1</v>
      </c>
      <c r="AR34" s="1563">
        <f t="shared" si="62"/>
        <v>0.28999999999999998</v>
      </c>
      <c r="AS34" s="2638">
        <f>IF(AS32&lt;=0.01,"",MIN(AS8:AS31))</f>
        <v>1.2E-2</v>
      </c>
      <c r="AT34" s="2638">
        <f>IF(AT32&lt;=0.01,"",MIN(AT8:AT31))</f>
        <v>3.6999999999999998E-2</v>
      </c>
      <c r="AU34" s="1185">
        <f>IF(AU32&lt;=0,"",MIN(AU8:AU31))</f>
        <v>2.4E-2</v>
      </c>
      <c r="AV34" s="1378">
        <f>IF(AV32&lt;=0,"",MIN(AV8:AV31))</f>
        <v>1</v>
      </c>
      <c r="AW34" s="1185">
        <f>IF(AW32&lt;=0,"",MIN(AW8:AW31))</f>
        <v>0.28999999999999998</v>
      </c>
      <c r="AX34" s="1419" t="str">
        <f>IF(AX32&lt;=0.01,"",MIN(AX8:AX31))</f>
        <v/>
      </c>
      <c r="AY34" s="1185">
        <f>IF(AY32&lt;=0,"",MIN(AY8:AY31))</f>
        <v>3.5000000000000003E-2</v>
      </c>
      <c r="AZ34" s="1378">
        <f>IF(AZ32&lt;=0,"",MIN(AZ8:AZ31))</f>
        <v>1</v>
      </c>
      <c r="BA34" s="1185">
        <f>IF(BA32&lt;=0,"",MIN(BA8:BA31))</f>
        <v>0.39</v>
      </c>
      <c r="BB34" s="1419" t="str">
        <f>IF(BB32&lt;=0.01,"",MIN(BB8:BB31))</f>
        <v/>
      </c>
      <c r="BC34" s="1185">
        <f>IF(BC32&lt;=0,"",MIN(BC8:BC31))</f>
        <v>7.35</v>
      </c>
      <c r="BD34" s="1185">
        <f>IF(BD32&lt;=0,"",MIN(BD8:BD31))</f>
        <v>5.6000000000000001E-2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4">IF(BG32&lt;=0,"",MIN(BG8:BG31))</f>
        <v>15.7</v>
      </c>
      <c r="BH34" s="1378">
        <f t="shared" si="64"/>
        <v>20</v>
      </c>
      <c r="BI34" s="1378">
        <f t="shared" si="64"/>
        <v>34</v>
      </c>
      <c r="BJ34" s="1419">
        <f>IF(BJ32&lt;=0.01,"",MIN(BJ8:BJ31))</f>
        <v>0.01</v>
      </c>
      <c r="BK34" s="1185">
        <f>IF(BK32&lt;=0,"",MIN(BK8:BK31))</f>
        <v>7.39</v>
      </c>
      <c r="BL34" s="1185">
        <f>IF(BL32&lt;=0,"",MIN(BL8:BL31))</f>
        <v>5.3999999999999999E-2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15.3</v>
      </c>
      <c r="BP34" s="1378">
        <f t="shared" si="65"/>
        <v>20</v>
      </c>
      <c r="BQ34" s="1378">
        <f t="shared" si="65"/>
        <v>34</v>
      </c>
      <c r="BR34" s="2632">
        <f t="shared" ref="BR34:BT34" si="66">IF(BR32&lt;=0.01,"",MIN(BR8:BR31))</f>
        <v>6.0000000000000001E-3</v>
      </c>
      <c r="BS34" s="2529">
        <f t="shared" si="66"/>
        <v>3.8</v>
      </c>
      <c r="BT34" s="2529">
        <f t="shared" si="66"/>
        <v>3.2</v>
      </c>
      <c r="BU34" s="2585">
        <f>IF(BU32&lt;=0.01,"",MIN(BU8:BU31))</f>
        <v>2.9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32190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1300</v>
      </c>
      <c r="CY34" s="2549">
        <f t="shared" si="67"/>
        <v>1310</v>
      </c>
      <c r="CZ34" s="2549">
        <f t="shared" si="67"/>
        <v>1340</v>
      </c>
      <c r="DA34" s="2549">
        <f t="shared" si="67"/>
        <v>1230</v>
      </c>
      <c r="DB34" s="2549">
        <f t="shared" si="67"/>
        <v>1200</v>
      </c>
      <c r="DC34" s="2549">
        <f t="shared" si="67"/>
        <v>1210</v>
      </c>
      <c r="DD34" s="2549">
        <f t="shared" si="67"/>
        <v>1170</v>
      </c>
      <c r="DE34" s="2549">
        <f t="shared" si="67"/>
        <v>1200</v>
      </c>
      <c r="DF34" s="2549">
        <f t="shared" si="67"/>
        <v>1100</v>
      </c>
      <c r="DG34" s="2549">
        <f t="shared" si="67"/>
        <v>1240</v>
      </c>
      <c r="DH34" s="2549">
        <f t="shared" si="67"/>
        <v>0</v>
      </c>
      <c r="DI34" s="2549">
        <f t="shared" si="67"/>
        <v>4470</v>
      </c>
      <c r="DJ34" s="2549">
        <f t="shared" si="67"/>
        <v>4480</v>
      </c>
      <c r="DK34" s="2549">
        <f t="shared" si="67"/>
        <v>4540</v>
      </c>
      <c r="DL34" s="2611">
        <f t="shared" si="67"/>
        <v>411</v>
      </c>
      <c r="DM34" s="2549">
        <f t="shared" si="67"/>
        <v>462</v>
      </c>
      <c r="DN34" s="2549">
        <f t="shared" si="67"/>
        <v>50</v>
      </c>
      <c r="DO34" s="2549">
        <f t="shared" si="67"/>
        <v>6740</v>
      </c>
      <c r="DP34" s="2549">
        <f t="shared" si="67"/>
        <v>1240</v>
      </c>
      <c r="DQ34" s="2549">
        <f t="shared" si="67"/>
        <v>1729</v>
      </c>
      <c r="DR34" s="2549">
        <f t="shared" si="67"/>
        <v>186</v>
      </c>
      <c r="DS34" s="2549">
        <f t="shared" si="67"/>
        <v>201</v>
      </c>
      <c r="DT34" s="2549">
        <f t="shared" si="67"/>
        <v>28</v>
      </c>
      <c r="DU34" s="2549">
        <f t="shared" si="67"/>
        <v>2560</v>
      </c>
      <c r="DV34" s="2549">
        <f t="shared" si="67"/>
        <v>494</v>
      </c>
      <c r="DW34" s="2549">
        <f t="shared" si="67"/>
        <v>636</v>
      </c>
      <c r="DX34" s="1651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6.92</v>
      </c>
      <c r="C35" s="1379">
        <f t="shared" ref="C35:V35" si="68">IF(C32&lt;=0,"",MAX(C8:C31))</f>
        <v>23</v>
      </c>
      <c r="D35" s="1379">
        <f t="shared" si="68"/>
        <v>21</v>
      </c>
      <c r="E35" s="1186">
        <f t="shared" si="68"/>
        <v>19.600000000000001</v>
      </c>
      <c r="F35" s="1379">
        <f t="shared" si="68"/>
        <v>75</v>
      </c>
      <c r="G35" s="1379">
        <f t="shared" si="68"/>
        <v>178</v>
      </c>
      <c r="H35" s="1376">
        <f t="shared" si="68"/>
        <v>17</v>
      </c>
      <c r="I35" s="1420">
        <f t="shared" si="68"/>
        <v>0.308</v>
      </c>
      <c r="J35" s="1420">
        <f>IF(J32&lt;=0.001,"",MAX(J8:J31))</f>
        <v>7.5999999999999998E-2</v>
      </c>
      <c r="K35" s="1186">
        <f t="shared" si="68"/>
        <v>6.16</v>
      </c>
      <c r="L35" s="1379">
        <f t="shared" si="68"/>
        <v>12</v>
      </c>
      <c r="M35" s="1420">
        <f t="shared" si="68"/>
        <v>5.8999999999999997E-2</v>
      </c>
      <c r="N35" s="1553">
        <f t="shared" si="68"/>
        <v>6.19</v>
      </c>
      <c r="O35" s="1627">
        <f t="shared" si="68"/>
        <v>12</v>
      </c>
      <c r="P35" s="1545" t="str">
        <f t="shared" si="68"/>
        <v/>
      </c>
      <c r="Q35" s="1553">
        <f t="shared" si="68"/>
        <v>6.16</v>
      </c>
      <c r="R35" s="1627">
        <f t="shared" si="68"/>
        <v>11</v>
      </c>
      <c r="S35" s="1545" t="str">
        <f t="shared" si="68"/>
        <v/>
      </c>
      <c r="T35" s="1553">
        <f t="shared" si="68"/>
        <v>6.18</v>
      </c>
      <c r="U35" s="1553">
        <f t="shared" si="68"/>
        <v>0.51700000000000002</v>
      </c>
      <c r="V35" s="1627">
        <f t="shared" si="68"/>
        <v>5</v>
      </c>
      <c r="W35" s="1553">
        <f t="shared" ref="W35" si="69">IF(W32&lt;=0,"",MAX(W8:W31))</f>
        <v>0.65</v>
      </c>
      <c r="X35" s="1545">
        <f t="shared" ref="X35:AR35" si="70">IF(X32&lt;=0,"",MAX(X8:X31))</f>
        <v>17.5</v>
      </c>
      <c r="Y35" s="1545">
        <f t="shared" si="70"/>
        <v>10.8</v>
      </c>
      <c r="Z35" s="1553">
        <f t="shared" si="70"/>
        <v>0.54452830188679247</v>
      </c>
      <c r="AA35" s="1554">
        <f t="shared" ref="AA35" si="71">IF(AA32&lt;=0,"",MAX(AA8:AA31))</f>
        <v>4.2999999999999997E-2</v>
      </c>
      <c r="AB35" s="1553">
        <f t="shared" si="70"/>
        <v>6.2</v>
      </c>
      <c r="AC35" s="1553">
        <f t="shared" si="70"/>
        <v>0.5</v>
      </c>
      <c r="AD35" s="1627">
        <f t="shared" si="70"/>
        <v>5</v>
      </c>
      <c r="AE35" s="1553">
        <f t="shared" si="70"/>
        <v>0.63</v>
      </c>
      <c r="AF35" s="1545">
        <f t="shared" si="70"/>
        <v>17.5</v>
      </c>
      <c r="AG35" s="1545">
        <f t="shared" si="70"/>
        <v>10.9</v>
      </c>
      <c r="AH35" s="1553">
        <f t="shared" si="70"/>
        <v>0.54845911949685533</v>
      </c>
      <c r="AI35" s="1553">
        <f t="shared" si="70"/>
        <v>6.2</v>
      </c>
      <c r="AJ35" s="1563">
        <f t="shared" si="70"/>
        <v>0.6</v>
      </c>
      <c r="AK35" s="1628">
        <f t="shared" si="70"/>
        <v>5</v>
      </c>
      <c r="AL35" s="1563">
        <f t="shared" si="70"/>
        <v>0.8</v>
      </c>
      <c r="AM35" s="1564">
        <f t="shared" si="70"/>
        <v>17.8</v>
      </c>
      <c r="AN35" s="1564">
        <f t="shared" si="70"/>
        <v>10.8</v>
      </c>
      <c r="AO35" s="1563">
        <f t="shared" si="70"/>
        <v>0.52</v>
      </c>
      <c r="AP35" s="1566">
        <f t="shared" si="70"/>
        <v>3.7999999999999999E-2</v>
      </c>
      <c r="AQ35" s="1628">
        <f t="shared" si="70"/>
        <v>1</v>
      </c>
      <c r="AR35" s="1563">
        <f t="shared" si="70"/>
        <v>0.5</v>
      </c>
      <c r="AS35" s="2639">
        <f>IF(AS32&lt;=0.01,"",MAX(AS8:AS31))</f>
        <v>1.9E-2</v>
      </c>
      <c r="AT35" s="2639">
        <f>IF(AT32&lt;=0.01,"",MAX(AT8:AT31))</f>
        <v>4.3999999999999997E-2</v>
      </c>
      <c r="AU35" s="1186">
        <f>IF(AU32&lt;=0,"",MAX(AU8:AU31))</f>
        <v>3.5000000000000003E-2</v>
      </c>
      <c r="AV35" s="1379">
        <f>IF(AV32&lt;=0,"",MAX(AV8:AV31))</f>
        <v>1</v>
      </c>
      <c r="AW35" s="1186">
        <f>IF(AW32&lt;=0,"",MAX(AW8:AW31))</f>
        <v>0.54</v>
      </c>
      <c r="AX35" s="1420" t="str">
        <f>IF(AX32&lt;=0.01,"",MAX(AX8:AX31))</f>
        <v/>
      </c>
      <c r="AY35" s="1186">
        <f>IF(AY32&lt;=0,"",MAX(AY8:AY31))</f>
        <v>0.04</v>
      </c>
      <c r="AZ35" s="1379">
        <f>IF(AZ32&lt;=0,"",MAX(AZ8:AZ31))</f>
        <v>1</v>
      </c>
      <c r="BA35" s="1186">
        <f>IF(BA32&lt;=0,"",MAX(BA8:BA31))</f>
        <v>0.62</v>
      </c>
      <c r="BB35" s="1420" t="str">
        <f>IF(BB32&lt;=0.01,"",MAX(BB8:BB31))</f>
        <v/>
      </c>
      <c r="BC35" s="1186">
        <f>IF(BC32&lt;=0,"",MAX(BC8:BC31))</f>
        <v>7.61</v>
      </c>
      <c r="BD35" s="1186">
        <f>IF(BD32&lt;=0,"",MAX(BD8:BD31))</f>
        <v>7.1999999999999995E-2</v>
      </c>
      <c r="BE35" s="1379">
        <f>IF(BE32&lt;=0,"",MAX(BE8:BE31))</f>
        <v>1</v>
      </c>
      <c r="BF35" s="1186">
        <f>IF(BF32&lt;=0,"",MAX(BF8:BF31))</f>
        <v>4</v>
      </c>
      <c r="BG35" s="1376">
        <f t="shared" ref="BG35:BI35" si="72">IF(BG32&lt;=0,"",MAX(BG8:BG31))</f>
        <v>16.399999999999999</v>
      </c>
      <c r="BH35" s="1379">
        <f t="shared" si="72"/>
        <v>27</v>
      </c>
      <c r="BI35" s="1379">
        <f t="shared" si="72"/>
        <v>37</v>
      </c>
      <c r="BJ35" s="1420">
        <f>IF(BJ32&lt;=0.01,"",MAX(BJ8:BJ31))</f>
        <v>1.0999999999999999E-2</v>
      </c>
      <c r="BK35" s="1186">
        <f>IF(BK32&lt;=0,"",MAX(BK8:BK31))</f>
        <v>7.68</v>
      </c>
      <c r="BL35" s="1186">
        <f>IF(BL32&lt;=0,"",MAX(BL8:BL31))</f>
        <v>7.0000000000000007E-2</v>
      </c>
      <c r="BM35" s="1379">
        <f>IF(BM32&lt;=0,"",MAX(BM8:BM31))</f>
        <v>1</v>
      </c>
      <c r="BN35" s="1376">
        <f>IF(BN32&lt;=0,"",MAX(BN8:BN31))</f>
        <v>4.0999999999999996</v>
      </c>
      <c r="BO35" s="1376">
        <f t="shared" ref="BO35:BQ35" si="73">IF(BO32&lt;=0,"",MAX(BO8:BO31))</f>
        <v>16.5</v>
      </c>
      <c r="BP35" s="1379">
        <f t="shared" si="73"/>
        <v>24</v>
      </c>
      <c r="BQ35" s="1379">
        <f t="shared" si="73"/>
        <v>45</v>
      </c>
      <c r="BR35" s="2633">
        <f t="shared" ref="BR35:BT35" si="74">IF(BR32&lt;=0.01,"",MAX(BR8:BR31))</f>
        <v>1.0999999999999999E-2</v>
      </c>
      <c r="BS35" s="2530">
        <f t="shared" si="74"/>
        <v>3.9</v>
      </c>
      <c r="BT35" s="2530">
        <f t="shared" si="74"/>
        <v>3.4</v>
      </c>
      <c r="BU35" s="2586">
        <f>IF(BU32&lt;=0.01,"",MAX(BU8:BU31))</f>
        <v>3.7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8047.5</v>
      </c>
      <c r="CO35" s="2601">
        <f>CO31+CR31+CS31+CT31</f>
        <v>4534.6953500000009</v>
      </c>
      <c r="CP35" s="2601" t="str">
        <f t="shared" ref="CP35:DW35" si="75">IF(CP34&gt;=0.1,AVERAGE(CP$9,CP$11,CP$13,CP$15,CP$17,CP$19,CP$21,CP$23,CP$25,CP$27,CP$29),"")</f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325</v>
      </c>
      <c r="CY35" s="2547">
        <f t="shared" si="75"/>
        <v>327.5</v>
      </c>
      <c r="CZ35" s="2547">
        <f t="shared" si="75"/>
        <v>335</v>
      </c>
      <c r="DA35" s="2547">
        <f t="shared" si="75"/>
        <v>307.5</v>
      </c>
      <c r="DB35" s="2547">
        <f t="shared" si="75"/>
        <v>300</v>
      </c>
      <c r="DC35" s="2547">
        <f t="shared" si="75"/>
        <v>302.5</v>
      </c>
      <c r="DD35" s="2547">
        <f t="shared" si="75"/>
        <v>292.5</v>
      </c>
      <c r="DE35" s="2547">
        <f t="shared" si="75"/>
        <v>300</v>
      </c>
      <c r="DF35" s="2547">
        <f t="shared" si="75"/>
        <v>275</v>
      </c>
      <c r="DG35" s="2547">
        <f t="shared" si="75"/>
        <v>310</v>
      </c>
      <c r="DH35" s="2547" t="str">
        <f t="shared" si="75"/>
        <v/>
      </c>
      <c r="DI35" s="2547">
        <f t="shared" si="75"/>
        <v>1117.5</v>
      </c>
      <c r="DJ35" s="2547">
        <f t="shared" si="75"/>
        <v>1120</v>
      </c>
      <c r="DK35" s="2547">
        <f t="shared" si="75"/>
        <v>1135</v>
      </c>
      <c r="DL35" s="2612">
        <f t="shared" si="75"/>
        <v>102.75</v>
      </c>
      <c r="DM35" s="2547">
        <f t="shared" si="75"/>
        <v>115.5</v>
      </c>
      <c r="DN35" s="2547">
        <f t="shared" si="75"/>
        <v>12.5</v>
      </c>
      <c r="DO35" s="2547">
        <f t="shared" si="75"/>
        <v>1685</v>
      </c>
      <c r="DP35" s="2547">
        <f t="shared" si="75"/>
        <v>310</v>
      </c>
      <c r="DQ35" s="2547">
        <f t="shared" si="75"/>
        <v>432.25</v>
      </c>
      <c r="DR35" s="2547">
        <f t="shared" si="75"/>
        <v>46.5</v>
      </c>
      <c r="DS35" s="2547">
        <f t="shared" si="75"/>
        <v>50.25</v>
      </c>
      <c r="DT35" s="2547">
        <f t="shared" si="75"/>
        <v>7</v>
      </c>
      <c r="DU35" s="2547">
        <f t="shared" si="75"/>
        <v>640</v>
      </c>
      <c r="DV35" s="2547">
        <f t="shared" si="75"/>
        <v>123.5</v>
      </c>
      <c r="DW35" s="2577">
        <f t="shared" si="75"/>
        <v>159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6.1172222222222219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10.555555555555555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0.6</v>
      </c>
      <c r="Z36" s="955"/>
      <c r="AA36" s="955"/>
      <c r="AB36" s="1698" t="s">
        <v>515</v>
      </c>
      <c r="AC36" s="1699"/>
      <c r="AD36" s="1699"/>
      <c r="AE36" s="3090">
        <f>IF(W32&gt;=0.001,MIN(AE34,W34,AL34),"")</f>
        <v>0.45</v>
      </c>
      <c r="AF36" s="3090"/>
      <c r="AG36" s="3090"/>
      <c r="AH36" s="3090"/>
      <c r="AI36" s="3090"/>
      <c r="AJ36" s="3091"/>
      <c r="AK36" s="1559">
        <f>IF(T32&lt;=0,"",AVERAGE(T33,AB33,AI33))</f>
        <v>6.1574999999999989</v>
      </c>
      <c r="AL36" s="1560"/>
      <c r="AM36" s="1700"/>
      <c r="AN36" s="1700"/>
      <c r="AO36" s="1700"/>
      <c r="AP36" s="1561">
        <f>IF(AP32&gt;=0.01,MAX(AP35,AU35,AY35),"")</f>
        <v>0.04</v>
      </c>
      <c r="AQ36" s="1562"/>
      <c r="AR36" s="1562"/>
      <c r="AS36" s="958"/>
      <c r="AT36" s="958"/>
      <c r="AU36" s="1310">
        <f>IF(W32&lt;=0,"",MIN(AE34,W34,AL34))</f>
        <v>0.45</v>
      </c>
      <c r="AV36" s="953"/>
      <c r="AW36" s="953"/>
      <c r="AX36" s="953"/>
      <c r="AY36" s="959"/>
      <c r="AZ36" s="958"/>
      <c r="BA36" s="960"/>
      <c r="BB36" s="961">
        <f>IF(AP32&lt;=0.01,"",MAX(AP35,AU35,AY35))</f>
        <v>0.04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2.9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7980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320</v>
      </c>
      <c r="CY36" s="2548">
        <f t="shared" si="76"/>
        <v>270</v>
      </c>
      <c r="CZ36" s="2548">
        <f t="shared" si="76"/>
        <v>330</v>
      </c>
      <c r="DA36" s="2548">
        <f t="shared" si="76"/>
        <v>290</v>
      </c>
      <c r="DB36" s="2548">
        <f t="shared" si="76"/>
        <v>290</v>
      </c>
      <c r="DC36" s="2548">
        <f t="shared" si="76"/>
        <v>280</v>
      </c>
      <c r="DD36" s="2548">
        <f t="shared" si="76"/>
        <v>270</v>
      </c>
      <c r="DE36" s="2548">
        <f t="shared" si="76"/>
        <v>300</v>
      </c>
      <c r="DF36" s="2548">
        <f t="shared" si="76"/>
        <v>200</v>
      </c>
      <c r="DG36" s="2548">
        <f t="shared" si="76"/>
        <v>310</v>
      </c>
      <c r="DH36" s="2548" t="str">
        <f t="shared" si="76"/>
        <v/>
      </c>
      <c r="DI36" s="2548">
        <f t="shared" si="76"/>
        <v>1100</v>
      </c>
      <c r="DJ36" s="2548">
        <f t="shared" si="76"/>
        <v>1100</v>
      </c>
      <c r="DK36" s="2548">
        <f t="shared" si="76"/>
        <v>1120</v>
      </c>
      <c r="DL36" s="2613">
        <f t="shared" si="76"/>
        <v>99</v>
      </c>
      <c r="DM36" s="2548">
        <f t="shared" si="76"/>
        <v>114</v>
      </c>
      <c r="DN36" s="2548">
        <f t="shared" si="76"/>
        <v>12</v>
      </c>
      <c r="DO36" s="2548">
        <f t="shared" si="76"/>
        <v>1680</v>
      </c>
      <c r="DP36" s="2548">
        <f t="shared" si="76"/>
        <v>300</v>
      </c>
      <c r="DQ36" s="2548">
        <f t="shared" si="76"/>
        <v>365</v>
      </c>
      <c r="DR36" s="2548">
        <f t="shared" si="76"/>
        <v>46</v>
      </c>
      <c r="DS36" s="2548">
        <f t="shared" si="76"/>
        <v>47</v>
      </c>
      <c r="DT36" s="2548">
        <f t="shared" si="76"/>
        <v>7</v>
      </c>
      <c r="DU36" s="2548">
        <f t="shared" si="76"/>
        <v>610</v>
      </c>
      <c r="DV36" s="2548">
        <f t="shared" si="76"/>
        <v>115</v>
      </c>
      <c r="DW36" s="2578">
        <f t="shared" si="76"/>
        <v>121</v>
      </c>
      <c r="DX36" s="1568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8250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340</v>
      </c>
      <c r="CY37" s="2550">
        <f t="shared" si="77"/>
        <v>360</v>
      </c>
      <c r="CZ37" s="2550">
        <f t="shared" si="77"/>
        <v>340</v>
      </c>
      <c r="DA37" s="2550">
        <f t="shared" si="77"/>
        <v>340</v>
      </c>
      <c r="DB37" s="2550">
        <f t="shared" si="77"/>
        <v>320</v>
      </c>
      <c r="DC37" s="2550">
        <f t="shared" si="77"/>
        <v>330</v>
      </c>
      <c r="DD37" s="2550">
        <f t="shared" si="77"/>
        <v>330</v>
      </c>
      <c r="DE37" s="2550">
        <f t="shared" si="77"/>
        <v>300</v>
      </c>
      <c r="DF37" s="2550">
        <f t="shared" si="77"/>
        <v>300</v>
      </c>
      <c r="DG37" s="2550">
        <f t="shared" si="77"/>
        <v>310</v>
      </c>
      <c r="DH37" s="2550" t="str">
        <f t="shared" si="77"/>
        <v/>
      </c>
      <c r="DI37" s="2550">
        <f t="shared" si="77"/>
        <v>1170</v>
      </c>
      <c r="DJ37" s="2550">
        <f t="shared" si="77"/>
        <v>1180</v>
      </c>
      <c r="DK37" s="2550">
        <f t="shared" si="77"/>
        <v>1170</v>
      </c>
      <c r="DL37" s="2614">
        <f t="shared" si="77"/>
        <v>104</v>
      </c>
      <c r="DM37" s="2550">
        <f t="shared" si="77"/>
        <v>120</v>
      </c>
      <c r="DN37" s="2550">
        <f t="shared" si="77"/>
        <v>14</v>
      </c>
      <c r="DO37" s="2550">
        <f t="shared" si="77"/>
        <v>1690</v>
      </c>
      <c r="DP37" s="2550">
        <f t="shared" si="77"/>
        <v>340</v>
      </c>
      <c r="DQ37" s="2550">
        <f t="shared" si="77"/>
        <v>539</v>
      </c>
      <c r="DR37" s="2550">
        <f t="shared" si="77"/>
        <v>48</v>
      </c>
      <c r="DS37" s="2550">
        <f t="shared" si="77"/>
        <v>60</v>
      </c>
      <c r="DT37" s="2550">
        <f t="shared" si="77"/>
        <v>7</v>
      </c>
      <c r="DU37" s="2550">
        <f t="shared" si="77"/>
        <v>710</v>
      </c>
      <c r="DV37" s="2550">
        <f t="shared" si="77"/>
        <v>149</v>
      </c>
      <c r="DW37" s="2579">
        <f t="shared" si="77"/>
        <v>203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14.865</v>
      </c>
      <c r="BX40" s="3111"/>
      <c r="BY40" s="920" t="s">
        <v>53</v>
      </c>
      <c r="BZ40" s="920"/>
      <c r="CA40" s="3061">
        <f>(CJ40-CG40)/1000</f>
        <v>7.4969999999999999</v>
      </c>
      <c r="CB40" s="3061"/>
      <c r="CC40" s="498"/>
      <c r="CD40" s="1701" t="s">
        <v>493</v>
      </c>
      <c r="CE40" s="1701"/>
      <c r="CF40" s="1710" t="s">
        <v>54</v>
      </c>
      <c r="CG40" s="3106">
        <f>'1'!CJ40</f>
        <v>23364034</v>
      </c>
      <c r="CH40" s="3106"/>
      <c r="CI40" s="921" t="s">
        <v>55</v>
      </c>
      <c r="CJ40" s="3105">
        <f t="shared" ref="CJ40:CJ48" si="78">CQ58</f>
        <v>23371531</v>
      </c>
      <c r="CK40" s="3105"/>
      <c r="CL40" s="2434"/>
      <c r="CM40" s="1754" t="s">
        <v>543</v>
      </c>
      <c r="CN40" s="3016">
        <v>6382</v>
      </c>
      <c r="CO40" s="3017"/>
      <c r="CP40" s="3016">
        <v>6240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0.45</v>
      </c>
      <c r="GR40" s="1751">
        <f t="shared" ref="GR40:GX40" si="79">IF($GL$32=$HN$32,GF32,IF($GX$32=$HN$32,GR32,IF($HJ$32=$HN$32,HD32,"")))</f>
        <v>10.8</v>
      </c>
      <c r="GS40" s="1751">
        <f t="shared" si="79"/>
        <v>23.555555555555554</v>
      </c>
      <c r="GT40" s="1751">
        <f t="shared" si="79"/>
        <v>10.6</v>
      </c>
      <c r="GU40" s="1751">
        <f t="shared" si="79"/>
        <v>6.18</v>
      </c>
      <c r="GV40" s="1751">
        <f t="shared" si="79"/>
        <v>17.5</v>
      </c>
      <c r="GW40" s="1751">
        <f t="shared" si="79"/>
        <v>10</v>
      </c>
      <c r="GX40" s="1752">
        <f t="shared" si="79"/>
        <v>1.06</v>
      </c>
    </row>
    <row r="41" spans="1:208" ht="34.5" customHeight="1" thickBot="1" x14ac:dyDescent="0.35">
      <c r="BV41" s="532" t="s">
        <v>48</v>
      </c>
      <c r="BW41" s="3112">
        <f>CA42+CA43</f>
        <v>16.762</v>
      </c>
      <c r="BX41" s="3112"/>
      <c r="BY41" s="923" t="s">
        <v>53</v>
      </c>
      <c r="BZ41" s="923"/>
      <c r="CA41" s="3061">
        <f>(CJ41-CG41)/1000</f>
        <v>7.3680000000000003</v>
      </c>
      <c r="CB41" s="3061"/>
      <c r="CC41" s="498"/>
      <c r="CD41" s="1705" t="s">
        <v>494</v>
      </c>
      <c r="CE41" s="1705"/>
      <c r="CF41" s="924" t="s">
        <v>54</v>
      </c>
      <c r="CG41" s="1708">
        <f>'1'!CJ41</f>
        <v>41249015</v>
      </c>
      <c r="CH41" s="1708"/>
      <c r="CI41" s="921" t="s">
        <v>55</v>
      </c>
      <c r="CJ41" s="3105">
        <f t="shared" si="78"/>
        <v>41256383</v>
      </c>
      <c r="CK41" s="3105"/>
      <c r="CL41" s="2434"/>
      <c r="CM41" s="1756" t="s">
        <v>544</v>
      </c>
      <c r="CN41" s="3000">
        <v>6239</v>
      </c>
      <c r="CO41" s="3002"/>
      <c r="CP41" s="3000">
        <v>5136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32.177</v>
      </c>
      <c r="BX42" s="3112"/>
      <c r="BY42" s="923" t="s">
        <v>53</v>
      </c>
      <c r="BZ42" s="923"/>
      <c r="CA42" s="3061">
        <f t="shared" ref="CA42:CA46" si="80">(CJ42-CG42)/1000</f>
        <v>4.6559999999999997</v>
      </c>
      <c r="CB42" s="3061"/>
      <c r="CC42" s="498"/>
      <c r="CD42" s="1705" t="s">
        <v>56</v>
      </c>
      <c r="CE42" s="1705"/>
      <c r="CF42" s="1709" t="s">
        <v>54</v>
      </c>
      <c r="CG42" s="1708">
        <f>'1'!CJ42</f>
        <v>8916424</v>
      </c>
      <c r="CH42" s="1708"/>
      <c r="CI42" s="921" t="s">
        <v>55</v>
      </c>
      <c r="CJ42" s="3105">
        <f t="shared" si="78"/>
        <v>8921080</v>
      </c>
      <c r="CK42" s="3105"/>
      <c r="CL42" s="2434"/>
      <c r="CM42" s="1756" t="s">
        <v>545</v>
      </c>
      <c r="CN42" s="2961">
        <v>14.5</v>
      </c>
      <c r="CO42" s="2962"/>
      <c r="CP42" s="2961">
        <v>20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12.106</v>
      </c>
      <c r="CB43" s="3061"/>
      <c r="CC43" s="498"/>
      <c r="CD43" s="1705" t="s">
        <v>495</v>
      </c>
      <c r="CE43" s="1705"/>
      <c r="CF43" s="1709" t="s">
        <v>54</v>
      </c>
      <c r="CG43" s="1708">
        <f>'1'!CJ43</f>
        <v>30920731</v>
      </c>
      <c r="CH43" s="1708"/>
      <c r="CI43" s="921" t="s">
        <v>55</v>
      </c>
      <c r="CJ43" s="3105">
        <f t="shared" si="78"/>
        <v>30932837</v>
      </c>
      <c r="CK43" s="3105"/>
      <c r="CL43" s="2434"/>
      <c r="CM43" s="1756" t="s">
        <v>123</v>
      </c>
      <c r="CN43" s="3000">
        <v>434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>(CJ44-CG44)/1000</f>
        <v>10.756</v>
      </c>
      <c r="CB44" s="3061"/>
      <c r="CC44" s="498"/>
      <c r="CD44" s="1705" t="s">
        <v>57</v>
      </c>
      <c r="CE44" s="1705"/>
      <c r="CF44" s="1709" t="s">
        <v>54</v>
      </c>
      <c r="CG44" s="1708">
        <f>'1'!CJ44</f>
        <v>28401937</v>
      </c>
      <c r="CH44" s="1708"/>
      <c r="CI44" s="921" t="s">
        <v>55</v>
      </c>
      <c r="CJ44" s="3105">
        <f t="shared" si="78"/>
        <v>28412693</v>
      </c>
      <c r="CK44" s="3105"/>
      <c r="CL44" s="2434"/>
      <c r="CM44" s="1756" t="s">
        <v>90</v>
      </c>
      <c r="CN44" s="3000">
        <v>3000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568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10.82</v>
      </c>
      <c r="CB45" s="3061"/>
      <c r="CC45" s="498"/>
      <c r="CD45" s="1705" t="s">
        <v>58</v>
      </c>
      <c r="CE45" s="1705"/>
      <c r="CF45" s="1709" t="s">
        <v>54</v>
      </c>
      <c r="CG45" s="1708">
        <f>'1'!CJ45</f>
        <v>28343944</v>
      </c>
      <c r="CH45" s="1708"/>
      <c r="CI45" s="921" t="s">
        <v>55</v>
      </c>
      <c r="CJ45" s="3105">
        <f t="shared" si="78"/>
        <v>28354764</v>
      </c>
      <c r="CK45" s="3105"/>
      <c r="CL45" s="2434"/>
      <c r="CM45" s="1756" t="s">
        <v>546</v>
      </c>
      <c r="CN45" s="1645">
        <v>7.39</v>
      </c>
      <c r="CO45" s="1644">
        <v>6.38</v>
      </c>
      <c r="CP45" s="1641">
        <v>14.56</v>
      </c>
      <c r="CQ45" s="1641">
        <v>13.52</v>
      </c>
      <c r="CR45" s="851">
        <v>1726.1000000000006</v>
      </c>
      <c r="CS45" s="1757">
        <v>25</v>
      </c>
      <c r="CT45" s="1640"/>
      <c r="DB45" s="1640"/>
      <c r="DC45" s="1640"/>
      <c r="DR45" s="1568"/>
      <c r="DS45" s="1568"/>
      <c r="DT45" s="1568"/>
      <c r="DU45" s="1568"/>
      <c r="DV45" s="1568"/>
      <c r="DW45" s="1568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10.601000000000001</v>
      </c>
      <c r="CB46" s="3061"/>
      <c r="CC46" s="498"/>
      <c r="CD46" s="1705" t="s">
        <v>59</v>
      </c>
      <c r="CE46" s="1705"/>
      <c r="CF46" s="1709" t="s">
        <v>54</v>
      </c>
      <c r="CG46" s="1708">
        <f>'1'!CJ46</f>
        <v>4634331</v>
      </c>
      <c r="CH46" s="1708"/>
      <c r="CI46" s="921" t="s">
        <v>55</v>
      </c>
      <c r="CJ46" s="3105">
        <f t="shared" si="78"/>
        <v>4644932</v>
      </c>
      <c r="CK46" s="3105"/>
      <c r="CL46" s="2434"/>
      <c r="CM46" s="1756" t="s">
        <v>273</v>
      </c>
      <c r="CN46" s="3000">
        <v>3207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ref="CA47" si="81">(CJ47-CG47)/1000</f>
        <v>0.93300000000000005</v>
      </c>
      <c r="CB47" s="3061"/>
      <c r="CC47" s="498"/>
      <c r="CD47" s="1705" t="s">
        <v>62</v>
      </c>
      <c r="CE47" s="1705"/>
      <c r="CF47" s="1709" t="s">
        <v>54</v>
      </c>
      <c r="CG47" s="1708">
        <f>'1'!CJ47</f>
        <v>1459704</v>
      </c>
      <c r="CH47" s="1708"/>
      <c r="CI47" s="921" t="s">
        <v>55</v>
      </c>
      <c r="CJ47" s="3105">
        <f t="shared" si="78"/>
        <v>1460637</v>
      </c>
      <c r="CK47" s="3105"/>
      <c r="CL47" s="2423"/>
      <c r="CM47" s="1756" t="s">
        <v>270</v>
      </c>
      <c r="CN47" s="3000">
        <v>11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568"/>
      <c r="DS47" s="1651"/>
      <c r="DT47" s="1652"/>
      <c r="DU47" s="1652"/>
      <c r="DV47" s="1651"/>
      <c r="DW47" s="1568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0.83264999999846623</v>
      </c>
      <c r="CB48" s="3061"/>
      <c r="CC48" s="498"/>
      <c r="CD48" s="1705" t="s">
        <v>496</v>
      </c>
      <c r="CE48" s="1705"/>
      <c r="CF48" s="1709" t="s">
        <v>54</v>
      </c>
      <c r="CG48" s="3106">
        <f>'1'!CJ48</f>
        <v>8800.3691400000007</v>
      </c>
      <c r="CH48" s="3106"/>
      <c r="CI48" s="921" t="s">
        <v>55</v>
      </c>
      <c r="CJ48" s="3105">
        <f t="shared" si="78"/>
        <v>8801.2017899999992</v>
      </c>
      <c r="CK48" s="3105"/>
      <c r="CL48" s="2423"/>
      <c r="CM48" s="1756" t="s">
        <v>264</v>
      </c>
      <c r="CN48" s="3046">
        <v>9.16</v>
      </c>
      <c r="CO48" s="3047"/>
      <c r="CP48" s="2786"/>
      <c r="CQ48" s="2787"/>
      <c r="CR48" s="1753"/>
      <c r="CS48" s="1753"/>
      <c r="CT48" s="1640"/>
      <c r="DO48" s="1642"/>
      <c r="DP48" s="1642"/>
      <c r="DQ48" s="1642"/>
      <c r="DR48" s="1568"/>
      <c r="DS48" s="1649"/>
      <c r="DT48" s="1650"/>
      <c r="DU48" s="1650"/>
      <c r="DV48" s="1649"/>
      <c r="DW48" s="1568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2778"/>
      <c r="CQ49" s="2779"/>
      <c r="CR49" s="1753"/>
      <c r="CS49" s="1753"/>
      <c r="CT49" s="1640"/>
      <c r="DO49" s="1642"/>
      <c r="DP49" s="1642"/>
      <c r="DQ49" s="1642"/>
      <c r="DR49" s="1568"/>
      <c r="DS49" s="1649"/>
      <c r="DT49" s="1650"/>
      <c r="DU49" s="1650"/>
      <c r="DV49" s="1649"/>
      <c r="DW49" s="1568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775</v>
      </c>
      <c r="CO50" s="3002"/>
      <c r="CP50" s="2778"/>
      <c r="CQ50" s="2779"/>
      <c r="CR50" s="1753"/>
      <c r="CS50" s="1753"/>
      <c r="CT50" s="1640"/>
      <c r="DR50" s="1568"/>
      <c r="DS50" s="1651"/>
      <c r="DT50" s="1652"/>
      <c r="DU50" s="1652"/>
      <c r="DV50" s="1651"/>
      <c r="DW50" s="1568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1620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2976</v>
      </c>
      <c r="CO53" s="1754" t="s">
        <v>123</v>
      </c>
      <c r="CP53" s="621">
        <v>57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175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85</v>
      </c>
      <c r="CO55" s="1756" t="s">
        <v>273</v>
      </c>
      <c r="CP55" s="1758">
        <v>8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189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2.5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23371531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41256383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8921080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30932837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28412693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28354764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4644932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1460637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8801.2017899999992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761"/>
      <c r="CN68" s="1761"/>
      <c r="CO68" s="1761"/>
      <c r="CP68" s="1761"/>
      <c r="CQ68" s="1765"/>
      <c r="CR68" s="1761"/>
      <c r="CS68" s="1766"/>
      <c r="CT68" s="50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8" activePane="bottomRight" state="frozen"/>
      <selection pane="bottomRight" activeCell="CA40" sqref="CA40:CB4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9"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N42:CO42"/>
    <mergeCell ref="CP42:CQ42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</mergeCells>
  <conditionalFormatting sqref="AX1:AX2 AV1:AV2 DN2:DQ3">
    <cfRule type="cellIs" dxfId="2548" priority="137" stopIfTrue="1" operator="lessThanOrEqual">
      <formula>0</formula>
    </cfRule>
  </conditionalFormatting>
  <conditionalFormatting sqref="G2 AV1:AY2">
    <cfRule type="containsBlanks" dxfId="2547" priority="125">
      <formula>LEN(TRIM(G1))=0</formula>
    </cfRule>
  </conditionalFormatting>
  <conditionalFormatting sqref="CN40:CQ40">
    <cfRule type="cellIs" dxfId="2546" priority="122" operator="between">
      <formula>1</formula>
      <formula>6500</formula>
    </cfRule>
  </conditionalFormatting>
  <conditionalFormatting sqref="CN41:CQ41">
    <cfRule type="cellIs" dxfId="2545" priority="121" operator="between">
      <formula>1</formula>
      <formula>2500</formula>
    </cfRule>
  </conditionalFormatting>
  <conditionalFormatting sqref="CN42:CO42">
    <cfRule type="cellIs" dxfId="2544" priority="120" operator="between">
      <formula>1</formula>
      <formula>6</formula>
    </cfRule>
  </conditionalFormatting>
  <conditionalFormatting sqref="CP42:CQ42">
    <cfRule type="cellIs" dxfId="2543" priority="119" operator="between">
      <formula>1</formula>
      <formula>9</formula>
    </cfRule>
  </conditionalFormatting>
  <conditionalFormatting sqref="CN43:CQ43">
    <cfRule type="cellIs" dxfId="2542" priority="118" operator="between">
      <formula>1</formula>
      <formula>2500</formula>
    </cfRule>
  </conditionalFormatting>
  <conditionalFormatting sqref="CQ45">
    <cfRule type="cellIs" dxfId="2541" priority="117" operator="between">
      <formula>1</formula>
      <formula>9</formula>
    </cfRule>
  </conditionalFormatting>
  <conditionalFormatting sqref="CN46:CQ46">
    <cfRule type="cellIs" dxfId="2540" priority="116" operator="between">
      <formula>1</formula>
      <formula>1000</formula>
    </cfRule>
  </conditionalFormatting>
  <conditionalFormatting sqref="CN47:CO47">
    <cfRule type="cellIs" dxfId="2539" priority="115" operator="between">
      <formula>1</formula>
      <formula>4</formula>
    </cfRule>
  </conditionalFormatting>
  <conditionalFormatting sqref="BX2:CA3">
    <cfRule type="cellIs" dxfId="2538" priority="114" stopIfTrue="1" operator="lessThanOrEqual">
      <formula>0</formula>
    </cfRule>
  </conditionalFormatting>
  <conditionalFormatting sqref="GL8:GL31">
    <cfRule type="cellIs" dxfId="2537" priority="113" operator="lessThan">
      <formula>1</formula>
    </cfRule>
  </conditionalFormatting>
  <conditionalFormatting sqref="GX8:GX31">
    <cfRule type="cellIs" dxfId="2536" priority="112" operator="lessThan">
      <formula>1</formula>
    </cfRule>
  </conditionalFormatting>
  <conditionalFormatting sqref="HJ8:HJ31">
    <cfRule type="cellIs" dxfId="2535" priority="111" operator="lessThan">
      <formula>1</formula>
    </cfRule>
  </conditionalFormatting>
  <conditionalFormatting sqref="W8">
    <cfRule type="cellIs" dxfId="2534" priority="96" operator="between">
      <formula>$Z$8-0.1</formula>
      <formula>0.001</formula>
    </cfRule>
  </conditionalFormatting>
  <conditionalFormatting sqref="W9">
    <cfRule type="cellIs" dxfId="2533" priority="95" operator="between">
      <formula>$Z$9-0.1</formula>
      <formula>0.0001</formula>
    </cfRule>
  </conditionalFormatting>
  <conditionalFormatting sqref="W10">
    <cfRule type="cellIs" dxfId="2532" priority="94" operator="between">
      <formula>$Z$10-0.1</formula>
      <formula>0.01</formula>
    </cfRule>
  </conditionalFormatting>
  <conditionalFormatting sqref="W11">
    <cfRule type="cellIs" dxfId="2531" priority="93" operator="between">
      <formula>$Z$11-0.1</formula>
      <formula>0.0101</formula>
    </cfRule>
  </conditionalFormatting>
  <conditionalFormatting sqref="W12">
    <cfRule type="cellIs" dxfId="2530" priority="92" operator="between">
      <formula>$Z$12-0.1</formula>
      <formula>0.001</formula>
    </cfRule>
  </conditionalFormatting>
  <conditionalFormatting sqref="W13">
    <cfRule type="cellIs" dxfId="2529" priority="91" operator="between">
      <formula>$Z$13-0.1</formula>
      <formula>0.001</formula>
    </cfRule>
  </conditionalFormatting>
  <conditionalFormatting sqref="W14">
    <cfRule type="cellIs" dxfId="2528" priority="90" operator="between">
      <formula>$Z$14-0.1</formula>
      <formula>0.001</formula>
    </cfRule>
  </conditionalFormatting>
  <conditionalFormatting sqref="W15">
    <cfRule type="cellIs" dxfId="2527" priority="89" operator="between">
      <formula>$Z$15-0.1</formula>
      <formula>0.001</formula>
    </cfRule>
  </conditionalFormatting>
  <conditionalFormatting sqref="W16">
    <cfRule type="cellIs" dxfId="2526" priority="88" operator="between">
      <formula>$Z$16-0.1</formula>
      <formula>0.001</formula>
    </cfRule>
  </conditionalFormatting>
  <conditionalFormatting sqref="W17">
    <cfRule type="cellIs" dxfId="2525" priority="87" operator="between">
      <formula>$Z$17-0.1</formula>
      <formula>0.001</formula>
    </cfRule>
  </conditionalFormatting>
  <conditionalFormatting sqref="W18">
    <cfRule type="cellIs" dxfId="2524" priority="86" operator="between">
      <formula>$Z$18-0.1</formula>
      <formula>0.001</formula>
    </cfRule>
  </conditionalFormatting>
  <conditionalFormatting sqref="W19">
    <cfRule type="cellIs" dxfId="2523" priority="85" operator="between">
      <formula>$Z$19-0.1</formula>
      <formula>0.001</formula>
    </cfRule>
  </conditionalFormatting>
  <conditionalFormatting sqref="W20">
    <cfRule type="cellIs" dxfId="2522" priority="84" operator="between">
      <formula>$Z$20-0.1</formula>
      <formula>0.001</formula>
    </cfRule>
  </conditionalFormatting>
  <conditionalFormatting sqref="W21">
    <cfRule type="cellIs" dxfId="2521" priority="83" operator="between">
      <formula>$Z$21-0.1</formula>
      <formula>0.0001</formula>
    </cfRule>
  </conditionalFormatting>
  <conditionalFormatting sqref="W22">
    <cfRule type="cellIs" dxfId="2520" priority="82" operator="between">
      <formula>$Z$22-0.1</formula>
      <formula>0.0001</formula>
    </cfRule>
  </conditionalFormatting>
  <conditionalFormatting sqref="W23">
    <cfRule type="cellIs" dxfId="2519" priority="81" operator="between">
      <formula>$Z$23-0.1</formula>
      <formula>0.0001</formula>
    </cfRule>
  </conditionalFormatting>
  <conditionalFormatting sqref="W24">
    <cfRule type="cellIs" dxfId="2518" priority="80" operator="between">
      <formula>$Z$24-0.1</formula>
      <formula>0.0001</formula>
    </cfRule>
  </conditionalFormatting>
  <conditionalFormatting sqref="W25">
    <cfRule type="cellIs" dxfId="2517" priority="79" operator="between">
      <formula>$Z$25-0.1</formula>
      <formula>0.0001</formula>
    </cfRule>
  </conditionalFormatting>
  <conditionalFormatting sqref="W26">
    <cfRule type="cellIs" dxfId="2516" priority="78" operator="between">
      <formula>$Z$26-0.1</formula>
      <formula>0.0001</formula>
    </cfRule>
  </conditionalFormatting>
  <conditionalFormatting sqref="W27">
    <cfRule type="cellIs" dxfId="2515" priority="77" operator="between">
      <formula>$Z$27-0.1</formula>
      <formula>0.0001</formula>
    </cfRule>
  </conditionalFormatting>
  <conditionalFormatting sqref="W28">
    <cfRule type="cellIs" dxfId="2514" priority="76" operator="between">
      <formula>$Z$28-0.1</formula>
      <formula>0.0001</formula>
    </cfRule>
  </conditionalFormatting>
  <conditionalFormatting sqref="W29">
    <cfRule type="cellIs" dxfId="2513" priority="75" operator="between">
      <formula>$Z$29-0.1</formula>
      <formula>0.0001</formula>
    </cfRule>
  </conditionalFormatting>
  <conditionalFormatting sqref="W30">
    <cfRule type="cellIs" dxfId="2512" priority="74" operator="between">
      <formula>$Z$30-0.1</formula>
      <formula>0.0001</formula>
    </cfRule>
  </conditionalFormatting>
  <conditionalFormatting sqref="W31">
    <cfRule type="cellIs" dxfId="2511" priority="73" operator="between">
      <formula>$Z$31-0.1</formula>
      <formula>0.0001</formula>
    </cfRule>
  </conditionalFormatting>
  <conditionalFormatting sqref="AL8">
    <cfRule type="cellIs" dxfId="2510" priority="48" operator="between">
      <formula>$AO$8-0.1</formula>
      <formula>0.0001</formula>
    </cfRule>
  </conditionalFormatting>
  <conditionalFormatting sqref="AL9">
    <cfRule type="cellIs" dxfId="2509" priority="47" operator="between">
      <formula>$AO$9-0.1</formula>
      <formula>0.0001</formula>
    </cfRule>
  </conditionalFormatting>
  <conditionalFormatting sqref="AL10">
    <cfRule type="cellIs" dxfId="2508" priority="46" operator="between">
      <formula>$AO$10-0.1</formula>
      <formula>0.0001</formula>
    </cfRule>
  </conditionalFormatting>
  <conditionalFormatting sqref="AL11">
    <cfRule type="cellIs" dxfId="2507" priority="45" operator="between">
      <formula>$AO$11-0.1</formula>
      <formula>0.0001</formula>
    </cfRule>
  </conditionalFormatting>
  <conditionalFormatting sqref="AL12">
    <cfRule type="cellIs" dxfId="2506" priority="44" operator="between">
      <formula>$AO$12-0.1</formula>
      <formula>0.0001</formula>
    </cfRule>
  </conditionalFormatting>
  <conditionalFormatting sqref="AL13">
    <cfRule type="cellIs" dxfId="2505" priority="43" operator="between">
      <formula>$AO$13-0.1</formula>
      <formula>0.0001</formula>
    </cfRule>
  </conditionalFormatting>
  <conditionalFormatting sqref="AL14">
    <cfRule type="cellIs" dxfId="2504" priority="42" operator="between">
      <formula>$AO$14-0.1</formula>
      <formula>0.0001</formula>
    </cfRule>
  </conditionalFormatting>
  <conditionalFormatting sqref="AL15">
    <cfRule type="cellIs" dxfId="2503" priority="41" operator="between">
      <formula>$AO$15-0.1</formula>
      <formula>0.0001</formula>
    </cfRule>
  </conditionalFormatting>
  <conditionalFormatting sqref="AL16">
    <cfRule type="cellIs" dxfId="2502" priority="40" operator="between">
      <formula>$AO$16-0.1</formula>
      <formula>0.0001</formula>
    </cfRule>
  </conditionalFormatting>
  <conditionalFormatting sqref="AL17">
    <cfRule type="cellIs" dxfId="2501" priority="39" operator="between">
      <formula>$AO$17-0.1</formula>
      <formula>0.00001</formula>
    </cfRule>
  </conditionalFormatting>
  <conditionalFormatting sqref="AL18">
    <cfRule type="cellIs" dxfId="2500" priority="38" operator="between">
      <formula>$AO$18-0.1</formula>
      <formula>0.0001</formula>
    </cfRule>
  </conditionalFormatting>
  <conditionalFormatting sqref="AL19">
    <cfRule type="cellIs" dxfId="2499" priority="37" operator="between">
      <formula>$AO$19-0.1</formula>
      <formula>0.0001</formula>
    </cfRule>
  </conditionalFormatting>
  <conditionalFormatting sqref="AL20">
    <cfRule type="cellIs" dxfId="2498" priority="36" operator="between">
      <formula>$AO$20-0.1</formula>
      <formula>0.0001</formula>
    </cfRule>
  </conditionalFormatting>
  <conditionalFormatting sqref="AL21">
    <cfRule type="cellIs" dxfId="2497" priority="35" operator="between">
      <formula>$AO$21-0.1</formula>
      <formula>0.0001</formula>
    </cfRule>
  </conditionalFormatting>
  <conditionalFormatting sqref="AL22">
    <cfRule type="cellIs" dxfId="2496" priority="34" operator="between">
      <formula>$AO$22-0.1</formula>
      <formula>0.0001</formula>
    </cfRule>
  </conditionalFormatting>
  <conditionalFormatting sqref="AL23">
    <cfRule type="cellIs" dxfId="2495" priority="33" operator="between">
      <formula>$AO$23-0.1</formula>
      <formula>0.0001</formula>
    </cfRule>
  </conditionalFormatting>
  <conditionalFormatting sqref="AL24">
    <cfRule type="cellIs" dxfId="2494" priority="32" operator="between">
      <formula>$AO$24-0.1</formula>
      <formula>0.0001</formula>
    </cfRule>
  </conditionalFormatting>
  <conditionalFormatting sqref="AL25">
    <cfRule type="cellIs" dxfId="2493" priority="31" operator="between">
      <formula>$AO$25-0.1</formula>
      <formula>0.0001</formula>
    </cfRule>
  </conditionalFormatting>
  <conditionalFormatting sqref="AL26">
    <cfRule type="cellIs" dxfId="2492" priority="30" operator="between">
      <formula>$AO$26-0.1</formula>
      <formula>0.0001</formula>
    </cfRule>
  </conditionalFormatting>
  <conditionalFormatting sqref="AL27">
    <cfRule type="cellIs" dxfId="2491" priority="29" operator="between">
      <formula>$AO$27-0.1</formula>
      <formula>0.0001</formula>
    </cfRule>
  </conditionalFormatting>
  <conditionalFormatting sqref="AL28">
    <cfRule type="cellIs" dxfId="2490" priority="28" operator="between">
      <formula>$AO$28-0.1</formula>
      <formula>0.0001</formula>
    </cfRule>
  </conditionalFormatting>
  <conditionalFormatting sqref="AL29">
    <cfRule type="cellIs" dxfId="2489" priority="27" operator="between">
      <formula>$AO$29-0.1</formula>
      <formula>0.0001</formula>
    </cfRule>
  </conditionalFormatting>
  <conditionalFormatting sqref="AL30">
    <cfRule type="cellIs" dxfId="2488" priority="26" operator="between">
      <formula>$AO$30-0.1</formula>
      <formula>0.0001</formula>
    </cfRule>
  </conditionalFormatting>
  <conditionalFormatting sqref="AL31">
    <cfRule type="cellIs" dxfId="2487" priority="25" operator="between">
      <formula>$AO$31-0.1</formula>
      <formula>0.0001</formula>
    </cfRule>
  </conditionalFormatting>
  <conditionalFormatting sqref="AE8">
    <cfRule type="cellIs" dxfId="2486" priority="24" operator="between">
      <formula>$AO$8-0.1</formula>
      <formula>0.0001</formula>
    </cfRule>
  </conditionalFormatting>
  <conditionalFormatting sqref="AE9">
    <cfRule type="cellIs" dxfId="2485" priority="23" operator="between">
      <formula>$AH$9-0.1</formula>
      <formula>0.0001</formula>
    </cfRule>
  </conditionalFormatting>
  <conditionalFormatting sqref="AE10">
    <cfRule type="cellIs" dxfId="2484" priority="22" operator="between">
      <formula>$AH$10-0.1</formula>
      <formula>0.0001</formula>
    </cfRule>
  </conditionalFormatting>
  <conditionalFormatting sqref="AE11">
    <cfRule type="cellIs" dxfId="2483" priority="21" operator="between">
      <formula>$AH$11-0.1</formula>
      <formula>0.0001</formula>
    </cfRule>
  </conditionalFormatting>
  <conditionalFormatting sqref="AE12">
    <cfRule type="cellIs" dxfId="2482" priority="20" operator="between">
      <formula>$AH$12-0.1</formula>
      <formula>0.0001</formula>
    </cfRule>
  </conditionalFormatting>
  <conditionalFormatting sqref="AE13">
    <cfRule type="cellIs" dxfId="2481" priority="19" operator="between">
      <formula>$AH$13-0.1</formula>
      <formula>0.0001</formula>
    </cfRule>
  </conditionalFormatting>
  <conditionalFormatting sqref="AE14">
    <cfRule type="cellIs" dxfId="2480" priority="18" operator="between">
      <formula>$AH$14-0.1</formula>
      <formula>0.0001</formula>
    </cfRule>
  </conditionalFormatting>
  <conditionalFormatting sqref="AE15">
    <cfRule type="cellIs" dxfId="2479" priority="17" operator="between">
      <formula>$AH$15-0.1</formula>
      <formula>0.0001</formula>
    </cfRule>
  </conditionalFormatting>
  <conditionalFormatting sqref="AE16">
    <cfRule type="cellIs" dxfId="2478" priority="16" operator="between">
      <formula>$AH$16-0.1</formula>
      <formula>0.0001</formula>
    </cfRule>
  </conditionalFormatting>
  <conditionalFormatting sqref="AE17">
    <cfRule type="cellIs" dxfId="2477" priority="15" operator="between">
      <formula>$AH$17-0.1</formula>
      <formula>0.00001</formula>
    </cfRule>
  </conditionalFormatting>
  <conditionalFormatting sqref="AE18">
    <cfRule type="cellIs" dxfId="2476" priority="14" operator="between">
      <formula>$AH$18-0.1</formula>
      <formula>0.0001</formula>
    </cfRule>
  </conditionalFormatting>
  <conditionalFormatting sqref="AE19">
    <cfRule type="cellIs" dxfId="2475" priority="13" operator="between">
      <formula>$AH$19-0.1</formula>
      <formula>0.0001</formula>
    </cfRule>
  </conditionalFormatting>
  <conditionalFormatting sqref="AE20">
    <cfRule type="cellIs" dxfId="2474" priority="12" operator="between">
      <formula>$AH$20-0.1</formula>
      <formula>0.0001</formula>
    </cfRule>
  </conditionalFormatting>
  <conditionalFormatting sqref="AE21">
    <cfRule type="cellIs" dxfId="2473" priority="11" operator="between">
      <formula>$AH$21-0.1</formula>
      <formula>0.0001</formula>
    </cfRule>
  </conditionalFormatting>
  <conditionalFormatting sqref="AE22">
    <cfRule type="cellIs" dxfId="2472" priority="10" operator="between">
      <formula>$AH$22-0.1</formula>
      <formula>0.0001</formula>
    </cfRule>
  </conditionalFormatting>
  <conditionalFormatting sqref="AE23">
    <cfRule type="cellIs" dxfId="2471" priority="9" operator="between">
      <formula>$AH$23-0.1</formula>
      <formula>0.0001</formula>
    </cfRule>
  </conditionalFormatting>
  <conditionalFormatting sqref="AE24">
    <cfRule type="cellIs" dxfId="2470" priority="8" operator="between">
      <formula>$AH$24-0.1</formula>
      <formula>0.0001</formula>
    </cfRule>
  </conditionalFormatting>
  <conditionalFormatting sqref="AE25">
    <cfRule type="cellIs" dxfId="2469" priority="7" operator="between">
      <formula>$AH$25-0.1</formula>
      <formula>0.0001</formula>
    </cfRule>
  </conditionalFormatting>
  <conditionalFormatting sqref="AE26">
    <cfRule type="cellIs" dxfId="2468" priority="6" operator="between">
      <formula>$AH$26-0.1</formula>
      <formula>0.0001</formula>
    </cfRule>
  </conditionalFormatting>
  <conditionalFormatting sqref="AE27">
    <cfRule type="cellIs" dxfId="2467" priority="5" operator="between">
      <formula>$AH$27-0.1</formula>
      <formula>0.0001</formula>
    </cfRule>
  </conditionalFormatting>
  <conditionalFormatting sqref="AE28">
    <cfRule type="cellIs" dxfId="2466" priority="4" operator="between">
      <formula>$AH$28-0.1</formula>
      <formula>0.0001</formula>
    </cfRule>
  </conditionalFormatting>
  <conditionalFormatting sqref="AE29">
    <cfRule type="cellIs" dxfId="2465" priority="3" operator="between">
      <formula>$AH$29-0.1</formula>
      <formula>0.0001</formula>
    </cfRule>
  </conditionalFormatting>
  <conditionalFormatting sqref="AE30">
    <cfRule type="cellIs" dxfId="2464" priority="2" operator="between">
      <formula>$AH$30-0.1</formula>
      <formula>0.0001</formula>
    </cfRule>
  </conditionalFormatting>
  <conditionalFormatting sqref="AE31">
    <cfRule type="cellIs" dxfId="246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CK8" activePane="bottomRight" state="frozen"/>
      <selection activeCell="E32" sqref="E32"/>
      <selection pane="topRight" activeCell="E32" sqref="E32"/>
      <selection pane="bottomLeft" activeCell="E32" sqref="E32"/>
      <selection pane="bottomRight" activeCell="DW33" sqref="DW3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.42578125" style="443" bestFit="1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200" width="9.28515625" style="443" bestFit="1" customWidth="1"/>
    <col min="201" max="201" width="10.28515625" style="443" bestFit="1" customWidth="1"/>
    <col min="202" max="202" width="11.5703125" style="443" bestFit="1" customWidth="1"/>
    <col min="203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01" t="s">
        <v>0</v>
      </c>
      <c r="B1" s="3118">
        <f>'2'!B1+1</f>
        <v>43193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19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16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43193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43193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  <c r="EG5" s="518"/>
      <c r="EH5" s="518"/>
      <c r="EI5" s="518"/>
    </row>
    <row r="6" spans="1:222" s="587" customFormat="1" ht="17.25" customHeight="1" thickTop="1" thickBot="1" x14ac:dyDescent="0.35">
      <c r="A6" s="944">
        <f>B1</f>
        <v>43193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1319" t="s">
        <v>499</v>
      </c>
      <c r="BY7" s="1320" t="s">
        <v>33</v>
      </c>
      <c r="BZ7" s="1319" t="s">
        <v>33</v>
      </c>
      <c r="CA7" s="857" t="s">
        <v>33</v>
      </c>
      <c r="CB7" s="1321" t="s">
        <v>19</v>
      </c>
      <c r="CC7" s="1321" t="s">
        <v>33</v>
      </c>
      <c r="CD7" s="1321" t="s">
        <v>33</v>
      </c>
      <c r="CE7" s="1321" t="s">
        <v>33</v>
      </c>
      <c r="CF7" s="858" t="s">
        <v>19</v>
      </c>
      <c r="CG7" s="1321" t="s">
        <v>32</v>
      </c>
      <c r="CH7" s="858" t="s">
        <v>33</v>
      </c>
      <c r="CI7" s="1321" t="s">
        <v>32</v>
      </c>
      <c r="CJ7" s="858" t="s">
        <v>33</v>
      </c>
      <c r="CK7" s="1321" t="s">
        <v>19</v>
      </c>
      <c r="CL7" s="1321" t="s">
        <v>1164</v>
      </c>
      <c r="CM7" s="1321" t="s">
        <v>23</v>
      </c>
      <c r="CN7" s="859" t="s">
        <v>34</v>
      </c>
      <c r="CO7" s="1322" t="s">
        <v>950</v>
      </c>
      <c r="CP7" s="1323" t="s">
        <v>262</v>
      </c>
      <c r="CQ7" s="1324" t="s">
        <v>37</v>
      </c>
      <c r="CR7" s="1325" t="s">
        <v>35</v>
      </c>
      <c r="CS7" s="860" t="s">
        <v>35</v>
      </c>
      <c r="CT7" s="1324" t="s">
        <v>35</v>
      </c>
      <c r="CU7" s="1326" t="s">
        <v>36</v>
      </c>
      <c r="CV7" s="866" t="s">
        <v>36</v>
      </c>
      <c r="CW7" s="1327" t="s">
        <v>36</v>
      </c>
      <c r="CX7" s="1325" t="s">
        <v>40</v>
      </c>
      <c r="CY7" s="868" t="s">
        <v>40</v>
      </c>
      <c r="CZ7" s="1328" t="s">
        <v>40</v>
      </c>
      <c r="DA7" s="1323" t="s">
        <v>38</v>
      </c>
      <c r="DB7" s="1323" t="s">
        <v>38</v>
      </c>
      <c r="DC7" s="870" t="s">
        <v>38</v>
      </c>
      <c r="DD7" s="870" t="s">
        <v>38</v>
      </c>
      <c r="DE7" s="1323" t="s">
        <v>38</v>
      </c>
      <c r="DF7" s="1323" t="s">
        <v>38</v>
      </c>
      <c r="DG7" s="1329" t="s">
        <v>966</v>
      </c>
      <c r="DH7" s="1328" t="s">
        <v>969</v>
      </c>
      <c r="DI7" s="1328" t="s">
        <v>39</v>
      </c>
      <c r="DJ7" s="1324" t="s">
        <v>39</v>
      </c>
      <c r="DK7" s="861" t="s">
        <v>39</v>
      </c>
      <c r="DL7" s="1325" t="s">
        <v>41</v>
      </c>
      <c r="DM7" s="1322" t="s">
        <v>42</v>
      </c>
      <c r="DN7" s="1322" t="s">
        <v>43</v>
      </c>
      <c r="DO7" s="1322" t="s">
        <v>44</v>
      </c>
      <c r="DP7" s="1322" t="s">
        <v>45</v>
      </c>
      <c r="DQ7" s="1324" t="s">
        <v>46</v>
      </c>
      <c r="DR7" s="1325" t="s">
        <v>41</v>
      </c>
      <c r="DS7" s="1322" t="s">
        <v>42</v>
      </c>
      <c r="DT7" s="1322" t="s">
        <v>43</v>
      </c>
      <c r="DU7" s="860" t="s">
        <v>44</v>
      </c>
      <c r="DV7" s="1322" t="s">
        <v>45</v>
      </c>
      <c r="DW7" s="1324" t="s">
        <v>46</v>
      </c>
      <c r="DX7" s="1640"/>
      <c r="EG7" s="2017"/>
      <c r="EH7" s="2018"/>
      <c r="EI7" s="2018"/>
      <c r="EJ7" s="850"/>
      <c r="EK7" s="850"/>
      <c r="EL7" s="850"/>
      <c r="EM7" s="850"/>
      <c r="EN7" s="850"/>
      <c r="EO7" s="850"/>
      <c r="EP7" s="850"/>
      <c r="EQ7" s="850"/>
      <c r="ER7" s="850"/>
      <c r="ES7" s="875"/>
      <c r="ET7" s="875"/>
      <c r="EU7" s="875"/>
      <c r="EV7" s="875"/>
      <c r="EW7" s="875"/>
      <c r="EX7" s="875"/>
      <c r="EY7" s="875"/>
      <c r="EZ7" s="875"/>
      <c r="FA7" s="875"/>
      <c r="FB7" s="874"/>
      <c r="FC7" s="850"/>
      <c r="FD7" s="850"/>
      <c r="FE7" s="850"/>
      <c r="FF7" s="850"/>
      <c r="FG7" s="850"/>
      <c r="FH7" s="874"/>
      <c r="FI7" s="850"/>
      <c r="FJ7" s="850"/>
      <c r="FK7" s="850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44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43193.032492013888</v>
      </c>
      <c r="BW8" s="2532" t="s">
        <v>1219</v>
      </c>
      <c r="BX8" s="755">
        <v>46</v>
      </c>
      <c r="BY8" s="756">
        <v>11.2</v>
      </c>
      <c r="BZ8" s="757">
        <v>11.2</v>
      </c>
      <c r="CA8" s="758">
        <v>11.2</v>
      </c>
      <c r="CB8" s="759">
        <v>33.599999999999994</v>
      </c>
      <c r="CC8" s="760">
        <v>10.7</v>
      </c>
      <c r="CD8" s="757">
        <v>10.7</v>
      </c>
      <c r="CE8" s="761">
        <v>10.7</v>
      </c>
      <c r="CF8" s="761">
        <v>32.099999999999994</v>
      </c>
      <c r="CG8" s="762" t="s">
        <v>1222</v>
      </c>
      <c r="CH8" s="761">
        <v>14.744160000000001</v>
      </c>
      <c r="CI8" s="763" t="s">
        <v>1221</v>
      </c>
      <c r="CJ8" s="764">
        <v>18.528480000000002</v>
      </c>
      <c r="CK8" s="758">
        <v>33.272640000000003</v>
      </c>
      <c r="CL8" s="2440">
        <v>1.1044799999999999</v>
      </c>
      <c r="CM8" s="2437">
        <v>43193.032492013888</v>
      </c>
      <c r="CN8" s="2385">
        <v>61.852369309582031</v>
      </c>
      <c r="CO8" s="765">
        <v>4796.0168000000003</v>
      </c>
      <c r="CP8" s="1259">
        <v>0</v>
      </c>
      <c r="CQ8" s="766">
        <v>775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1.4976184891171496</v>
      </c>
      <c r="CY8" s="768">
        <v>1.6016197730836188</v>
      </c>
      <c r="CZ8" s="769">
        <v>1.4976184891171496</v>
      </c>
      <c r="DA8" s="770">
        <v>0.17827147973251359</v>
      </c>
      <c r="DB8" s="770">
        <v>0.17317800888301318</v>
      </c>
      <c r="DC8" s="770">
        <v>0.17317800888301318</v>
      </c>
      <c r="DD8" s="770">
        <v>0.17317800888301318</v>
      </c>
      <c r="DE8" s="770">
        <v>0.16299106718401241</v>
      </c>
      <c r="DF8" s="771">
        <v>0.16299106718401241</v>
      </c>
      <c r="DG8" s="1301">
        <v>0.5896961690885073</v>
      </c>
      <c r="DH8" s="761">
        <v>3</v>
      </c>
      <c r="DI8" s="1282">
        <v>5.966068266881823E-2</v>
      </c>
      <c r="DJ8" s="770">
        <v>5.966068266881823E-2</v>
      </c>
      <c r="DK8" s="772">
        <v>5.966068266881823E-2</v>
      </c>
      <c r="DL8" s="2608">
        <v>1.0957138253303256</v>
      </c>
      <c r="DM8" s="770">
        <v>0.50192602394400188</v>
      </c>
      <c r="DN8" s="770">
        <v>0.1012757187022494</v>
      </c>
      <c r="DO8" s="770">
        <v>4.2040785648743695</v>
      </c>
      <c r="DP8" s="770">
        <v>0.75673729340827633</v>
      </c>
      <c r="DQ8" s="772">
        <v>7.5945071738352201</v>
      </c>
      <c r="DR8" s="2608">
        <v>1.074229240519927</v>
      </c>
      <c r="DS8" s="770">
        <v>0.50192602394400188</v>
      </c>
      <c r="DT8" s="770">
        <v>9.4524004122099436E-2</v>
      </c>
      <c r="DU8" s="770">
        <v>3.7589549040529056</v>
      </c>
      <c r="DV8" s="770">
        <v>0.66081284776497373</v>
      </c>
      <c r="DW8" s="772">
        <v>5.453865115860121</v>
      </c>
      <c r="DX8" s="929"/>
      <c r="EG8" s="2016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6.21</v>
      </c>
      <c r="U9" s="2395">
        <v>0.47599999999999998</v>
      </c>
      <c r="V9" s="2394">
        <v>5</v>
      </c>
      <c r="W9" s="2395">
        <v>0.52</v>
      </c>
      <c r="X9" s="2396">
        <v>17.5</v>
      </c>
      <c r="Y9" s="2552">
        <v>11.2</v>
      </c>
      <c r="Z9" s="2397">
        <f>IF(T9&lt;=0,"",GO9+0.12)</f>
        <v>0.56025157232704403</v>
      </c>
      <c r="AA9" s="2635"/>
      <c r="AB9" s="2398">
        <v>6.22</v>
      </c>
      <c r="AC9" s="2395">
        <v>0.435</v>
      </c>
      <c r="AD9" s="2400">
        <v>6</v>
      </c>
      <c r="AE9" s="2745">
        <v>0.47</v>
      </c>
      <c r="AF9" s="2396">
        <v>17.2</v>
      </c>
      <c r="AG9" s="2552">
        <v>11.2</v>
      </c>
      <c r="AH9" s="2672">
        <f>IF(AE9&lt;=0,"",HA9+0.12)</f>
        <v>0.56025157232704403</v>
      </c>
      <c r="AI9" s="2398">
        <v>6.21</v>
      </c>
      <c r="AJ9" s="2395">
        <v>0.629</v>
      </c>
      <c r="AK9" s="2400">
        <v>5</v>
      </c>
      <c r="AL9" s="2395">
        <v>0.49</v>
      </c>
      <c r="AM9" s="2396">
        <v>18</v>
      </c>
      <c r="AN9" s="2552">
        <v>11.2</v>
      </c>
      <c r="AO9" s="2672">
        <f>IF(AI9&lt;=0,"",HM9+0.12)</f>
        <v>0.53481481481481485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7.61</v>
      </c>
      <c r="BD9" s="2395">
        <v>6.5000000000000002E-2</v>
      </c>
      <c r="BE9" s="2400">
        <v>1</v>
      </c>
      <c r="BF9" s="2395">
        <v>3.9</v>
      </c>
      <c r="BG9" s="2552">
        <v>16.5</v>
      </c>
      <c r="BH9" s="2647"/>
      <c r="BI9" s="2647"/>
      <c r="BJ9" s="2392"/>
      <c r="BK9" s="2393">
        <v>7.54</v>
      </c>
      <c r="BL9" s="2395">
        <v>5.8999999999999997E-2</v>
      </c>
      <c r="BM9" s="2400">
        <v>1</v>
      </c>
      <c r="BN9" s="2396">
        <v>3.9</v>
      </c>
      <c r="BO9" s="2552">
        <v>16.100000000000001</v>
      </c>
      <c r="BP9" s="2647"/>
      <c r="BQ9" s="2647"/>
      <c r="BR9" s="2628"/>
      <c r="BS9" s="2568">
        <v>3.8</v>
      </c>
      <c r="BT9" s="2552">
        <v>3.4</v>
      </c>
      <c r="BU9" s="2622">
        <v>3.3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8500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360</v>
      </c>
      <c r="CY9" s="2369">
        <v>385</v>
      </c>
      <c r="CZ9" s="2373">
        <v>360</v>
      </c>
      <c r="DA9" s="2380">
        <v>350</v>
      </c>
      <c r="DB9" s="2380">
        <v>340</v>
      </c>
      <c r="DC9" s="2380">
        <v>340</v>
      </c>
      <c r="DD9" s="2380">
        <v>340</v>
      </c>
      <c r="DE9" s="2380">
        <v>320</v>
      </c>
      <c r="DF9" s="2381">
        <v>320</v>
      </c>
      <c r="DG9" s="2380">
        <v>310</v>
      </c>
      <c r="DH9" s="2382"/>
      <c r="DI9" s="2383">
        <v>1210</v>
      </c>
      <c r="DJ9" s="2380">
        <v>1210</v>
      </c>
      <c r="DK9" s="2382">
        <v>1210</v>
      </c>
      <c r="DL9" s="2609">
        <v>102</v>
      </c>
      <c r="DM9" s="2380">
        <v>124</v>
      </c>
      <c r="DN9" s="2380">
        <v>15</v>
      </c>
      <c r="DO9" s="2380">
        <v>1740</v>
      </c>
      <c r="DP9" s="2380">
        <v>355</v>
      </c>
      <c r="DQ9" s="2382">
        <v>557</v>
      </c>
      <c r="DR9" s="2375">
        <v>50</v>
      </c>
      <c r="DS9" s="2380">
        <v>62</v>
      </c>
      <c r="DT9" s="2380">
        <v>7</v>
      </c>
      <c r="DU9" s="2380">
        <v>748</v>
      </c>
      <c r="DV9" s="2380">
        <v>155</v>
      </c>
      <c r="DW9" s="2382">
        <v>200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0.52</v>
      </c>
      <c r="GF9" s="1790">
        <f t="shared" si="0"/>
        <v>11.2</v>
      </c>
      <c r="GG9" s="1776">
        <f t="shared" si="1"/>
        <v>22.714285714285715</v>
      </c>
      <c r="GH9" s="1774">
        <f t="shared" si="2"/>
        <v>11.811428571428573</v>
      </c>
      <c r="GI9" s="1791">
        <f t="shared" si="3"/>
        <v>6.21</v>
      </c>
      <c r="GJ9" s="1791">
        <f t="shared" si="4"/>
        <v>17.5</v>
      </c>
      <c r="GK9" s="1777">
        <f t="shared" si="5"/>
        <v>10</v>
      </c>
      <c r="GL9" s="1778">
        <f t="shared" si="6"/>
        <v>1.1811428571428573</v>
      </c>
      <c r="GM9" s="1779">
        <f t="shared" si="7"/>
        <v>15</v>
      </c>
      <c r="GN9" s="1779">
        <f t="shared" si="8"/>
        <v>6.5</v>
      </c>
      <c r="GO9" s="1780">
        <f t="shared" si="9"/>
        <v>0.44025157232704398</v>
      </c>
      <c r="GP9" s="1581">
        <v>4.1666666666666664E-2</v>
      </c>
      <c r="GQ9" s="1781">
        <f t="shared" ref="GQ9:GQ31" si="31">IF(AE9&lt;=0,"",AE9)</f>
        <v>0.47</v>
      </c>
      <c r="GR9" s="1782">
        <f t="shared" si="10"/>
        <v>11.2</v>
      </c>
      <c r="GS9" s="1783">
        <f t="shared" si="11"/>
        <v>22.714285714285715</v>
      </c>
      <c r="GT9" s="1784">
        <f t="shared" si="12"/>
        <v>10.675714285714285</v>
      </c>
      <c r="GU9" s="1783">
        <f t="shared" si="13"/>
        <v>6.22</v>
      </c>
      <c r="GV9" s="1783">
        <f t="shared" si="14"/>
        <v>17.2</v>
      </c>
      <c r="GW9" s="1785">
        <f t="shared" si="15"/>
        <v>10</v>
      </c>
      <c r="GX9" s="1778">
        <f t="shared" si="16"/>
        <v>1.0675714285714286</v>
      </c>
      <c r="GY9" s="1786">
        <f t="shared" si="17"/>
        <v>15</v>
      </c>
      <c r="GZ9" s="1786">
        <f t="shared" si="18"/>
        <v>6.5</v>
      </c>
      <c r="HA9" s="1787">
        <f t="shared" si="19"/>
        <v>0.44025157232704398</v>
      </c>
      <c r="HB9" s="1581">
        <v>4.1666666666666664E-2</v>
      </c>
      <c r="HC9" s="1781">
        <f t="shared" ref="HC9:HC31" si="32">IF(AL9&lt;=0,"",AL9)</f>
        <v>0.49</v>
      </c>
      <c r="HD9" s="1782">
        <f t="shared" si="20"/>
        <v>11.2</v>
      </c>
      <c r="HE9" s="1783">
        <f t="shared" si="21"/>
        <v>24.107142857142858</v>
      </c>
      <c r="HF9" s="1784">
        <f t="shared" si="22"/>
        <v>11.8125</v>
      </c>
      <c r="HG9" s="1783">
        <f t="shared" si="23"/>
        <v>6.21</v>
      </c>
      <c r="HH9" s="1783">
        <f t="shared" si="24"/>
        <v>18</v>
      </c>
      <c r="HI9" s="1785">
        <f t="shared" si="25"/>
        <v>10</v>
      </c>
      <c r="HJ9" s="1784">
        <f t="shared" si="26"/>
        <v>1.1812499999999999</v>
      </c>
      <c r="HK9" s="1788">
        <f t="shared" si="27"/>
        <v>15</v>
      </c>
      <c r="HL9" s="1788">
        <f t="shared" si="28"/>
        <v>6.5</v>
      </c>
      <c r="HM9" s="1789">
        <f t="shared" si="29"/>
        <v>0.4148148148148148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43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43193.126939699076</v>
      </c>
      <c r="BW10" s="2532" t="s">
        <v>1219</v>
      </c>
      <c r="BX10" s="755">
        <v>46</v>
      </c>
      <c r="BY10" s="756">
        <v>11.2</v>
      </c>
      <c r="BZ10" s="757">
        <v>11.2</v>
      </c>
      <c r="CA10" s="758">
        <v>11.2</v>
      </c>
      <c r="CB10" s="759">
        <v>33.599999999999994</v>
      </c>
      <c r="CC10" s="760">
        <v>10.7</v>
      </c>
      <c r="CD10" s="757">
        <v>10.7</v>
      </c>
      <c r="CE10" s="761">
        <v>10.7</v>
      </c>
      <c r="CF10" s="761">
        <v>32.099999999999994</v>
      </c>
      <c r="CG10" s="762" t="s">
        <v>1222</v>
      </c>
      <c r="CH10" s="761">
        <v>12.64608</v>
      </c>
      <c r="CI10" s="763" t="s">
        <v>1221</v>
      </c>
      <c r="CJ10" s="764">
        <v>20.370239999999999</v>
      </c>
      <c r="CK10" s="758">
        <v>33.01632</v>
      </c>
      <c r="CL10" s="2442">
        <v>1.1044799999999999</v>
      </c>
      <c r="CM10" s="2439">
        <v>43193.126939699076</v>
      </c>
      <c r="CN10" s="2385">
        <v>61.852369309582031</v>
      </c>
      <c r="CO10" s="765">
        <v>4796.0168000000003</v>
      </c>
      <c r="CP10" s="1259">
        <v>0</v>
      </c>
      <c r="CQ10" s="766">
        <v>775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1.4976184891171496</v>
      </c>
      <c r="CY10" s="768">
        <v>1.6016197730836188</v>
      </c>
      <c r="CZ10" s="769">
        <v>1.4976184891171496</v>
      </c>
      <c r="DA10" s="770">
        <v>0.17827147973251359</v>
      </c>
      <c r="DB10" s="770">
        <v>0.17317800888301318</v>
      </c>
      <c r="DC10" s="770">
        <v>0.17317800888301318</v>
      </c>
      <c r="DD10" s="770">
        <v>0.17317800888301318</v>
      </c>
      <c r="DE10" s="770">
        <v>0.16299106718401241</v>
      </c>
      <c r="DF10" s="771">
        <v>0.16299106718401241</v>
      </c>
      <c r="DG10" s="1301">
        <v>0.5896961690885073</v>
      </c>
      <c r="DH10" s="761">
        <v>3</v>
      </c>
      <c r="DI10" s="1282">
        <v>5.966068266881823E-2</v>
      </c>
      <c r="DJ10" s="770">
        <v>5.966068266881823E-2</v>
      </c>
      <c r="DK10" s="772">
        <v>5.966068266881823E-2</v>
      </c>
      <c r="DL10" s="2608">
        <v>1.0957138253303256</v>
      </c>
      <c r="DM10" s="770">
        <v>0.50192602394400188</v>
      </c>
      <c r="DN10" s="770">
        <v>0.1012757187022494</v>
      </c>
      <c r="DO10" s="770">
        <v>4.2040785648743695</v>
      </c>
      <c r="DP10" s="770">
        <v>0.75673729340827633</v>
      </c>
      <c r="DQ10" s="772">
        <v>7.5945071738352201</v>
      </c>
      <c r="DR10" s="2608">
        <v>1.074229240519927</v>
      </c>
      <c r="DS10" s="770">
        <v>0.50192602394400188</v>
      </c>
      <c r="DT10" s="770">
        <v>9.4524004122099436E-2</v>
      </c>
      <c r="DU10" s="770">
        <v>3.7589549040529056</v>
      </c>
      <c r="DV10" s="770">
        <v>0.66081284776497373</v>
      </c>
      <c r="DW10" s="772">
        <v>5.453865115860121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6.78</v>
      </c>
      <c r="C11" s="1166">
        <v>20</v>
      </c>
      <c r="D11" s="1166">
        <v>20</v>
      </c>
      <c r="E11" s="1165">
        <v>17.5</v>
      </c>
      <c r="F11" s="1166">
        <v>74</v>
      </c>
      <c r="G11" s="1166">
        <v>168</v>
      </c>
      <c r="H11" s="1176">
        <v>17.2</v>
      </c>
      <c r="I11" s="1167">
        <v>0.31</v>
      </c>
      <c r="J11" s="2340"/>
      <c r="K11" s="1631">
        <v>6.14</v>
      </c>
      <c r="L11" s="945">
        <v>10</v>
      </c>
      <c r="M11" s="1152">
        <v>5.1999999999999998E-2</v>
      </c>
      <c r="N11" s="1631">
        <v>6.14</v>
      </c>
      <c r="O11" s="945">
        <v>11</v>
      </c>
      <c r="P11" s="2340"/>
      <c r="Q11" s="1631">
        <v>6.09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3.7999999999999999E-2</v>
      </c>
      <c r="AB11" s="2353"/>
      <c r="AC11" s="2337"/>
      <c r="AD11" s="2338"/>
      <c r="AE11" s="2743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2.7E-2</v>
      </c>
      <c r="AQ11" s="945">
        <v>1</v>
      </c>
      <c r="AR11" s="1646">
        <v>0.31</v>
      </c>
      <c r="AS11" s="2340"/>
      <c r="AT11" s="2329">
        <v>4.2000000000000003E-2</v>
      </c>
      <c r="AU11" s="1631">
        <v>2.1999999999999999E-2</v>
      </c>
      <c r="AV11" s="945">
        <v>1</v>
      </c>
      <c r="AW11" s="1646">
        <v>0.22</v>
      </c>
      <c r="AX11" s="2340"/>
      <c r="AY11" s="1631">
        <v>3.6999999999999998E-2</v>
      </c>
      <c r="AZ11" s="945">
        <v>1</v>
      </c>
      <c r="BA11" s="1646">
        <v>0.5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8500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360</v>
      </c>
      <c r="CY11" s="2369">
        <v>385</v>
      </c>
      <c r="CZ11" s="2373">
        <v>360</v>
      </c>
      <c r="DA11" s="2380">
        <v>350</v>
      </c>
      <c r="DB11" s="2380">
        <v>340</v>
      </c>
      <c r="DC11" s="2380">
        <v>340</v>
      </c>
      <c r="DD11" s="2380">
        <v>340</v>
      </c>
      <c r="DE11" s="2380">
        <v>320</v>
      </c>
      <c r="DF11" s="2381">
        <v>320</v>
      </c>
      <c r="DG11" s="2380">
        <v>310</v>
      </c>
      <c r="DH11" s="2382"/>
      <c r="DI11" s="2383">
        <v>1210</v>
      </c>
      <c r="DJ11" s="2380">
        <v>1210</v>
      </c>
      <c r="DK11" s="2382">
        <v>1210</v>
      </c>
      <c r="DL11" s="2609">
        <v>102</v>
      </c>
      <c r="DM11" s="2380">
        <v>124</v>
      </c>
      <c r="DN11" s="2380">
        <v>15</v>
      </c>
      <c r="DO11" s="2380">
        <v>1740</v>
      </c>
      <c r="DP11" s="2380">
        <v>355</v>
      </c>
      <c r="DQ11" s="2382">
        <v>557</v>
      </c>
      <c r="DR11" s="2375">
        <v>50</v>
      </c>
      <c r="DS11" s="2380">
        <v>62</v>
      </c>
      <c r="DT11" s="2380">
        <v>7</v>
      </c>
      <c r="DU11" s="2380">
        <v>748</v>
      </c>
      <c r="DV11" s="2380">
        <v>155</v>
      </c>
      <c r="DW11" s="2382">
        <v>200</v>
      </c>
      <c r="DX11" s="929"/>
      <c r="EG11" s="449"/>
      <c r="EH11" s="449"/>
      <c r="EI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43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43193.323149768519</v>
      </c>
      <c r="BW12" s="2532" t="s">
        <v>1219</v>
      </c>
      <c r="BX12" s="755">
        <v>46</v>
      </c>
      <c r="BY12" s="756">
        <v>11.2</v>
      </c>
      <c r="BZ12" s="757">
        <v>11.2</v>
      </c>
      <c r="CA12" s="758">
        <v>11.2</v>
      </c>
      <c r="CB12" s="759">
        <v>33.599999999999994</v>
      </c>
      <c r="CC12" s="760">
        <v>10.7</v>
      </c>
      <c r="CD12" s="757">
        <v>10.7</v>
      </c>
      <c r="CE12" s="761">
        <v>10.7</v>
      </c>
      <c r="CF12" s="761">
        <v>32.099999999999994</v>
      </c>
      <c r="CG12" s="762" t="s">
        <v>1222</v>
      </c>
      <c r="CH12" s="761">
        <v>12.64608</v>
      </c>
      <c r="CI12" s="763" t="s">
        <v>1221</v>
      </c>
      <c r="CJ12" s="764">
        <v>20.370239999999999</v>
      </c>
      <c r="CK12" s="758">
        <v>33.01632</v>
      </c>
      <c r="CL12" s="2442">
        <v>0.96963840000000001</v>
      </c>
      <c r="CM12" s="2439">
        <v>43193.323149768519</v>
      </c>
      <c r="CN12" s="2385">
        <v>62.21620677610899</v>
      </c>
      <c r="CO12" s="765">
        <v>4918.9916000000003</v>
      </c>
      <c r="CP12" s="1259">
        <v>0</v>
      </c>
      <c r="CQ12" s="766">
        <v>775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1.456017975530562</v>
      </c>
      <c r="CY12" s="768">
        <v>1.2480154075976249</v>
      </c>
      <c r="CZ12" s="769">
        <v>1.4976184891171496</v>
      </c>
      <c r="DA12" s="770">
        <v>0.16808453803351281</v>
      </c>
      <c r="DB12" s="770">
        <v>0.17827147973251359</v>
      </c>
      <c r="DC12" s="770">
        <v>0.16808453803351281</v>
      </c>
      <c r="DD12" s="770">
        <v>0.17827147973251359</v>
      </c>
      <c r="DE12" s="770">
        <v>0.16299106718401241</v>
      </c>
      <c r="DF12" s="771">
        <v>0.16299106718401241</v>
      </c>
      <c r="DG12" s="1301">
        <v>0.76089828269484816</v>
      </c>
      <c r="DH12" s="761">
        <v>4</v>
      </c>
      <c r="DI12" s="1282">
        <v>5.9167619175687497E-2</v>
      </c>
      <c r="DJ12" s="770">
        <v>5.9167619175687497E-2</v>
      </c>
      <c r="DK12" s="772">
        <v>6.0153746161948955E-2</v>
      </c>
      <c r="DL12" s="2608">
        <v>1.2031367493823184</v>
      </c>
      <c r="DM12" s="770">
        <v>0.50192602394400188</v>
      </c>
      <c r="DN12" s="770">
        <v>8.1020574961799513E-2</v>
      </c>
      <c r="DO12" s="770">
        <v>4.2271037496599346</v>
      </c>
      <c r="DP12" s="770">
        <v>0.7247624781938421</v>
      </c>
      <c r="DQ12" s="772">
        <v>6.9945820110906061</v>
      </c>
      <c r="DR12" s="2608">
        <v>1.1171984101407242</v>
      </c>
      <c r="DS12" s="770">
        <v>0.42097021363045312</v>
      </c>
      <c r="DT12" s="770">
        <v>9.4524004122099436E-2</v>
      </c>
      <c r="DU12" s="770">
        <v>3.799582260585685</v>
      </c>
      <c r="DV12" s="770">
        <v>0.55423013038352642</v>
      </c>
      <c r="DW12" s="772">
        <v>5.8901743251289318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43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7.51</v>
      </c>
      <c r="BD13" s="1646">
        <v>6.3E-2</v>
      </c>
      <c r="BE13" s="945">
        <v>1</v>
      </c>
      <c r="BF13" s="1646">
        <v>3.8</v>
      </c>
      <c r="BG13" s="2554">
        <v>16.7</v>
      </c>
      <c r="BH13" s="2648"/>
      <c r="BI13" s="2648"/>
      <c r="BJ13" s="2340"/>
      <c r="BK13" s="1631">
        <v>7.56</v>
      </c>
      <c r="BL13" s="1646">
        <v>5.6000000000000001E-2</v>
      </c>
      <c r="BM13" s="945">
        <v>1</v>
      </c>
      <c r="BN13" s="1632">
        <v>4.0999999999999996</v>
      </c>
      <c r="BO13" s="2554">
        <v>16.100000000000001</v>
      </c>
      <c r="BP13" s="2648"/>
      <c r="BQ13" s="2648"/>
      <c r="BR13" s="2629"/>
      <c r="BS13" s="2570">
        <v>3.8</v>
      </c>
      <c r="BT13" s="2554">
        <v>3.4</v>
      </c>
      <c r="BU13" s="2624">
        <v>3.2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8550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300</v>
      </c>
      <c r="CZ13" s="2373">
        <v>360</v>
      </c>
      <c r="DA13" s="2380">
        <v>330</v>
      </c>
      <c r="DB13" s="2380">
        <v>350</v>
      </c>
      <c r="DC13" s="2380">
        <v>330</v>
      </c>
      <c r="DD13" s="2380">
        <v>350</v>
      </c>
      <c r="DE13" s="2380">
        <v>320</v>
      </c>
      <c r="DF13" s="2381">
        <v>320</v>
      </c>
      <c r="DG13" s="2380">
        <v>400</v>
      </c>
      <c r="DH13" s="2382"/>
      <c r="DI13" s="2383">
        <v>1200</v>
      </c>
      <c r="DJ13" s="2380">
        <v>1200</v>
      </c>
      <c r="DK13" s="2382">
        <v>1220</v>
      </c>
      <c r="DL13" s="2609">
        <v>112</v>
      </c>
      <c r="DM13" s="2380">
        <v>124</v>
      </c>
      <c r="DN13" s="2380">
        <v>12</v>
      </c>
      <c r="DO13" s="2380">
        <v>1725</v>
      </c>
      <c r="DP13" s="2380">
        <v>340</v>
      </c>
      <c r="DQ13" s="2382">
        <v>513</v>
      </c>
      <c r="DR13" s="2375">
        <v>52</v>
      </c>
      <c r="DS13" s="2380">
        <v>52</v>
      </c>
      <c r="DT13" s="2380">
        <v>7</v>
      </c>
      <c r="DU13" s="2380">
        <v>720</v>
      </c>
      <c r="DV13" s="2380">
        <v>130</v>
      </c>
      <c r="DW13" s="2382">
        <v>216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43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43193.855296296293</v>
      </c>
      <c r="BW14" s="2532" t="s">
        <v>1219</v>
      </c>
      <c r="BX14" s="755">
        <v>48</v>
      </c>
      <c r="BY14" s="756">
        <v>11.2</v>
      </c>
      <c r="BZ14" s="757">
        <v>11.2</v>
      </c>
      <c r="CA14" s="758">
        <v>11.2</v>
      </c>
      <c r="CB14" s="759">
        <v>33.599999999999994</v>
      </c>
      <c r="CC14" s="760">
        <v>10.7</v>
      </c>
      <c r="CD14" s="757">
        <v>10.7</v>
      </c>
      <c r="CE14" s="761">
        <v>10.7</v>
      </c>
      <c r="CF14" s="761">
        <v>32.099999999999994</v>
      </c>
      <c r="CG14" s="762" t="s">
        <v>1222</v>
      </c>
      <c r="CH14" s="761">
        <v>15.552</v>
      </c>
      <c r="CI14" s="763" t="s">
        <v>1221</v>
      </c>
      <c r="CJ14" s="764">
        <v>15.157440000000001</v>
      </c>
      <c r="CK14" s="758">
        <v>30.709440000000001</v>
      </c>
      <c r="CL14" s="2442">
        <v>1.7150399999999999</v>
      </c>
      <c r="CM14" s="2439">
        <v>43193.855296296293</v>
      </c>
      <c r="CN14" s="2385">
        <v>62.21620677610899</v>
      </c>
      <c r="CO14" s="765">
        <v>4918.9916000000003</v>
      </c>
      <c r="CP14" s="1259">
        <v>0</v>
      </c>
      <c r="CQ14" s="766">
        <v>775</v>
      </c>
      <c r="CR14" s="2538"/>
      <c r="CS14" s="2536"/>
      <c r="CT14" s="2537"/>
      <c r="CU14" s="767">
        <v>0</v>
      </c>
      <c r="CV14" s="768">
        <v>0</v>
      </c>
      <c r="CW14" s="769">
        <v>0</v>
      </c>
      <c r="CX14" s="767">
        <v>1.456017975530562</v>
      </c>
      <c r="CY14" s="768">
        <v>1.2480154075976249</v>
      </c>
      <c r="CZ14" s="769">
        <v>1.4976184891171496</v>
      </c>
      <c r="DA14" s="770">
        <v>0.16808453803351281</v>
      </c>
      <c r="DB14" s="770">
        <v>0.17827147973251359</v>
      </c>
      <c r="DC14" s="770">
        <v>0.16808453803351281</v>
      </c>
      <c r="DD14" s="770">
        <v>0.17827147973251359</v>
      </c>
      <c r="DE14" s="770">
        <v>0.16299106718401241</v>
      </c>
      <c r="DF14" s="771">
        <v>0.16299106718401241</v>
      </c>
      <c r="DG14" s="1301">
        <v>0.76089828269484816</v>
      </c>
      <c r="DH14" s="761">
        <v>5</v>
      </c>
      <c r="DI14" s="1282">
        <v>5.9167619175687497E-2</v>
      </c>
      <c r="DJ14" s="770">
        <v>5.9167619175687497E-2</v>
      </c>
      <c r="DK14" s="772">
        <v>6.0153746161948955E-2</v>
      </c>
      <c r="DL14" s="2608">
        <v>1.2031367493823184</v>
      </c>
      <c r="DM14" s="770">
        <v>0.50192602394400188</v>
      </c>
      <c r="DN14" s="770">
        <v>8.1020574961799513E-2</v>
      </c>
      <c r="DO14" s="770">
        <v>4.2271037496599346</v>
      </c>
      <c r="DP14" s="770">
        <v>0.7247624781938421</v>
      </c>
      <c r="DQ14" s="772">
        <v>6.9945820110906061</v>
      </c>
      <c r="DR14" s="2608">
        <v>1.1171984101407242</v>
      </c>
      <c r="DS14" s="770">
        <v>0.42097021363045312</v>
      </c>
      <c r="DT14" s="770">
        <v>9.4524004122099436E-2</v>
      </c>
      <c r="DU14" s="770">
        <v>3.799582260585685</v>
      </c>
      <c r="DV14" s="770">
        <v>0.55423013038352642</v>
      </c>
      <c r="DW14" s="772">
        <v>5.8901743251289318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</v>
      </c>
      <c r="C15" s="1166">
        <v>19</v>
      </c>
      <c r="D15" s="1166">
        <v>20</v>
      </c>
      <c r="E15" s="1165">
        <v>20.399999999999999</v>
      </c>
      <c r="F15" s="1166">
        <v>64</v>
      </c>
      <c r="G15" s="1166">
        <v>180</v>
      </c>
      <c r="H15" s="1176">
        <v>16.899999999999999</v>
      </c>
      <c r="I15" s="1167">
        <v>0.28100000000000003</v>
      </c>
      <c r="J15" s="2340"/>
      <c r="K15" s="1631">
        <v>6.11</v>
      </c>
      <c r="L15" s="945">
        <v>10</v>
      </c>
      <c r="M15" s="1152">
        <v>3.7999999999999999E-2</v>
      </c>
      <c r="N15" s="1631">
        <v>6.14</v>
      </c>
      <c r="O15" s="945">
        <v>11</v>
      </c>
      <c r="P15" s="2340"/>
      <c r="Q15" s="1631">
        <v>6.1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2.4E-2</v>
      </c>
      <c r="AB15" s="2353"/>
      <c r="AC15" s="2337"/>
      <c r="AD15" s="2338"/>
      <c r="AE15" s="2743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2.8000000000000001E-2</v>
      </c>
      <c r="AQ15" s="945">
        <v>1</v>
      </c>
      <c r="AR15" s="1646">
        <v>0.59</v>
      </c>
      <c r="AS15" s="2340"/>
      <c r="AT15" s="2329">
        <v>3.1E-2</v>
      </c>
      <c r="AU15" s="1631">
        <v>2.7E-2</v>
      </c>
      <c r="AV15" s="945">
        <v>1</v>
      </c>
      <c r="AW15" s="1646">
        <v>0.51</v>
      </c>
      <c r="AX15" s="2340"/>
      <c r="AY15" s="1631">
        <v>3.5999999999999997E-2</v>
      </c>
      <c r="AZ15" s="945">
        <v>1</v>
      </c>
      <c r="BA15" s="1646">
        <v>0.73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8550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350</v>
      </c>
      <c r="CY15" s="2369">
        <v>300</v>
      </c>
      <c r="CZ15" s="2373">
        <v>360</v>
      </c>
      <c r="DA15" s="2380">
        <v>330</v>
      </c>
      <c r="DB15" s="2380">
        <v>350</v>
      </c>
      <c r="DC15" s="2380">
        <v>330</v>
      </c>
      <c r="DD15" s="2380">
        <v>350</v>
      </c>
      <c r="DE15" s="2380">
        <v>320</v>
      </c>
      <c r="DF15" s="2381">
        <v>320</v>
      </c>
      <c r="DG15" s="2380">
        <v>400</v>
      </c>
      <c r="DH15" s="2382"/>
      <c r="DI15" s="2383">
        <v>1200</v>
      </c>
      <c r="DJ15" s="2380">
        <v>1200</v>
      </c>
      <c r="DK15" s="2382">
        <v>1220</v>
      </c>
      <c r="DL15" s="2609">
        <v>112</v>
      </c>
      <c r="DM15" s="2380">
        <v>124</v>
      </c>
      <c r="DN15" s="2380">
        <v>12</v>
      </c>
      <c r="DO15" s="2380">
        <v>1725</v>
      </c>
      <c r="DP15" s="2380">
        <v>340</v>
      </c>
      <c r="DQ15" s="2382">
        <v>513</v>
      </c>
      <c r="DR15" s="2375">
        <v>52</v>
      </c>
      <c r="DS15" s="2380">
        <v>52</v>
      </c>
      <c r="DT15" s="2380">
        <v>7</v>
      </c>
      <c r="DU15" s="2380">
        <v>720</v>
      </c>
      <c r="DV15" s="2380">
        <v>130</v>
      </c>
      <c r="DW15" s="2382">
        <v>216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43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9.0999999999999998E-2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6.11</v>
      </c>
      <c r="U17" s="1646">
        <v>0.42</v>
      </c>
      <c r="V17" s="1629">
        <v>4</v>
      </c>
      <c r="W17" s="1646">
        <v>0.49</v>
      </c>
      <c r="X17" s="1632">
        <v>17.3</v>
      </c>
      <c r="Y17" s="2554">
        <v>11.2</v>
      </c>
      <c r="Z17" s="2352">
        <f t="shared" si="33"/>
        <v>0.56025157232704403</v>
      </c>
      <c r="AA17" s="2636"/>
      <c r="AB17" s="1543">
        <v>6.14</v>
      </c>
      <c r="AC17" s="1646">
        <v>0.49299999999999999</v>
      </c>
      <c r="AD17" s="945">
        <v>5</v>
      </c>
      <c r="AE17" s="2742">
        <v>0.52</v>
      </c>
      <c r="AF17" s="1632">
        <v>16.899999999999999</v>
      </c>
      <c r="AG17" s="2554">
        <v>11.2</v>
      </c>
      <c r="AH17" s="2673">
        <f t="shared" si="34"/>
        <v>0.56025157232704403</v>
      </c>
      <c r="AI17" s="1543">
        <v>6.13</v>
      </c>
      <c r="AJ17" s="1646">
        <v>0.45500000000000002</v>
      </c>
      <c r="AK17" s="945">
        <v>4</v>
      </c>
      <c r="AL17" s="1646">
        <v>0.6</v>
      </c>
      <c r="AM17" s="1632">
        <v>17.8</v>
      </c>
      <c r="AN17" s="2554">
        <v>11.2</v>
      </c>
      <c r="AO17" s="2673">
        <f t="shared" si="35"/>
        <v>0.53481481481481485</v>
      </c>
      <c r="AP17" s="2353"/>
      <c r="AQ17" s="2338"/>
      <c r="AR17" s="2337"/>
      <c r="AS17" s="1152">
        <v>1.2E-2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7.65</v>
      </c>
      <c r="BD17" s="1646">
        <v>6.9000000000000006E-2</v>
      </c>
      <c r="BE17" s="945">
        <v>1</v>
      </c>
      <c r="BF17" s="1646">
        <v>4.5</v>
      </c>
      <c r="BG17" s="2554">
        <v>16.7</v>
      </c>
      <c r="BH17" s="2650">
        <v>21</v>
      </c>
      <c r="BI17" s="2650">
        <v>32</v>
      </c>
      <c r="BJ17" s="1152">
        <v>1.6E-2</v>
      </c>
      <c r="BK17" s="1631">
        <v>7.52</v>
      </c>
      <c r="BL17" s="1646">
        <v>5.6000000000000001E-2</v>
      </c>
      <c r="BM17" s="945">
        <v>1</v>
      </c>
      <c r="BN17" s="1632">
        <v>4.2</v>
      </c>
      <c r="BO17" s="2554">
        <v>16.600000000000001</v>
      </c>
      <c r="BP17" s="2650">
        <v>19</v>
      </c>
      <c r="BQ17" s="2650">
        <v>34</v>
      </c>
      <c r="BR17" s="2630">
        <v>1.2999999999999999E-2</v>
      </c>
      <c r="BS17" s="2570">
        <v>3.8</v>
      </c>
      <c r="BT17" s="2554">
        <v>3.3</v>
      </c>
      <c r="BU17" s="2624">
        <v>3.7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0.49</v>
      </c>
      <c r="GF17" s="1790">
        <f t="shared" si="0"/>
        <v>11.2</v>
      </c>
      <c r="GG17" s="1776">
        <f t="shared" si="1"/>
        <v>22.714285714285715</v>
      </c>
      <c r="GH17" s="1774">
        <f t="shared" si="2"/>
        <v>11.13</v>
      </c>
      <c r="GI17" s="1791">
        <f t="shared" si="3"/>
        <v>6.11</v>
      </c>
      <c r="GJ17" s="1791">
        <f t="shared" si="4"/>
        <v>17.3</v>
      </c>
      <c r="GK17" s="1777">
        <f t="shared" si="5"/>
        <v>10</v>
      </c>
      <c r="GL17" s="1778">
        <f>IF(GK17&lt;=1,"",GH17/GK17)</f>
        <v>1.113</v>
      </c>
      <c r="GM17" s="1779">
        <f t="shared" si="7"/>
        <v>15</v>
      </c>
      <c r="GN17" s="1779">
        <f t="shared" si="8"/>
        <v>6.5</v>
      </c>
      <c r="GO17" s="1780">
        <f t="shared" si="9"/>
        <v>0.44025157232704398</v>
      </c>
      <c r="GP17" s="1581">
        <v>0.375</v>
      </c>
      <c r="GQ17" s="1781">
        <f t="shared" si="31"/>
        <v>0.52</v>
      </c>
      <c r="GR17" s="1782">
        <f t="shared" si="10"/>
        <v>11.2</v>
      </c>
      <c r="GS17" s="1783">
        <f t="shared" si="11"/>
        <v>22.714285714285715</v>
      </c>
      <c r="GT17" s="1784">
        <f t="shared" si="12"/>
        <v>11.811428571428573</v>
      </c>
      <c r="GU17" s="1783">
        <f t="shared" si="13"/>
        <v>6.14</v>
      </c>
      <c r="GV17" s="1783">
        <f t="shared" si="14"/>
        <v>16.899999999999999</v>
      </c>
      <c r="GW17" s="1785">
        <f t="shared" si="15"/>
        <v>10</v>
      </c>
      <c r="GX17" s="1778">
        <f t="shared" si="16"/>
        <v>1.1811428571428573</v>
      </c>
      <c r="GY17" s="1786">
        <f t="shared" si="17"/>
        <v>15</v>
      </c>
      <c r="GZ17" s="1786">
        <f t="shared" si="18"/>
        <v>6.5</v>
      </c>
      <c r="HA17" s="1787">
        <f t="shared" si="19"/>
        <v>0.44025157232704398</v>
      </c>
      <c r="HB17" s="1581">
        <v>0.375</v>
      </c>
      <c r="HC17" s="1781">
        <f t="shared" si="32"/>
        <v>0.6</v>
      </c>
      <c r="HD17" s="1782">
        <f t="shared" si="20"/>
        <v>11.2</v>
      </c>
      <c r="HE17" s="1783">
        <f t="shared" si="21"/>
        <v>24.107142857142858</v>
      </c>
      <c r="HF17" s="1784">
        <f t="shared" si="22"/>
        <v>14.464285714285714</v>
      </c>
      <c r="HG17" s="1783">
        <f t="shared" si="23"/>
        <v>6.13</v>
      </c>
      <c r="HH17" s="1783">
        <f t="shared" si="24"/>
        <v>17.8</v>
      </c>
      <c r="HI17" s="1785">
        <f t="shared" si="25"/>
        <v>10</v>
      </c>
      <c r="HJ17" s="1784">
        <f t="shared" si="26"/>
        <v>1.4464285714285714</v>
      </c>
      <c r="HK17" s="1788">
        <f t="shared" si="27"/>
        <v>15</v>
      </c>
      <c r="HL17" s="1788">
        <f t="shared" si="28"/>
        <v>6.5</v>
      </c>
      <c r="HM17" s="1789">
        <f t="shared" si="29"/>
        <v>0.4148148148148148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43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6.78</v>
      </c>
      <c r="C19" s="1166">
        <v>20</v>
      </c>
      <c r="D19" s="1166">
        <v>20</v>
      </c>
      <c r="E19" s="1165">
        <v>20.3</v>
      </c>
      <c r="F19" s="1166">
        <v>59</v>
      </c>
      <c r="G19" s="1166">
        <v>162</v>
      </c>
      <c r="H19" s="1176">
        <v>17.2</v>
      </c>
      <c r="I19" s="1167">
        <v>0.26900000000000002</v>
      </c>
      <c r="J19" s="2340"/>
      <c r="K19" s="1631">
        <v>6.12</v>
      </c>
      <c r="L19" s="945">
        <v>10</v>
      </c>
      <c r="M19" s="1152">
        <v>5.6000000000000001E-2</v>
      </c>
      <c r="N19" s="1631">
        <v>6.14</v>
      </c>
      <c r="O19" s="945">
        <v>10</v>
      </c>
      <c r="P19" s="2340"/>
      <c r="Q19" s="1631">
        <v>6.09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3.6999999999999998E-2</v>
      </c>
      <c r="AB19" s="2353"/>
      <c r="AC19" s="2337"/>
      <c r="AD19" s="2338"/>
      <c r="AE19" s="2743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2.8000000000000001E-2</v>
      </c>
      <c r="AQ19" s="945">
        <v>1</v>
      </c>
      <c r="AR19" s="1646">
        <v>0.38</v>
      </c>
      <c r="AS19" s="2340"/>
      <c r="AT19" s="2329">
        <v>3.7999999999999999E-2</v>
      </c>
      <c r="AU19" s="1631">
        <v>2.9000000000000001E-2</v>
      </c>
      <c r="AV19" s="945">
        <v>1</v>
      </c>
      <c r="AW19" s="1646">
        <v>0.4</v>
      </c>
      <c r="AX19" s="2340"/>
      <c r="AY19" s="1631">
        <v>3.5999999999999997E-2</v>
      </c>
      <c r="AZ19" s="945">
        <v>1</v>
      </c>
      <c r="BA19" s="1646">
        <v>0.48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43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6.13</v>
      </c>
      <c r="U21" s="1646">
        <v>0.40799999999999997</v>
      </c>
      <c r="V21" s="1629">
        <v>4</v>
      </c>
      <c r="W21" s="1646">
        <v>0.56999999999999995</v>
      </c>
      <c r="X21" s="1632">
        <v>18.2</v>
      </c>
      <c r="Y21" s="2554">
        <v>11.2</v>
      </c>
      <c r="Z21" s="2352">
        <f t="shared" si="33"/>
        <v>0.56025157232704403</v>
      </c>
      <c r="AA21" s="2636"/>
      <c r="AB21" s="1543">
        <v>6.17</v>
      </c>
      <c r="AC21" s="1646">
        <v>0.55400000000000005</v>
      </c>
      <c r="AD21" s="945">
        <v>4</v>
      </c>
      <c r="AE21" s="2742">
        <v>0.51</v>
      </c>
      <c r="AF21" s="1632">
        <v>17.7</v>
      </c>
      <c r="AG21" s="2554">
        <v>11.2</v>
      </c>
      <c r="AH21" s="2673">
        <f t="shared" si="34"/>
        <v>0.56025157232704403</v>
      </c>
      <c r="AI21" s="1543">
        <v>6.21</v>
      </c>
      <c r="AJ21" s="1646">
        <v>0.498</v>
      </c>
      <c r="AK21" s="945">
        <v>4</v>
      </c>
      <c r="AL21" s="1646">
        <v>0.64</v>
      </c>
      <c r="AM21" s="1632">
        <v>18.2</v>
      </c>
      <c r="AN21" s="2554">
        <v>11.2</v>
      </c>
      <c r="AO21" s="2673">
        <f t="shared" si="35"/>
        <v>0.53481481481481485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7.58</v>
      </c>
      <c r="BD21" s="1646">
        <v>5.8000000000000003E-2</v>
      </c>
      <c r="BE21" s="945">
        <v>1</v>
      </c>
      <c r="BF21" s="1646">
        <v>4.0999999999999996</v>
      </c>
      <c r="BG21" s="2554">
        <v>16.899999999999999</v>
      </c>
      <c r="BH21" s="2649"/>
      <c r="BI21" s="2649"/>
      <c r="BJ21" s="2340"/>
      <c r="BK21" s="1631">
        <v>7.58</v>
      </c>
      <c r="BL21" s="1646">
        <v>6.7000000000000004E-2</v>
      </c>
      <c r="BM21" s="945">
        <v>1</v>
      </c>
      <c r="BN21" s="1632">
        <v>4.2</v>
      </c>
      <c r="BO21" s="2554">
        <v>17.5</v>
      </c>
      <c r="BP21" s="2648"/>
      <c r="BQ21" s="2648"/>
      <c r="BR21" s="2629"/>
      <c r="BS21" s="2570">
        <v>3.8</v>
      </c>
      <c r="BT21" s="2554">
        <v>3.3</v>
      </c>
      <c r="BU21" s="2624">
        <v>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0.56999999999999995</v>
      </c>
      <c r="GF21" s="1790">
        <f t="shared" si="0"/>
        <v>11.2</v>
      </c>
      <c r="GG21" s="1776">
        <f t="shared" si="1"/>
        <v>22.714285714285715</v>
      </c>
      <c r="GH21" s="1774">
        <f t="shared" si="2"/>
        <v>12.947142857142856</v>
      </c>
      <c r="GI21" s="1791">
        <f t="shared" si="3"/>
        <v>6.13</v>
      </c>
      <c r="GJ21" s="1791">
        <f t="shared" si="4"/>
        <v>18.2</v>
      </c>
      <c r="GK21" s="1777">
        <f t="shared" si="5"/>
        <v>10</v>
      </c>
      <c r="GL21" s="1778">
        <f t="shared" si="6"/>
        <v>1.2947142857142855</v>
      </c>
      <c r="GM21" s="1779">
        <f t="shared" si="7"/>
        <v>15</v>
      </c>
      <c r="GN21" s="1779">
        <f t="shared" si="8"/>
        <v>6.5</v>
      </c>
      <c r="GO21" s="1780">
        <f t="shared" si="9"/>
        <v>0.44025157232704398</v>
      </c>
      <c r="GP21" s="1581">
        <v>0.54166666666666696</v>
      </c>
      <c r="GQ21" s="1781">
        <f t="shared" si="31"/>
        <v>0.51</v>
      </c>
      <c r="GR21" s="1782">
        <f t="shared" si="10"/>
        <v>11.2</v>
      </c>
      <c r="GS21" s="1783">
        <f t="shared" si="11"/>
        <v>22.714285714285715</v>
      </c>
      <c r="GT21" s="1784">
        <f t="shared" si="12"/>
        <v>11.584285714285715</v>
      </c>
      <c r="GU21" s="1783">
        <f t="shared" si="13"/>
        <v>6.17</v>
      </c>
      <c r="GV21" s="1783">
        <f t="shared" si="14"/>
        <v>17.7</v>
      </c>
      <c r="GW21" s="1785">
        <f t="shared" si="15"/>
        <v>10</v>
      </c>
      <c r="GX21" s="1778">
        <f t="shared" si="16"/>
        <v>1.1584285714285714</v>
      </c>
      <c r="GY21" s="1786">
        <f t="shared" si="17"/>
        <v>15</v>
      </c>
      <c r="GZ21" s="1786">
        <f t="shared" si="18"/>
        <v>6.5</v>
      </c>
      <c r="HA21" s="1787">
        <f t="shared" si="19"/>
        <v>0.44025157232704398</v>
      </c>
      <c r="HB21" s="1581">
        <v>0.54166666666666696</v>
      </c>
      <c r="HC21" s="1781">
        <f t="shared" si="32"/>
        <v>0.64</v>
      </c>
      <c r="HD21" s="1782">
        <f t="shared" si="20"/>
        <v>11.2</v>
      </c>
      <c r="HE21" s="1783">
        <f t="shared" si="21"/>
        <v>24.107142857142858</v>
      </c>
      <c r="HF21" s="1784">
        <f t="shared" si="22"/>
        <v>15.428571428571429</v>
      </c>
      <c r="HG21" s="1783">
        <f t="shared" si="23"/>
        <v>6.21</v>
      </c>
      <c r="HH21" s="1783">
        <f t="shared" si="24"/>
        <v>18.2</v>
      </c>
      <c r="HI21" s="1785">
        <f t="shared" si="25"/>
        <v>10</v>
      </c>
      <c r="HJ21" s="1784">
        <f t="shared" si="26"/>
        <v>1.5428571428571429</v>
      </c>
      <c r="HK21" s="1788">
        <f t="shared" si="27"/>
        <v>15</v>
      </c>
      <c r="HL21" s="1788">
        <f t="shared" si="28"/>
        <v>6.5</v>
      </c>
      <c r="HM21" s="1789">
        <f t="shared" si="29"/>
        <v>0.4148148148148148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43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285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6.74</v>
      </c>
      <c r="C23" s="1166">
        <v>20</v>
      </c>
      <c r="D23" s="1166">
        <v>21</v>
      </c>
      <c r="E23" s="1165">
        <v>20.100000000000001</v>
      </c>
      <c r="F23" s="1166">
        <v>62</v>
      </c>
      <c r="G23" s="1166">
        <v>184</v>
      </c>
      <c r="H23" s="1176">
        <v>17.5</v>
      </c>
      <c r="I23" s="1167">
        <v>0.28799999999999998</v>
      </c>
      <c r="J23" s="2340"/>
      <c r="K23" s="1631">
        <v>6.1</v>
      </c>
      <c r="L23" s="945">
        <v>10</v>
      </c>
      <c r="M23" s="1152">
        <v>5.3999999999999999E-2</v>
      </c>
      <c r="N23" s="1631">
        <v>6.12</v>
      </c>
      <c r="O23" s="945">
        <v>10</v>
      </c>
      <c r="P23" s="2340"/>
      <c r="Q23" s="1631">
        <v>6.1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43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2.5999999999999999E-2</v>
      </c>
      <c r="AQ23" s="945">
        <v>1</v>
      </c>
      <c r="AR23" s="1646">
        <v>0.35</v>
      </c>
      <c r="AS23" s="2340"/>
      <c r="AT23" s="2329">
        <v>4.4999999999999998E-2</v>
      </c>
      <c r="AU23" s="1631">
        <v>5.5E-2</v>
      </c>
      <c r="AV23" s="945">
        <v>1</v>
      </c>
      <c r="AW23" s="1646">
        <v>0.39</v>
      </c>
      <c r="AX23" s="2340"/>
      <c r="AY23" s="1631">
        <v>3.5999999999999997E-2</v>
      </c>
      <c r="AZ23" s="945">
        <v>1</v>
      </c>
      <c r="BA23" s="1646">
        <v>0.41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43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43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7.47</v>
      </c>
      <c r="BD25" s="1646">
        <v>6.2E-2</v>
      </c>
      <c r="BE25" s="945">
        <v>1</v>
      </c>
      <c r="BF25" s="1646">
        <v>4.0999999999999996</v>
      </c>
      <c r="BG25" s="2554">
        <v>17.3</v>
      </c>
      <c r="BH25" s="2649"/>
      <c r="BI25" s="2649"/>
      <c r="BJ25" s="2340"/>
      <c r="BK25" s="1631">
        <v>7.62</v>
      </c>
      <c r="BL25" s="1646">
        <v>5.8999999999999997E-2</v>
      </c>
      <c r="BM25" s="945">
        <v>1</v>
      </c>
      <c r="BN25" s="1632">
        <v>4.2</v>
      </c>
      <c r="BO25" s="2554">
        <v>17.2</v>
      </c>
      <c r="BP25" s="2648"/>
      <c r="BQ25" s="2648"/>
      <c r="BR25" s="2629"/>
      <c r="BS25" s="2570">
        <v>3.9</v>
      </c>
      <c r="BT25" s="2554">
        <v>3.3</v>
      </c>
      <c r="BU25" s="2624">
        <v>3.9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43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6.76</v>
      </c>
      <c r="C27" s="1166">
        <v>20</v>
      </c>
      <c r="D27" s="1166">
        <v>20</v>
      </c>
      <c r="E27" s="1165">
        <v>20.100000000000001</v>
      </c>
      <c r="F27" s="1166">
        <v>65</v>
      </c>
      <c r="G27" s="1166">
        <v>186</v>
      </c>
      <c r="H27" s="1176">
        <v>17.8</v>
      </c>
      <c r="I27" s="1167">
        <v>0.30199999999999999</v>
      </c>
      <c r="J27" s="2340"/>
      <c r="K27" s="1631">
        <v>6.11</v>
      </c>
      <c r="L27" s="945">
        <v>10</v>
      </c>
      <c r="M27" s="1152">
        <v>5.1999999999999998E-2</v>
      </c>
      <c r="N27" s="1631">
        <v>6.11</v>
      </c>
      <c r="O27" s="945">
        <v>10</v>
      </c>
      <c r="P27" s="2340"/>
      <c r="Q27" s="1631">
        <v>6.05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3.7999999999999999E-2</v>
      </c>
      <c r="AB27" s="2353"/>
      <c r="AC27" s="2337"/>
      <c r="AD27" s="2338"/>
      <c r="AE27" s="2743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2.3E-2</v>
      </c>
      <c r="AQ27" s="945">
        <v>1</v>
      </c>
      <c r="AR27" s="1646">
        <v>0.24</v>
      </c>
      <c r="AS27" s="2340"/>
      <c r="AT27" s="2329">
        <v>0.04</v>
      </c>
      <c r="AU27" s="1631">
        <v>3.7999999999999999E-2</v>
      </c>
      <c r="AV27" s="945">
        <v>1</v>
      </c>
      <c r="AW27" s="1646">
        <v>0.41</v>
      </c>
      <c r="AX27" s="2340"/>
      <c r="AY27" s="1631">
        <v>3.5999999999999997E-2</v>
      </c>
      <c r="AZ27" s="945">
        <v>1</v>
      </c>
      <c r="BA27" s="1646">
        <v>0.34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43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8.1000000000000003E-2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6.09</v>
      </c>
      <c r="U29" s="1646">
        <v>0.39300000000000002</v>
      </c>
      <c r="V29" s="1629">
        <v>5</v>
      </c>
      <c r="W29" s="1646">
        <v>0.48</v>
      </c>
      <c r="X29" s="1632">
        <v>18.8</v>
      </c>
      <c r="Y29" s="2554">
        <v>11.2</v>
      </c>
      <c r="Z29" s="2352">
        <f t="shared" si="33"/>
        <v>0.56025157232704403</v>
      </c>
      <c r="AA29" s="2636"/>
      <c r="AB29" s="1543">
        <v>6.12</v>
      </c>
      <c r="AC29" s="1646">
        <v>0.56699999999999995</v>
      </c>
      <c r="AD29" s="945">
        <v>6</v>
      </c>
      <c r="AE29" s="2742">
        <v>0.52</v>
      </c>
      <c r="AF29" s="1632">
        <v>18.600000000000001</v>
      </c>
      <c r="AG29" s="2554">
        <v>11.2</v>
      </c>
      <c r="AH29" s="2673">
        <f t="shared" si="34"/>
        <v>0.56025157232704403</v>
      </c>
      <c r="AI29" s="1543">
        <v>6.15</v>
      </c>
      <c r="AJ29" s="1646">
        <v>0.63200000000000001</v>
      </c>
      <c r="AK29" s="945">
        <v>5</v>
      </c>
      <c r="AL29" s="1646">
        <v>0.55000000000000004</v>
      </c>
      <c r="AM29" s="1632">
        <v>19</v>
      </c>
      <c r="AN29" s="2554">
        <v>11.2</v>
      </c>
      <c r="AO29" s="2673">
        <f t="shared" si="35"/>
        <v>0.53481481481481485</v>
      </c>
      <c r="AP29" s="2353"/>
      <c r="AQ29" s="2338"/>
      <c r="AR29" s="2337"/>
      <c r="AS29" s="1152">
        <v>1.0999999999999999E-2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7.56</v>
      </c>
      <c r="BD29" s="1646">
        <v>6.9000000000000006E-2</v>
      </c>
      <c r="BE29" s="945">
        <v>1</v>
      </c>
      <c r="BF29" s="1646">
        <v>4.0999999999999996</v>
      </c>
      <c r="BG29" s="2554">
        <v>17.3</v>
      </c>
      <c r="BH29" s="2650">
        <v>20</v>
      </c>
      <c r="BI29" s="2650">
        <v>32</v>
      </c>
      <c r="BJ29" s="1152">
        <v>1.4E-2</v>
      </c>
      <c r="BK29" s="1631">
        <v>7.52</v>
      </c>
      <c r="BL29" s="1646">
        <v>5.1999999999999998E-2</v>
      </c>
      <c r="BM29" s="945">
        <v>1</v>
      </c>
      <c r="BN29" s="1632">
        <v>4.3</v>
      </c>
      <c r="BO29" s="2554">
        <v>17</v>
      </c>
      <c r="BP29" s="2650">
        <v>20</v>
      </c>
      <c r="BQ29" s="2650">
        <v>35</v>
      </c>
      <c r="BR29" s="2630">
        <v>1.0999999999999999E-2</v>
      </c>
      <c r="BS29" s="2570">
        <v>3.9</v>
      </c>
      <c r="BT29" s="2554">
        <v>3.3</v>
      </c>
      <c r="BU29" s="2624">
        <v>3.5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0.48</v>
      </c>
      <c r="GF29" s="1790">
        <f t="shared" si="0"/>
        <v>11.2</v>
      </c>
      <c r="GG29" s="1776">
        <f t="shared" si="1"/>
        <v>22.714285714285715</v>
      </c>
      <c r="GH29" s="1774">
        <f t="shared" si="2"/>
        <v>10.902857142857142</v>
      </c>
      <c r="GI29" s="1791">
        <f t="shared" si="3"/>
        <v>6.09</v>
      </c>
      <c r="GJ29" s="1791">
        <f t="shared" si="4"/>
        <v>18.8</v>
      </c>
      <c r="GK29" s="1777">
        <f t="shared" si="5"/>
        <v>10</v>
      </c>
      <c r="GL29" s="1778">
        <f t="shared" si="6"/>
        <v>1.0902857142857143</v>
      </c>
      <c r="GM29" s="1779">
        <f t="shared" si="7"/>
        <v>15</v>
      </c>
      <c r="GN29" s="1779">
        <f t="shared" si="8"/>
        <v>6.5</v>
      </c>
      <c r="GO29" s="1780">
        <f t="shared" si="9"/>
        <v>0.44025157232704398</v>
      </c>
      <c r="GP29" s="1581">
        <v>0.875</v>
      </c>
      <c r="GQ29" s="1781">
        <f t="shared" si="31"/>
        <v>0.52</v>
      </c>
      <c r="GR29" s="1782">
        <f t="shared" si="10"/>
        <v>11.2</v>
      </c>
      <c r="GS29" s="1783">
        <f t="shared" si="11"/>
        <v>22.714285714285715</v>
      </c>
      <c r="GT29" s="1784">
        <f t="shared" si="12"/>
        <v>11.811428571428573</v>
      </c>
      <c r="GU29" s="1783">
        <f t="shared" si="13"/>
        <v>6.12</v>
      </c>
      <c r="GV29" s="1783">
        <f t="shared" si="14"/>
        <v>18.600000000000001</v>
      </c>
      <c r="GW29" s="1785">
        <f t="shared" si="15"/>
        <v>10</v>
      </c>
      <c r="GX29" s="1778">
        <f t="shared" si="16"/>
        <v>1.1811428571428573</v>
      </c>
      <c r="GY29" s="1786">
        <f t="shared" si="17"/>
        <v>15</v>
      </c>
      <c r="GZ29" s="1786">
        <f t="shared" si="18"/>
        <v>6.5</v>
      </c>
      <c r="HA29" s="1787">
        <f t="shared" si="19"/>
        <v>0.44025157232704398</v>
      </c>
      <c r="HB29" s="1581">
        <v>0.875</v>
      </c>
      <c r="HC29" s="1781">
        <f t="shared" si="32"/>
        <v>0.55000000000000004</v>
      </c>
      <c r="HD29" s="1782">
        <f t="shared" si="20"/>
        <v>11.2</v>
      </c>
      <c r="HE29" s="1783">
        <f t="shared" si="21"/>
        <v>24.107142857142858</v>
      </c>
      <c r="HF29" s="1784">
        <f t="shared" si="22"/>
        <v>13.258928571428573</v>
      </c>
      <c r="HG29" s="1783">
        <f t="shared" si="23"/>
        <v>6.15</v>
      </c>
      <c r="HH29" s="1783">
        <f t="shared" si="24"/>
        <v>19</v>
      </c>
      <c r="HI29" s="1785">
        <f t="shared" si="25"/>
        <v>10</v>
      </c>
      <c r="HJ29" s="1784">
        <f t="shared" si="26"/>
        <v>1.3258928571428572</v>
      </c>
      <c r="HK29" s="1788">
        <f t="shared" si="27"/>
        <v>15</v>
      </c>
      <c r="HL29" s="1788">
        <f t="shared" si="28"/>
        <v>6.5</v>
      </c>
      <c r="HM29" s="1789">
        <f t="shared" si="29"/>
        <v>0.4148148148148148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43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44.8</v>
      </c>
      <c r="BZ30" s="2520">
        <f>SUM(BZ$8,BZ$10,BZ$12,BZ$14,BZ$16,BZ$18,BZ$20,BZ$22,BZ$24,BZ$26,BZ$28)</f>
        <v>44.8</v>
      </c>
      <c r="CA30" s="2520">
        <f t="shared" ref="CA30:DW30" si="36">SUM(CA$8,CA$10,CA$12,CA$14,CA$16,CA$18,CA$20,CA$22,CA$24,CA$26,CA$28)</f>
        <v>44.8</v>
      </c>
      <c r="CB30" s="2520">
        <f t="shared" si="36"/>
        <v>134.39999999999998</v>
      </c>
      <c r="CC30" s="2520">
        <f t="shared" si="36"/>
        <v>42.8</v>
      </c>
      <c r="CD30" s="2520">
        <f t="shared" si="36"/>
        <v>42.8</v>
      </c>
      <c r="CE30" s="2520">
        <f t="shared" si="36"/>
        <v>42.8</v>
      </c>
      <c r="CF30" s="2520">
        <f t="shared" si="36"/>
        <v>128.39999999999998</v>
      </c>
      <c r="CG30" s="2520">
        <f t="shared" si="36"/>
        <v>0</v>
      </c>
      <c r="CH30" s="2520">
        <f t="shared" si="36"/>
        <v>55.588319999999996</v>
      </c>
      <c r="CI30" s="2520">
        <f t="shared" si="36"/>
        <v>0</v>
      </c>
      <c r="CJ30" s="2520">
        <f t="shared" si="36"/>
        <v>74.426400000000001</v>
      </c>
      <c r="CK30" s="2520">
        <f t="shared" si="36"/>
        <v>130.01472000000001</v>
      </c>
      <c r="CL30" s="2581">
        <f t="shared" si="36"/>
        <v>4.8936383999999995</v>
      </c>
      <c r="CM30" s="2620" t="s">
        <v>19</v>
      </c>
      <c r="CN30" s="2592">
        <f t="shared" si="36"/>
        <v>248.13715217138207</v>
      </c>
      <c r="CO30" s="2593">
        <f t="shared" si="36"/>
        <v>19430.016800000001</v>
      </c>
      <c r="CP30" s="2593">
        <f t="shared" si="36"/>
        <v>0</v>
      </c>
      <c r="CQ30" s="2593">
        <f t="shared" si="36"/>
        <v>3100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5.9072729292954236</v>
      </c>
      <c r="CY30" s="2520">
        <f t="shared" si="36"/>
        <v>5.6992703613624869</v>
      </c>
      <c r="CZ30" s="2520">
        <f t="shared" si="36"/>
        <v>5.9904739564685983</v>
      </c>
      <c r="DA30" s="2604">
        <f t="shared" si="36"/>
        <v>0.69271203553205285</v>
      </c>
      <c r="DB30" s="2604">
        <f t="shared" si="36"/>
        <v>0.70289897723105355</v>
      </c>
      <c r="DC30" s="2604">
        <f t="shared" si="36"/>
        <v>0.68252509383305204</v>
      </c>
      <c r="DD30" s="2604">
        <f t="shared" si="36"/>
        <v>0.70289897723105355</v>
      </c>
      <c r="DE30" s="2604">
        <f t="shared" si="36"/>
        <v>0.65196426873604962</v>
      </c>
      <c r="DF30" s="2604">
        <f t="shared" si="36"/>
        <v>0.65196426873604962</v>
      </c>
      <c r="DG30" s="2604">
        <f t="shared" si="36"/>
        <v>2.7011889035667109</v>
      </c>
      <c r="DH30" s="2520">
        <f t="shared" si="36"/>
        <v>15</v>
      </c>
      <c r="DI30" s="2604">
        <f t="shared" si="36"/>
        <v>0.23765660368901145</v>
      </c>
      <c r="DJ30" s="2604">
        <f t="shared" si="36"/>
        <v>0.23765660368901145</v>
      </c>
      <c r="DK30" s="2604">
        <f t="shared" si="36"/>
        <v>0.23962885766153438</v>
      </c>
      <c r="DL30" s="2604">
        <f t="shared" si="36"/>
        <v>4.597701149425288</v>
      </c>
      <c r="DM30" s="2604">
        <f t="shared" si="36"/>
        <v>2.0077040957760075</v>
      </c>
      <c r="DN30" s="2604">
        <f t="shared" si="36"/>
        <v>0.36459258732809785</v>
      </c>
      <c r="DO30" s="2604">
        <f t="shared" si="36"/>
        <v>16.862364629068608</v>
      </c>
      <c r="DP30" s="2604">
        <f t="shared" si="36"/>
        <v>2.9629995432042366</v>
      </c>
      <c r="DQ30" s="2604">
        <f t="shared" si="36"/>
        <v>29.178178369851654</v>
      </c>
      <c r="DR30" s="2604">
        <f t="shared" si="36"/>
        <v>4.3828553013213023</v>
      </c>
      <c r="DS30" s="2604">
        <f t="shared" si="36"/>
        <v>1.8457924751489101</v>
      </c>
      <c r="DT30" s="2604">
        <f t="shared" si="36"/>
        <v>0.37809601648839775</v>
      </c>
      <c r="DU30" s="2604">
        <f t="shared" si="36"/>
        <v>15.117074329277182</v>
      </c>
      <c r="DV30" s="2604">
        <f t="shared" si="36"/>
        <v>2.4300859562970003</v>
      </c>
      <c r="DW30" s="2604">
        <f t="shared" si="36"/>
        <v>22.688078881978107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6.83</v>
      </c>
      <c r="C31" s="1171">
        <v>20</v>
      </c>
      <c r="D31" s="1171">
        <v>21</v>
      </c>
      <c r="E31" s="1170">
        <v>18.600000000000001</v>
      </c>
      <c r="F31" s="1171">
        <v>69</v>
      </c>
      <c r="G31" s="1171">
        <v>171</v>
      </c>
      <c r="H31" s="1177">
        <v>18</v>
      </c>
      <c r="I31" s="1172">
        <v>0.28299999999999997</v>
      </c>
      <c r="J31" s="2348"/>
      <c r="K31" s="1192">
        <v>6.15</v>
      </c>
      <c r="L31" s="946">
        <v>10</v>
      </c>
      <c r="M31" s="1193">
        <v>4.7E-2</v>
      </c>
      <c r="N31" s="1546">
        <v>6.19</v>
      </c>
      <c r="O31" s="1547">
        <v>10</v>
      </c>
      <c r="P31" s="2344"/>
      <c r="Q31" s="1546">
        <v>6.12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4.2999999999999997E-2</v>
      </c>
      <c r="AB31" s="2359"/>
      <c r="AC31" s="2357"/>
      <c r="AD31" s="2643"/>
      <c r="AE31" s="2743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2.5999999999999999E-2</v>
      </c>
      <c r="AQ31" s="1547">
        <v>1</v>
      </c>
      <c r="AR31" s="2645">
        <v>0.34</v>
      </c>
      <c r="AS31" s="2348"/>
      <c r="AT31" s="2330">
        <v>0.04</v>
      </c>
      <c r="AU31" s="1142">
        <v>3.4000000000000002E-2</v>
      </c>
      <c r="AV31" s="1153">
        <v>1</v>
      </c>
      <c r="AW31" s="2644">
        <v>0.34</v>
      </c>
      <c r="AX31" s="2348"/>
      <c r="AY31" s="1142">
        <v>4.7E-2</v>
      </c>
      <c r="AZ31" s="1153">
        <v>1</v>
      </c>
      <c r="BA31" s="2644">
        <v>0.55000000000000004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11.2</v>
      </c>
      <c r="BZ31" s="2521">
        <f t="shared" ref="BZ31:DW31" si="37">IF(BZ30&gt;=0.1,AVERAGE(BZ$8,BZ$10,BZ$12,BZ$14,BZ$16,BZ$18,BZ$20,BZ$22,BZ$24,BZ$26,BZ$28),"")</f>
        <v>11.2</v>
      </c>
      <c r="CA31" s="2521">
        <f t="shared" si="37"/>
        <v>11.2</v>
      </c>
      <c r="CB31" s="2521">
        <f t="shared" si="37"/>
        <v>33.599999999999994</v>
      </c>
      <c r="CC31" s="2521">
        <f t="shared" si="37"/>
        <v>10.7</v>
      </c>
      <c r="CD31" s="2521">
        <f t="shared" si="37"/>
        <v>10.7</v>
      </c>
      <c r="CE31" s="2521">
        <f t="shared" si="37"/>
        <v>10.7</v>
      </c>
      <c r="CF31" s="2521">
        <f t="shared" si="37"/>
        <v>32.099999999999994</v>
      </c>
      <c r="CG31" s="2521" t="str">
        <f t="shared" si="37"/>
        <v/>
      </c>
      <c r="CH31" s="2521">
        <f t="shared" si="37"/>
        <v>13.897079999999999</v>
      </c>
      <c r="CI31" s="2521" t="str">
        <f t="shared" si="37"/>
        <v/>
      </c>
      <c r="CJ31" s="2521">
        <f t="shared" si="37"/>
        <v>18.6066</v>
      </c>
      <c r="CK31" s="2521">
        <f t="shared" si="37"/>
        <v>32.503680000000003</v>
      </c>
      <c r="CL31" s="2522">
        <f t="shared" si="37"/>
        <v>1.2234095999999999</v>
      </c>
      <c r="CM31" s="2620" t="s">
        <v>50</v>
      </c>
      <c r="CN31" s="2592">
        <f t="shared" si="37"/>
        <v>62.034288042845517</v>
      </c>
      <c r="CO31" s="2594">
        <f t="shared" si="37"/>
        <v>4857.5042000000003</v>
      </c>
      <c r="CP31" s="2594" t="str">
        <f t="shared" si="37"/>
        <v/>
      </c>
      <c r="CQ31" s="2594">
        <f t="shared" si="37"/>
        <v>775</v>
      </c>
      <c r="CR31" s="2594">
        <f>AVERAGE(CR$8,CR$10,CR$12,CR$14,CR$16,CR$18,CR$20,CR$22,CR$24,CR$26,CR$28)</f>
        <v>0</v>
      </c>
      <c r="CS31" s="2594">
        <f t="shared" ref="CS31" si="38">AVERAGE(CS$8,CS$10,CS$12,CS$14,CS$16,CS$18,CS$20,CS$22,CS$24,CS$26,CS$28)</f>
        <v>0</v>
      </c>
      <c r="CT31" s="2521" t="str">
        <f>IF(CT30&gt;=0.1,AVERAGE(CT$8,CT$10,CT$12,CT$14,CT$16,CT$18,CT$20,CT$22,CT$24,CT$26,CT$28),"0")</f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1.4768182323238559</v>
      </c>
      <c r="CY31" s="2521">
        <f t="shared" si="37"/>
        <v>1.4248175903406217</v>
      </c>
      <c r="CZ31" s="2521">
        <f t="shared" si="37"/>
        <v>1.4976184891171496</v>
      </c>
      <c r="DA31" s="2605">
        <f t="shared" si="37"/>
        <v>0.17317800888301321</v>
      </c>
      <c r="DB31" s="2605">
        <f t="shared" si="37"/>
        <v>0.17572474430776339</v>
      </c>
      <c r="DC31" s="2605">
        <f t="shared" si="37"/>
        <v>0.17063127345826301</v>
      </c>
      <c r="DD31" s="2605">
        <f t="shared" si="37"/>
        <v>0.17572474430776339</v>
      </c>
      <c r="DE31" s="2605">
        <f t="shared" si="37"/>
        <v>0.16299106718401241</v>
      </c>
      <c r="DF31" s="2605">
        <f t="shared" si="37"/>
        <v>0.16299106718401241</v>
      </c>
      <c r="DG31" s="2605">
        <f t="shared" si="37"/>
        <v>0.67529722589167773</v>
      </c>
      <c r="DH31" s="2521">
        <f t="shared" si="37"/>
        <v>3.75</v>
      </c>
      <c r="DI31" s="2605">
        <f t="shared" si="37"/>
        <v>5.9414150922252863E-2</v>
      </c>
      <c r="DJ31" s="2605">
        <f t="shared" si="37"/>
        <v>5.9414150922252863E-2</v>
      </c>
      <c r="DK31" s="2605">
        <f t="shared" si="37"/>
        <v>5.9907214415383596E-2</v>
      </c>
      <c r="DL31" s="2605">
        <f t="shared" si="37"/>
        <v>1.149425287356322</v>
      </c>
      <c r="DM31" s="2605">
        <f t="shared" si="37"/>
        <v>0.50192602394400188</v>
      </c>
      <c r="DN31" s="2605">
        <f t="shared" si="37"/>
        <v>9.1148146832024463E-2</v>
      </c>
      <c r="DO31" s="2605">
        <f t="shared" si="37"/>
        <v>4.2155911572671521</v>
      </c>
      <c r="DP31" s="2605">
        <f t="shared" si="37"/>
        <v>0.74074988580105916</v>
      </c>
      <c r="DQ31" s="2605">
        <f t="shared" si="37"/>
        <v>7.2945445924629135</v>
      </c>
      <c r="DR31" s="2605">
        <f t="shared" si="37"/>
        <v>1.0957138253303256</v>
      </c>
      <c r="DS31" s="2605">
        <f t="shared" si="37"/>
        <v>0.46144811878722752</v>
      </c>
      <c r="DT31" s="2605">
        <f t="shared" si="37"/>
        <v>9.4524004122099436E-2</v>
      </c>
      <c r="DU31" s="2605">
        <f t="shared" si="37"/>
        <v>3.7792685823192955</v>
      </c>
      <c r="DV31" s="2605">
        <f t="shared" si="37"/>
        <v>0.60752148907425008</v>
      </c>
      <c r="DW31" s="2615">
        <f t="shared" si="37"/>
        <v>5.6720197204945269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40.589999999999996</v>
      </c>
      <c r="C32" s="1377">
        <f t="shared" ref="C32:H32" si="40">SUM(C8:C31)</f>
        <v>119</v>
      </c>
      <c r="D32" s="1377">
        <f t="shared" si="40"/>
        <v>122</v>
      </c>
      <c r="E32" s="1377">
        <f t="shared" si="40"/>
        <v>117</v>
      </c>
      <c r="F32" s="1377">
        <f t="shared" si="40"/>
        <v>393</v>
      </c>
      <c r="G32" s="1377">
        <f t="shared" si="40"/>
        <v>1051</v>
      </c>
      <c r="H32" s="1374">
        <f t="shared" si="40"/>
        <v>104.6</v>
      </c>
      <c r="I32" s="1183">
        <f t="shared" si="39"/>
        <v>1.7329999999999999</v>
      </c>
      <c r="J32" s="1184">
        <f t="shared" ref="J32" si="41">SUM(J8:J31)</f>
        <v>0.17199999999999999</v>
      </c>
      <c r="K32" s="1190">
        <f t="shared" si="39"/>
        <v>36.729999999999997</v>
      </c>
      <c r="L32" s="948">
        <f t="shared" si="39"/>
        <v>60</v>
      </c>
      <c r="M32" s="1191">
        <f t="shared" ref="M32:S32" si="42">SUM(M8:M31)</f>
        <v>0.29899999999999999</v>
      </c>
      <c r="N32" s="1548">
        <f t="shared" si="42"/>
        <v>36.839999999999996</v>
      </c>
      <c r="O32" s="1625">
        <f t="shared" si="42"/>
        <v>62</v>
      </c>
      <c r="P32" s="1549">
        <f t="shared" si="42"/>
        <v>0</v>
      </c>
      <c r="Q32" s="1548">
        <f t="shared" si="42"/>
        <v>36.550000000000004</v>
      </c>
      <c r="R32" s="1625">
        <f t="shared" si="42"/>
        <v>60</v>
      </c>
      <c r="S32" s="1549">
        <f t="shared" si="42"/>
        <v>0</v>
      </c>
      <c r="T32" s="1548">
        <f t="shared" si="39"/>
        <v>24.54</v>
      </c>
      <c r="U32" s="1548">
        <f t="shared" si="39"/>
        <v>1.6969999999999998</v>
      </c>
      <c r="V32" s="1625">
        <f t="shared" si="39"/>
        <v>18</v>
      </c>
      <c r="W32" s="1548">
        <f t="shared" ref="W32" si="43">SUM(W8:W31)</f>
        <v>2.06</v>
      </c>
      <c r="X32" s="1550">
        <f t="shared" ref="X32:BU32" si="44">SUM(X8:X31)</f>
        <v>71.8</v>
      </c>
      <c r="Y32" s="1550">
        <f t="shared" si="44"/>
        <v>44.8</v>
      </c>
      <c r="Z32" s="1548">
        <f t="shared" si="44"/>
        <v>2.2410062893081761</v>
      </c>
      <c r="AA32" s="1549">
        <f t="shared" ref="AA32" si="45">SUM(AA8:AA31)</f>
        <v>0.22000000000000003</v>
      </c>
      <c r="AB32" s="1548">
        <f t="shared" si="44"/>
        <v>24.650000000000002</v>
      </c>
      <c r="AC32" s="1548">
        <f t="shared" si="44"/>
        <v>2.0489999999999999</v>
      </c>
      <c r="AD32" s="1625">
        <f t="shared" si="44"/>
        <v>21</v>
      </c>
      <c r="AE32" s="1548">
        <f t="shared" si="44"/>
        <v>2.02</v>
      </c>
      <c r="AF32" s="1550">
        <f t="shared" si="44"/>
        <v>70.400000000000006</v>
      </c>
      <c r="AG32" s="1550">
        <f t="shared" si="44"/>
        <v>44.8</v>
      </c>
      <c r="AH32" s="1548">
        <f t="shared" si="44"/>
        <v>2.2410062893081761</v>
      </c>
      <c r="AI32" s="1548">
        <f t="shared" si="44"/>
        <v>24.700000000000003</v>
      </c>
      <c r="AJ32" s="1563">
        <f t="shared" si="44"/>
        <v>2.214</v>
      </c>
      <c r="AK32" s="1628">
        <f t="shared" si="44"/>
        <v>18</v>
      </c>
      <c r="AL32" s="1563">
        <f t="shared" si="44"/>
        <v>2.2800000000000002</v>
      </c>
      <c r="AM32" s="1564">
        <f t="shared" si="44"/>
        <v>73</v>
      </c>
      <c r="AN32" s="1564">
        <f t="shared" si="44"/>
        <v>44.8</v>
      </c>
      <c r="AO32" s="1563">
        <f t="shared" si="44"/>
        <v>2.1392592592592594</v>
      </c>
      <c r="AP32" s="1566">
        <f t="shared" si="44"/>
        <v>0.158</v>
      </c>
      <c r="AQ32" s="1628">
        <f t="shared" si="44"/>
        <v>6</v>
      </c>
      <c r="AR32" s="1563">
        <f t="shared" si="44"/>
        <v>2.21</v>
      </c>
      <c r="AS32" s="1557">
        <f t="shared" si="44"/>
        <v>2.3E-2</v>
      </c>
      <c r="AT32" s="1557">
        <f t="shared" ref="AT32" si="46">SUM(AT8:AT31)</f>
        <v>0.23600000000000004</v>
      </c>
      <c r="AU32" s="947">
        <f t="shared" si="44"/>
        <v>0.20500000000000002</v>
      </c>
      <c r="AV32" s="948">
        <f t="shared" si="44"/>
        <v>6</v>
      </c>
      <c r="AW32" s="947">
        <f t="shared" si="44"/>
        <v>2.27</v>
      </c>
      <c r="AX32" s="949">
        <f t="shared" si="44"/>
        <v>0</v>
      </c>
      <c r="AY32" s="947">
        <f t="shared" si="44"/>
        <v>0.22799999999999998</v>
      </c>
      <c r="AZ32" s="948">
        <f t="shared" si="44"/>
        <v>6</v>
      </c>
      <c r="BA32" s="947">
        <f t="shared" si="44"/>
        <v>3.01</v>
      </c>
      <c r="BB32" s="949">
        <f t="shared" si="44"/>
        <v>0</v>
      </c>
      <c r="BC32" s="947">
        <f t="shared" si="44"/>
        <v>45.38</v>
      </c>
      <c r="BD32" s="947">
        <f t="shared" si="44"/>
        <v>0.38600000000000001</v>
      </c>
      <c r="BE32" s="948">
        <f t="shared" si="44"/>
        <v>6</v>
      </c>
      <c r="BF32" s="952">
        <f t="shared" si="44"/>
        <v>24.5</v>
      </c>
      <c r="BG32" s="1131">
        <f t="shared" ref="BG32:BI32" si="47">SUM(BG8:BG31)</f>
        <v>101.4</v>
      </c>
      <c r="BH32" s="2652">
        <f t="shared" si="47"/>
        <v>41</v>
      </c>
      <c r="BI32" s="2652">
        <f t="shared" si="47"/>
        <v>64</v>
      </c>
      <c r="BJ32" s="1125">
        <f t="shared" si="44"/>
        <v>0.03</v>
      </c>
      <c r="BK32" s="950">
        <f t="shared" si="44"/>
        <v>45.339999999999989</v>
      </c>
      <c r="BL32" s="947">
        <f t="shared" si="44"/>
        <v>0.34899999999999998</v>
      </c>
      <c r="BM32" s="948">
        <f t="shared" si="44"/>
        <v>6</v>
      </c>
      <c r="BN32" s="1131">
        <f t="shared" si="44"/>
        <v>24.9</v>
      </c>
      <c r="BO32" s="1131">
        <f t="shared" ref="BO32:BT32" si="48">SUM(BO8:BO31)</f>
        <v>100.50000000000001</v>
      </c>
      <c r="BP32" s="2652">
        <f t="shared" si="48"/>
        <v>39</v>
      </c>
      <c r="BQ32" s="2652">
        <f t="shared" si="48"/>
        <v>69</v>
      </c>
      <c r="BR32" s="2528">
        <f t="shared" si="48"/>
        <v>2.4E-2</v>
      </c>
      <c r="BS32" s="2626">
        <f t="shared" si="48"/>
        <v>22.999999999999996</v>
      </c>
      <c r="BT32" s="2626">
        <f t="shared" si="48"/>
        <v>20</v>
      </c>
      <c r="BU32" s="2626">
        <f t="shared" si="44"/>
        <v>21.599999999999998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11.2</v>
      </c>
      <c r="BZ32" s="917">
        <f t="shared" ref="BZ32:DW32" si="49">IF(BZ30&gt;=0.1,MIN(BZ$8,BZ$10,BZ$12,BZ$14,BZ$16,BZ$18,BZ$20,BZ$22,BZ$24,BZ$26,BZ$28),"")</f>
        <v>11.2</v>
      </c>
      <c r="CA32" s="917">
        <f t="shared" si="49"/>
        <v>11.2</v>
      </c>
      <c r="CB32" s="917">
        <f t="shared" si="49"/>
        <v>33.599999999999994</v>
      </c>
      <c r="CC32" s="917">
        <f t="shared" si="49"/>
        <v>10.7</v>
      </c>
      <c r="CD32" s="917">
        <f t="shared" si="49"/>
        <v>10.7</v>
      </c>
      <c r="CE32" s="917">
        <f t="shared" si="49"/>
        <v>10.7</v>
      </c>
      <c r="CF32" s="917">
        <f t="shared" si="49"/>
        <v>32.099999999999994</v>
      </c>
      <c r="CG32" s="917" t="str">
        <f t="shared" si="49"/>
        <v/>
      </c>
      <c r="CH32" s="917">
        <f t="shared" si="49"/>
        <v>12.64608</v>
      </c>
      <c r="CI32" s="917" t="str">
        <f t="shared" si="49"/>
        <v/>
      </c>
      <c r="CJ32" s="917">
        <f t="shared" si="49"/>
        <v>15.157440000000001</v>
      </c>
      <c r="CK32" s="917">
        <f t="shared" si="49"/>
        <v>30.709440000000001</v>
      </c>
      <c r="CL32" s="2524">
        <f t="shared" si="49"/>
        <v>0.96963840000000001</v>
      </c>
      <c r="CM32" s="2620" t="s">
        <v>51</v>
      </c>
      <c r="CN32" s="2595">
        <f t="shared" si="49"/>
        <v>61.852369309582031</v>
      </c>
      <c r="CO32" s="2596">
        <f t="shared" si="49"/>
        <v>4796.0168000000003</v>
      </c>
      <c r="CP32" s="2596" t="str">
        <f t="shared" si="49"/>
        <v/>
      </c>
      <c r="CQ32" s="2596">
        <f t="shared" si="49"/>
        <v>775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1.456017975530562</v>
      </c>
      <c r="CY32" s="917">
        <f t="shared" si="49"/>
        <v>1.2480154075976249</v>
      </c>
      <c r="CZ32" s="917">
        <f t="shared" si="49"/>
        <v>1.4976184891171496</v>
      </c>
      <c r="DA32" s="2606">
        <f t="shared" si="49"/>
        <v>0.16808453803351281</v>
      </c>
      <c r="DB32" s="2606">
        <f t="shared" si="49"/>
        <v>0.17317800888301318</v>
      </c>
      <c r="DC32" s="2606">
        <f t="shared" si="49"/>
        <v>0.16808453803351281</v>
      </c>
      <c r="DD32" s="2606">
        <f t="shared" si="49"/>
        <v>0.17317800888301318</v>
      </c>
      <c r="DE32" s="2606">
        <f t="shared" si="49"/>
        <v>0.16299106718401241</v>
      </c>
      <c r="DF32" s="2606">
        <f t="shared" si="49"/>
        <v>0.16299106718401241</v>
      </c>
      <c r="DG32" s="2606">
        <f t="shared" si="49"/>
        <v>0.5896961690885073</v>
      </c>
      <c r="DH32" s="917">
        <f t="shared" si="49"/>
        <v>3</v>
      </c>
      <c r="DI32" s="2606">
        <f t="shared" si="49"/>
        <v>5.9167619175687497E-2</v>
      </c>
      <c r="DJ32" s="2606">
        <f t="shared" si="49"/>
        <v>5.9167619175687497E-2</v>
      </c>
      <c r="DK32" s="2606">
        <f t="shared" si="49"/>
        <v>5.966068266881823E-2</v>
      </c>
      <c r="DL32" s="2606">
        <f t="shared" si="49"/>
        <v>1.0957138253303256</v>
      </c>
      <c r="DM32" s="2606">
        <f t="shared" si="49"/>
        <v>0.50192602394400188</v>
      </c>
      <c r="DN32" s="2606">
        <f t="shared" si="49"/>
        <v>8.1020574961799513E-2</v>
      </c>
      <c r="DO32" s="2606">
        <f t="shared" si="49"/>
        <v>4.2040785648743695</v>
      </c>
      <c r="DP32" s="2606">
        <f t="shared" si="49"/>
        <v>0.7247624781938421</v>
      </c>
      <c r="DQ32" s="2606">
        <f t="shared" si="49"/>
        <v>6.9945820110906061</v>
      </c>
      <c r="DR32" s="2606">
        <f t="shared" si="49"/>
        <v>1.074229240519927</v>
      </c>
      <c r="DS32" s="2606">
        <f t="shared" si="49"/>
        <v>0.42097021363045312</v>
      </c>
      <c r="DT32" s="2606">
        <f t="shared" si="49"/>
        <v>9.4524004122099436E-2</v>
      </c>
      <c r="DU32" s="2606">
        <f t="shared" si="49"/>
        <v>3.7589549040529056</v>
      </c>
      <c r="DV32" s="2606">
        <f t="shared" si="49"/>
        <v>0.55423013038352642</v>
      </c>
      <c r="DW32" s="2616">
        <f t="shared" si="49"/>
        <v>5.453865115860121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10.902857142857142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1.0902857142857143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749">
        <f t="shared" si="50"/>
        <v>11.2</v>
      </c>
      <c r="GS32" s="1749">
        <f t="shared" si="50"/>
        <v>22.714285714285715</v>
      </c>
      <c r="GT32" s="1749">
        <f t="shared" si="50"/>
        <v>10.675714285714285</v>
      </c>
      <c r="GU32" s="1749">
        <f t="shared" si="50"/>
        <v>6.22</v>
      </c>
      <c r="GV32" s="1749">
        <f t="shared" si="50"/>
        <v>17.2</v>
      </c>
      <c r="GW32" s="1749">
        <f t="shared" si="50"/>
        <v>10</v>
      </c>
      <c r="GX32" s="1622">
        <f>MIN(GX8:GX31)</f>
        <v>1.0675714285714286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749">
        <f t="shared" si="51"/>
        <v>11.2</v>
      </c>
      <c r="HE32" s="1749">
        <f t="shared" si="51"/>
        <v>24.107142857142858</v>
      </c>
      <c r="HF32" s="1749">
        <f t="shared" si="51"/>
        <v>11.8125</v>
      </c>
      <c r="HG32" s="1749">
        <f t="shared" si="51"/>
        <v>6.21</v>
      </c>
      <c r="HH32" s="1749">
        <f t="shared" si="51"/>
        <v>18</v>
      </c>
      <c r="HI32" s="1749">
        <f t="shared" si="51"/>
        <v>10</v>
      </c>
      <c r="HJ32" s="1622">
        <f>MIN(HJ8:HJ31)</f>
        <v>1.1812499999999999</v>
      </c>
      <c r="HK32" s="1603"/>
      <c r="HL32" s="1603"/>
      <c r="HM32" s="1604"/>
      <c r="HN32" s="1604">
        <f>MIN(HJ32,GX32,GL32)</f>
        <v>1.0675714285714286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6.7649999999999997</v>
      </c>
      <c r="C33" s="1378">
        <f t="shared" ref="C33:V33" si="52">IF(C32&lt;=0,"",AVERAGE(C8:C31))</f>
        <v>19.833333333333332</v>
      </c>
      <c r="D33" s="1378">
        <f t="shared" si="52"/>
        <v>20.333333333333332</v>
      </c>
      <c r="E33" s="1185">
        <f t="shared" si="52"/>
        <v>19.5</v>
      </c>
      <c r="F33" s="1378">
        <f t="shared" si="52"/>
        <v>65.5</v>
      </c>
      <c r="G33" s="1378">
        <f t="shared" si="52"/>
        <v>175.16666666666666</v>
      </c>
      <c r="H33" s="1375">
        <f t="shared" si="52"/>
        <v>17.433333333333334</v>
      </c>
      <c r="I33" s="1419">
        <f t="shared" si="52"/>
        <v>0.28883333333333333</v>
      </c>
      <c r="J33" s="1419">
        <f>IF(J32&lt;=0.0001,"",AVERAGE(J8:J31))</f>
        <v>8.5999999999999993E-2</v>
      </c>
      <c r="K33" s="1185">
        <f t="shared" si="52"/>
        <v>6.1216666666666661</v>
      </c>
      <c r="L33" s="1378">
        <f t="shared" si="52"/>
        <v>10</v>
      </c>
      <c r="M33" s="1419">
        <f t="shared" si="52"/>
        <v>4.9833333333333334E-2</v>
      </c>
      <c r="N33" s="1552">
        <f t="shared" si="52"/>
        <v>6.14</v>
      </c>
      <c r="O33" s="1626">
        <f t="shared" si="52"/>
        <v>10.333333333333334</v>
      </c>
      <c r="P33" s="1544" t="str">
        <f t="shared" si="52"/>
        <v/>
      </c>
      <c r="Q33" s="1552">
        <f t="shared" si="52"/>
        <v>6.0916666666666677</v>
      </c>
      <c r="R33" s="1626">
        <f t="shared" si="52"/>
        <v>10</v>
      </c>
      <c r="S33" s="1544" t="str">
        <f t="shared" si="52"/>
        <v/>
      </c>
      <c r="T33" s="1552">
        <f t="shared" si="52"/>
        <v>6.1349999999999998</v>
      </c>
      <c r="U33" s="1552">
        <f t="shared" si="52"/>
        <v>0.42424999999999996</v>
      </c>
      <c r="V33" s="1626">
        <f t="shared" si="52"/>
        <v>4.5</v>
      </c>
      <c r="W33" s="1552">
        <f t="shared" ref="W33" si="53">IF(W32&lt;=0,"",AVERAGE(W8:W31))</f>
        <v>0.51500000000000001</v>
      </c>
      <c r="X33" s="1544">
        <f t="shared" ref="X33:AR33" si="54">IF(X32&lt;=0,"",AVERAGE(X8:X31))</f>
        <v>17.95</v>
      </c>
      <c r="Y33" s="1544">
        <f t="shared" si="54"/>
        <v>11.2</v>
      </c>
      <c r="Z33" s="1552">
        <f t="shared" si="54"/>
        <v>0.56025157232704403</v>
      </c>
      <c r="AA33" s="1551">
        <f t="shared" ref="AA33" si="55">IF(AA32&lt;=0,"",AVERAGE(AA8:AA31))</f>
        <v>3.6666666666666674E-2</v>
      </c>
      <c r="AB33" s="1552">
        <f t="shared" si="54"/>
        <v>6.1625000000000005</v>
      </c>
      <c r="AC33" s="1552">
        <f t="shared" si="54"/>
        <v>0.51224999999999998</v>
      </c>
      <c r="AD33" s="1626">
        <f t="shared" si="54"/>
        <v>5.25</v>
      </c>
      <c r="AE33" s="1552">
        <f t="shared" si="54"/>
        <v>0.505</v>
      </c>
      <c r="AF33" s="1544">
        <f t="shared" si="54"/>
        <v>17.600000000000001</v>
      </c>
      <c r="AG33" s="1544">
        <f t="shared" si="54"/>
        <v>11.2</v>
      </c>
      <c r="AH33" s="1552">
        <f t="shared" si="54"/>
        <v>0.56025157232704403</v>
      </c>
      <c r="AI33" s="1552">
        <f t="shared" si="54"/>
        <v>6.1750000000000007</v>
      </c>
      <c r="AJ33" s="1563">
        <f t="shared" si="54"/>
        <v>0.55349999999999999</v>
      </c>
      <c r="AK33" s="1628">
        <f t="shared" si="54"/>
        <v>4.5</v>
      </c>
      <c r="AL33" s="1563">
        <f t="shared" si="54"/>
        <v>0.57000000000000006</v>
      </c>
      <c r="AM33" s="1564">
        <f t="shared" si="54"/>
        <v>18.25</v>
      </c>
      <c r="AN33" s="1564">
        <f t="shared" si="54"/>
        <v>11.2</v>
      </c>
      <c r="AO33" s="1563">
        <f t="shared" si="54"/>
        <v>0.53481481481481485</v>
      </c>
      <c r="AP33" s="1566">
        <f t="shared" si="54"/>
        <v>2.6333333333333334E-2</v>
      </c>
      <c r="AQ33" s="1628">
        <f t="shared" si="54"/>
        <v>1</v>
      </c>
      <c r="AR33" s="1563">
        <f t="shared" si="54"/>
        <v>0.36833333333333335</v>
      </c>
      <c r="AS33" s="2638">
        <f>IF(AS32&lt;=0.01,"",AVERAGE(AS8:AS31))</f>
        <v>1.15E-2</v>
      </c>
      <c r="AT33" s="2638">
        <f>IF(AT32&lt;=0.01,"",AVERAGE(AT8:AT31))</f>
        <v>3.9333333333333338E-2</v>
      </c>
      <c r="AU33" s="1185">
        <f>IF(AU32&lt;=0,"",AVERAGE(AU8:AU31))</f>
        <v>3.4166666666666672E-2</v>
      </c>
      <c r="AV33" s="1378">
        <f>IF(AV32&lt;=0,"",AVERAGE(AV8:AV31))</f>
        <v>1</v>
      </c>
      <c r="AW33" s="1185">
        <f>IF(AW32&lt;=0,"",AVERAGE(AW8:AW31))</f>
        <v>0.37833333333333335</v>
      </c>
      <c r="AX33" s="1419" t="str">
        <f>IF(AX32&lt;=0.01,"",AVERAGE(AX8:AX31))</f>
        <v/>
      </c>
      <c r="AY33" s="1185">
        <f>IF(AY32&lt;=0,"",AVERAGE(AY8:AY31))</f>
        <v>3.7999999999999999E-2</v>
      </c>
      <c r="AZ33" s="1378">
        <f>IF(AZ32&lt;=0,"",AVERAGE(AZ8:AZ31))</f>
        <v>1</v>
      </c>
      <c r="BA33" s="1185">
        <f>IF(BA32&lt;=0,"",AVERAGE(BA8:BA31))</f>
        <v>0.50166666666666659</v>
      </c>
      <c r="BB33" s="1419" t="str">
        <f>IF(BB32&lt;=0.01,"",AVERAGE(BB8:BB31))</f>
        <v/>
      </c>
      <c r="BC33" s="1185">
        <f>IF(BC32&lt;=0,"",AVERAGE(BC8:BC31))</f>
        <v>7.5633333333333335</v>
      </c>
      <c r="BD33" s="1185">
        <f>IF(BD32&lt;=0,"",AVERAGE(BD8:BD31))</f>
        <v>6.433333333333334E-2</v>
      </c>
      <c r="BE33" s="1378">
        <f>IF(BE32&lt;=0,"",AVERAGE(BE8:BE31))</f>
        <v>1</v>
      </c>
      <c r="BF33" s="1185">
        <f>IF(BF32&lt;=0,"",AVERAGE(BF8:BF31))</f>
        <v>4.083333333333333</v>
      </c>
      <c r="BG33" s="1375">
        <f t="shared" ref="BG33:BI33" si="56">IF(BG32&lt;=0,"",AVERAGE(BG8:BG31))</f>
        <v>16.900000000000002</v>
      </c>
      <c r="BH33" s="1378">
        <f t="shared" si="56"/>
        <v>20.5</v>
      </c>
      <c r="BI33" s="1378">
        <f t="shared" si="56"/>
        <v>32</v>
      </c>
      <c r="BJ33" s="1419">
        <f>IF(BJ32&lt;=0.01,"",AVERAGE(BJ8:BJ31))</f>
        <v>1.4999999999999999E-2</v>
      </c>
      <c r="BK33" s="1185">
        <f>IF(BK32&lt;=0,"",AVERAGE(BK8:BK31))</f>
        <v>7.5566666666666649</v>
      </c>
      <c r="BL33" s="1185">
        <f>IF(BL32&lt;=0,"",AVERAGE(BL8:BL31))</f>
        <v>5.8166666666666665E-2</v>
      </c>
      <c r="BM33" s="1378">
        <f>IF(BM32&lt;=0,"",AVERAGE(BM8:BM31))</f>
        <v>1</v>
      </c>
      <c r="BN33" s="1375">
        <f>IF(BN32&lt;=0,"",AVERAGE(BN8:BN31))</f>
        <v>4.1499999999999995</v>
      </c>
      <c r="BO33" s="1375">
        <f t="shared" ref="BO33:BQ33" si="57">IF(BO32&lt;=0,"",AVERAGE(BO8:BO31))</f>
        <v>16.750000000000004</v>
      </c>
      <c r="BP33" s="1378">
        <f t="shared" si="57"/>
        <v>19.5</v>
      </c>
      <c r="BQ33" s="1378">
        <f t="shared" si="57"/>
        <v>34.5</v>
      </c>
      <c r="BR33" s="2632">
        <f t="shared" ref="BR33:BT33" si="58">IF(BR32&lt;=0.01,"",AVERAGE(BR8:BR31))</f>
        <v>1.2E-2</v>
      </c>
      <c r="BS33" s="2529">
        <f t="shared" si="58"/>
        <v>3.8333333333333326</v>
      </c>
      <c r="BT33" s="2529">
        <f t="shared" si="58"/>
        <v>3.3333333333333335</v>
      </c>
      <c r="BU33" s="2529">
        <f>IF(BU32&lt;=0.01,"",AVERAGE(BU8:BU31))</f>
        <v>3.5999999999999996</v>
      </c>
      <c r="BV33" s="3067"/>
      <c r="BW33" s="3068"/>
      <c r="BX33" s="2543" t="s">
        <v>52</v>
      </c>
      <c r="BY33" s="2525">
        <f>IF(BY30&gt;=0.1,MAX(BY8,BY10,BY12,BY14,BY16,BY18,BY20,BY22,BY24,BY26,BY28),"")</f>
        <v>11.2</v>
      </c>
      <c r="BZ33" s="2526">
        <f t="shared" ref="BZ33:DW33" si="59">IF(BZ30&gt;=0.1,MAX(BZ$8,BZ$10,BZ$12,BZ$14,BZ$16,BZ$18,BZ$20,BZ$22,BZ$24,BZ$26,BZ$28),"")</f>
        <v>11.2</v>
      </c>
      <c r="CA33" s="2526">
        <f t="shared" si="59"/>
        <v>11.2</v>
      </c>
      <c r="CB33" s="2526">
        <f t="shared" si="59"/>
        <v>33.599999999999994</v>
      </c>
      <c r="CC33" s="2526">
        <f t="shared" si="59"/>
        <v>10.7</v>
      </c>
      <c r="CD33" s="2526">
        <f t="shared" si="59"/>
        <v>10.7</v>
      </c>
      <c r="CE33" s="2526">
        <f t="shared" si="59"/>
        <v>10.7</v>
      </c>
      <c r="CF33" s="2526">
        <f t="shared" si="59"/>
        <v>32.099999999999994</v>
      </c>
      <c r="CG33" s="2526" t="str">
        <f t="shared" si="59"/>
        <v/>
      </c>
      <c r="CH33" s="2526">
        <f t="shared" si="59"/>
        <v>15.552</v>
      </c>
      <c r="CI33" s="2526" t="str">
        <f t="shared" si="59"/>
        <v/>
      </c>
      <c r="CJ33" s="2526">
        <f t="shared" si="59"/>
        <v>20.370239999999999</v>
      </c>
      <c r="CK33" s="2526">
        <f t="shared" si="59"/>
        <v>33.272640000000003</v>
      </c>
      <c r="CL33" s="2527">
        <f t="shared" si="59"/>
        <v>1.7150399999999999</v>
      </c>
      <c r="CM33" s="2620" t="s">
        <v>52</v>
      </c>
      <c r="CN33" s="2597">
        <f t="shared" si="59"/>
        <v>62.21620677610899</v>
      </c>
      <c r="CO33" s="2598">
        <f t="shared" si="59"/>
        <v>4918.9916000000003</v>
      </c>
      <c r="CP33" s="2598" t="str">
        <f t="shared" si="59"/>
        <v/>
      </c>
      <c r="CQ33" s="2598">
        <f t="shared" si="59"/>
        <v>775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1.4976184891171496</v>
      </c>
      <c r="CY33" s="2526">
        <f t="shared" si="59"/>
        <v>1.6016197730836188</v>
      </c>
      <c r="CZ33" s="2526">
        <f t="shared" si="59"/>
        <v>1.4976184891171496</v>
      </c>
      <c r="DA33" s="2607">
        <f t="shared" si="59"/>
        <v>0.17827147973251359</v>
      </c>
      <c r="DB33" s="2607">
        <f t="shared" si="59"/>
        <v>0.17827147973251359</v>
      </c>
      <c r="DC33" s="2607">
        <f t="shared" si="59"/>
        <v>0.17317800888301318</v>
      </c>
      <c r="DD33" s="2607">
        <f t="shared" si="59"/>
        <v>0.17827147973251359</v>
      </c>
      <c r="DE33" s="2607">
        <f t="shared" si="59"/>
        <v>0.16299106718401241</v>
      </c>
      <c r="DF33" s="2607">
        <f t="shared" si="59"/>
        <v>0.16299106718401241</v>
      </c>
      <c r="DG33" s="2607">
        <f t="shared" si="59"/>
        <v>0.76089828269484816</v>
      </c>
      <c r="DH33" s="2526">
        <f t="shared" si="59"/>
        <v>5</v>
      </c>
      <c r="DI33" s="2607">
        <f t="shared" si="59"/>
        <v>5.966068266881823E-2</v>
      </c>
      <c r="DJ33" s="2607">
        <f t="shared" si="59"/>
        <v>5.966068266881823E-2</v>
      </c>
      <c r="DK33" s="2607">
        <f t="shared" si="59"/>
        <v>6.0153746161948955E-2</v>
      </c>
      <c r="DL33" s="2607">
        <f t="shared" si="59"/>
        <v>1.2031367493823184</v>
      </c>
      <c r="DM33" s="2607">
        <f t="shared" si="59"/>
        <v>0.50192602394400188</v>
      </c>
      <c r="DN33" s="2607">
        <f t="shared" si="59"/>
        <v>0.1012757187022494</v>
      </c>
      <c r="DO33" s="2607">
        <f t="shared" si="59"/>
        <v>4.2271037496599346</v>
      </c>
      <c r="DP33" s="2607">
        <f t="shared" si="59"/>
        <v>0.75673729340827633</v>
      </c>
      <c r="DQ33" s="2607">
        <f t="shared" si="59"/>
        <v>7.5945071738352201</v>
      </c>
      <c r="DR33" s="2607">
        <f t="shared" si="59"/>
        <v>1.1171984101407242</v>
      </c>
      <c r="DS33" s="2607">
        <f t="shared" si="59"/>
        <v>0.50192602394400188</v>
      </c>
      <c r="DT33" s="2607">
        <f t="shared" si="59"/>
        <v>9.4524004122099436E-2</v>
      </c>
      <c r="DU33" s="2607">
        <f t="shared" si="59"/>
        <v>3.799582260585685</v>
      </c>
      <c r="DV33" s="2607">
        <f t="shared" si="59"/>
        <v>0.66081284776497373</v>
      </c>
      <c r="DW33" s="2617">
        <f t="shared" si="59"/>
        <v>5.8901743251289318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</v>
      </c>
      <c r="C34" s="1378">
        <f t="shared" ref="C34:V34" si="60">IF(C32&lt;=0,"",MIN(C8:C31))</f>
        <v>19</v>
      </c>
      <c r="D34" s="1378">
        <f t="shared" si="60"/>
        <v>20</v>
      </c>
      <c r="E34" s="1185">
        <f t="shared" si="60"/>
        <v>17.5</v>
      </c>
      <c r="F34" s="1378">
        <f t="shared" si="60"/>
        <v>59</v>
      </c>
      <c r="G34" s="1378">
        <f t="shared" si="60"/>
        <v>162</v>
      </c>
      <c r="H34" s="1375">
        <f t="shared" si="60"/>
        <v>16.899999999999999</v>
      </c>
      <c r="I34" s="1419">
        <f t="shared" si="60"/>
        <v>0.26900000000000002</v>
      </c>
      <c r="J34" s="1419">
        <f>IF(J32&lt;=0.001,"",MIN(J8:J31))</f>
        <v>8.1000000000000003E-2</v>
      </c>
      <c r="K34" s="1185">
        <f t="shared" si="60"/>
        <v>6.1</v>
      </c>
      <c r="L34" s="1378">
        <f t="shared" si="60"/>
        <v>10</v>
      </c>
      <c r="M34" s="1419">
        <f t="shared" si="60"/>
        <v>3.7999999999999999E-2</v>
      </c>
      <c r="N34" s="1552">
        <f t="shared" si="60"/>
        <v>6.11</v>
      </c>
      <c r="O34" s="1626">
        <f t="shared" si="60"/>
        <v>10</v>
      </c>
      <c r="P34" s="1544" t="str">
        <f t="shared" si="60"/>
        <v/>
      </c>
      <c r="Q34" s="1552">
        <f t="shared" si="60"/>
        <v>6.05</v>
      </c>
      <c r="R34" s="1626">
        <f t="shared" si="60"/>
        <v>10</v>
      </c>
      <c r="S34" s="1544" t="str">
        <f t="shared" si="60"/>
        <v/>
      </c>
      <c r="T34" s="1552">
        <f t="shared" si="60"/>
        <v>6.09</v>
      </c>
      <c r="U34" s="1552">
        <f t="shared" si="60"/>
        <v>0.39300000000000002</v>
      </c>
      <c r="V34" s="1626">
        <f t="shared" si="60"/>
        <v>4</v>
      </c>
      <c r="W34" s="1552">
        <f t="shared" ref="W34" si="61">IF(W32&lt;=0,"",MIN(W8:W31))</f>
        <v>0.48</v>
      </c>
      <c r="X34" s="1544">
        <f t="shared" ref="X34:AR34" si="62">IF(X32&lt;=0,"",MIN(X8:X31))</f>
        <v>17.3</v>
      </c>
      <c r="Y34" s="1544">
        <f t="shared" si="62"/>
        <v>11.2</v>
      </c>
      <c r="Z34" s="1552">
        <f t="shared" si="62"/>
        <v>0.56025157232704403</v>
      </c>
      <c r="AA34" s="1551">
        <f t="shared" ref="AA34" si="63">IF(AA32&lt;=0,"",MIN(AA8:AA31))</f>
        <v>2.4E-2</v>
      </c>
      <c r="AB34" s="1552">
        <f t="shared" si="62"/>
        <v>6.12</v>
      </c>
      <c r="AC34" s="1552">
        <f t="shared" si="62"/>
        <v>0.435</v>
      </c>
      <c r="AD34" s="1626">
        <f t="shared" si="62"/>
        <v>4</v>
      </c>
      <c r="AE34" s="1552">
        <f t="shared" si="62"/>
        <v>0.47</v>
      </c>
      <c r="AF34" s="1544">
        <f t="shared" si="62"/>
        <v>16.899999999999999</v>
      </c>
      <c r="AG34" s="1544">
        <f t="shared" si="62"/>
        <v>11.2</v>
      </c>
      <c r="AH34" s="1552">
        <f t="shared" si="62"/>
        <v>0.56025157232704403</v>
      </c>
      <c r="AI34" s="1552">
        <f t="shared" si="62"/>
        <v>6.13</v>
      </c>
      <c r="AJ34" s="1563">
        <f t="shared" si="62"/>
        <v>0.45500000000000002</v>
      </c>
      <c r="AK34" s="1628">
        <f t="shared" si="62"/>
        <v>4</v>
      </c>
      <c r="AL34" s="1563">
        <f t="shared" si="62"/>
        <v>0.49</v>
      </c>
      <c r="AM34" s="1564">
        <f t="shared" si="62"/>
        <v>17.8</v>
      </c>
      <c r="AN34" s="1564">
        <f t="shared" si="62"/>
        <v>11.2</v>
      </c>
      <c r="AO34" s="1563">
        <f t="shared" si="62"/>
        <v>0.53481481481481485</v>
      </c>
      <c r="AP34" s="1566">
        <f t="shared" si="62"/>
        <v>2.3E-2</v>
      </c>
      <c r="AQ34" s="1628">
        <f t="shared" si="62"/>
        <v>1</v>
      </c>
      <c r="AR34" s="1563">
        <f t="shared" si="62"/>
        <v>0.24</v>
      </c>
      <c r="AS34" s="2638">
        <f>IF(AS32&lt;=0.01,"",MIN(AS8:AS31))</f>
        <v>1.0999999999999999E-2</v>
      </c>
      <c r="AT34" s="2638">
        <f>IF(AT32&lt;=0.01,"",MIN(AT8:AT31))</f>
        <v>3.1E-2</v>
      </c>
      <c r="AU34" s="1185">
        <f>IF(AU32&lt;=0,"",MIN(AU8:AU31))</f>
        <v>2.1999999999999999E-2</v>
      </c>
      <c r="AV34" s="1378">
        <f>IF(AV32&lt;=0,"",MIN(AV8:AV31))</f>
        <v>1</v>
      </c>
      <c r="AW34" s="1185">
        <f>IF(AW32&lt;=0,"",MIN(AW8:AW31))</f>
        <v>0.22</v>
      </c>
      <c r="AX34" s="1419" t="str">
        <f>IF(AX32&lt;=0.01,"",MIN(AX8:AX31))</f>
        <v/>
      </c>
      <c r="AY34" s="1185">
        <f>IF(AY32&lt;=0,"",MIN(AY8:AY31))</f>
        <v>3.5999999999999997E-2</v>
      </c>
      <c r="AZ34" s="1378">
        <f>IF(AZ32&lt;=0,"",MIN(AZ8:AZ31))</f>
        <v>1</v>
      </c>
      <c r="BA34" s="1185">
        <f>IF(BA32&lt;=0,"",MIN(BA8:BA31))</f>
        <v>0.34</v>
      </c>
      <c r="BB34" s="1419" t="str">
        <f>IF(BB32&lt;=0.01,"",MIN(BB8:BB31))</f>
        <v/>
      </c>
      <c r="BC34" s="1185">
        <f>IF(BC32&lt;=0,"",MIN(BC8:BC31))</f>
        <v>7.47</v>
      </c>
      <c r="BD34" s="1185">
        <f>IF(BD32&lt;=0,"",MIN(BD8:BD31))</f>
        <v>5.8000000000000003E-2</v>
      </c>
      <c r="BE34" s="1378">
        <f>IF(BE32&lt;=0,"",MIN(BE8:BE31))</f>
        <v>1</v>
      </c>
      <c r="BF34" s="1185">
        <f>IF(BF32&lt;=0,"",MIN(BF8:BF31))</f>
        <v>3.8</v>
      </c>
      <c r="BG34" s="1375">
        <f t="shared" ref="BG34:BI34" si="64">IF(BG32&lt;=0,"",MIN(BG8:BG31))</f>
        <v>16.5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1.4E-2</v>
      </c>
      <c r="BK34" s="1185">
        <f>IF(BK32&lt;=0,"",MIN(BK8:BK31))</f>
        <v>7.52</v>
      </c>
      <c r="BL34" s="1185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16.100000000000001</v>
      </c>
      <c r="BP34" s="1378">
        <f t="shared" si="65"/>
        <v>19</v>
      </c>
      <c r="BQ34" s="1378">
        <f t="shared" si="65"/>
        <v>34</v>
      </c>
      <c r="BR34" s="2632">
        <f t="shared" ref="BR34:BT34" si="66">IF(BR32&lt;=0.01,"",MIN(BR8:BR31))</f>
        <v>1.0999999999999999E-2</v>
      </c>
      <c r="BS34" s="2529">
        <f t="shared" si="66"/>
        <v>3.8</v>
      </c>
      <c r="BT34" s="2529">
        <f t="shared" si="66"/>
        <v>3.3</v>
      </c>
      <c r="BU34" s="2585">
        <f>IF(BU32&lt;=0.01,"",MIN(BU8:BU31))</f>
        <v>3.2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34100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1420</v>
      </c>
      <c r="CY34" s="2549">
        <f t="shared" si="67"/>
        <v>1370</v>
      </c>
      <c r="CZ34" s="2549">
        <f t="shared" si="67"/>
        <v>1440</v>
      </c>
      <c r="DA34" s="2549">
        <f t="shared" si="67"/>
        <v>1360</v>
      </c>
      <c r="DB34" s="2549">
        <f t="shared" si="67"/>
        <v>1380</v>
      </c>
      <c r="DC34" s="2549">
        <f t="shared" si="67"/>
        <v>1340</v>
      </c>
      <c r="DD34" s="2549">
        <f t="shared" si="67"/>
        <v>1380</v>
      </c>
      <c r="DE34" s="2549">
        <f t="shared" si="67"/>
        <v>1280</v>
      </c>
      <c r="DF34" s="2549">
        <f t="shared" si="67"/>
        <v>1280</v>
      </c>
      <c r="DG34" s="2549">
        <f t="shared" si="67"/>
        <v>1420</v>
      </c>
      <c r="DH34" s="2549">
        <f t="shared" si="67"/>
        <v>0</v>
      </c>
      <c r="DI34" s="2549">
        <f t="shared" si="67"/>
        <v>4820</v>
      </c>
      <c r="DJ34" s="2549">
        <f t="shared" si="67"/>
        <v>4820</v>
      </c>
      <c r="DK34" s="2549">
        <f t="shared" si="67"/>
        <v>4860</v>
      </c>
      <c r="DL34" s="2611">
        <f t="shared" si="67"/>
        <v>428</v>
      </c>
      <c r="DM34" s="2549">
        <f t="shared" si="67"/>
        <v>496</v>
      </c>
      <c r="DN34" s="2549">
        <f t="shared" si="67"/>
        <v>54</v>
      </c>
      <c r="DO34" s="2549">
        <f t="shared" si="67"/>
        <v>6930</v>
      </c>
      <c r="DP34" s="2549">
        <f t="shared" si="67"/>
        <v>1390</v>
      </c>
      <c r="DQ34" s="2549">
        <f t="shared" si="67"/>
        <v>2140</v>
      </c>
      <c r="DR34" s="2549">
        <f t="shared" si="67"/>
        <v>204</v>
      </c>
      <c r="DS34" s="2549">
        <f t="shared" si="67"/>
        <v>228</v>
      </c>
      <c r="DT34" s="2549">
        <f t="shared" si="67"/>
        <v>28</v>
      </c>
      <c r="DU34" s="2549">
        <f t="shared" si="67"/>
        <v>2936</v>
      </c>
      <c r="DV34" s="2549">
        <f t="shared" si="67"/>
        <v>570</v>
      </c>
      <c r="DW34" s="2549">
        <f t="shared" si="67"/>
        <v>832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6.83</v>
      </c>
      <c r="C35" s="1379">
        <f t="shared" ref="C35:V35" si="68">IF(C32&lt;=0,"",MAX(C8:C31))</f>
        <v>20</v>
      </c>
      <c r="D35" s="1379">
        <f t="shared" si="68"/>
        <v>21</v>
      </c>
      <c r="E35" s="1186">
        <f t="shared" si="68"/>
        <v>20.399999999999999</v>
      </c>
      <c r="F35" s="1379">
        <f t="shared" si="68"/>
        <v>74</v>
      </c>
      <c r="G35" s="1379">
        <f t="shared" si="68"/>
        <v>186</v>
      </c>
      <c r="H35" s="1376">
        <f t="shared" si="68"/>
        <v>18</v>
      </c>
      <c r="I35" s="1420">
        <f t="shared" si="68"/>
        <v>0.31</v>
      </c>
      <c r="J35" s="1420">
        <f>IF(J32&lt;=0.001,"",MAX(J8:J31))</f>
        <v>9.0999999999999998E-2</v>
      </c>
      <c r="K35" s="1186">
        <f t="shared" si="68"/>
        <v>6.15</v>
      </c>
      <c r="L35" s="1379">
        <f t="shared" si="68"/>
        <v>10</v>
      </c>
      <c r="M35" s="1420">
        <f t="shared" si="68"/>
        <v>5.6000000000000001E-2</v>
      </c>
      <c r="N35" s="1553">
        <f t="shared" si="68"/>
        <v>6.19</v>
      </c>
      <c r="O35" s="1627">
        <f t="shared" si="68"/>
        <v>11</v>
      </c>
      <c r="P35" s="1545" t="str">
        <f t="shared" si="68"/>
        <v/>
      </c>
      <c r="Q35" s="1553">
        <f t="shared" si="68"/>
        <v>6.12</v>
      </c>
      <c r="R35" s="1627">
        <f t="shared" si="68"/>
        <v>10</v>
      </c>
      <c r="S35" s="1545" t="str">
        <f t="shared" si="68"/>
        <v/>
      </c>
      <c r="T35" s="1553">
        <f t="shared" si="68"/>
        <v>6.21</v>
      </c>
      <c r="U35" s="1553">
        <f t="shared" si="68"/>
        <v>0.47599999999999998</v>
      </c>
      <c r="V35" s="1627">
        <f t="shared" si="68"/>
        <v>5</v>
      </c>
      <c r="W35" s="1553">
        <f t="shared" ref="W35" si="69">IF(W32&lt;=0,"",MAX(W8:W31))</f>
        <v>0.56999999999999995</v>
      </c>
      <c r="X35" s="1545">
        <f t="shared" ref="X35:AR35" si="70">IF(X32&lt;=0,"",MAX(X8:X31))</f>
        <v>18.8</v>
      </c>
      <c r="Y35" s="1545">
        <f t="shared" si="70"/>
        <v>11.2</v>
      </c>
      <c r="Z35" s="1553">
        <f t="shared" si="70"/>
        <v>0.56025157232704403</v>
      </c>
      <c r="AA35" s="1554">
        <f t="shared" ref="AA35" si="71">IF(AA32&lt;=0,"",MAX(AA8:AA31))</f>
        <v>4.2999999999999997E-2</v>
      </c>
      <c r="AB35" s="1553">
        <f t="shared" si="70"/>
        <v>6.22</v>
      </c>
      <c r="AC35" s="1553">
        <f t="shared" si="70"/>
        <v>0.56699999999999995</v>
      </c>
      <c r="AD35" s="1627">
        <f t="shared" si="70"/>
        <v>6</v>
      </c>
      <c r="AE35" s="1553">
        <f t="shared" si="70"/>
        <v>0.52</v>
      </c>
      <c r="AF35" s="1545">
        <f t="shared" si="70"/>
        <v>18.600000000000001</v>
      </c>
      <c r="AG35" s="1545">
        <f t="shared" si="70"/>
        <v>11.2</v>
      </c>
      <c r="AH35" s="1553">
        <f t="shared" si="70"/>
        <v>0.56025157232704403</v>
      </c>
      <c r="AI35" s="1553">
        <f t="shared" si="70"/>
        <v>6.21</v>
      </c>
      <c r="AJ35" s="1563">
        <f t="shared" si="70"/>
        <v>0.63200000000000001</v>
      </c>
      <c r="AK35" s="1628">
        <f t="shared" si="70"/>
        <v>5</v>
      </c>
      <c r="AL35" s="1563">
        <f t="shared" si="70"/>
        <v>0.64</v>
      </c>
      <c r="AM35" s="1564">
        <f t="shared" si="70"/>
        <v>19</v>
      </c>
      <c r="AN35" s="1564">
        <f t="shared" si="70"/>
        <v>11.2</v>
      </c>
      <c r="AO35" s="1563">
        <f t="shared" si="70"/>
        <v>0.53481481481481485</v>
      </c>
      <c r="AP35" s="1566">
        <f t="shared" si="70"/>
        <v>2.8000000000000001E-2</v>
      </c>
      <c r="AQ35" s="1628">
        <f t="shared" si="70"/>
        <v>1</v>
      </c>
      <c r="AR35" s="1563">
        <f t="shared" si="70"/>
        <v>0.59</v>
      </c>
      <c r="AS35" s="2639">
        <f>IF(AS32&lt;=0.01,"",MAX(AS8:AS31))</f>
        <v>1.2E-2</v>
      </c>
      <c r="AT35" s="2639">
        <f>IF(AT32&lt;=0.01,"",MAX(AT8:AT31))</f>
        <v>4.4999999999999998E-2</v>
      </c>
      <c r="AU35" s="1186">
        <f>IF(AU32&lt;=0,"",MAX(AU8:AU31))</f>
        <v>5.5E-2</v>
      </c>
      <c r="AV35" s="1379">
        <f>IF(AV32&lt;=0,"",MAX(AV8:AV31))</f>
        <v>1</v>
      </c>
      <c r="AW35" s="1186">
        <f>IF(AW32&lt;=0,"",MAX(AW8:AW31))</f>
        <v>0.51</v>
      </c>
      <c r="AX35" s="1420" t="str">
        <f>IF(AX32&lt;=0.01,"",MAX(AX8:AX31))</f>
        <v/>
      </c>
      <c r="AY35" s="1186">
        <f>IF(AY32&lt;=0,"",MAX(AY8:AY31))</f>
        <v>4.7E-2</v>
      </c>
      <c r="AZ35" s="1379">
        <f>IF(AZ32&lt;=0,"",MAX(AZ8:AZ31))</f>
        <v>1</v>
      </c>
      <c r="BA35" s="1186">
        <f>IF(BA32&lt;=0,"",MAX(BA8:BA31))</f>
        <v>0.73</v>
      </c>
      <c r="BB35" s="1420" t="str">
        <f>IF(BB32&lt;=0.01,"",MAX(BB8:BB31))</f>
        <v/>
      </c>
      <c r="BC35" s="1186">
        <f>IF(BC32&lt;=0,"",MAX(BC8:BC31))</f>
        <v>7.65</v>
      </c>
      <c r="BD35" s="1186">
        <f>IF(BD32&lt;=0,"",MAX(BD8:BD31))</f>
        <v>6.9000000000000006E-2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2">IF(BG32&lt;=0,"",MAX(BG8:BG31))</f>
        <v>17.3</v>
      </c>
      <c r="BH35" s="1379">
        <f t="shared" si="72"/>
        <v>21</v>
      </c>
      <c r="BI35" s="1379">
        <f t="shared" si="72"/>
        <v>32</v>
      </c>
      <c r="BJ35" s="1420">
        <f>IF(BJ32&lt;=0.01,"",MAX(BJ8:BJ31))</f>
        <v>1.6E-2</v>
      </c>
      <c r="BK35" s="1186">
        <f>IF(BK32&lt;=0,"",MAX(BK8:BK31))</f>
        <v>7.62</v>
      </c>
      <c r="BL35" s="1186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3">IF(BO32&lt;=0,"",MAX(BO8:BO31))</f>
        <v>17.5</v>
      </c>
      <c r="BP35" s="1379">
        <f t="shared" si="73"/>
        <v>20</v>
      </c>
      <c r="BQ35" s="1379">
        <f t="shared" si="73"/>
        <v>35</v>
      </c>
      <c r="BR35" s="2633">
        <f t="shared" ref="BR35:BT35" si="74">IF(BR32&lt;=0.01,"",MAX(BR8:BR31))</f>
        <v>1.2999999999999999E-2</v>
      </c>
      <c r="BS35" s="2530">
        <f t="shared" si="74"/>
        <v>3.9</v>
      </c>
      <c r="BT35" s="2530">
        <f t="shared" si="74"/>
        <v>3.4</v>
      </c>
      <c r="BU35" s="2586">
        <f>IF(BU32&lt;=0.01,"",MAX(BU8:BU31))</f>
        <v>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8525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355</v>
      </c>
      <c r="CY35" s="2547">
        <f t="shared" si="75"/>
        <v>342.5</v>
      </c>
      <c r="CZ35" s="2547">
        <f t="shared" si="75"/>
        <v>360</v>
      </c>
      <c r="DA35" s="2547">
        <f t="shared" si="75"/>
        <v>340</v>
      </c>
      <c r="DB35" s="2547">
        <f t="shared" si="75"/>
        <v>345</v>
      </c>
      <c r="DC35" s="2547">
        <f t="shared" si="75"/>
        <v>335</v>
      </c>
      <c r="DD35" s="2547">
        <f t="shared" si="75"/>
        <v>345</v>
      </c>
      <c r="DE35" s="2547">
        <f t="shared" si="75"/>
        <v>320</v>
      </c>
      <c r="DF35" s="2547">
        <f t="shared" si="75"/>
        <v>320</v>
      </c>
      <c r="DG35" s="2547">
        <f t="shared" si="75"/>
        <v>355</v>
      </c>
      <c r="DH35" s="2547" t="str">
        <f t="shared" si="75"/>
        <v/>
      </c>
      <c r="DI35" s="2547">
        <f t="shared" si="75"/>
        <v>1205</v>
      </c>
      <c r="DJ35" s="2547">
        <f t="shared" si="75"/>
        <v>1205</v>
      </c>
      <c r="DK35" s="2547">
        <f t="shared" si="75"/>
        <v>1215</v>
      </c>
      <c r="DL35" s="2612">
        <f t="shared" si="75"/>
        <v>107</v>
      </c>
      <c r="DM35" s="2547">
        <f t="shared" si="75"/>
        <v>124</v>
      </c>
      <c r="DN35" s="2547">
        <f t="shared" si="75"/>
        <v>13.5</v>
      </c>
      <c r="DO35" s="2547">
        <f t="shared" si="75"/>
        <v>1732.5</v>
      </c>
      <c r="DP35" s="2547">
        <f t="shared" si="75"/>
        <v>347.5</v>
      </c>
      <c r="DQ35" s="2547">
        <f t="shared" si="75"/>
        <v>535</v>
      </c>
      <c r="DR35" s="2547">
        <f t="shared" si="75"/>
        <v>51</v>
      </c>
      <c r="DS35" s="2547">
        <f t="shared" si="75"/>
        <v>57</v>
      </c>
      <c r="DT35" s="2547">
        <f t="shared" si="75"/>
        <v>7</v>
      </c>
      <c r="DU35" s="2547">
        <f t="shared" si="75"/>
        <v>734</v>
      </c>
      <c r="DV35" s="2547">
        <f t="shared" si="75"/>
        <v>142.5</v>
      </c>
      <c r="DW35" s="2577">
        <f t="shared" si="75"/>
        <v>208</v>
      </c>
      <c r="DX35" s="1569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6.1177777777777784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10.111111111111112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0.63200000000000001</v>
      </c>
      <c r="Z36" s="955"/>
      <c r="AA36" s="955"/>
      <c r="AB36" s="1698" t="s">
        <v>515</v>
      </c>
      <c r="AC36" s="1699"/>
      <c r="AD36" s="1699"/>
      <c r="AE36" s="3090">
        <f>IF(W32&gt;=0.01,MIN(AE34,W34,AL34),"")</f>
        <v>0.47</v>
      </c>
      <c r="AF36" s="3090"/>
      <c r="AG36" s="3090"/>
      <c r="AH36" s="3090"/>
      <c r="AI36" s="3090"/>
      <c r="AJ36" s="3091"/>
      <c r="AK36" s="1559">
        <f>IF(T32&lt;=0,"",AVERAGE(T33,AB33,AI33))</f>
        <v>6.1574999999999998</v>
      </c>
      <c r="AL36" s="1560"/>
      <c r="AM36" s="1700"/>
      <c r="AN36" s="1700"/>
      <c r="AO36" s="1700"/>
      <c r="AP36" s="1561">
        <f>IF(AP32&gt;=0.001,MAX(AP35,AU35,AY35),"")</f>
        <v>5.5E-2</v>
      </c>
      <c r="AQ36" s="1562"/>
      <c r="AR36" s="1562"/>
      <c r="AS36" s="958"/>
      <c r="AT36" s="958"/>
      <c r="AU36" s="1310">
        <f>IF(W32&lt;=0,"",MIN(AE34,W34,AL34))</f>
        <v>0.47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5.5E-2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3.2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8500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350</v>
      </c>
      <c r="CY36" s="2548">
        <f t="shared" si="76"/>
        <v>300</v>
      </c>
      <c r="CZ36" s="2548">
        <f t="shared" si="76"/>
        <v>360</v>
      </c>
      <c r="DA36" s="2548">
        <f t="shared" si="76"/>
        <v>330</v>
      </c>
      <c r="DB36" s="2548">
        <f t="shared" si="76"/>
        <v>340</v>
      </c>
      <c r="DC36" s="2548">
        <f t="shared" si="76"/>
        <v>330</v>
      </c>
      <c r="DD36" s="2548">
        <f t="shared" si="76"/>
        <v>340</v>
      </c>
      <c r="DE36" s="2548">
        <f t="shared" si="76"/>
        <v>320</v>
      </c>
      <c r="DF36" s="2548">
        <f t="shared" si="76"/>
        <v>320</v>
      </c>
      <c r="DG36" s="2548">
        <f t="shared" si="76"/>
        <v>310</v>
      </c>
      <c r="DH36" s="2548" t="str">
        <f t="shared" si="76"/>
        <v/>
      </c>
      <c r="DI36" s="2548">
        <f t="shared" si="76"/>
        <v>1200</v>
      </c>
      <c r="DJ36" s="2548">
        <f t="shared" si="76"/>
        <v>1200</v>
      </c>
      <c r="DK36" s="2548">
        <f t="shared" si="76"/>
        <v>1210</v>
      </c>
      <c r="DL36" s="2613">
        <f t="shared" si="76"/>
        <v>102</v>
      </c>
      <c r="DM36" s="2548">
        <f t="shared" si="76"/>
        <v>124</v>
      </c>
      <c r="DN36" s="2548">
        <f t="shared" si="76"/>
        <v>12</v>
      </c>
      <c r="DO36" s="2548">
        <f t="shared" si="76"/>
        <v>1725</v>
      </c>
      <c r="DP36" s="2548">
        <f t="shared" si="76"/>
        <v>340</v>
      </c>
      <c r="DQ36" s="2548">
        <f t="shared" si="76"/>
        <v>513</v>
      </c>
      <c r="DR36" s="2548">
        <f t="shared" si="76"/>
        <v>50</v>
      </c>
      <c r="DS36" s="2548">
        <f t="shared" si="76"/>
        <v>52</v>
      </c>
      <c r="DT36" s="2548">
        <f t="shared" si="76"/>
        <v>7</v>
      </c>
      <c r="DU36" s="2548">
        <f t="shared" si="76"/>
        <v>720</v>
      </c>
      <c r="DV36" s="2548">
        <f t="shared" si="76"/>
        <v>130</v>
      </c>
      <c r="DW36" s="2578">
        <f t="shared" si="76"/>
        <v>200</v>
      </c>
      <c r="DX36" s="1642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8550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360</v>
      </c>
      <c r="CY37" s="2550">
        <f t="shared" si="77"/>
        <v>385</v>
      </c>
      <c r="CZ37" s="2550">
        <f t="shared" si="77"/>
        <v>360</v>
      </c>
      <c r="DA37" s="2550">
        <f t="shared" si="77"/>
        <v>350</v>
      </c>
      <c r="DB37" s="2550">
        <f t="shared" si="77"/>
        <v>350</v>
      </c>
      <c r="DC37" s="2550">
        <f t="shared" si="77"/>
        <v>340</v>
      </c>
      <c r="DD37" s="2550">
        <f t="shared" si="77"/>
        <v>350</v>
      </c>
      <c r="DE37" s="2550">
        <f t="shared" si="77"/>
        <v>320</v>
      </c>
      <c r="DF37" s="2550">
        <f t="shared" si="77"/>
        <v>320</v>
      </c>
      <c r="DG37" s="2550">
        <f t="shared" si="77"/>
        <v>400</v>
      </c>
      <c r="DH37" s="2550" t="str">
        <f t="shared" si="77"/>
        <v/>
      </c>
      <c r="DI37" s="2550">
        <f t="shared" si="77"/>
        <v>1210</v>
      </c>
      <c r="DJ37" s="2550">
        <f t="shared" si="77"/>
        <v>1210</v>
      </c>
      <c r="DK37" s="2550">
        <f t="shared" si="77"/>
        <v>1220</v>
      </c>
      <c r="DL37" s="2614">
        <f t="shared" si="77"/>
        <v>112</v>
      </c>
      <c r="DM37" s="2550">
        <f t="shared" si="77"/>
        <v>124</v>
      </c>
      <c r="DN37" s="2550">
        <f t="shared" si="77"/>
        <v>15</v>
      </c>
      <c r="DO37" s="2550">
        <f t="shared" si="77"/>
        <v>1740</v>
      </c>
      <c r="DP37" s="2550">
        <f t="shared" si="77"/>
        <v>355</v>
      </c>
      <c r="DQ37" s="2550">
        <f t="shared" si="77"/>
        <v>557</v>
      </c>
      <c r="DR37" s="2550">
        <f t="shared" si="77"/>
        <v>52</v>
      </c>
      <c r="DS37" s="2550">
        <f t="shared" si="77"/>
        <v>62</v>
      </c>
      <c r="DT37" s="2550">
        <f t="shared" si="77"/>
        <v>7</v>
      </c>
      <c r="DU37" s="2550">
        <f t="shared" si="77"/>
        <v>748</v>
      </c>
      <c r="DV37" s="2550">
        <f t="shared" si="77"/>
        <v>155</v>
      </c>
      <c r="DW37" s="2579">
        <f t="shared" si="77"/>
        <v>216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92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924"/>
      <c r="CM39" s="3035" t="s">
        <v>550</v>
      </c>
      <c r="CN39" s="3036"/>
      <c r="CO39" s="3036"/>
      <c r="CP39" s="3036"/>
      <c r="CQ39" s="3037"/>
      <c r="CR39" s="1753"/>
      <c r="CS39" s="918"/>
      <c r="CT39" s="872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14.832000000000001</v>
      </c>
      <c r="BX40" s="3111"/>
      <c r="BY40" s="920" t="s">
        <v>53</v>
      </c>
      <c r="BZ40" s="920"/>
      <c r="CA40" s="3061">
        <f t="shared" ref="CA40:CA47" si="78">(CJ40-CG40)/1000</f>
        <v>7.3760000000000003</v>
      </c>
      <c r="CB40" s="3061"/>
      <c r="CC40" s="498"/>
      <c r="CD40" s="1701" t="s">
        <v>493</v>
      </c>
      <c r="CE40" s="1701"/>
      <c r="CF40" s="1710" t="s">
        <v>54</v>
      </c>
      <c r="CG40" s="3054">
        <f>'2'!CJ40</f>
        <v>23371531</v>
      </c>
      <c r="CH40" s="3054"/>
      <c r="CI40" s="921" t="s">
        <v>55</v>
      </c>
      <c r="CJ40" s="3059">
        <f t="shared" ref="CJ40:CJ48" si="79">CQ58</f>
        <v>23378907</v>
      </c>
      <c r="CK40" s="3059"/>
      <c r="CL40" s="924"/>
      <c r="CM40" s="1754" t="s">
        <v>543</v>
      </c>
      <c r="CN40" s="2780">
        <v>7989</v>
      </c>
      <c r="CO40" s="2781"/>
      <c r="CP40" s="2780">
        <v>5557</v>
      </c>
      <c r="CQ40" s="2781"/>
      <c r="CR40" s="1755">
        <v>0</v>
      </c>
      <c r="CS40" s="1753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0.47</v>
      </c>
      <c r="GR40" s="1751">
        <f t="shared" ref="GR40:GX40" si="80">IF($GL$32=$HN$32,GF32,IF($GX$32=$HN$32,GR32,IF($HJ$32=$HN$32,HD32,"")))</f>
        <v>11.2</v>
      </c>
      <c r="GS40" s="1751">
        <f t="shared" si="80"/>
        <v>22.714285714285715</v>
      </c>
      <c r="GT40" s="1751">
        <f t="shared" si="80"/>
        <v>10.675714285714285</v>
      </c>
      <c r="GU40" s="1751">
        <f t="shared" si="80"/>
        <v>6.22</v>
      </c>
      <c r="GV40" s="1751">
        <f t="shared" si="80"/>
        <v>17.2</v>
      </c>
      <c r="GW40" s="1751">
        <f t="shared" si="80"/>
        <v>10</v>
      </c>
      <c r="GX40" s="1752">
        <f t="shared" si="80"/>
        <v>1.0675714285714286</v>
      </c>
    </row>
    <row r="41" spans="1:208" ht="34.5" customHeight="1" thickBot="1" x14ac:dyDescent="0.35">
      <c r="BV41" s="532" t="s">
        <v>48</v>
      </c>
      <c r="BW41" s="3112">
        <f>CA42+CA43</f>
        <v>16.280999999999999</v>
      </c>
      <c r="BX41" s="3112"/>
      <c r="BY41" s="923" t="s">
        <v>53</v>
      </c>
      <c r="BZ41" s="923"/>
      <c r="CA41" s="3061">
        <f t="shared" si="78"/>
        <v>7.4560000000000004</v>
      </c>
      <c r="CB41" s="3061"/>
      <c r="CC41" s="498"/>
      <c r="CD41" s="1705" t="s">
        <v>494</v>
      </c>
      <c r="CE41" s="1705"/>
      <c r="CF41" s="924" t="s">
        <v>54</v>
      </c>
      <c r="CG41" s="1696">
        <f>'2'!CJ41</f>
        <v>41256383</v>
      </c>
      <c r="CH41" s="1696"/>
      <c r="CI41" s="921" t="s">
        <v>55</v>
      </c>
      <c r="CJ41" s="3054">
        <f t="shared" si="79"/>
        <v>41263839</v>
      </c>
      <c r="CK41" s="3054"/>
      <c r="CL41" s="924"/>
      <c r="CM41" s="1756" t="s">
        <v>544</v>
      </c>
      <c r="CN41" s="3000">
        <v>6058</v>
      </c>
      <c r="CO41" s="3002"/>
      <c r="CP41" s="3000">
        <v>5022</v>
      </c>
      <c r="CQ41" s="3002"/>
      <c r="CR41" s="1753"/>
      <c r="CS41" s="1753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33.852000000000004</v>
      </c>
      <c r="BX42" s="3112"/>
      <c r="BY42" s="923" t="s">
        <v>53</v>
      </c>
      <c r="BZ42" s="923"/>
      <c r="CA42" s="3061">
        <f t="shared" si="78"/>
        <v>4.49</v>
      </c>
      <c r="CB42" s="3061"/>
      <c r="CC42" s="498"/>
      <c r="CD42" s="1705" t="s">
        <v>56</v>
      </c>
      <c r="CE42" s="1705"/>
      <c r="CF42" s="1709" t="s">
        <v>54</v>
      </c>
      <c r="CG42" s="1696">
        <f>'2'!CJ42</f>
        <v>8921080</v>
      </c>
      <c r="CH42" s="1696"/>
      <c r="CI42" s="921" t="s">
        <v>55</v>
      </c>
      <c r="CJ42" s="3054">
        <f t="shared" si="79"/>
        <v>8925570</v>
      </c>
      <c r="CK42" s="3054"/>
      <c r="CL42" s="924"/>
      <c r="CM42" s="1756" t="s">
        <v>545</v>
      </c>
      <c r="CN42" s="2782">
        <v>18</v>
      </c>
      <c r="CO42" s="2783"/>
      <c r="CP42" s="2782">
        <v>26</v>
      </c>
      <c r="CQ42" s="2783"/>
      <c r="CR42" s="1753"/>
      <c r="CS42" s="1753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11.791</v>
      </c>
      <c r="CB43" s="3061"/>
      <c r="CC43" s="498"/>
      <c r="CD43" s="1705" t="s">
        <v>495</v>
      </c>
      <c r="CE43" s="1705"/>
      <c r="CF43" s="1709" t="s">
        <v>54</v>
      </c>
      <c r="CG43" s="1696">
        <f>'2'!CJ43</f>
        <v>30932837</v>
      </c>
      <c r="CH43" s="1696"/>
      <c r="CI43" s="921" t="s">
        <v>55</v>
      </c>
      <c r="CJ43" s="3054">
        <f t="shared" si="79"/>
        <v>30944628</v>
      </c>
      <c r="CK43" s="3054"/>
      <c r="CL43" s="924"/>
      <c r="CM43" s="1756" t="s">
        <v>123</v>
      </c>
      <c r="CN43" s="2778">
        <v>298</v>
      </c>
      <c r="CO43" s="2784"/>
      <c r="CP43" s="2784"/>
      <c r="CQ43" s="2779"/>
      <c r="CR43" s="1753"/>
      <c r="CS43" s="1753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11.266</v>
      </c>
      <c r="CB44" s="3061"/>
      <c r="CC44" s="498"/>
      <c r="CD44" s="1705" t="s">
        <v>57</v>
      </c>
      <c r="CE44" s="1705"/>
      <c r="CF44" s="1709" t="s">
        <v>54</v>
      </c>
      <c r="CG44" s="1696">
        <f>'2'!CJ44</f>
        <v>28412693</v>
      </c>
      <c r="CH44" s="1696"/>
      <c r="CI44" s="921" t="s">
        <v>55</v>
      </c>
      <c r="CJ44" s="3054">
        <f t="shared" si="79"/>
        <v>28423959</v>
      </c>
      <c r="CK44" s="3054"/>
      <c r="CL44" s="924"/>
      <c r="CM44" s="1756" t="s">
        <v>90</v>
      </c>
      <c r="CN44" s="3000">
        <v>2850</v>
      </c>
      <c r="CO44" s="3001"/>
      <c r="CP44" s="3001"/>
      <c r="CQ44" s="3002"/>
      <c r="CR44" s="1753"/>
      <c r="CS44" s="1753" t="s">
        <v>563</v>
      </c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11.413</v>
      </c>
      <c r="CB45" s="3061"/>
      <c r="CC45" s="498"/>
      <c r="CD45" s="1705" t="s">
        <v>58</v>
      </c>
      <c r="CE45" s="1705"/>
      <c r="CF45" s="1709" t="s">
        <v>54</v>
      </c>
      <c r="CG45" s="1696">
        <f>'2'!CJ45</f>
        <v>28354764</v>
      </c>
      <c r="CH45" s="1696"/>
      <c r="CI45" s="921" t="s">
        <v>55</v>
      </c>
      <c r="CJ45" s="3054">
        <f t="shared" si="79"/>
        <v>28366177</v>
      </c>
      <c r="CK45" s="3054"/>
      <c r="CL45" s="924"/>
      <c r="CM45" s="1756" t="s">
        <v>546</v>
      </c>
      <c r="CN45" s="1645">
        <v>13.52</v>
      </c>
      <c r="CO45" s="1644">
        <v>0</v>
      </c>
      <c r="CP45" s="1641">
        <v>0</v>
      </c>
      <c r="CQ45" s="1641">
        <v>11.27</v>
      </c>
      <c r="CR45" s="851">
        <v>1894.5</v>
      </c>
      <c r="CS45" s="1757">
        <v>25</v>
      </c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11.173</v>
      </c>
      <c r="CB46" s="3061"/>
      <c r="CC46" s="498"/>
      <c r="CD46" s="1705" t="s">
        <v>59</v>
      </c>
      <c r="CE46" s="1705"/>
      <c r="CF46" s="1709" t="s">
        <v>54</v>
      </c>
      <c r="CG46" s="1696">
        <f>'2'!CJ46</f>
        <v>4644932</v>
      </c>
      <c r="CH46" s="1696"/>
      <c r="CI46" s="921" t="s">
        <v>55</v>
      </c>
      <c r="CJ46" s="3054">
        <f t="shared" si="79"/>
        <v>4656105</v>
      </c>
      <c r="CK46" s="3054"/>
      <c r="CL46" s="924"/>
      <c r="CM46" s="1756" t="s">
        <v>273</v>
      </c>
      <c r="CN46" s="2778">
        <v>3184</v>
      </c>
      <c r="CO46" s="2784"/>
      <c r="CP46" s="2784"/>
      <c r="CQ46" s="2779"/>
      <c r="CR46" s="1753"/>
      <c r="CS46" s="1753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1.579</v>
      </c>
      <c r="CB47" s="3061"/>
      <c r="CC47" s="498"/>
      <c r="CD47" s="1705" t="s">
        <v>62</v>
      </c>
      <c r="CE47" s="1705"/>
      <c r="CF47" s="1709" t="s">
        <v>54</v>
      </c>
      <c r="CG47" s="1696">
        <f>'2'!CJ47</f>
        <v>1460637</v>
      </c>
      <c r="CH47" s="1696"/>
      <c r="CI47" s="921" t="s">
        <v>55</v>
      </c>
      <c r="CJ47" s="3054">
        <f t="shared" si="79"/>
        <v>1462216</v>
      </c>
      <c r="CK47" s="3054"/>
      <c r="CL47" s="924"/>
      <c r="CM47" s="1756" t="s">
        <v>270</v>
      </c>
      <c r="CN47" s="3000">
        <v>11</v>
      </c>
      <c r="CO47" s="3002"/>
      <c r="CP47" s="3000" t="s">
        <v>784</v>
      </c>
      <c r="CQ47" s="3002"/>
      <c r="CR47" s="1753"/>
      <c r="CS47" s="1753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0.83821000000170898</v>
      </c>
      <c r="CB48" s="3061"/>
      <c r="CC48" s="498"/>
      <c r="CD48" s="1705" t="s">
        <v>496</v>
      </c>
      <c r="CE48" s="1705"/>
      <c r="CF48" s="1709" t="s">
        <v>54</v>
      </c>
      <c r="CG48" s="3054">
        <f>'2'!CJ48</f>
        <v>8801.2017899999992</v>
      </c>
      <c r="CH48" s="3054"/>
      <c r="CI48" s="921" t="s">
        <v>55</v>
      </c>
      <c r="CJ48" s="3054">
        <f t="shared" si="79"/>
        <v>8802.0400000000009</v>
      </c>
      <c r="CK48" s="3054"/>
      <c r="CL48" s="924"/>
      <c r="CM48" s="1756" t="s">
        <v>264</v>
      </c>
      <c r="CN48" s="2786">
        <v>8.9499999999999993</v>
      </c>
      <c r="CO48" s="2787"/>
      <c r="CP48" s="1706"/>
      <c r="CQ48" s="2787"/>
      <c r="CR48" s="1753"/>
      <c r="CS48" s="1753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059">
        <f>CQ68</f>
        <v>0</v>
      </c>
      <c r="CK49" s="3059"/>
      <c r="CM49" s="1756" t="s">
        <v>445</v>
      </c>
      <c r="CN49" s="2778"/>
      <c r="CO49" s="2779"/>
      <c r="CP49" s="2784"/>
      <c r="CQ49" s="2779"/>
      <c r="CR49" s="1753"/>
      <c r="CS49" s="1753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060"/>
      <c r="CK50" s="3060"/>
      <c r="CM50" s="1756" t="s">
        <v>547</v>
      </c>
      <c r="CN50" s="3000">
        <v>775</v>
      </c>
      <c r="CO50" s="3002"/>
      <c r="CP50" s="2784"/>
      <c r="CQ50" s="2779"/>
      <c r="CR50" s="1753"/>
      <c r="CS50" s="1753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1600</v>
      </c>
      <c r="CO51" s="1753" t="s">
        <v>1127</v>
      </c>
      <c r="CP51" s="1753">
        <v>0</v>
      </c>
      <c r="CQ51" s="1753"/>
      <c r="CR51" s="1753"/>
      <c r="CS51" s="1753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3201</v>
      </c>
      <c r="CO53" s="1754" t="s">
        <v>123</v>
      </c>
      <c r="CP53" s="621">
        <v>64</v>
      </c>
      <c r="CQ53" s="1753"/>
      <c r="CR53" s="1753"/>
      <c r="CS53" s="1753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195</v>
      </c>
      <c r="CO54" s="1756" t="s">
        <v>90</v>
      </c>
      <c r="CP54" s="1758">
        <v>0</v>
      </c>
      <c r="CQ54" s="1753"/>
      <c r="CR54" s="1753"/>
      <c r="CS54" s="1753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90</v>
      </c>
      <c r="CO55" s="1756" t="s">
        <v>273</v>
      </c>
      <c r="CP55" s="1758">
        <v>9</v>
      </c>
      <c r="CQ55" s="1753"/>
      <c r="CR55" s="1753"/>
      <c r="CS55" s="1753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214</v>
      </c>
      <c r="CO56" s="1756" t="s">
        <v>733</v>
      </c>
      <c r="CP56" s="1758">
        <v>3</v>
      </c>
      <c r="CQ56" s="1753"/>
      <c r="CR56" s="1753"/>
      <c r="CS56" s="1753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</v>
      </c>
      <c r="CQ57" s="1753"/>
      <c r="CR57" s="1753"/>
      <c r="CS57" s="1753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23378907</v>
      </c>
      <c r="CR58" s="1759"/>
      <c r="CS58" s="1759"/>
      <c r="CT58" s="1651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41263839</v>
      </c>
      <c r="CR59" s="1759"/>
      <c r="CS59" s="1759"/>
      <c r="CT59" s="1651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8925570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30944628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28423959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28366177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4656105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1462216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8802.0400000000009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761"/>
      <c r="CN68" s="1761"/>
      <c r="CO68" s="1761"/>
      <c r="CP68" s="1761"/>
      <c r="CQ68" s="1761"/>
      <c r="CR68" s="1761"/>
      <c r="CS68" s="1766"/>
      <c r="CT68" s="50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DW33" sqref="DW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1"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</mergeCells>
  <conditionalFormatting sqref="AX1:AX2 AV1:AV2 DN2:DQ3">
    <cfRule type="cellIs" dxfId="2462" priority="152" stopIfTrue="1" operator="lessThanOrEqual">
      <formula>0</formula>
    </cfRule>
  </conditionalFormatting>
  <conditionalFormatting sqref="G2 AV1:AY2">
    <cfRule type="containsBlanks" dxfId="2461" priority="140">
      <formula>LEN(TRIM(G1))=0</formula>
    </cfRule>
  </conditionalFormatting>
  <conditionalFormatting sqref="CN40:CQ40">
    <cfRule type="cellIs" dxfId="2460" priority="138" operator="between">
      <formula>1</formula>
      <formula>6500</formula>
    </cfRule>
  </conditionalFormatting>
  <conditionalFormatting sqref="CN41:CQ41">
    <cfRule type="cellIs" dxfId="2459" priority="137" operator="between">
      <formula>1</formula>
      <formula>2500</formula>
    </cfRule>
  </conditionalFormatting>
  <conditionalFormatting sqref="CN42:CO42">
    <cfRule type="cellIs" dxfId="2458" priority="136" operator="between">
      <formula>1</formula>
      <formula>6</formula>
    </cfRule>
  </conditionalFormatting>
  <conditionalFormatting sqref="CP42:CQ42">
    <cfRule type="cellIs" dxfId="2457" priority="135" operator="between">
      <formula>1</formula>
      <formula>9</formula>
    </cfRule>
  </conditionalFormatting>
  <conditionalFormatting sqref="CN43:CQ43">
    <cfRule type="cellIs" dxfId="2456" priority="134" operator="between">
      <formula>1</formula>
      <formula>2500</formula>
    </cfRule>
  </conditionalFormatting>
  <conditionalFormatting sqref="CQ45">
    <cfRule type="cellIs" dxfId="2455" priority="133" operator="between">
      <formula>1</formula>
      <formula>9</formula>
    </cfRule>
  </conditionalFormatting>
  <conditionalFormatting sqref="CN46:CQ46">
    <cfRule type="cellIs" dxfId="2454" priority="132" operator="between">
      <formula>1</formula>
      <formula>1000</formula>
    </cfRule>
  </conditionalFormatting>
  <conditionalFormatting sqref="CN47:CO47">
    <cfRule type="cellIs" dxfId="2453" priority="131" operator="between">
      <formula>1</formula>
      <formula>4</formula>
    </cfRule>
  </conditionalFormatting>
  <conditionalFormatting sqref="BX2:CA3">
    <cfRule type="cellIs" dxfId="2452" priority="130" stopIfTrue="1" operator="lessThanOrEqual">
      <formula>0</formula>
    </cfRule>
  </conditionalFormatting>
  <conditionalFormatting sqref="GL8:GL31">
    <cfRule type="cellIs" dxfId="2451" priority="129" operator="lessThan">
      <formula>1</formula>
    </cfRule>
  </conditionalFormatting>
  <conditionalFormatting sqref="GX8:GX31">
    <cfRule type="cellIs" dxfId="2450" priority="128" operator="lessThan">
      <formula>1</formula>
    </cfRule>
  </conditionalFormatting>
  <conditionalFormatting sqref="HJ8:HJ31">
    <cfRule type="cellIs" dxfId="2449" priority="127" operator="lessThan">
      <formula>1</formula>
    </cfRule>
  </conditionalFormatting>
  <conditionalFormatting sqref="W8">
    <cfRule type="cellIs" dxfId="2448" priority="120" operator="between">
      <formula>$Z$8-0.1</formula>
      <formula>0.001</formula>
    </cfRule>
  </conditionalFormatting>
  <conditionalFormatting sqref="W9">
    <cfRule type="cellIs" dxfId="2447" priority="119" operator="between">
      <formula>$Z$9-0.1</formula>
      <formula>0.0001</formula>
    </cfRule>
  </conditionalFormatting>
  <conditionalFormatting sqref="W10">
    <cfRule type="cellIs" dxfId="2446" priority="118" operator="between">
      <formula>$Z$10-0.1</formula>
      <formula>0.01</formula>
    </cfRule>
  </conditionalFormatting>
  <conditionalFormatting sqref="W11">
    <cfRule type="cellIs" dxfId="2445" priority="117" operator="between">
      <formula>$Z$11-0.1</formula>
      <formula>0.0101</formula>
    </cfRule>
  </conditionalFormatting>
  <conditionalFormatting sqref="W12">
    <cfRule type="cellIs" dxfId="2444" priority="116" operator="between">
      <formula>$Z$12-0.1</formula>
      <formula>0.001</formula>
    </cfRule>
  </conditionalFormatting>
  <conditionalFormatting sqref="W13">
    <cfRule type="cellIs" dxfId="2443" priority="115" operator="between">
      <formula>$Z$13-0.1</formula>
      <formula>0.001</formula>
    </cfRule>
  </conditionalFormatting>
  <conditionalFormatting sqref="W14">
    <cfRule type="cellIs" dxfId="2442" priority="114" operator="between">
      <formula>$Z$14-0.1</formula>
      <formula>0.001</formula>
    </cfRule>
  </conditionalFormatting>
  <conditionalFormatting sqref="W15">
    <cfRule type="cellIs" dxfId="2441" priority="113" operator="between">
      <formula>$Z$15-0.1</formula>
      <formula>0.001</formula>
    </cfRule>
  </conditionalFormatting>
  <conditionalFormatting sqref="W16">
    <cfRule type="cellIs" dxfId="2440" priority="112" operator="between">
      <formula>$Z$16-0.1</formula>
      <formula>0.001</formula>
    </cfRule>
  </conditionalFormatting>
  <conditionalFormatting sqref="W17">
    <cfRule type="cellIs" dxfId="2439" priority="111" operator="between">
      <formula>$Z$17-0.1</formula>
      <formula>0.001</formula>
    </cfRule>
  </conditionalFormatting>
  <conditionalFormatting sqref="W18">
    <cfRule type="cellIs" dxfId="2438" priority="110" operator="between">
      <formula>$Z$18-0.1</formula>
      <formula>0.001</formula>
    </cfRule>
  </conditionalFormatting>
  <conditionalFormatting sqref="W19">
    <cfRule type="cellIs" dxfId="2437" priority="109" operator="between">
      <formula>$Z$19-0.1</formula>
      <formula>0.001</formula>
    </cfRule>
  </conditionalFormatting>
  <conditionalFormatting sqref="W20">
    <cfRule type="cellIs" dxfId="2436" priority="108" operator="between">
      <formula>$Z$20-0.1</formula>
      <formula>0.001</formula>
    </cfRule>
  </conditionalFormatting>
  <conditionalFormatting sqref="W21">
    <cfRule type="cellIs" dxfId="2435" priority="107" operator="between">
      <formula>$Z$21-0.1</formula>
      <formula>0.0001</formula>
    </cfRule>
  </conditionalFormatting>
  <conditionalFormatting sqref="W22">
    <cfRule type="cellIs" dxfId="2434" priority="106" operator="between">
      <formula>$Z$22-0.1</formula>
      <formula>0.0001</formula>
    </cfRule>
  </conditionalFormatting>
  <conditionalFormatting sqref="W23">
    <cfRule type="cellIs" dxfId="2433" priority="105" operator="between">
      <formula>$Z$23-0.1</formula>
      <formula>0.0001</formula>
    </cfRule>
  </conditionalFormatting>
  <conditionalFormatting sqref="W24">
    <cfRule type="cellIs" dxfId="2432" priority="104" operator="between">
      <formula>$Z$24-0.1</formula>
      <formula>0.0001</formula>
    </cfRule>
  </conditionalFormatting>
  <conditionalFormatting sqref="W25">
    <cfRule type="cellIs" dxfId="2431" priority="103" operator="between">
      <formula>$Z$25-0.1</formula>
      <formula>0.0001</formula>
    </cfRule>
  </conditionalFormatting>
  <conditionalFormatting sqref="W26">
    <cfRule type="cellIs" dxfId="2430" priority="102" operator="between">
      <formula>$Z$26-0.1</formula>
      <formula>0.0001</formula>
    </cfRule>
  </conditionalFormatting>
  <conditionalFormatting sqref="W27">
    <cfRule type="cellIs" dxfId="2429" priority="101" operator="between">
      <formula>$Z$27-0.1</formula>
      <formula>0.0001</formula>
    </cfRule>
  </conditionalFormatting>
  <conditionalFormatting sqref="W28">
    <cfRule type="cellIs" dxfId="2428" priority="100" operator="between">
      <formula>$Z$28-0.1</formula>
      <formula>0.0001</formula>
    </cfRule>
  </conditionalFormatting>
  <conditionalFormatting sqref="W29">
    <cfRule type="cellIs" dxfId="2427" priority="99" operator="between">
      <formula>$Z$29-0.1</formula>
      <formula>0.0001</formula>
    </cfRule>
  </conditionalFormatting>
  <conditionalFormatting sqref="W30">
    <cfRule type="cellIs" dxfId="2426" priority="98" operator="between">
      <formula>$Z$30-0.1</formula>
      <formula>0.0001</formula>
    </cfRule>
  </conditionalFormatting>
  <conditionalFormatting sqref="W31">
    <cfRule type="cellIs" dxfId="2425" priority="97" operator="between">
      <formula>$Z$31-0.1</formula>
      <formula>0.0001</formula>
    </cfRule>
  </conditionalFormatting>
  <conditionalFormatting sqref="AL31">
    <cfRule type="cellIs" dxfId="2424" priority="25" operator="between">
      <formula>$AO$31-0.1</formula>
      <formula>0.0001</formula>
    </cfRule>
  </conditionalFormatting>
  <conditionalFormatting sqref="AL8">
    <cfRule type="cellIs" dxfId="2423" priority="48" operator="between">
      <formula>$AO$8-0.1</formula>
      <formula>0.0001</formula>
    </cfRule>
  </conditionalFormatting>
  <conditionalFormatting sqref="AL9">
    <cfRule type="cellIs" dxfId="2422" priority="47" operator="between">
      <formula>$AO$9-0.1</formula>
      <formula>0.0001</formula>
    </cfRule>
  </conditionalFormatting>
  <conditionalFormatting sqref="AL10">
    <cfRule type="cellIs" dxfId="2421" priority="46" operator="between">
      <formula>$AO$10-0.1</formula>
      <formula>0.0001</formula>
    </cfRule>
  </conditionalFormatting>
  <conditionalFormatting sqref="AL11">
    <cfRule type="cellIs" dxfId="2420" priority="45" operator="between">
      <formula>$AO$11-0.1</formula>
      <formula>0.0001</formula>
    </cfRule>
  </conditionalFormatting>
  <conditionalFormatting sqref="AL12">
    <cfRule type="cellIs" dxfId="2419" priority="44" operator="between">
      <formula>$AO$12-0.1</formula>
      <formula>0.0001</formula>
    </cfRule>
  </conditionalFormatting>
  <conditionalFormatting sqref="AL13">
    <cfRule type="cellIs" dxfId="2418" priority="43" operator="between">
      <formula>$AO$13-0.1</formula>
      <formula>0.0001</formula>
    </cfRule>
  </conditionalFormatting>
  <conditionalFormatting sqref="AL14">
    <cfRule type="cellIs" dxfId="2417" priority="42" operator="between">
      <formula>$AO$14-0.1</formula>
      <formula>0.0001</formula>
    </cfRule>
  </conditionalFormatting>
  <conditionalFormatting sqref="AL15">
    <cfRule type="cellIs" dxfId="2416" priority="41" operator="between">
      <formula>$AO$15-0.1</formula>
      <formula>0.0001</formula>
    </cfRule>
  </conditionalFormatting>
  <conditionalFormatting sqref="AL16">
    <cfRule type="cellIs" dxfId="2415" priority="40" operator="between">
      <formula>$AO$16-0.1</formula>
      <formula>0.0001</formula>
    </cfRule>
  </conditionalFormatting>
  <conditionalFormatting sqref="AL17">
    <cfRule type="cellIs" dxfId="2414" priority="39" operator="between">
      <formula>$AO$17-0.1</formula>
      <formula>0.00001</formula>
    </cfRule>
  </conditionalFormatting>
  <conditionalFormatting sqref="AL18">
    <cfRule type="cellIs" dxfId="2413" priority="38" operator="between">
      <formula>$AO$18-0.1</formula>
      <formula>0.0001</formula>
    </cfRule>
  </conditionalFormatting>
  <conditionalFormatting sqref="AL19">
    <cfRule type="cellIs" dxfId="2412" priority="37" operator="between">
      <formula>$AO$19-0.1</formula>
      <formula>0.0001</formula>
    </cfRule>
  </conditionalFormatting>
  <conditionalFormatting sqref="AL20">
    <cfRule type="cellIs" dxfId="2411" priority="36" operator="between">
      <formula>$AO$20-0.1</formula>
      <formula>0.0001</formula>
    </cfRule>
  </conditionalFormatting>
  <conditionalFormatting sqref="AL21">
    <cfRule type="cellIs" dxfId="2410" priority="35" operator="between">
      <formula>$AO$21-0.1</formula>
      <formula>0.0001</formula>
    </cfRule>
  </conditionalFormatting>
  <conditionalFormatting sqref="AL22">
    <cfRule type="cellIs" dxfId="2409" priority="34" operator="between">
      <formula>$AO$22-0.1</formula>
      <formula>0.0001</formula>
    </cfRule>
  </conditionalFormatting>
  <conditionalFormatting sqref="AL23">
    <cfRule type="cellIs" dxfId="2408" priority="33" operator="between">
      <formula>$AO$23-0.1</formula>
      <formula>0.0001</formula>
    </cfRule>
  </conditionalFormatting>
  <conditionalFormatting sqref="AL24">
    <cfRule type="cellIs" dxfId="2407" priority="32" operator="between">
      <formula>$AO$24-0.1</formula>
      <formula>0.0001</formula>
    </cfRule>
  </conditionalFormatting>
  <conditionalFormatting sqref="AL25">
    <cfRule type="cellIs" dxfId="2406" priority="31" operator="between">
      <formula>$AO$25-0.1</formula>
      <formula>0.0001</formula>
    </cfRule>
  </conditionalFormatting>
  <conditionalFormatting sqref="AL26">
    <cfRule type="cellIs" dxfId="2405" priority="30" operator="between">
      <formula>$AO$26-0.1</formula>
      <formula>0.0001</formula>
    </cfRule>
  </conditionalFormatting>
  <conditionalFormatting sqref="AL27">
    <cfRule type="cellIs" dxfId="2404" priority="29" operator="between">
      <formula>$AO$27-0.1</formula>
      <formula>0.0001</formula>
    </cfRule>
  </conditionalFormatting>
  <conditionalFormatting sqref="AL28">
    <cfRule type="cellIs" dxfId="2403" priority="28" operator="between">
      <formula>$AO$28-0.1</formula>
      <formula>0.0001</formula>
    </cfRule>
  </conditionalFormatting>
  <conditionalFormatting sqref="AL29">
    <cfRule type="cellIs" dxfId="2402" priority="27" operator="between">
      <formula>$AO$29-0.1</formula>
      <formula>0.0001</formula>
    </cfRule>
  </conditionalFormatting>
  <conditionalFormatting sqref="AL30">
    <cfRule type="cellIs" dxfId="2401" priority="26" operator="between">
      <formula>$AO$30-0.1</formula>
      <formula>0.0001</formula>
    </cfRule>
  </conditionalFormatting>
  <conditionalFormatting sqref="AE8">
    <cfRule type="cellIs" dxfId="2400" priority="24" operator="between">
      <formula>$AO$8-0.1</formula>
      <formula>0.0001</formula>
    </cfRule>
  </conditionalFormatting>
  <conditionalFormatting sqref="AE9">
    <cfRule type="cellIs" dxfId="2399" priority="23" operator="between">
      <formula>$AH$9-0.1</formula>
      <formula>0.0001</formula>
    </cfRule>
  </conditionalFormatting>
  <conditionalFormatting sqref="AE10">
    <cfRule type="cellIs" dxfId="2398" priority="22" operator="between">
      <formula>$AH$10-0.1</formula>
      <formula>0.0001</formula>
    </cfRule>
  </conditionalFormatting>
  <conditionalFormatting sqref="AE11">
    <cfRule type="cellIs" dxfId="2397" priority="21" operator="between">
      <formula>$AH$11-0.1</formula>
      <formula>0.0001</formula>
    </cfRule>
  </conditionalFormatting>
  <conditionalFormatting sqref="AE12">
    <cfRule type="cellIs" dxfId="2396" priority="20" operator="between">
      <formula>$AH$12-0.1</formula>
      <formula>0.0001</formula>
    </cfRule>
  </conditionalFormatting>
  <conditionalFormatting sqref="AE13">
    <cfRule type="cellIs" dxfId="2395" priority="19" operator="between">
      <formula>$AH$13-0.1</formula>
      <formula>0.0001</formula>
    </cfRule>
  </conditionalFormatting>
  <conditionalFormatting sqref="AE14">
    <cfRule type="cellIs" dxfId="2394" priority="18" operator="between">
      <formula>$AH$14-0.1</formula>
      <formula>0.0001</formula>
    </cfRule>
  </conditionalFormatting>
  <conditionalFormatting sqref="AE15">
    <cfRule type="cellIs" dxfId="2393" priority="17" operator="between">
      <formula>$AH$15-0.1</formula>
      <formula>0.0001</formula>
    </cfRule>
  </conditionalFormatting>
  <conditionalFormatting sqref="AE16">
    <cfRule type="cellIs" dxfId="2392" priority="16" operator="between">
      <formula>$AH$16-0.1</formula>
      <formula>0.0001</formula>
    </cfRule>
  </conditionalFormatting>
  <conditionalFormatting sqref="AE17">
    <cfRule type="cellIs" dxfId="2391" priority="15" operator="between">
      <formula>$AH$17-0.1</formula>
      <formula>0.00001</formula>
    </cfRule>
  </conditionalFormatting>
  <conditionalFormatting sqref="AE18">
    <cfRule type="cellIs" dxfId="2390" priority="14" operator="between">
      <formula>$AH$18-0.1</formula>
      <formula>0.0001</formula>
    </cfRule>
  </conditionalFormatting>
  <conditionalFormatting sqref="AE19">
    <cfRule type="cellIs" dxfId="2389" priority="13" operator="between">
      <formula>$AH$19-0.1</formula>
      <formula>0.0001</formula>
    </cfRule>
  </conditionalFormatting>
  <conditionalFormatting sqref="AE20">
    <cfRule type="cellIs" dxfId="2388" priority="12" operator="between">
      <formula>$AH$20-0.1</formula>
      <formula>0.0001</formula>
    </cfRule>
  </conditionalFormatting>
  <conditionalFormatting sqref="AE21">
    <cfRule type="cellIs" dxfId="2387" priority="11" operator="between">
      <formula>$AH$21-0.1</formula>
      <formula>0.0001</formula>
    </cfRule>
  </conditionalFormatting>
  <conditionalFormatting sqref="AE22">
    <cfRule type="cellIs" dxfId="2386" priority="10" operator="between">
      <formula>$AH$22-0.1</formula>
      <formula>0.0001</formula>
    </cfRule>
  </conditionalFormatting>
  <conditionalFormatting sqref="AE23">
    <cfRule type="cellIs" dxfId="2385" priority="9" operator="between">
      <formula>$AH$23-0.1</formula>
      <formula>0.0001</formula>
    </cfRule>
  </conditionalFormatting>
  <conditionalFormatting sqref="AE24">
    <cfRule type="cellIs" dxfId="2384" priority="8" operator="between">
      <formula>$AH$24-0.1</formula>
      <formula>0.0001</formula>
    </cfRule>
  </conditionalFormatting>
  <conditionalFormatting sqref="AE25">
    <cfRule type="cellIs" dxfId="2383" priority="7" operator="between">
      <formula>$AH$25-0.1</formula>
      <formula>0.0001</formula>
    </cfRule>
  </conditionalFormatting>
  <conditionalFormatting sqref="AE26">
    <cfRule type="cellIs" dxfId="2382" priority="6" operator="between">
      <formula>$AH$26-0.1</formula>
      <formula>0.0001</formula>
    </cfRule>
  </conditionalFormatting>
  <conditionalFormatting sqref="AE27">
    <cfRule type="cellIs" dxfId="2381" priority="5" operator="between">
      <formula>$AH$27-0.1</formula>
      <formula>0.0001</formula>
    </cfRule>
  </conditionalFormatting>
  <conditionalFormatting sqref="AE28">
    <cfRule type="cellIs" dxfId="2380" priority="4" operator="between">
      <formula>$AH$28-0.1</formula>
      <formula>0.0001</formula>
    </cfRule>
  </conditionalFormatting>
  <conditionalFormatting sqref="AE29">
    <cfRule type="cellIs" dxfId="2379" priority="3" operator="between">
      <formula>$AH$29-0.1</formula>
      <formula>0.0001</formula>
    </cfRule>
  </conditionalFormatting>
  <conditionalFormatting sqref="AE30">
    <cfRule type="cellIs" dxfId="2378" priority="2" operator="between">
      <formula>$AH$30-0.1</formula>
      <formula>0.0001</formula>
    </cfRule>
  </conditionalFormatting>
  <conditionalFormatting sqref="AE31">
    <cfRule type="cellIs" dxfId="237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1" zoomScaleNormal="41" zoomScaleSheetLayoutView="59" workbookViewId="0">
      <pane xSplit="1" ySplit="7" topLeftCell="BI28" activePane="bottomRight" state="frozen"/>
      <selection activeCell="E32" sqref="E32"/>
      <selection pane="topRight" activeCell="E32" sqref="E32"/>
      <selection pane="bottomLeft" activeCell="E32" sqref="E32"/>
      <selection pane="bottomRight" activeCell="CA48" sqref="CA48:CB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7" width="9.28515625" style="443" hidden="1" customWidth="1"/>
    <col min="198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01" t="s">
        <v>0</v>
      </c>
      <c r="B1" s="3118">
        <f>'3'!B1:L1+1</f>
        <v>43194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43194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43194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43194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2019"/>
      <c r="EH7" s="2019"/>
      <c r="EI7" s="850"/>
      <c r="EJ7" s="850"/>
      <c r="EK7" s="850"/>
      <c r="EL7" s="850"/>
      <c r="EM7" s="850"/>
      <c r="EN7" s="850"/>
      <c r="EO7" s="872"/>
      <c r="EP7" s="873"/>
      <c r="EQ7" s="874"/>
      <c r="ER7" s="874"/>
      <c r="ES7" s="850"/>
      <c r="ET7" s="850"/>
      <c r="EU7" s="850"/>
      <c r="EV7" s="850"/>
      <c r="EW7" s="850"/>
      <c r="EX7" s="850"/>
      <c r="EY7" s="850"/>
      <c r="EZ7" s="850"/>
      <c r="FA7" s="850"/>
      <c r="FB7" s="875"/>
      <c r="FC7" s="875"/>
      <c r="FD7" s="875"/>
      <c r="FE7" s="875"/>
      <c r="FF7" s="875"/>
      <c r="FG7" s="875"/>
      <c r="FH7" s="875"/>
      <c r="FI7" s="875"/>
      <c r="FJ7" s="875"/>
      <c r="FK7" s="874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35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43194.042212615743</v>
      </c>
      <c r="BW8" s="2532" t="s">
        <v>1219</v>
      </c>
      <c r="BX8" s="755">
        <v>48</v>
      </c>
      <c r="BY8" s="756">
        <v>10.4</v>
      </c>
      <c r="BZ8" s="757">
        <v>10.7</v>
      </c>
      <c r="CA8" s="758">
        <v>10.4</v>
      </c>
      <c r="CB8" s="759">
        <v>31.5</v>
      </c>
      <c r="CC8" s="760">
        <v>9.9</v>
      </c>
      <c r="CD8" s="757">
        <v>10.199999999999999</v>
      </c>
      <c r="CE8" s="761">
        <v>9.9</v>
      </c>
      <c r="CF8" s="761">
        <v>30</v>
      </c>
      <c r="CG8" s="762" t="s">
        <v>1222</v>
      </c>
      <c r="CH8" s="761">
        <v>10.147680000000001</v>
      </c>
      <c r="CI8" s="763" t="s">
        <v>1221</v>
      </c>
      <c r="CJ8" s="764">
        <v>14.801760000000002</v>
      </c>
      <c r="CK8" s="758">
        <v>24.949440000000003</v>
      </c>
      <c r="CL8" s="2440">
        <v>1.57104</v>
      </c>
      <c r="CM8" s="2437">
        <v>43194.042212615743</v>
      </c>
      <c r="CN8" s="2385">
        <v>61.784452982496994</v>
      </c>
      <c r="CO8" s="765">
        <v>4796.0168000000003</v>
      </c>
      <c r="CP8" s="1259">
        <v>0</v>
      </c>
      <c r="CQ8" s="766">
        <v>775</v>
      </c>
      <c r="CR8" s="2538"/>
      <c r="CS8" s="2536"/>
      <c r="CT8" s="2537"/>
      <c r="CU8" s="767">
        <v>0</v>
      </c>
      <c r="CV8" s="768">
        <v>0</v>
      </c>
      <c r="CW8" s="769">
        <v>0</v>
      </c>
      <c r="CX8" s="767">
        <v>1.5017365197550137</v>
      </c>
      <c r="CY8" s="768">
        <v>1.6015789882663765</v>
      </c>
      <c r="CZ8" s="769">
        <v>1.5017365197550137</v>
      </c>
      <c r="DA8" s="770">
        <v>0.18101411788224453</v>
      </c>
      <c r="DB8" s="770">
        <v>0.1700435652833206</v>
      </c>
      <c r="DC8" s="770">
        <v>0.1706074721926111</v>
      </c>
      <c r="DD8" s="770">
        <v>0.1706074721926111</v>
      </c>
      <c r="DE8" s="770">
        <v>0.16455828898385866</v>
      </c>
      <c r="DF8" s="771">
        <v>0.16455828898385866</v>
      </c>
      <c r="DG8" s="1301">
        <v>0.76089828269484816</v>
      </c>
      <c r="DH8" s="761">
        <v>5</v>
      </c>
      <c r="DI8" s="1282">
        <v>6.0218491873168127E-2</v>
      </c>
      <c r="DJ8" s="770">
        <v>5.8964593031457187E-2</v>
      </c>
      <c r="DK8" s="772">
        <v>5.8619770849986673E-2</v>
      </c>
      <c r="DL8" s="2608">
        <v>1.0979584834448448</v>
      </c>
      <c r="DM8" s="770">
        <v>0.49991219781679902</v>
      </c>
      <c r="DN8" s="770">
        <v>9.9918657662259047E-2</v>
      </c>
      <c r="DO8" s="770">
        <v>4.1993922431407578</v>
      </c>
      <c r="DP8" s="770">
        <v>0.74440339287945811</v>
      </c>
      <c r="DQ8" s="772">
        <v>7.6066494854737634</v>
      </c>
      <c r="DR8" s="2608">
        <v>1.0913735051666087</v>
      </c>
      <c r="DS8" s="770">
        <v>0.49873685565892245</v>
      </c>
      <c r="DT8" s="770">
        <v>0.1021623074855014</v>
      </c>
      <c r="DU8" s="770">
        <v>3.7988071135501831</v>
      </c>
      <c r="DV8" s="770">
        <v>0.62666331447871604</v>
      </c>
      <c r="DW8" s="772">
        <v>5.3051233399730275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403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6.21</v>
      </c>
      <c r="U9" s="2395">
        <v>0.39100000000000001</v>
      </c>
      <c r="V9" s="2394">
        <v>4</v>
      </c>
      <c r="W9" s="2395">
        <v>0.47</v>
      </c>
      <c r="X9" s="2396">
        <v>18.8</v>
      </c>
      <c r="Y9" s="2552">
        <v>10.4</v>
      </c>
      <c r="Z9" s="2397">
        <f>IF(T9&lt;=0,"",GO9+0.12)</f>
        <v>0.5288050314465409</v>
      </c>
      <c r="AA9" s="2635"/>
      <c r="AB9" s="2398">
        <v>6.2</v>
      </c>
      <c r="AC9" s="2395">
        <v>0.47899999999999998</v>
      </c>
      <c r="AD9" s="2400">
        <v>5</v>
      </c>
      <c r="AE9" s="2395">
        <v>0.48</v>
      </c>
      <c r="AF9" s="2396">
        <v>18.7</v>
      </c>
      <c r="AG9" s="2552">
        <v>10.5</v>
      </c>
      <c r="AH9" s="2672">
        <f>IF(AE9&lt;=0,"",HA9+0.12)</f>
        <v>0.53273584905660376</v>
      </c>
      <c r="AI9" s="2398">
        <v>6.21</v>
      </c>
      <c r="AJ9" s="2395">
        <v>0.502</v>
      </c>
      <c r="AK9" s="2400">
        <v>5</v>
      </c>
      <c r="AL9" s="2395">
        <v>0.41</v>
      </c>
      <c r="AM9" s="2396">
        <v>19</v>
      </c>
      <c r="AN9" s="2552">
        <v>10.4</v>
      </c>
      <c r="AO9" s="2672">
        <f>IF(AI9&lt;=0,"",HM9+0.12)</f>
        <v>0.50518518518518518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7.51</v>
      </c>
      <c r="BD9" s="2395">
        <v>5.8999999999999997E-2</v>
      </c>
      <c r="BE9" s="2400">
        <v>1</v>
      </c>
      <c r="BF9" s="2395">
        <v>4.3</v>
      </c>
      <c r="BG9" s="2552">
        <v>16.7</v>
      </c>
      <c r="BH9" s="2647"/>
      <c r="BI9" s="2647"/>
      <c r="BJ9" s="2392"/>
      <c r="BK9" s="2393">
        <v>7.47</v>
      </c>
      <c r="BL9" s="2395">
        <v>6.4000000000000001E-2</v>
      </c>
      <c r="BM9" s="2400">
        <v>1</v>
      </c>
      <c r="BN9" s="2396">
        <v>4.5</v>
      </c>
      <c r="BO9" s="2552">
        <v>16.8</v>
      </c>
      <c r="BP9" s="2647"/>
      <c r="BQ9" s="2647"/>
      <c r="BR9" s="2628"/>
      <c r="BS9" s="2568">
        <v>3.8</v>
      </c>
      <c r="BT9" s="2552">
        <v>2.8</v>
      </c>
      <c r="BU9" s="2622">
        <v>2.4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7960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334</v>
      </c>
      <c r="CY9" s="2369">
        <v>367</v>
      </c>
      <c r="CZ9" s="2373">
        <v>334</v>
      </c>
      <c r="DA9" s="2380">
        <v>330</v>
      </c>
      <c r="DB9" s="2380">
        <v>310</v>
      </c>
      <c r="DC9" s="2380">
        <v>320</v>
      </c>
      <c r="DD9" s="2380">
        <v>320</v>
      </c>
      <c r="DE9" s="2380">
        <v>300</v>
      </c>
      <c r="DF9" s="2381">
        <v>300</v>
      </c>
      <c r="DG9" s="2380">
        <v>400</v>
      </c>
      <c r="DH9" s="2382"/>
      <c r="DI9" s="2383">
        <v>1130</v>
      </c>
      <c r="DJ9" s="2380">
        <v>1140</v>
      </c>
      <c r="DK9" s="2382">
        <v>1100</v>
      </c>
      <c r="DL9" s="2609">
        <v>96</v>
      </c>
      <c r="DM9" s="2380">
        <v>116</v>
      </c>
      <c r="DN9" s="2380">
        <v>13.9</v>
      </c>
      <c r="DO9" s="2380">
        <v>1608</v>
      </c>
      <c r="DP9" s="2380">
        <v>328</v>
      </c>
      <c r="DQ9" s="2382">
        <v>524</v>
      </c>
      <c r="DR9" s="2375">
        <v>47</v>
      </c>
      <c r="DS9" s="2380">
        <v>57</v>
      </c>
      <c r="DT9" s="2380">
        <v>7</v>
      </c>
      <c r="DU9" s="2380">
        <v>666</v>
      </c>
      <c r="DV9" s="2380">
        <v>136</v>
      </c>
      <c r="DW9" s="2382">
        <v>180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0.47</v>
      </c>
      <c r="GF9" s="1790">
        <f t="shared" si="0"/>
        <v>10.4</v>
      </c>
      <c r="GG9" s="1776">
        <f t="shared" si="1"/>
        <v>24.46153846153846</v>
      </c>
      <c r="GH9" s="1774">
        <f t="shared" si="2"/>
        <v>11.496923076923075</v>
      </c>
      <c r="GI9" s="1791">
        <f t="shared" si="3"/>
        <v>6.21</v>
      </c>
      <c r="GJ9" s="1791">
        <f t="shared" si="4"/>
        <v>18.8</v>
      </c>
      <c r="GK9" s="1777">
        <f t="shared" si="5"/>
        <v>10</v>
      </c>
      <c r="GL9" s="1778">
        <f t="shared" si="6"/>
        <v>1.1496923076923076</v>
      </c>
      <c r="GM9" s="1779">
        <f t="shared" si="7"/>
        <v>15</v>
      </c>
      <c r="GN9" s="1779">
        <f t="shared" si="8"/>
        <v>6.5</v>
      </c>
      <c r="GO9" s="1780">
        <f t="shared" si="9"/>
        <v>0.4088050314465409</v>
      </c>
      <c r="GP9" s="1581">
        <v>4.1666666666666664E-2</v>
      </c>
      <c r="GQ9" s="1781">
        <f t="shared" ref="GQ9:GQ31" si="31">IF(AE9&lt;=0,"",AE9)</f>
        <v>0.48</v>
      </c>
      <c r="GR9" s="1782">
        <f t="shared" si="10"/>
        <v>10.5</v>
      </c>
      <c r="GS9" s="1783">
        <f t="shared" si="11"/>
        <v>24.228571428571428</v>
      </c>
      <c r="GT9" s="1784">
        <f t="shared" si="12"/>
        <v>11.629714285714284</v>
      </c>
      <c r="GU9" s="1783">
        <f t="shared" si="13"/>
        <v>6.2</v>
      </c>
      <c r="GV9" s="1783">
        <f t="shared" si="14"/>
        <v>18.7</v>
      </c>
      <c r="GW9" s="1785">
        <f t="shared" si="15"/>
        <v>10</v>
      </c>
      <c r="GX9" s="1778">
        <f t="shared" si="16"/>
        <v>1.1629714285714283</v>
      </c>
      <c r="GY9" s="1786">
        <f t="shared" si="17"/>
        <v>15</v>
      </c>
      <c r="GZ9" s="1786">
        <f t="shared" si="18"/>
        <v>6.5</v>
      </c>
      <c r="HA9" s="1787">
        <f t="shared" si="19"/>
        <v>0.41273584905660377</v>
      </c>
      <c r="HB9" s="1581">
        <v>4.1666666666666664E-2</v>
      </c>
      <c r="HC9" s="1781">
        <f t="shared" ref="HC9:HC31" si="32">IF(AL9&lt;=0,"",AL9)</f>
        <v>0.41</v>
      </c>
      <c r="HD9" s="1782">
        <f t="shared" si="20"/>
        <v>10.4</v>
      </c>
      <c r="HE9" s="1783">
        <f t="shared" si="21"/>
        <v>25.96153846153846</v>
      </c>
      <c r="HF9" s="1784">
        <f t="shared" si="22"/>
        <v>10.644230769230768</v>
      </c>
      <c r="HG9" s="1783">
        <f t="shared" si="23"/>
        <v>6.21</v>
      </c>
      <c r="HH9" s="1783">
        <f t="shared" si="24"/>
        <v>19</v>
      </c>
      <c r="HI9" s="1785">
        <f t="shared" si="25"/>
        <v>10</v>
      </c>
      <c r="HJ9" s="1784">
        <f t="shared" si="26"/>
        <v>1.0644230769230769</v>
      </c>
      <c r="HK9" s="1788">
        <f t="shared" si="27"/>
        <v>15</v>
      </c>
      <c r="HL9" s="1788">
        <f t="shared" si="28"/>
        <v>6.5</v>
      </c>
      <c r="HM9" s="1789">
        <f t="shared" si="29"/>
        <v>0.38518518518518519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337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43194.139156134261</v>
      </c>
      <c r="BW10" s="2532" t="s">
        <v>1219</v>
      </c>
      <c r="BX10" s="755">
        <v>48</v>
      </c>
      <c r="BY10" s="756">
        <v>10.4</v>
      </c>
      <c r="BZ10" s="757">
        <v>10.7</v>
      </c>
      <c r="CA10" s="758">
        <v>10.4</v>
      </c>
      <c r="CB10" s="759">
        <v>31.5</v>
      </c>
      <c r="CC10" s="760">
        <v>9.9</v>
      </c>
      <c r="CD10" s="757">
        <v>10.199999999999999</v>
      </c>
      <c r="CE10" s="761">
        <v>9.9</v>
      </c>
      <c r="CF10" s="761">
        <v>30</v>
      </c>
      <c r="CG10" s="762" t="s">
        <v>1222</v>
      </c>
      <c r="CH10" s="761">
        <v>11.550239999999999</v>
      </c>
      <c r="CI10" s="763" t="s">
        <v>1221</v>
      </c>
      <c r="CJ10" s="764">
        <v>18.892800000000001</v>
      </c>
      <c r="CK10" s="758">
        <v>30.44304</v>
      </c>
      <c r="CL10" s="2442">
        <v>1.57104</v>
      </c>
      <c r="CM10" s="2439">
        <v>43194.139156134261</v>
      </c>
      <c r="CN10" s="2385">
        <v>61.784452982496994</v>
      </c>
      <c r="CO10" s="765">
        <v>4796.0168000000003</v>
      </c>
      <c r="CP10" s="1259">
        <v>0</v>
      </c>
      <c r="CQ10" s="766">
        <v>775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1.5017365197550137</v>
      </c>
      <c r="CY10" s="768">
        <v>1.6015789882663765</v>
      </c>
      <c r="CZ10" s="769">
        <v>1.5017365197550137</v>
      </c>
      <c r="DA10" s="770">
        <v>0.18101411788224453</v>
      </c>
      <c r="DB10" s="770">
        <v>0.1700435652833206</v>
      </c>
      <c r="DC10" s="770">
        <v>0.1706074721926111</v>
      </c>
      <c r="DD10" s="770">
        <v>0.1706074721926111</v>
      </c>
      <c r="DE10" s="770">
        <v>0.16455828898385866</v>
      </c>
      <c r="DF10" s="771">
        <v>0.16455828898385866</v>
      </c>
      <c r="DG10" s="1301">
        <v>0.76089828269484816</v>
      </c>
      <c r="DH10" s="761">
        <v>5</v>
      </c>
      <c r="DI10" s="1282">
        <v>6.0218491873168127E-2</v>
      </c>
      <c r="DJ10" s="770">
        <v>5.8964593031457187E-2</v>
      </c>
      <c r="DK10" s="772">
        <v>5.8619770849986673E-2</v>
      </c>
      <c r="DL10" s="2608">
        <v>1.0979584834448448</v>
      </c>
      <c r="DM10" s="770">
        <v>0.49991219781679902</v>
      </c>
      <c r="DN10" s="770">
        <v>9.9918657662259047E-2</v>
      </c>
      <c r="DO10" s="770">
        <v>4.1993922431407578</v>
      </c>
      <c r="DP10" s="770">
        <v>0.74440339287945811</v>
      </c>
      <c r="DQ10" s="772">
        <v>7.6066494854737634</v>
      </c>
      <c r="DR10" s="2608">
        <v>1.0913735051666087</v>
      </c>
      <c r="DS10" s="770">
        <v>0.49873685565892245</v>
      </c>
      <c r="DT10" s="770">
        <v>0.1021623074855014</v>
      </c>
      <c r="DU10" s="770">
        <v>3.7988071135501831</v>
      </c>
      <c r="DV10" s="770">
        <v>0.62666331447871604</v>
      </c>
      <c r="DW10" s="772">
        <v>5.3051233399730275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6.72</v>
      </c>
      <c r="C11" s="1166">
        <v>20</v>
      </c>
      <c r="D11" s="1166">
        <v>20</v>
      </c>
      <c r="E11" s="1165">
        <v>19.5</v>
      </c>
      <c r="F11" s="1166">
        <v>72</v>
      </c>
      <c r="G11" s="1166">
        <v>159</v>
      </c>
      <c r="H11" s="1176">
        <v>18</v>
      </c>
      <c r="I11" s="1167">
        <v>0.30399999999999999</v>
      </c>
      <c r="J11" s="2340"/>
      <c r="K11" s="1631">
        <v>6.22</v>
      </c>
      <c r="L11" s="945">
        <v>11</v>
      </c>
      <c r="M11" s="1152">
        <v>5.0999999999999997E-2</v>
      </c>
      <c r="N11" s="1631">
        <v>6.25</v>
      </c>
      <c r="O11" s="945">
        <v>11</v>
      </c>
      <c r="P11" s="2340"/>
      <c r="Q11" s="1631">
        <v>6.17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4.5999999999999999E-2</v>
      </c>
      <c r="AB11" s="2353"/>
      <c r="AC11" s="2337"/>
      <c r="AD11" s="2338"/>
      <c r="AE11" s="2337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2.8000000000000001E-2</v>
      </c>
      <c r="AQ11" s="945">
        <v>1</v>
      </c>
      <c r="AR11" s="1646">
        <v>0.49</v>
      </c>
      <c r="AS11" s="2340"/>
      <c r="AT11" s="2329">
        <v>4.2999999999999997E-2</v>
      </c>
      <c r="AU11" s="1631">
        <v>4.2000000000000003E-2</v>
      </c>
      <c r="AV11" s="945">
        <v>1</v>
      </c>
      <c r="AW11" s="1646">
        <v>0.56999999999999995</v>
      </c>
      <c r="AX11" s="2340"/>
      <c r="AY11" s="1631">
        <v>6.7000000000000004E-2</v>
      </c>
      <c r="AZ11" s="945">
        <v>1</v>
      </c>
      <c r="BA11" s="1646">
        <v>0.66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7960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334</v>
      </c>
      <c r="CY11" s="2369">
        <v>367</v>
      </c>
      <c r="CZ11" s="2373">
        <v>334</v>
      </c>
      <c r="DA11" s="2380">
        <v>330</v>
      </c>
      <c r="DB11" s="2380">
        <v>310</v>
      </c>
      <c r="DC11" s="2380">
        <v>320</v>
      </c>
      <c r="DD11" s="2380">
        <v>320</v>
      </c>
      <c r="DE11" s="2380">
        <v>300</v>
      </c>
      <c r="DF11" s="2381">
        <v>300</v>
      </c>
      <c r="DG11" s="2380">
        <v>400</v>
      </c>
      <c r="DH11" s="2382"/>
      <c r="DI11" s="2383">
        <v>1130</v>
      </c>
      <c r="DJ11" s="2380">
        <v>1140</v>
      </c>
      <c r="DK11" s="2382">
        <v>1100</v>
      </c>
      <c r="DL11" s="2609">
        <v>96</v>
      </c>
      <c r="DM11" s="2380">
        <v>116</v>
      </c>
      <c r="DN11" s="2380">
        <v>13.9</v>
      </c>
      <c r="DO11" s="2380">
        <v>1608</v>
      </c>
      <c r="DP11" s="2380">
        <v>328</v>
      </c>
      <c r="DQ11" s="2382">
        <v>524</v>
      </c>
      <c r="DR11" s="2375">
        <v>47</v>
      </c>
      <c r="DS11" s="2380">
        <v>57</v>
      </c>
      <c r="DT11" s="2380">
        <v>7</v>
      </c>
      <c r="DU11" s="2380">
        <v>666</v>
      </c>
      <c r="DV11" s="2380">
        <v>136</v>
      </c>
      <c r="DW11" s="2382">
        <v>180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337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43194.36285636574</v>
      </c>
      <c r="BW12" s="2532" t="s">
        <v>1219</v>
      </c>
      <c r="BX12" s="755">
        <v>48</v>
      </c>
      <c r="BY12" s="756">
        <v>10.5</v>
      </c>
      <c r="BZ12" s="757">
        <v>10.5</v>
      </c>
      <c r="CA12" s="758">
        <v>10.5</v>
      </c>
      <c r="CB12" s="759">
        <v>31.5</v>
      </c>
      <c r="CC12" s="760">
        <v>10</v>
      </c>
      <c r="CD12" s="757">
        <v>10</v>
      </c>
      <c r="CE12" s="761">
        <v>10</v>
      </c>
      <c r="CF12" s="761">
        <v>30</v>
      </c>
      <c r="CG12" s="762" t="s">
        <v>1222</v>
      </c>
      <c r="CH12" s="761">
        <v>11.268000000000001</v>
      </c>
      <c r="CI12" s="763" t="s">
        <v>1221</v>
      </c>
      <c r="CJ12" s="764">
        <v>17.978400000000001</v>
      </c>
      <c r="CK12" s="758">
        <v>29.246400000000001</v>
      </c>
      <c r="CL12" s="2442">
        <v>1.3910400000000001</v>
      </c>
      <c r="CM12" s="2439">
        <v>43194.36285636574</v>
      </c>
      <c r="CN12" s="2385">
        <v>59.843986494353246</v>
      </c>
      <c r="CO12" s="765">
        <v>4796.0168000000003</v>
      </c>
      <c r="CP12" s="1259">
        <v>0</v>
      </c>
      <c r="CQ12" s="766">
        <v>775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1.5579392338177014</v>
      </c>
      <c r="CY12" s="768">
        <v>1.5579392338177014</v>
      </c>
      <c r="CZ12" s="769">
        <v>1.5579392338177014</v>
      </c>
      <c r="DA12" s="770">
        <v>0.17929017390241364</v>
      </c>
      <c r="DB12" s="770">
        <v>0.17385713832961322</v>
      </c>
      <c r="DC12" s="770">
        <v>0.17385713832961322</v>
      </c>
      <c r="DD12" s="770">
        <v>0.16299106718401241</v>
      </c>
      <c r="DE12" s="770">
        <v>0.16299106718401241</v>
      </c>
      <c r="DF12" s="771">
        <v>0.16299106718401241</v>
      </c>
      <c r="DG12" s="1301">
        <v>0.76089828269484816</v>
      </c>
      <c r="DH12" s="761">
        <v>5</v>
      </c>
      <c r="DI12" s="1282">
        <v>6.0143884892086337E-2</v>
      </c>
      <c r="DJ12" s="770">
        <v>6.0143884892086337E-2</v>
      </c>
      <c r="DK12" s="772">
        <v>6.0143884892086337E-2</v>
      </c>
      <c r="DL12" s="2608">
        <v>1.103448275862069</v>
      </c>
      <c r="DM12" s="770">
        <v>0.50241175880588307</v>
      </c>
      <c r="DN12" s="770">
        <v>0.10114068441064639</v>
      </c>
      <c r="DO12" s="770">
        <v>4.1976392043564621</v>
      </c>
      <c r="DP12" s="770">
        <v>0.74812540984385545</v>
      </c>
      <c r="DQ12" s="772">
        <v>6.0107047441894395</v>
      </c>
      <c r="DR12" s="2608">
        <v>1.103448275862069</v>
      </c>
      <c r="DS12" s="770">
        <v>0.41578904177038589</v>
      </c>
      <c r="DT12" s="770">
        <v>0.11558935361216731</v>
      </c>
      <c r="DU12" s="770">
        <v>3.8076008097089038</v>
      </c>
      <c r="DV12" s="770">
        <v>0.63864364254963268</v>
      </c>
      <c r="DW12" s="772">
        <v>3.9682322582998246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337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7.49</v>
      </c>
      <c r="BD13" s="1646">
        <v>6.5000000000000002E-2</v>
      </c>
      <c r="BE13" s="945">
        <v>1</v>
      </c>
      <c r="BF13" s="1646">
        <v>4.2</v>
      </c>
      <c r="BG13" s="2554">
        <v>17.600000000000001</v>
      </c>
      <c r="BH13" s="2648"/>
      <c r="BI13" s="2648"/>
      <c r="BJ13" s="2340"/>
      <c r="BK13" s="1631">
        <v>7.47</v>
      </c>
      <c r="BL13" s="1646">
        <v>6.2E-2</v>
      </c>
      <c r="BM13" s="945">
        <v>1</v>
      </c>
      <c r="BN13" s="1632">
        <v>4.3</v>
      </c>
      <c r="BO13" s="2554">
        <v>16.899999999999999</v>
      </c>
      <c r="BP13" s="2648"/>
      <c r="BQ13" s="2648"/>
      <c r="BR13" s="2629"/>
      <c r="BS13" s="2570">
        <v>3.8</v>
      </c>
      <c r="BT13" s="2554">
        <v>3.5</v>
      </c>
      <c r="BU13" s="2624">
        <v>2.6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7710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330</v>
      </c>
      <c r="DB13" s="2380">
        <v>320</v>
      </c>
      <c r="DC13" s="2380">
        <v>320</v>
      </c>
      <c r="DD13" s="2380">
        <v>300</v>
      </c>
      <c r="DE13" s="2380">
        <v>300</v>
      </c>
      <c r="DF13" s="2381">
        <v>300</v>
      </c>
      <c r="DG13" s="2380">
        <v>400</v>
      </c>
      <c r="DH13" s="2382"/>
      <c r="DI13" s="2383">
        <v>1140</v>
      </c>
      <c r="DJ13" s="2380">
        <v>1140</v>
      </c>
      <c r="DK13" s="2382">
        <v>1140</v>
      </c>
      <c r="DL13" s="2609">
        <v>96</v>
      </c>
      <c r="DM13" s="2380">
        <v>116</v>
      </c>
      <c r="DN13" s="2380">
        <v>14</v>
      </c>
      <c r="DO13" s="2380">
        <v>1608</v>
      </c>
      <c r="DP13" s="2380">
        <v>328</v>
      </c>
      <c r="DQ13" s="2382">
        <v>412</v>
      </c>
      <c r="DR13" s="2375">
        <v>48</v>
      </c>
      <c r="DS13" s="2380">
        <v>48</v>
      </c>
      <c r="DT13" s="2380">
        <v>8</v>
      </c>
      <c r="DU13" s="2380">
        <v>690</v>
      </c>
      <c r="DV13" s="2380">
        <v>140</v>
      </c>
      <c r="DW13" s="2382">
        <v>136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337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43194.847943402776</v>
      </c>
      <c r="BW14" s="2532" t="s">
        <v>1219</v>
      </c>
      <c r="BX14" s="755">
        <v>48</v>
      </c>
      <c r="BY14" s="756">
        <v>10.5</v>
      </c>
      <c r="BZ14" s="757">
        <v>10.5</v>
      </c>
      <c r="CA14" s="758">
        <v>10.5</v>
      </c>
      <c r="CB14" s="759">
        <v>31.5</v>
      </c>
      <c r="CC14" s="760">
        <v>10</v>
      </c>
      <c r="CD14" s="757">
        <v>10</v>
      </c>
      <c r="CE14" s="761">
        <v>10</v>
      </c>
      <c r="CF14" s="761">
        <v>30</v>
      </c>
      <c r="CG14" s="762" t="s">
        <v>1222</v>
      </c>
      <c r="CH14" s="761">
        <v>11.268000000000001</v>
      </c>
      <c r="CI14" s="763" t="s">
        <v>1221</v>
      </c>
      <c r="CJ14" s="764">
        <v>17.978400000000001</v>
      </c>
      <c r="CK14" s="758">
        <v>29.246400000000001</v>
      </c>
      <c r="CL14" s="2442">
        <v>0</v>
      </c>
      <c r="CM14" s="2439">
        <v>43194.847943402776</v>
      </c>
      <c r="CN14" s="2385">
        <v>60.076842472930494</v>
      </c>
      <c r="CO14" s="765">
        <v>3935</v>
      </c>
      <c r="CP14" s="1259">
        <v>0</v>
      </c>
      <c r="CQ14" s="766">
        <v>775</v>
      </c>
      <c r="CR14" s="2538">
        <v>0</v>
      </c>
      <c r="CS14" s="2536">
        <v>0</v>
      </c>
      <c r="CT14" s="2537">
        <v>0</v>
      </c>
      <c r="CU14" s="767">
        <v>0</v>
      </c>
      <c r="CV14" s="768">
        <v>0</v>
      </c>
      <c r="CW14" s="769">
        <v>0</v>
      </c>
      <c r="CX14" s="767">
        <v>1.60245178335535</v>
      </c>
      <c r="CY14" s="768">
        <v>1.3353764861294584</v>
      </c>
      <c r="CZ14" s="769">
        <v>1.3353764861294584</v>
      </c>
      <c r="DA14" s="770">
        <v>0.15212499603841159</v>
      </c>
      <c r="DB14" s="770">
        <v>0.16299106718401241</v>
      </c>
      <c r="DC14" s="770">
        <v>0.16299106718401241</v>
      </c>
      <c r="DD14" s="770">
        <v>0.18472320947521406</v>
      </c>
      <c r="DE14" s="770">
        <v>0.11952678260160909</v>
      </c>
      <c r="DF14" s="771">
        <v>0.11952678260160909</v>
      </c>
      <c r="DG14" s="1301">
        <v>0.76089828269484816</v>
      </c>
      <c r="DH14" s="761">
        <v>3</v>
      </c>
      <c r="DI14" s="1282">
        <v>5.9088729016786572E-2</v>
      </c>
      <c r="DJ14" s="770">
        <v>6.0143884892086337E-2</v>
      </c>
      <c r="DK14" s="772">
        <v>5.9088729016786572E-2</v>
      </c>
      <c r="DL14" s="2608">
        <v>1.103448275862069</v>
      </c>
      <c r="DM14" s="770">
        <v>0.49808062295410827</v>
      </c>
      <c r="DN14" s="770">
        <v>0.10114068441064639</v>
      </c>
      <c r="DO14" s="770">
        <v>4.1940531537781665</v>
      </c>
      <c r="DP14" s="770">
        <v>0.77549585166741108</v>
      </c>
      <c r="DQ14" s="772">
        <v>6.0544720117442177</v>
      </c>
      <c r="DR14" s="2608">
        <v>1.103448275862069</v>
      </c>
      <c r="DS14" s="770">
        <v>0.41578904177038589</v>
      </c>
      <c r="DT14" s="770">
        <v>0.10114068441064639</v>
      </c>
      <c r="DU14" s="770">
        <v>3.8044530188266825</v>
      </c>
      <c r="DV14" s="770">
        <v>0.66145234406926245</v>
      </c>
      <c r="DW14" s="772">
        <v>3.9682322582998246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</v>
      </c>
      <c r="C15" s="1166">
        <v>24</v>
      </c>
      <c r="D15" s="1166">
        <v>20</v>
      </c>
      <c r="E15" s="1165">
        <v>15.4</v>
      </c>
      <c r="F15" s="1166">
        <v>68</v>
      </c>
      <c r="G15" s="1166">
        <v>160</v>
      </c>
      <c r="H15" s="1176">
        <v>19</v>
      </c>
      <c r="I15" s="1167">
        <v>0.24099999999999999</v>
      </c>
      <c r="J15" s="2340"/>
      <c r="K15" s="1631">
        <v>6.06</v>
      </c>
      <c r="L15" s="945">
        <v>12</v>
      </c>
      <c r="M15" s="1152">
        <v>6.0999999999999999E-2</v>
      </c>
      <c r="N15" s="1631">
        <v>6.17</v>
      </c>
      <c r="O15" s="945">
        <v>12</v>
      </c>
      <c r="P15" s="2340"/>
      <c r="Q15" s="1631">
        <v>6.09</v>
      </c>
      <c r="R15" s="945">
        <v>12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4.3999999999999997E-2</v>
      </c>
      <c r="AB15" s="2353"/>
      <c r="AC15" s="2337"/>
      <c r="AD15" s="2338"/>
      <c r="AE15" s="2337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2.4E-2</v>
      </c>
      <c r="AQ15" s="945">
        <v>1</v>
      </c>
      <c r="AR15" s="1646">
        <v>0.44</v>
      </c>
      <c r="AS15" s="2340"/>
      <c r="AT15" s="2329">
        <v>4.8000000000000001E-2</v>
      </c>
      <c r="AU15" s="1631">
        <v>4.3999999999999997E-2</v>
      </c>
      <c r="AV15" s="945">
        <v>1</v>
      </c>
      <c r="AW15" s="1646">
        <v>0.56000000000000005</v>
      </c>
      <c r="AX15" s="2340"/>
      <c r="AY15" s="1631">
        <v>6.2E-2</v>
      </c>
      <c r="AZ15" s="945">
        <v>1</v>
      </c>
      <c r="BA15" s="1646">
        <v>0.28999999999999998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7740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360</v>
      </c>
      <c r="CY15" s="2369">
        <v>300</v>
      </c>
      <c r="CZ15" s="2373">
        <v>300</v>
      </c>
      <c r="DA15" s="2380">
        <v>280</v>
      </c>
      <c r="DB15" s="2380">
        <v>300</v>
      </c>
      <c r="DC15" s="2380">
        <v>300</v>
      </c>
      <c r="DD15" s="2380">
        <v>340</v>
      </c>
      <c r="DE15" s="2380">
        <v>220</v>
      </c>
      <c r="DF15" s="2381">
        <v>220</v>
      </c>
      <c r="DG15" s="2380">
        <v>400</v>
      </c>
      <c r="DH15" s="2382"/>
      <c r="DI15" s="2383">
        <v>1120</v>
      </c>
      <c r="DJ15" s="2380">
        <v>1140</v>
      </c>
      <c r="DK15" s="2382">
        <v>1120</v>
      </c>
      <c r="DL15" s="2609">
        <v>96</v>
      </c>
      <c r="DM15" s="2380">
        <v>115</v>
      </c>
      <c r="DN15" s="2380">
        <v>14</v>
      </c>
      <c r="DO15" s="2380">
        <v>1670</v>
      </c>
      <c r="DP15" s="2380">
        <v>340</v>
      </c>
      <c r="DQ15" s="2382">
        <v>415</v>
      </c>
      <c r="DR15" s="2375">
        <v>48</v>
      </c>
      <c r="DS15" s="2380">
        <v>48</v>
      </c>
      <c r="DT15" s="2380">
        <v>7</v>
      </c>
      <c r="DU15" s="2380">
        <v>720</v>
      </c>
      <c r="DV15" s="2380">
        <v>145</v>
      </c>
      <c r="DW15" s="2382">
        <v>136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337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7.5999999999999998E-2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6.18</v>
      </c>
      <c r="U17" s="1646">
        <v>0.38600000000000001</v>
      </c>
      <c r="V17" s="1629">
        <v>4</v>
      </c>
      <c r="W17" s="1646">
        <v>0.55000000000000004</v>
      </c>
      <c r="X17" s="1632">
        <v>19</v>
      </c>
      <c r="Y17" s="2554">
        <v>10.5</v>
      </c>
      <c r="Z17" s="2352">
        <f t="shared" si="33"/>
        <v>0.53273584905660376</v>
      </c>
      <c r="AA17" s="2636"/>
      <c r="AB17" s="1543">
        <v>6.19</v>
      </c>
      <c r="AC17" s="1646">
        <v>0.44400000000000001</v>
      </c>
      <c r="AD17" s="945">
        <v>5</v>
      </c>
      <c r="AE17" s="1646">
        <v>0.68</v>
      </c>
      <c r="AF17" s="1632">
        <v>19</v>
      </c>
      <c r="AG17" s="2554">
        <v>10.5</v>
      </c>
      <c r="AH17" s="2673">
        <f t="shared" si="34"/>
        <v>0.53273584905660376</v>
      </c>
      <c r="AI17" s="1543">
        <v>6.21</v>
      </c>
      <c r="AJ17" s="1646">
        <v>0.47299999999999998</v>
      </c>
      <c r="AK17" s="945">
        <v>5</v>
      </c>
      <c r="AL17" s="1646">
        <v>0.74</v>
      </c>
      <c r="AM17" s="1632">
        <v>19.5</v>
      </c>
      <c r="AN17" s="2554">
        <v>10.5</v>
      </c>
      <c r="AO17" s="2673">
        <f t="shared" si="35"/>
        <v>0.50888888888888895</v>
      </c>
      <c r="AP17" s="2353"/>
      <c r="AQ17" s="2338"/>
      <c r="AR17" s="2337"/>
      <c r="AS17" s="1152">
        <v>1.2999999999999999E-2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7.36</v>
      </c>
      <c r="BD17" s="1646">
        <v>6.4000000000000001E-2</v>
      </c>
      <c r="BE17" s="945">
        <v>1</v>
      </c>
      <c r="BF17" s="1646">
        <v>4</v>
      </c>
      <c r="BG17" s="2554">
        <v>18.3</v>
      </c>
      <c r="BH17" s="2650">
        <v>25</v>
      </c>
      <c r="BI17" s="2650">
        <v>44</v>
      </c>
      <c r="BJ17" s="1152">
        <v>1.4E-2</v>
      </c>
      <c r="BK17" s="1631">
        <v>7.3</v>
      </c>
      <c r="BL17" s="1646">
        <v>6.3E-2</v>
      </c>
      <c r="BM17" s="945">
        <v>1</v>
      </c>
      <c r="BN17" s="1632">
        <v>4</v>
      </c>
      <c r="BO17" s="2554">
        <v>18.100000000000001</v>
      </c>
      <c r="BP17" s="2650">
        <v>24</v>
      </c>
      <c r="BQ17" s="2650">
        <v>47</v>
      </c>
      <c r="BR17" s="2630">
        <v>0.01</v>
      </c>
      <c r="BS17" s="2570">
        <v>3.8</v>
      </c>
      <c r="BT17" s="2554">
        <v>3.5</v>
      </c>
      <c r="BU17" s="2624">
        <v>4.0999999999999996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0.55000000000000004</v>
      </c>
      <c r="GF17" s="1790">
        <f t="shared" si="0"/>
        <v>10.5</v>
      </c>
      <c r="GG17" s="1776">
        <f t="shared" si="1"/>
        <v>24.228571428571428</v>
      </c>
      <c r="GH17" s="1774">
        <f t="shared" si="2"/>
        <v>13.325714285714286</v>
      </c>
      <c r="GI17" s="1791">
        <f t="shared" si="3"/>
        <v>6.18</v>
      </c>
      <c r="GJ17" s="1791">
        <f t="shared" si="4"/>
        <v>19</v>
      </c>
      <c r="GK17" s="1777">
        <f t="shared" si="5"/>
        <v>10</v>
      </c>
      <c r="GL17" s="1778">
        <f>IF(GK17&lt;=1,"",GH17/GK17)</f>
        <v>1.3325714285714285</v>
      </c>
      <c r="GM17" s="1779">
        <f t="shared" si="7"/>
        <v>15</v>
      </c>
      <c r="GN17" s="1779">
        <f t="shared" si="8"/>
        <v>6.5</v>
      </c>
      <c r="GO17" s="1780">
        <f t="shared" si="9"/>
        <v>0.41273584905660377</v>
      </c>
      <c r="GP17" s="1581">
        <v>0.375</v>
      </c>
      <c r="GQ17" s="1781">
        <f t="shared" si="31"/>
        <v>0.68</v>
      </c>
      <c r="GR17" s="1782">
        <f t="shared" si="10"/>
        <v>10.5</v>
      </c>
      <c r="GS17" s="1783">
        <f t="shared" si="11"/>
        <v>24.228571428571428</v>
      </c>
      <c r="GT17" s="1784">
        <f t="shared" si="12"/>
        <v>16.475428571428573</v>
      </c>
      <c r="GU17" s="1783">
        <f t="shared" si="13"/>
        <v>6.19</v>
      </c>
      <c r="GV17" s="1783">
        <f t="shared" si="14"/>
        <v>19</v>
      </c>
      <c r="GW17" s="1785">
        <f t="shared" si="15"/>
        <v>10</v>
      </c>
      <c r="GX17" s="1778">
        <f t="shared" si="16"/>
        <v>1.6475428571428572</v>
      </c>
      <c r="GY17" s="1786">
        <f t="shared" si="17"/>
        <v>15</v>
      </c>
      <c r="GZ17" s="1786">
        <f t="shared" si="18"/>
        <v>6.5</v>
      </c>
      <c r="HA17" s="1787">
        <f t="shared" si="19"/>
        <v>0.41273584905660377</v>
      </c>
      <c r="HB17" s="1581">
        <v>0.375</v>
      </c>
      <c r="HC17" s="1781">
        <f t="shared" si="32"/>
        <v>0.74</v>
      </c>
      <c r="HD17" s="1782">
        <f t="shared" si="20"/>
        <v>10.5</v>
      </c>
      <c r="HE17" s="1783">
        <f t="shared" si="21"/>
        <v>25.714285714285715</v>
      </c>
      <c r="HF17" s="1784">
        <f t="shared" si="22"/>
        <v>19.028571428571428</v>
      </c>
      <c r="HG17" s="1783">
        <f t="shared" si="23"/>
        <v>6.21</v>
      </c>
      <c r="HH17" s="1783">
        <f t="shared" si="24"/>
        <v>19.5</v>
      </c>
      <c r="HI17" s="1785">
        <f t="shared" si="25"/>
        <v>10</v>
      </c>
      <c r="HJ17" s="1784">
        <f t="shared" si="26"/>
        <v>1.9028571428571428</v>
      </c>
      <c r="HK17" s="1788">
        <f t="shared" si="27"/>
        <v>15</v>
      </c>
      <c r="HL17" s="1788">
        <f t="shared" si="28"/>
        <v>6.5</v>
      </c>
      <c r="HM17" s="1789">
        <f t="shared" si="29"/>
        <v>0.3888888888888889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337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6.75</v>
      </c>
      <c r="C19" s="1166">
        <v>26</v>
      </c>
      <c r="D19" s="1166">
        <v>19</v>
      </c>
      <c r="E19" s="1165">
        <v>17.3</v>
      </c>
      <c r="F19" s="1166">
        <v>61</v>
      </c>
      <c r="G19" s="1166">
        <v>162</v>
      </c>
      <c r="H19" s="1176">
        <v>18.899999999999999</v>
      </c>
      <c r="I19" s="1167">
        <v>0.27300000000000002</v>
      </c>
      <c r="J19" s="2340"/>
      <c r="K19" s="1631">
        <v>6.14</v>
      </c>
      <c r="L19" s="945">
        <v>10</v>
      </c>
      <c r="M19" s="1152">
        <v>7.0000000000000007E-2</v>
      </c>
      <c r="N19" s="1631">
        <v>6.12</v>
      </c>
      <c r="O19" s="945">
        <v>11</v>
      </c>
      <c r="P19" s="2340"/>
      <c r="Q19" s="1631">
        <v>6.08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5.2999999999999999E-2</v>
      </c>
      <c r="AB19" s="2353"/>
      <c r="AC19" s="2337"/>
      <c r="AD19" s="2338"/>
      <c r="AE19" s="2337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2.7E-2</v>
      </c>
      <c r="AQ19" s="945">
        <v>1</v>
      </c>
      <c r="AR19" s="1646">
        <v>0.33</v>
      </c>
      <c r="AS19" s="2340"/>
      <c r="AT19" s="2329">
        <v>4.5999999999999999E-2</v>
      </c>
      <c r="AU19" s="1631">
        <v>3.3000000000000002E-2</v>
      </c>
      <c r="AV19" s="945">
        <v>1</v>
      </c>
      <c r="AW19" s="1646">
        <v>0.48</v>
      </c>
      <c r="AX19" s="2340"/>
      <c r="AY19" s="1631">
        <v>5.8999999999999997E-2</v>
      </c>
      <c r="AZ19" s="945">
        <v>1</v>
      </c>
      <c r="BA19" s="1646">
        <v>0.55000000000000004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337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6.11</v>
      </c>
      <c r="U21" s="1646">
        <v>0.36399999999999999</v>
      </c>
      <c r="V21" s="1629">
        <v>3</v>
      </c>
      <c r="W21" s="1646">
        <v>0.56000000000000005</v>
      </c>
      <c r="X21" s="1632">
        <v>18.899999999999999</v>
      </c>
      <c r="Y21" s="2554">
        <v>10.5</v>
      </c>
      <c r="Z21" s="2352">
        <f t="shared" si="33"/>
        <v>0.53273584905660376</v>
      </c>
      <c r="AA21" s="2636"/>
      <c r="AB21" s="1543">
        <v>6.17</v>
      </c>
      <c r="AC21" s="1646">
        <v>0.20499999999999999</v>
      </c>
      <c r="AD21" s="945">
        <v>4</v>
      </c>
      <c r="AE21" s="1646">
        <v>0.57999999999999996</v>
      </c>
      <c r="AF21" s="1632">
        <v>19.100000000000001</v>
      </c>
      <c r="AG21" s="2554">
        <v>10.5</v>
      </c>
      <c r="AH21" s="2673">
        <f t="shared" si="34"/>
        <v>0.53273584905660376</v>
      </c>
      <c r="AI21" s="1543">
        <v>6.18</v>
      </c>
      <c r="AJ21" s="1646">
        <v>0.34799999999999998</v>
      </c>
      <c r="AK21" s="945">
        <v>4</v>
      </c>
      <c r="AL21" s="1646">
        <v>0.5</v>
      </c>
      <c r="AM21" s="1632">
        <v>19.600000000000001</v>
      </c>
      <c r="AN21" s="2554">
        <v>10.4</v>
      </c>
      <c r="AO21" s="2673">
        <f t="shared" si="35"/>
        <v>0.50518518518518518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7.37</v>
      </c>
      <c r="BD21" s="1646">
        <v>5.8999999999999997E-2</v>
      </c>
      <c r="BE21" s="945">
        <v>1</v>
      </c>
      <c r="BF21" s="1646">
        <v>3.9</v>
      </c>
      <c r="BG21" s="2554">
        <v>18.399999999999999</v>
      </c>
      <c r="BH21" s="2649"/>
      <c r="BI21" s="2649"/>
      <c r="BJ21" s="2340"/>
      <c r="BK21" s="1631">
        <v>7.16</v>
      </c>
      <c r="BL21" s="1646">
        <v>5.8000000000000003E-2</v>
      </c>
      <c r="BM21" s="945">
        <v>1</v>
      </c>
      <c r="BN21" s="1632">
        <v>3.9</v>
      </c>
      <c r="BO21" s="2554">
        <v>18.899999999999999</v>
      </c>
      <c r="BP21" s="2648"/>
      <c r="BQ21" s="2648"/>
      <c r="BR21" s="2629"/>
      <c r="BS21" s="2570">
        <v>3.7</v>
      </c>
      <c r="BT21" s="2554">
        <v>3.5</v>
      </c>
      <c r="BU21" s="2624">
        <v>2.7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0.56000000000000005</v>
      </c>
      <c r="GF21" s="1790">
        <f t="shared" si="0"/>
        <v>10.5</v>
      </c>
      <c r="GG21" s="1776">
        <f t="shared" si="1"/>
        <v>24.228571428571428</v>
      </c>
      <c r="GH21" s="1774">
        <f t="shared" si="2"/>
        <v>13.568000000000001</v>
      </c>
      <c r="GI21" s="1791">
        <f t="shared" si="3"/>
        <v>6.11</v>
      </c>
      <c r="GJ21" s="1791">
        <f t="shared" si="4"/>
        <v>18.899999999999999</v>
      </c>
      <c r="GK21" s="1777">
        <f t="shared" si="5"/>
        <v>10</v>
      </c>
      <c r="GL21" s="1778">
        <f t="shared" si="6"/>
        <v>1.3568000000000002</v>
      </c>
      <c r="GM21" s="1779">
        <f t="shared" si="7"/>
        <v>15</v>
      </c>
      <c r="GN21" s="1779">
        <f t="shared" si="8"/>
        <v>6.5</v>
      </c>
      <c r="GO21" s="1780">
        <f t="shared" si="9"/>
        <v>0.41273584905660377</v>
      </c>
      <c r="GP21" s="1581">
        <v>0.54166666666666696</v>
      </c>
      <c r="GQ21" s="1781">
        <f t="shared" si="31"/>
        <v>0.57999999999999996</v>
      </c>
      <c r="GR21" s="1782">
        <f t="shared" si="10"/>
        <v>10.5</v>
      </c>
      <c r="GS21" s="1783">
        <f t="shared" si="11"/>
        <v>24.228571428571428</v>
      </c>
      <c r="GT21" s="1784">
        <f t="shared" si="12"/>
        <v>14.052571428571428</v>
      </c>
      <c r="GU21" s="1783">
        <f t="shared" si="13"/>
        <v>6.17</v>
      </c>
      <c r="GV21" s="1783">
        <f t="shared" si="14"/>
        <v>19.100000000000001</v>
      </c>
      <c r="GW21" s="1785">
        <f t="shared" si="15"/>
        <v>10</v>
      </c>
      <c r="GX21" s="1778">
        <f t="shared" si="16"/>
        <v>1.4052571428571428</v>
      </c>
      <c r="GY21" s="1786">
        <f t="shared" si="17"/>
        <v>15</v>
      </c>
      <c r="GZ21" s="1786">
        <f t="shared" si="18"/>
        <v>6.5</v>
      </c>
      <c r="HA21" s="1787">
        <f t="shared" si="19"/>
        <v>0.41273584905660377</v>
      </c>
      <c r="HB21" s="1581">
        <v>0.54166666666666696</v>
      </c>
      <c r="HC21" s="1781">
        <f t="shared" si="32"/>
        <v>0.5</v>
      </c>
      <c r="HD21" s="1782">
        <f t="shared" si="20"/>
        <v>10.4</v>
      </c>
      <c r="HE21" s="1783">
        <f t="shared" si="21"/>
        <v>25.96153846153846</v>
      </c>
      <c r="HF21" s="1784">
        <f t="shared" si="22"/>
        <v>12.98076923076923</v>
      </c>
      <c r="HG21" s="1783">
        <f t="shared" si="23"/>
        <v>6.18</v>
      </c>
      <c r="HH21" s="1783">
        <f t="shared" si="24"/>
        <v>19.600000000000001</v>
      </c>
      <c r="HI21" s="1785">
        <f t="shared" si="25"/>
        <v>10</v>
      </c>
      <c r="HJ21" s="1784">
        <f t="shared" si="26"/>
        <v>1.2980769230769229</v>
      </c>
      <c r="HK21" s="1788">
        <f t="shared" si="27"/>
        <v>15</v>
      </c>
      <c r="HL21" s="1788">
        <f t="shared" si="28"/>
        <v>6.5</v>
      </c>
      <c r="HM21" s="1789">
        <f t="shared" si="29"/>
        <v>0.38518518518518519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337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6.75</v>
      </c>
      <c r="C23" s="1166">
        <v>24</v>
      </c>
      <c r="D23" s="1166">
        <v>20</v>
      </c>
      <c r="E23" s="1165">
        <v>16</v>
      </c>
      <c r="F23" s="1166">
        <v>62</v>
      </c>
      <c r="G23" s="1166">
        <v>160</v>
      </c>
      <c r="H23" s="1176">
        <v>19.399999999999999</v>
      </c>
      <c r="I23" s="1167">
        <v>0.28399999999999997</v>
      </c>
      <c r="J23" s="2340"/>
      <c r="K23" s="1631">
        <v>6.01</v>
      </c>
      <c r="L23" s="945">
        <v>11</v>
      </c>
      <c r="M23" s="1152">
        <v>5.7000000000000002E-2</v>
      </c>
      <c r="N23" s="1631">
        <v>6.01</v>
      </c>
      <c r="O23" s="945">
        <v>11</v>
      </c>
      <c r="P23" s="2340"/>
      <c r="Q23" s="1631">
        <v>6.03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4.2000000000000003E-2</v>
      </c>
      <c r="AB23" s="2353"/>
      <c r="AC23" s="2337"/>
      <c r="AD23" s="2338"/>
      <c r="AE23" s="2337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2.4E-2</v>
      </c>
      <c r="AQ23" s="945">
        <v>1</v>
      </c>
      <c r="AR23" s="1646">
        <v>0.3</v>
      </c>
      <c r="AS23" s="2340"/>
      <c r="AT23" s="2329">
        <v>4.2999999999999997E-2</v>
      </c>
      <c r="AU23" s="1631">
        <v>3.2000000000000001E-2</v>
      </c>
      <c r="AV23" s="945">
        <v>1</v>
      </c>
      <c r="AW23" s="1646">
        <v>0.47</v>
      </c>
      <c r="AX23" s="2340"/>
      <c r="AY23" s="1631">
        <v>4.8000000000000001E-2</v>
      </c>
      <c r="AZ23" s="945">
        <v>1</v>
      </c>
      <c r="BA23" s="1646">
        <v>0.52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337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337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7.41</v>
      </c>
      <c r="BD25" s="1646">
        <v>0.06</v>
      </c>
      <c r="BE25" s="945">
        <v>1</v>
      </c>
      <c r="BF25" s="1646">
        <v>4</v>
      </c>
      <c r="BG25" s="2554">
        <v>18.600000000000001</v>
      </c>
      <c r="BH25" s="2649"/>
      <c r="BI25" s="2649"/>
      <c r="BJ25" s="2340"/>
      <c r="BK25" s="1631">
        <v>7.27</v>
      </c>
      <c r="BL25" s="1646">
        <v>6.0999999999999999E-2</v>
      </c>
      <c r="BM25" s="945">
        <v>1</v>
      </c>
      <c r="BN25" s="1632">
        <v>3.9</v>
      </c>
      <c r="BO25" s="2554">
        <v>18.7</v>
      </c>
      <c r="BP25" s="2648"/>
      <c r="BQ25" s="2648"/>
      <c r="BR25" s="2629"/>
      <c r="BS25" s="2570">
        <v>3.8</v>
      </c>
      <c r="BT25" s="2554">
        <v>3.6</v>
      </c>
      <c r="BU25" s="2624">
        <v>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337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6.71</v>
      </c>
      <c r="C27" s="1166">
        <v>25</v>
      </c>
      <c r="D27" s="1166">
        <v>20</v>
      </c>
      <c r="E27" s="1165">
        <v>14.4</v>
      </c>
      <c r="F27" s="1166">
        <v>67</v>
      </c>
      <c r="G27" s="1166">
        <v>161</v>
      </c>
      <c r="H27" s="1176">
        <v>18.600000000000001</v>
      </c>
      <c r="I27" s="1167">
        <v>0.29899999999999999</v>
      </c>
      <c r="J27" s="2340"/>
      <c r="K27" s="1631">
        <v>5.98</v>
      </c>
      <c r="L27" s="945">
        <v>10</v>
      </c>
      <c r="M27" s="1152">
        <v>6.0999999999999999E-2</v>
      </c>
      <c r="N27" s="1631">
        <v>5.99</v>
      </c>
      <c r="O27" s="945">
        <v>10</v>
      </c>
      <c r="P27" s="2340"/>
      <c r="Q27" s="1631">
        <v>5.95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4.2000000000000003E-2</v>
      </c>
      <c r="AB27" s="2353"/>
      <c r="AC27" s="2337"/>
      <c r="AD27" s="2338"/>
      <c r="AE27" s="2337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2.3E-2</v>
      </c>
      <c r="AQ27" s="945">
        <v>1</v>
      </c>
      <c r="AR27" s="1646">
        <v>0.23</v>
      </c>
      <c r="AS27" s="2340"/>
      <c r="AT27" s="2329">
        <v>4.2999999999999997E-2</v>
      </c>
      <c r="AU27" s="1631">
        <v>2.9000000000000001E-2</v>
      </c>
      <c r="AV27" s="945">
        <v>1</v>
      </c>
      <c r="AW27" s="1646">
        <v>0.38</v>
      </c>
      <c r="AX27" s="2340"/>
      <c r="AY27" s="1631">
        <v>4.9000000000000002E-2</v>
      </c>
      <c r="AZ27" s="945">
        <v>1</v>
      </c>
      <c r="BA27" s="1646">
        <v>0.43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337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8.1000000000000003E-2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6.16</v>
      </c>
      <c r="U29" s="1646">
        <v>0.51800000000000002</v>
      </c>
      <c r="V29" s="1629">
        <v>5</v>
      </c>
      <c r="W29" s="1646">
        <v>0.5</v>
      </c>
      <c r="X29" s="1632">
        <v>18.600000000000001</v>
      </c>
      <c r="Y29" s="2554">
        <v>10.5</v>
      </c>
      <c r="Z29" s="2352">
        <f t="shared" si="33"/>
        <v>0.53273584905660376</v>
      </c>
      <c r="AA29" s="2636"/>
      <c r="AB29" s="1543">
        <v>6.1</v>
      </c>
      <c r="AC29" s="1646">
        <v>0.249</v>
      </c>
      <c r="AD29" s="945">
        <v>4</v>
      </c>
      <c r="AE29" s="1646">
        <v>0.51</v>
      </c>
      <c r="AF29" s="1632">
        <v>18.899999999999999</v>
      </c>
      <c r="AG29" s="2554">
        <v>10.5</v>
      </c>
      <c r="AH29" s="2673">
        <f t="shared" si="34"/>
        <v>0.53273584905660376</v>
      </c>
      <c r="AI29" s="1543">
        <v>6.14</v>
      </c>
      <c r="AJ29" s="1646">
        <v>0.56499999999999995</v>
      </c>
      <c r="AK29" s="945">
        <v>4</v>
      </c>
      <c r="AL29" s="1646">
        <v>0.51</v>
      </c>
      <c r="AM29" s="1632">
        <v>19.5</v>
      </c>
      <c r="AN29" s="2554">
        <v>10.5</v>
      </c>
      <c r="AO29" s="2673">
        <f t="shared" si="35"/>
        <v>0.50888888888888895</v>
      </c>
      <c r="AP29" s="2353"/>
      <c r="AQ29" s="2338"/>
      <c r="AR29" s="2337"/>
      <c r="AS29" s="1152">
        <v>1.4E-2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7.15</v>
      </c>
      <c r="BD29" s="1646">
        <v>0.08</v>
      </c>
      <c r="BE29" s="945">
        <v>1</v>
      </c>
      <c r="BF29" s="1646">
        <v>4</v>
      </c>
      <c r="BG29" s="2554">
        <v>18.100000000000001</v>
      </c>
      <c r="BH29" s="2650">
        <v>22</v>
      </c>
      <c r="BI29" s="2650">
        <v>40</v>
      </c>
      <c r="BJ29" s="1152">
        <v>1.9E-2</v>
      </c>
      <c r="BK29" s="1631">
        <v>7.21</v>
      </c>
      <c r="BL29" s="1646">
        <v>7.0999999999999994E-2</v>
      </c>
      <c r="BM29" s="945">
        <v>1</v>
      </c>
      <c r="BN29" s="1632">
        <v>4.2</v>
      </c>
      <c r="BO29" s="2554">
        <v>17.399999999999999</v>
      </c>
      <c r="BP29" s="2650">
        <v>21</v>
      </c>
      <c r="BQ29" s="2650">
        <v>46</v>
      </c>
      <c r="BR29" s="2630">
        <v>2.1000000000000001E-2</v>
      </c>
      <c r="BS29" s="2570">
        <v>3.8</v>
      </c>
      <c r="BT29" s="2554">
        <v>3.5</v>
      </c>
      <c r="BU29" s="2624">
        <v>3.3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</v>
      </c>
      <c r="GF29" s="1790">
        <f t="shared" si="0"/>
        <v>10.5</v>
      </c>
      <c r="GG29" s="1776">
        <f t="shared" si="1"/>
        <v>24.228571428571428</v>
      </c>
      <c r="GH29" s="1774">
        <f t="shared" si="2"/>
        <v>12.114285714285714</v>
      </c>
      <c r="GI29" s="1791">
        <f t="shared" si="3"/>
        <v>6.16</v>
      </c>
      <c r="GJ29" s="1791">
        <f t="shared" si="4"/>
        <v>18.600000000000001</v>
      </c>
      <c r="GK29" s="1777">
        <f t="shared" si="5"/>
        <v>10</v>
      </c>
      <c r="GL29" s="1778">
        <f t="shared" si="6"/>
        <v>1.2114285714285713</v>
      </c>
      <c r="GM29" s="1779">
        <f t="shared" si="7"/>
        <v>15</v>
      </c>
      <c r="GN29" s="1779">
        <f t="shared" si="8"/>
        <v>6.5</v>
      </c>
      <c r="GO29" s="1780">
        <f t="shared" si="9"/>
        <v>0.41273584905660377</v>
      </c>
      <c r="GP29" s="1581">
        <v>0.875</v>
      </c>
      <c r="GQ29" s="1781">
        <f t="shared" si="31"/>
        <v>0.51</v>
      </c>
      <c r="GR29" s="1782">
        <f t="shared" si="10"/>
        <v>10.5</v>
      </c>
      <c r="GS29" s="1783">
        <f t="shared" si="11"/>
        <v>24.228571428571428</v>
      </c>
      <c r="GT29" s="1784">
        <f t="shared" si="12"/>
        <v>12.356571428571428</v>
      </c>
      <c r="GU29" s="1783">
        <f t="shared" si="13"/>
        <v>6.1</v>
      </c>
      <c r="GV29" s="1783">
        <f t="shared" si="14"/>
        <v>18.899999999999999</v>
      </c>
      <c r="GW29" s="1785">
        <f t="shared" si="15"/>
        <v>10</v>
      </c>
      <c r="GX29" s="1778">
        <f t="shared" si="16"/>
        <v>1.2356571428571428</v>
      </c>
      <c r="GY29" s="1786">
        <f t="shared" si="17"/>
        <v>15</v>
      </c>
      <c r="GZ29" s="1786">
        <f t="shared" si="18"/>
        <v>6.5</v>
      </c>
      <c r="HA29" s="1787">
        <f t="shared" si="19"/>
        <v>0.41273584905660377</v>
      </c>
      <c r="HB29" s="1581">
        <v>0.875</v>
      </c>
      <c r="HC29" s="1781">
        <f t="shared" si="32"/>
        <v>0.51</v>
      </c>
      <c r="HD29" s="1782">
        <f t="shared" si="20"/>
        <v>10.5</v>
      </c>
      <c r="HE29" s="1783">
        <f t="shared" si="21"/>
        <v>25.714285714285715</v>
      </c>
      <c r="HF29" s="1784">
        <f t="shared" si="22"/>
        <v>13.114285714285716</v>
      </c>
      <c r="HG29" s="1783">
        <f t="shared" si="23"/>
        <v>6.14</v>
      </c>
      <c r="HH29" s="1783">
        <f t="shared" si="24"/>
        <v>19.5</v>
      </c>
      <c r="HI29" s="1785">
        <f t="shared" si="25"/>
        <v>10</v>
      </c>
      <c r="HJ29" s="1784">
        <f t="shared" si="26"/>
        <v>1.3114285714285716</v>
      </c>
      <c r="HK29" s="1788">
        <f t="shared" si="27"/>
        <v>15</v>
      </c>
      <c r="HL29" s="1788">
        <f t="shared" si="28"/>
        <v>6.5</v>
      </c>
      <c r="HM29" s="1789">
        <f t="shared" si="29"/>
        <v>0.3888888888888889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337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41.8</v>
      </c>
      <c r="BZ30" s="2520">
        <f>SUM(BZ$8,BZ$10,BZ$12,BZ$14,BZ$16,BZ$18,BZ$20,BZ$22,BZ$24,BZ$26,BZ$28)</f>
        <v>42.4</v>
      </c>
      <c r="CA30" s="2520">
        <f t="shared" ref="CA30:DW30" si="36">SUM(CA$8,CA$10,CA$12,CA$14,CA$16,CA$18,CA$20,CA$22,CA$24,CA$26,CA$28)</f>
        <v>41.8</v>
      </c>
      <c r="CB30" s="2520">
        <f t="shared" si="36"/>
        <v>126</v>
      </c>
      <c r="CC30" s="2520">
        <f t="shared" si="36"/>
        <v>39.799999999999997</v>
      </c>
      <c r="CD30" s="2520">
        <f t="shared" si="36"/>
        <v>40.4</v>
      </c>
      <c r="CE30" s="2520">
        <f t="shared" si="36"/>
        <v>39.799999999999997</v>
      </c>
      <c r="CF30" s="2520">
        <f t="shared" si="36"/>
        <v>120</v>
      </c>
      <c r="CG30" s="2520">
        <f t="shared" si="36"/>
        <v>0</v>
      </c>
      <c r="CH30" s="2520">
        <f t="shared" si="36"/>
        <v>44.233919999999998</v>
      </c>
      <c r="CI30" s="2520">
        <f t="shared" si="36"/>
        <v>0</v>
      </c>
      <c r="CJ30" s="2520">
        <f t="shared" si="36"/>
        <v>69.651360000000011</v>
      </c>
      <c r="CK30" s="2520">
        <f t="shared" si="36"/>
        <v>113.88527999999999</v>
      </c>
      <c r="CL30" s="2581">
        <f t="shared" si="36"/>
        <v>4.5331200000000003</v>
      </c>
      <c r="CM30" s="2620" t="s">
        <v>19</v>
      </c>
      <c r="CN30" s="2592">
        <f t="shared" si="36"/>
        <v>243.48973493227771</v>
      </c>
      <c r="CO30" s="2593">
        <f t="shared" si="36"/>
        <v>18323.0504</v>
      </c>
      <c r="CP30" s="2593">
        <f t="shared" si="36"/>
        <v>0</v>
      </c>
      <c r="CQ30" s="2593">
        <f t="shared" si="36"/>
        <v>3100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6.1638640566830789</v>
      </c>
      <c r="CY30" s="2520">
        <f t="shared" si="36"/>
        <v>6.0964736964799133</v>
      </c>
      <c r="CZ30" s="2520">
        <f t="shared" si="36"/>
        <v>5.8967887594571877</v>
      </c>
      <c r="DA30" s="2604">
        <f t="shared" si="36"/>
        <v>0.69344340570531426</v>
      </c>
      <c r="DB30" s="2604">
        <f t="shared" si="36"/>
        <v>0.67693533608026679</v>
      </c>
      <c r="DC30" s="2604">
        <f t="shared" si="36"/>
        <v>0.67806314989884786</v>
      </c>
      <c r="DD30" s="2604">
        <f t="shared" si="36"/>
        <v>0.68892922104444865</v>
      </c>
      <c r="DE30" s="2604">
        <f t="shared" si="36"/>
        <v>0.61163442775333876</v>
      </c>
      <c r="DF30" s="2604">
        <f t="shared" si="36"/>
        <v>0.61163442775333876</v>
      </c>
      <c r="DG30" s="2604">
        <f t="shared" si="36"/>
        <v>3.0435931307793926</v>
      </c>
      <c r="DH30" s="2520">
        <f t="shared" si="36"/>
        <v>18</v>
      </c>
      <c r="DI30" s="2604">
        <f t="shared" si="36"/>
        <v>0.23966959765520918</v>
      </c>
      <c r="DJ30" s="2604">
        <f t="shared" si="36"/>
        <v>0.23821695584708705</v>
      </c>
      <c r="DK30" s="2604">
        <f t="shared" si="36"/>
        <v>0.23647215560884627</v>
      </c>
      <c r="DL30" s="2604">
        <f t="shared" si="36"/>
        <v>4.4028135186138275</v>
      </c>
      <c r="DM30" s="2604">
        <f t="shared" si="36"/>
        <v>2.0003167773935893</v>
      </c>
      <c r="DN30" s="2604">
        <f t="shared" si="36"/>
        <v>0.40211868414581087</v>
      </c>
      <c r="DO30" s="2604">
        <f t="shared" si="36"/>
        <v>16.790476844416144</v>
      </c>
      <c r="DP30" s="2604">
        <f t="shared" si="36"/>
        <v>3.0124280472701828</v>
      </c>
      <c r="DQ30" s="2604">
        <f t="shared" si="36"/>
        <v>27.278475726881183</v>
      </c>
      <c r="DR30" s="2604">
        <f t="shared" si="36"/>
        <v>4.3896435620573548</v>
      </c>
      <c r="DS30" s="2604">
        <f t="shared" si="36"/>
        <v>1.8290517948586169</v>
      </c>
      <c r="DT30" s="2604">
        <f t="shared" si="36"/>
        <v>0.4210546529938165</v>
      </c>
      <c r="DU30" s="2604">
        <f t="shared" si="36"/>
        <v>15.209668055635953</v>
      </c>
      <c r="DV30" s="2604">
        <f t="shared" si="36"/>
        <v>2.5534226155763271</v>
      </c>
      <c r="DW30" s="2604">
        <f t="shared" si="36"/>
        <v>18.546711196545704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6.72</v>
      </c>
      <c r="C31" s="1171">
        <v>22</v>
      </c>
      <c r="D31" s="1171">
        <v>20</v>
      </c>
      <c r="E31" s="1170">
        <v>16.100000000000001</v>
      </c>
      <c r="F31" s="1171">
        <v>66</v>
      </c>
      <c r="G31" s="1171">
        <v>160</v>
      </c>
      <c r="H31" s="1177">
        <v>16.8</v>
      </c>
      <c r="I31" s="1172">
        <v>0.29599999999999999</v>
      </c>
      <c r="J31" s="2348"/>
      <c r="K31" s="1192">
        <v>6.09</v>
      </c>
      <c r="L31" s="946">
        <v>11</v>
      </c>
      <c r="M31" s="1193">
        <v>5.8999999999999997E-2</v>
      </c>
      <c r="N31" s="1546">
        <v>6.05</v>
      </c>
      <c r="O31" s="1547">
        <v>11</v>
      </c>
      <c r="P31" s="2344"/>
      <c r="Q31" s="1546">
        <v>5.98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4.3999999999999997E-2</v>
      </c>
      <c r="AB31" s="2359"/>
      <c r="AC31" s="2357"/>
      <c r="AD31" s="2643"/>
      <c r="AE31" s="2337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2.4E-2</v>
      </c>
      <c r="AQ31" s="1547">
        <v>1</v>
      </c>
      <c r="AR31" s="2645">
        <v>0.28999999999999998</v>
      </c>
      <c r="AS31" s="2348"/>
      <c r="AT31" s="2330">
        <v>4.3999999999999997E-2</v>
      </c>
      <c r="AU31" s="1142">
        <v>3.5000000000000003E-2</v>
      </c>
      <c r="AV31" s="1153">
        <v>1</v>
      </c>
      <c r="AW31" s="2644">
        <v>0.4</v>
      </c>
      <c r="AX31" s="2348"/>
      <c r="AY31" s="1142">
        <v>4.5999999999999999E-2</v>
      </c>
      <c r="AZ31" s="1153">
        <v>1</v>
      </c>
      <c r="BA31" s="2644">
        <v>0.41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10.45</v>
      </c>
      <c r="BZ31" s="2521">
        <f t="shared" ref="BZ31:DW31" si="37">IF(BZ30&gt;=0.1,AVERAGE(BZ$8,BZ$10,BZ$12,BZ$14,BZ$16,BZ$18,BZ$20,BZ$22,BZ$24,BZ$26,BZ$28),"")</f>
        <v>10.6</v>
      </c>
      <c r="CA31" s="2521">
        <f t="shared" si="37"/>
        <v>10.45</v>
      </c>
      <c r="CB31" s="2521">
        <f t="shared" si="37"/>
        <v>31.5</v>
      </c>
      <c r="CC31" s="2521">
        <f t="shared" si="37"/>
        <v>9.9499999999999993</v>
      </c>
      <c r="CD31" s="2521">
        <f t="shared" si="37"/>
        <v>10.1</v>
      </c>
      <c r="CE31" s="2521">
        <f t="shared" si="37"/>
        <v>9.9499999999999993</v>
      </c>
      <c r="CF31" s="2521">
        <f t="shared" si="37"/>
        <v>30</v>
      </c>
      <c r="CG31" s="2521" t="str">
        <f t="shared" si="37"/>
        <v/>
      </c>
      <c r="CH31" s="2521">
        <f t="shared" si="37"/>
        <v>11.058479999999999</v>
      </c>
      <c r="CI31" s="2521" t="str">
        <f t="shared" si="37"/>
        <v/>
      </c>
      <c r="CJ31" s="2521">
        <f t="shared" si="37"/>
        <v>17.412840000000003</v>
      </c>
      <c r="CK31" s="2521">
        <f t="shared" si="37"/>
        <v>28.471319999999999</v>
      </c>
      <c r="CL31" s="2522">
        <f t="shared" si="37"/>
        <v>1.1332800000000001</v>
      </c>
      <c r="CM31" s="2620" t="s">
        <v>50</v>
      </c>
      <c r="CN31" s="2592">
        <f t="shared" si="37"/>
        <v>60.872433733069428</v>
      </c>
      <c r="CO31" s="2594">
        <f t="shared" si="37"/>
        <v>4580.7626</v>
      </c>
      <c r="CP31" s="2594" t="str">
        <f t="shared" si="37"/>
        <v/>
      </c>
      <c r="CQ31" s="2594">
        <f t="shared" si="37"/>
        <v>775</v>
      </c>
      <c r="CR31" s="2594">
        <f>AVERAGE(CR$8,CR$10,CR$12,CR$14,CR$16,CR$18,CR$20,CR$22,CR$24,CR$26,CR$28)</f>
        <v>0</v>
      </c>
      <c r="CS31" s="2594">
        <f t="shared" ref="CS31:CT31" si="38">AVERAGE(CS$8,CS$10,CS$12,CS$14,CS$16,CS$18,CS$20,CS$22,CS$24,CS$26,CS$28)</f>
        <v>0</v>
      </c>
      <c r="CT31" s="2594">
        <f t="shared" si="38"/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1.5409660141707697</v>
      </c>
      <c r="CY31" s="2521">
        <f t="shared" si="37"/>
        <v>1.5241184241199783</v>
      </c>
      <c r="CZ31" s="2521">
        <f t="shared" si="37"/>
        <v>1.4741971898642969</v>
      </c>
      <c r="DA31" s="2605">
        <f t="shared" si="37"/>
        <v>0.17336085142632857</v>
      </c>
      <c r="DB31" s="2605">
        <f t="shared" si="37"/>
        <v>0.1692338340200667</v>
      </c>
      <c r="DC31" s="2605">
        <f t="shared" si="37"/>
        <v>0.16951578747471197</v>
      </c>
      <c r="DD31" s="2605">
        <f t="shared" si="37"/>
        <v>0.17223230526111216</v>
      </c>
      <c r="DE31" s="2605">
        <f t="shared" si="37"/>
        <v>0.15290860693833469</v>
      </c>
      <c r="DF31" s="2605">
        <f t="shared" si="37"/>
        <v>0.15290860693833469</v>
      </c>
      <c r="DG31" s="2605">
        <f t="shared" si="37"/>
        <v>0.76089828269484816</v>
      </c>
      <c r="DH31" s="2521">
        <f t="shared" si="37"/>
        <v>4.5</v>
      </c>
      <c r="DI31" s="2605">
        <f t="shared" si="37"/>
        <v>5.9917399413802294E-2</v>
      </c>
      <c r="DJ31" s="2605">
        <f t="shared" si="37"/>
        <v>5.9554238961771762E-2</v>
      </c>
      <c r="DK31" s="2605">
        <f t="shared" si="37"/>
        <v>5.9118038902211567E-2</v>
      </c>
      <c r="DL31" s="2605">
        <f t="shared" si="37"/>
        <v>1.1007033796534569</v>
      </c>
      <c r="DM31" s="2605">
        <f t="shared" si="37"/>
        <v>0.50007919434839732</v>
      </c>
      <c r="DN31" s="2605">
        <f t="shared" si="37"/>
        <v>0.10052967103645272</v>
      </c>
      <c r="DO31" s="2605">
        <f t="shared" si="37"/>
        <v>4.197619211104036</v>
      </c>
      <c r="DP31" s="2605">
        <f t="shared" si="37"/>
        <v>0.75310701181754569</v>
      </c>
      <c r="DQ31" s="2605">
        <f t="shared" si="37"/>
        <v>6.8196189317202958</v>
      </c>
      <c r="DR31" s="2605">
        <f t="shared" si="37"/>
        <v>1.0974108905143387</v>
      </c>
      <c r="DS31" s="2605">
        <f t="shared" si="37"/>
        <v>0.45726294871465423</v>
      </c>
      <c r="DT31" s="2605">
        <f t="shared" si="37"/>
        <v>0.10526366324845413</v>
      </c>
      <c r="DU31" s="2605">
        <f t="shared" si="37"/>
        <v>3.8024170139089883</v>
      </c>
      <c r="DV31" s="2605">
        <f t="shared" si="37"/>
        <v>0.63835565389408178</v>
      </c>
      <c r="DW31" s="2615">
        <f t="shared" si="37"/>
        <v>4.6366777991364261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40.35</v>
      </c>
      <c r="C32" s="1377">
        <f t="shared" ref="C32:H32" si="40">SUM(C8:C31)</f>
        <v>141</v>
      </c>
      <c r="D32" s="1377">
        <f t="shared" si="40"/>
        <v>119</v>
      </c>
      <c r="E32" s="1377">
        <f t="shared" si="40"/>
        <v>98.700000000000017</v>
      </c>
      <c r="F32" s="1377">
        <f t="shared" si="40"/>
        <v>396</v>
      </c>
      <c r="G32" s="1377">
        <f t="shared" si="40"/>
        <v>962</v>
      </c>
      <c r="H32" s="1374">
        <f t="shared" si="40"/>
        <v>110.7</v>
      </c>
      <c r="I32" s="1183">
        <f t="shared" si="39"/>
        <v>1.6969999999999998</v>
      </c>
      <c r="J32" s="1184">
        <f t="shared" ref="J32" si="41">SUM(J8:J31)</f>
        <v>0.157</v>
      </c>
      <c r="K32" s="1190">
        <f t="shared" si="39"/>
        <v>36.5</v>
      </c>
      <c r="L32" s="948">
        <f t="shared" si="39"/>
        <v>65</v>
      </c>
      <c r="M32" s="1191">
        <f t="shared" ref="M32:S32" si="42">SUM(M8:M31)</f>
        <v>0.35899999999999999</v>
      </c>
      <c r="N32" s="1548">
        <f t="shared" si="42"/>
        <v>36.589999999999996</v>
      </c>
      <c r="O32" s="1625">
        <f t="shared" si="42"/>
        <v>66</v>
      </c>
      <c r="P32" s="1549">
        <f t="shared" si="42"/>
        <v>0</v>
      </c>
      <c r="Q32" s="1548">
        <f t="shared" si="42"/>
        <v>36.299999999999997</v>
      </c>
      <c r="R32" s="1625">
        <f t="shared" si="42"/>
        <v>64</v>
      </c>
      <c r="S32" s="1549">
        <f t="shared" si="42"/>
        <v>0</v>
      </c>
      <c r="T32" s="1548">
        <f t="shared" si="39"/>
        <v>24.66</v>
      </c>
      <c r="U32" s="1548">
        <f t="shared" si="39"/>
        <v>1.659</v>
      </c>
      <c r="V32" s="1625">
        <f t="shared" si="39"/>
        <v>16</v>
      </c>
      <c r="W32" s="1548">
        <f t="shared" ref="W32" si="43">SUM(W8:W31)</f>
        <v>2.08</v>
      </c>
      <c r="X32" s="1550">
        <f t="shared" ref="X32:BU32" si="44">SUM(X8:X31)</f>
        <v>75.3</v>
      </c>
      <c r="Y32" s="1550">
        <f t="shared" si="44"/>
        <v>41.9</v>
      </c>
      <c r="Z32" s="1548">
        <f t="shared" si="44"/>
        <v>2.1270125786163523</v>
      </c>
      <c r="AA32" s="1549">
        <f t="shared" ref="AA32" si="45">SUM(AA8:AA31)</f>
        <v>0.27100000000000002</v>
      </c>
      <c r="AB32" s="1548">
        <f t="shared" si="44"/>
        <v>24.660000000000004</v>
      </c>
      <c r="AC32" s="1548">
        <f t="shared" si="44"/>
        <v>1.3770000000000002</v>
      </c>
      <c r="AD32" s="1625">
        <f t="shared" si="44"/>
        <v>18</v>
      </c>
      <c r="AE32" s="1548">
        <f t="shared" si="44"/>
        <v>2.25</v>
      </c>
      <c r="AF32" s="1550">
        <f t="shared" si="44"/>
        <v>75.7</v>
      </c>
      <c r="AG32" s="1550">
        <f t="shared" si="44"/>
        <v>42</v>
      </c>
      <c r="AH32" s="1548">
        <f t="shared" si="44"/>
        <v>2.130943396226415</v>
      </c>
      <c r="AI32" s="1548">
        <f t="shared" si="44"/>
        <v>24.740000000000002</v>
      </c>
      <c r="AJ32" s="1563">
        <f t="shared" si="44"/>
        <v>1.8879999999999999</v>
      </c>
      <c r="AK32" s="1628">
        <f t="shared" si="44"/>
        <v>18</v>
      </c>
      <c r="AL32" s="1563">
        <f t="shared" si="44"/>
        <v>2.16</v>
      </c>
      <c r="AM32" s="1564">
        <f t="shared" si="44"/>
        <v>77.599999999999994</v>
      </c>
      <c r="AN32" s="1564">
        <f t="shared" si="44"/>
        <v>41.8</v>
      </c>
      <c r="AO32" s="1563">
        <f t="shared" si="44"/>
        <v>2.0281481481481483</v>
      </c>
      <c r="AP32" s="1566">
        <f t="shared" si="44"/>
        <v>0.15</v>
      </c>
      <c r="AQ32" s="1628">
        <f t="shared" si="44"/>
        <v>6</v>
      </c>
      <c r="AR32" s="1563">
        <f t="shared" si="44"/>
        <v>2.08</v>
      </c>
      <c r="AS32" s="1557">
        <f t="shared" si="44"/>
        <v>2.7E-2</v>
      </c>
      <c r="AT32" s="1557">
        <f t="shared" ref="AT32" si="46">SUM(AT8:AT31)</f>
        <v>0.26699999999999996</v>
      </c>
      <c r="AU32" s="947">
        <f t="shared" si="44"/>
        <v>0.215</v>
      </c>
      <c r="AV32" s="948">
        <f t="shared" si="44"/>
        <v>6</v>
      </c>
      <c r="AW32" s="947">
        <f t="shared" si="44"/>
        <v>2.86</v>
      </c>
      <c r="AX32" s="949">
        <f t="shared" si="44"/>
        <v>0</v>
      </c>
      <c r="AY32" s="947">
        <f t="shared" si="44"/>
        <v>0.33099999999999996</v>
      </c>
      <c r="AZ32" s="948">
        <f t="shared" si="44"/>
        <v>6</v>
      </c>
      <c r="BA32" s="947">
        <f t="shared" si="44"/>
        <v>2.8600000000000003</v>
      </c>
      <c r="BB32" s="949">
        <f t="shared" si="44"/>
        <v>0</v>
      </c>
      <c r="BC32" s="947">
        <f t="shared" si="44"/>
        <v>44.29</v>
      </c>
      <c r="BD32" s="947">
        <f t="shared" si="44"/>
        <v>0.38700000000000001</v>
      </c>
      <c r="BE32" s="948">
        <f t="shared" si="44"/>
        <v>6</v>
      </c>
      <c r="BF32" s="952">
        <f t="shared" si="44"/>
        <v>24.4</v>
      </c>
      <c r="BG32" s="1131">
        <f t="shared" ref="BG32:BI32" si="47">SUM(BG8:BG31)</f>
        <v>107.69999999999999</v>
      </c>
      <c r="BH32" s="2652">
        <f t="shared" si="47"/>
        <v>47</v>
      </c>
      <c r="BI32" s="2652">
        <f t="shared" si="47"/>
        <v>84</v>
      </c>
      <c r="BJ32" s="1125">
        <f t="shared" si="44"/>
        <v>3.3000000000000002E-2</v>
      </c>
      <c r="BK32" s="950">
        <f t="shared" si="44"/>
        <v>43.88</v>
      </c>
      <c r="BL32" s="947">
        <f t="shared" si="44"/>
        <v>0.379</v>
      </c>
      <c r="BM32" s="948">
        <f t="shared" si="44"/>
        <v>6</v>
      </c>
      <c r="BN32" s="1131">
        <f t="shared" si="44"/>
        <v>24.799999999999997</v>
      </c>
      <c r="BO32" s="1131">
        <f t="shared" ref="BO32:BT32" si="48">SUM(BO8:BO31)</f>
        <v>106.80000000000001</v>
      </c>
      <c r="BP32" s="2652">
        <f t="shared" si="48"/>
        <v>45</v>
      </c>
      <c r="BQ32" s="2652">
        <f t="shared" si="48"/>
        <v>93</v>
      </c>
      <c r="BR32" s="2528">
        <f t="shared" si="48"/>
        <v>3.1E-2</v>
      </c>
      <c r="BS32" s="2626">
        <f t="shared" si="48"/>
        <v>22.7</v>
      </c>
      <c r="BT32" s="2626">
        <f t="shared" si="48"/>
        <v>20.400000000000002</v>
      </c>
      <c r="BU32" s="2626">
        <f t="shared" si="44"/>
        <v>18.100000000000001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10.4</v>
      </c>
      <c r="BZ32" s="917">
        <f t="shared" ref="BZ32:DW32" si="49">IF(BZ30&gt;=0.1,MIN(BZ$8,BZ$10,BZ$12,BZ$14,BZ$16,BZ$18,BZ$20,BZ$22,BZ$24,BZ$26,BZ$28),"")</f>
        <v>10.5</v>
      </c>
      <c r="CA32" s="917">
        <f t="shared" si="49"/>
        <v>10.4</v>
      </c>
      <c r="CB32" s="917">
        <f t="shared" si="49"/>
        <v>31.5</v>
      </c>
      <c r="CC32" s="917">
        <f t="shared" si="49"/>
        <v>9.9</v>
      </c>
      <c r="CD32" s="917">
        <f t="shared" si="49"/>
        <v>10</v>
      </c>
      <c r="CE32" s="917">
        <f t="shared" si="49"/>
        <v>9.9</v>
      </c>
      <c r="CF32" s="917">
        <f t="shared" si="49"/>
        <v>30</v>
      </c>
      <c r="CG32" s="917" t="str">
        <f t="shared" si="49"/>
        <v/>
      </c>
      <c r="CH32" s="917">
        <f t="shared" si="49"/>
        <v>10.147680000000001</v>
      </c>
      <c r="CI32" s="917" t="str">
        <f t="shared" si="49"/>
        <v/>
      </c>
      <c r="CJ32" s="917">
        <f t="shared" si="49"/>
        <v>14.801760000000002</v>
      </c>
      <c r="CK32" s="917">
        <f t="shared" si="49"/>
        <v>24.949440000000003</v>
      </c>
      <c r="CL32" s="2524">
        <f t="shared" si="49"/>
        <v>0</v>
      </c>
      <c r="CM32" s="2620" t="s">
        <v>51</v>
      </c>
      <c r="CN32" s="2595">
        <f t="shared" si="49"/>
        <v>59.843986494353246</v>
      </c>
      <c r="CO32" s="2596">
        <f t="shared" si="49"/>
        <v>3935</v>
      </c>
      <c r="CP32" s="2596" t="str">
        <f t="shared" si="49"/>
        <v/>
      </c>
      <c r="CQ32" s="2596">
        <f t="shared" si="49"/>
        <v>775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1.5017365197550137</v>
      </c>
      <c r="CY32" s="917">
        <f t="shared" si="49"/>
        <v>1.3353764861294584</v>
      </c>
      <c r="CZ32" s="917">
        <f t="shared" si="49"/>
        <v>1.3353764861294584</v>
      </c>
      <c r="DA32" s="2606">
        <f t="shared" si="49"/>
        <v>0.15212499603841159</v>
      </c>
      <c r="DB32" s="2606">
        <f t="shared" si="49"/>
        <v>0.16299106718401241</v>
      </c>
      <c r="DC32" s="2606">
        <f t="shared" si="49"/>
        <v>0.16299106718401241</v>
      </c>
      <c r="DD32" s="2606">
        <f t="shared" si="49"/>
        <v>0.16299106718401241</v>
      </c>
      <c r="DE32" s="2606">
        <f t="shared" si="49"/>
        <v>0.11952678260160909</v>
      </c>
      <c r="DF32" s="2606">
        <f t="shared" si="49"/>
        <v>0.11952678260160909</v>
      </c>
      <c r="DG32" s="2606">
        <f t="shared" si="49"/>
        <v>0.76089828269484816</v>
      </c>
      <c r="DH32" s="917">
        <f t="shared" si="49"/>
        <v>3</v>
      </c>
      <c r="DI32" s="2606">
        <f t="shared" si="49"/>
        <v>5.9088729016786572E-2</v>
      </c>
      <c r="DJ32" s="2606">
        <f t="shared" si="49"/>
        <v>5.8964593031457187E-2</v>
      </c>
      <c r="DK32" s="2606">
        <f t="shared" si="49"/>
        <v>5.8619770849986673E-2</v>
      </c>
      <c r="DL32" s="2606">
        <f t="shared" si="49"/>
        <v>1.0979584834448448</v>
      </c>
      <c r="DM32" s="2606">
        <f t="shared" si="49"/>
        <v>0.49808062295410827</v>
      </c>
      <c r="DN32" s="2606">
        <f t="shared" si="49"/>
        <v>9.9918657662259047E-2</v>
      </c>
      <c r="DO32" s="2606">
        <f t="shared" si="49"/>
        <v>4.1940531537781665</v>
      </c>
      <c r="DP32" s="2606">
        <f t="shared" si="49"/>
        <v>0.74440339287945811</v>
      </c>
      <c r="DQ32" s="2606">
        <f t="shared" si="49"/>
        <v>6.0107047441894395</v>
      </c>
      <c r="DR32" s="2606">
        <f t="shared" si="49"/>
        <v>1.0913735051666087</v>
      </c>
      <c r="DS32" s="2606">
        <f t="shared" si="49"/>
        <v>0.41578904177038589</v>
      </c>
      <c r="DT32" s="2606">
        <f t="shared" si="49"/>
        <v>0.10114068441064639</v>
      </c>
      <c r="DU32" s="2606">
        <f t="shared" si="49"/>
        <v>3.7988071135501831</v>
      </c>
      <c r="DV32" s="2606">
        <f t="shared" si="49"/>
        <v>0.62666331447871604</v>
      </c>
      <c r="DW32" s="2616">
        <f t="shared" si="49"/>
        <v>3.9682322582998246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11.496923076923075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1.1496923076923076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49">
        <f t="shared" si="50"/>
        <v>10.5</v>
      </c>
      <c r="GS32" s="1749">
        <f t="shared" si="50"/>
        <v>24.228571428571428</v>
      </c>
      <c r="GT32" s="1749">
        <f t="shared" si="50"/>
        <v>11.629714285714284</v>
      </c>
      <c r="GU32" s="1749">
        <f t="shared" si="50"/>
        <v>6.2</v>
      </c>
      <c r="GV32" s="1749">
        <f t="shared" si="50"/>
        <v>18.7</v>
      </c>
      <c r="GW32" s="1749">
        <f t="shared" si="50"/>
        <v>10</v>
      </c>
      <c r="GX32" s="1622">
        <f>MIN(GX8:GX31)</f>
        <v>1.1629714285714283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749">
        <f t="shared" si="51"/>
        <v>10.4</v>
      </c>
      <c r="HE32" s="1749">
        <f t="shared" si="51"/>
        <v>25.96153846153846</v>
      </c>
      <c r="HF32" s="1749">
        <f t="shared" si="51"/>
        <v>10.644230769230768</v>
      </c>
      <c r="HG32" s="1749">
        <f t="shared" si="51"/>
        <v>6.21</v>
      </c>
      <c r="HH32" s="1749">
        <f t="shared" si="51"/>
        <v>19</v>
      </c>
      <c r="HI32" s="1749">
        <f t="shared" si="51"/>
        <v>10</v>
      </c>
      <c r="HJ32" s="1622">
        <f>MIN(HJ8:HJ31)</f>
        <v>1.0644230769230769</v>
      </c>
      <c r="HK32" s="1603"/>
      <c r="HL32" s="1603"/>
      <c r="HM32" s="1604"/>
      <c r="HN32" s="1604">
        <f>MIN(HJ32,GX32,GL32)</f>
        <v>1.0644230769230769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6.7250000000000005</v>
      </c>
      <c r="C33" s="1378">
        <f t="shared" ref="C33:V33" si="52">IF(C32&lt;=0,"",AVERAGE(C8:C31))</f>
        <v>23.5</v>
      </c>
      <c r="D33" s="1378">
        <f t="shared" si="52"/>
        <v>19.833333333333332</v>
      </c>
      <c r="E33" s="1185">
        <f t="shared" si="52"/>
        <v>16.450000000000003</v>
      </c>
      <c r="F33" s="1378">
        <f t="shared" si="52"/>
        <v>66</v>
      </c>
      <c r="G33" s="1378">
        <f t="shared" si="52"/>
        <v>160.33333333333334</v>
      </c>
      <c r="H33" s="1375">
        <f t="shared" si="52"/>
        <v>18.45</v>
      </c>
      <c r="I33" s="1419">
        <f t="shared" si="52"/>
        <v>0.28283333333333333</v>
      </c>
      <c r="J33" s="1419">
        <f>IF(J32&lt;=0.0001,"",AVERAGE(J8:J31))</f>
        <v>7.85E-2</v>
      </c>
      <c r="K33" s="1185">
        <f t="shared" si="52"/>
        <v>6.083333333333333</v>
      </c>
      <c r="L33" s="1378">
        <f t="shared" si="52"/>
        <v>10.833333333333334</v>
      </c>
      <c r="M33" s="1419">
        <f t="shared" si="52"/>
        <v>5.9833333333333329E-2</v>
      </c>
      <c r="N33" s="1552">
        <f t="shared" si="52"/>
        <v>6.0983333333333327</v>
      </c>
      <c r="O33" s="1626">
        <f t="shared" si="52"/>
        <v>11</v>
      </c>
      <c r="P33" s="1544" t="str">
        <f t="shared" si="52"/>
        <v/>
      </c>
      <c r="Q33" s="1552">
        <f t="shared" si="52"/>
        <v>6.05</v>
      </c>
      <c r="R33" s="1626">
        <f t="shared" si="52"/>
        <v>10.666666666666666</v>
      </c>
      <c r="S33" s="1544" t="str">
        <f t="shared" si="52"/>
        <v/>
      </c>
      <c r="T33" s="1552">
        <f t="shared" si="52"/>
        <v>6.165</v>
      </c>
      <c r="U33" s="1552">
        <f t="shared" si="52"/>
        <v>0.41475000000000001</v>
      </c>
      <c r="V33" s="1626">
        <f t="shared" si="52"/>
        <v>4</v>
      </c>
      <c r="W33" s="1552">
        <f t="shared" ref="W33" si="53">IF(W32&lt;=0,"",AVERAGE(W8:W31))</f>
        <v>0.52</v>
      </c>
      <c r="X33" s="1544">
        <f t="shared" ref="X33:AR33" si="54">IF(X32&lt;=0,"",AVERAGE(X8:X31))</f>
        <v>18.824999999999999</v>
      </c>
      <c r="Y33" s="1544">
        <f t="shared" si="54"/>
        <v>10.475</v>
      </c>
      <c r="Z33" s="1552">
        <f t="shared" si="54"/>
        <v>0.53175314465408807</v>
      </c>
      <c r="AA33" s="1551">
        <f t="shared" ref="AA33" si="55">IF(AA32&lt;=0,"",AVERAGE(AA8:AA31))</f>
        <v>4.5166666666666667E-2</v>
      </c>
      <c r="AB33" s="1552">
        <f t="shared" si="54"/>
        <v>6.1650000000000009</v>
      </c>
      <c r="AC33" s="1552">
        <f t="shared" si="54"/>
        <v>0.34425000000000006</v>
      </c>
      <c r="AD33" s="1626">
        <f t="shared" si="54"/>
        <v>4.5</v>
      </c>
      <c r="AE33" s="1552">
        <f t="shared" si="54"/>
        <v>0.5625</v>
      </c>
      <c r="AF33" s="1544">
        <f t="shared" si="54"/>
        <v>18.925000000000001</v>
      </c>
      <c r="AG33" s="1544">
        <f t="shared" si="54"/>
        <v>10.5</v>
      </c>
      <c r="AH33" s="1552">
        <f t="shared" si="54"/>
        <v>0.53273584905660376</v>
      </c>
      <c r="AI33" s="1552">
        <f t="shared" si="54"/>
        <v>6.1850000000000005</v>
      </c>
      <c r="AJ33" s="1563">
        <f t="shared" si="54"/>
        <v>0.47199999999999998</v>
      </c>
      <c r="AK33" s="1628">
        <f t="shared" si="54"/>
        <v>4.5</v>
      </c>
      <c r="AL33" s="1563">
        <f t="shared" si="54"/>
        <v>0.54</v>
      </c>
      <c r="AM33" s="1564">
        <f t="shared" si="54"/>
        <v>19.399999999999999</v>
      </c>
      <c r="AN33" s="1564">
        <f t="shared" si="54"/>
        <v>10.45</v>
      </c>
      <c r="AO33" s="1563">
        <f t="shared" si="54"/>
        <v>0.50703703703703706</v>
      </c>
      <c r="AP33" s="1566">
        <f t="shared" si="54"/>
        <v>2.4999999999999998E-2</v>
      </c>
      <c r="AQ33" s="1628">
        <f t="shared" si="54"/>
        <v>1</v>
      </c>
      <c r="AR33" s="1563">
        <f t="shared" si="54"/>
        <v>0.34666666666666668</v>
      </c>
      <c r="AS33" s="2638">
        <f>IF(AS32&lt;=0.01,"",AVERAGE(AS8:AS31))</f>
        <v>1.35E-2</v>
      </c>
      <c r="AT33" s="2638">
        <f>IF(AT32&lt;=0.01,"",AVERAGE(AT8:AT31))</f>
        <v>4.4499999999999991E-2</v>
      </c>
      <c r="AU33" s="1185">
        <f>IF(AU32&lt;=0,"",AVERAGE(AU8:AU31))</f>
        <v>3.5833333333333335E-2</v>
      </c>
      <c r="AV33" s="1378">
        <f>IF(AV32&lt;=0,"",AVERAGE(AV8:AV31))</f>
        <v>1</v>
      </c>
      <c r="AW33" s="1185">
        <f>IF(AW32&lt;=0,"",AVERAGE(AW8:AW31))</f>
        <v>0.47666666666666663</v>
      </c>
      <c r="AX33" s="1419" t="str">
        <f>IF(AX32&lt;=0.01,"",AVERAGE(AX8:AX31))</f>
        <v/>
      </c>
      <c r="AY33" s="1185">
        <f>IF(AY32&lt;=0,"",AVERAGE(AY8:AY31))</f>
        <v>5.5166666666666662E-2</v>
      </c>
      <c r="AZ33" s="1378">
        <f>IF(AZ32&lt;=0,"",AVERAGE(AZ8:AZ31))</f>
        <v>1</v>
      </c>
      <c r="BA33" s="1185">
        <f>IF(BA32&lt;=0,"",AVERAGE(BA8:BA31))</f>
        <v>0.47666666666666674</v>
      </c>
      <c r="BB33" s="1419" t="str">
        <f>IF(BB32&lt;=0.01,"",AVERAGE(BB8:BB31))</f>
        <v/>
      </c>
      <c r="BC33" s="1185">
        <f>IF(BC32&lt;=0,"",AVERAGE(BC8:BC31))</f>
        <v>7.3816666666666668</v>
      </c>
      <c r="BD33" s="1185">
        <f>IF(BD32&lt;=0,"",AVERAGE(BD8:BD31))</f>
        <v>6.4500000000000002E-2</v>
      </c>
      <c r="BE33" s="1378">
        <f>IF(BE32&lt;=0,"",AVERAGE(BE8:BE31))</f>
        <v>1</v>
      </c>
      <c r="BF33" s="1185">
        <f>IF(BF32&lt;=0,"",AVERAGE(BF8:BF31))</f>
        <v>4.0666666666666664</v>
      </c>
      <c r="BG33" s="1375">
        <f t="shared" ref="BG33:BI33" si="56">IF(BG32&lt;=0,"",AVERAGE(BG8:BG31))</f>
        <v>17.95</v>
      </c>
      <c r="BH33" s="1378">
        <f t="shared" si="56"/>
        <v>23.5</v>
      </c>
      <c r="BI33" s="1378">
        <f t="shared" si="56"/>
        <v>42</v>
      </c>
      <c r="BJ33" s="1419">
        <f>IF(BJ32&lt;=0.01,"",AVERAGE(BJ8:BJ31))</f>
        <v>1.6500000000000001E-2</v>
      </c>
      <c r="BK33" s="1185">
        <f>IF(BK32&lt;=0,"",AVERAGE(BK8:BK31))</f>
        <v>7.3133333333333335</v>
      </c>
      <c r="BL33" s="1185">
        <f>IF(BL32&lt;=0,"",AVERAGE(BL8:BL31))</f>
        <v>6.3166666666666663E-2</v>
      </c>
      <c r="BM33" s="1378">
        <f>IF(BM32&lt;=0,"",AVERAGE(BM8:BM31))</f>
        <v>1</v>
      </c>
      <c r="BN33" s="1375">
        <f>IF(BN32&lt;=0,"",AVERAGE(BN8:BN31))</f>
        <v>4.1333333333333329</v>
      </c>
      <c r="BO33" s="1375">
        <f t="shared" ref="BO33:BQ33" si="57">IF(BO32&lt;=0,"",AVERAGE(BO8:BO31))</f>
        <v>17.8</v>
      </c>
      <c r="BP33" s="1378">
        <f t="shared" si="57"/>
        <v>22.5</v>
      </c>
      <c r="BQ33" s="1378">
        <f t="shared" si="57"/>
        <v>46.5</v>
      </c>
      <c r="BR33" s="2632">
        <f t="shared" ref="BR33:BT33" si="58">IF(BR32&lt;=0.01,"",AVERAGE(BR8:BR31))</f>
        <v>1.55E-2</v>
      </c>
      <c r="BS33" s="2529">
        <f t="shared" si="58"/>
        <v>3.7833333333333332</v>
      </c>
      <c r="BT33" s="2529">
        <f t="shared" si="58"/>
        <v>3.4000000000000004</v>
      </c>
      <c r="BU33" s="2529">
        <f>IF(BU32&lt;=0.01,"",AVERAGE(BU8:BU31))</f>
        <v>3.0166666666666671</v>
      </c>
      <c r="BV33" s="3067"/>
      <c r="BW33" s="3068"/>
      <c r="BX33" s="2543" t="s">
        <v>52</v>
      </c>
      <c r="BY33" s="2525">
        <f>IF(BY30&gt;=0.1,MAX(BY8,BY10,BY12,BY14,BY16,BY18,BY20,BY22,BY24,BY26,BY28),"")</f>
        <v>10.5</v>
      </c>
      <c r="BZ33" s="2526">
        <f t="shared" ref="BZ33:DW33" si="59">IF(BZ30&gt;=0.1,MAX(BZ$8,BZ$10,BZ$12,BZ$14,BZ$16,BZ$18,BZ$20,BZ$22,BZ$24,BZ$26,BZ$28),"")</f>
        <v>10.7</v>
      </c>
      <c r="CA33" s="2526">
        <f t="shared" si="59"/>
        <v>10.5</v>
      </c>
      <c r="CB33" s="2526">
        <f t="shared" si="59"/>
        <v>31.5</v>
      </c>
      <c r="CC33" s="2526">
        <f t="shared" si="59"/>
        <v>10</v>
      </c>
      <c r="CD33" s="2526">
        <f t="shared" si="59"/>
        <v>10.199999999999999</v>
      </c>
      <c r="CE33" s="2526">
        <f t="shared" si="59"/>
        <v>10</v>
      </c>
      <c r="CF33" s="2526">
        <f t="shared" si="59"/>
        <v>30</v>
      </c>
      <c r="CG33" s="2526" t="str">
        <f t="shared" si="59"/>
        <v/>
      </c>
      <c r="CH33" s="2526">
        <f t="shared" si="59"/>
        <v>11.550239999999999</v>
      </c>
      <c r="CI33" s="2526" t="str">
        <f t="shared" si="59"/>
        <v/>
      </c>
      <c r="CJ33" s="2526">
        <f t="shared" si="59"/>
        <v>18.892800000000001</v>
      </c>
      <c r="CK33" s="2526">
        <f t="shared" si="59"/>
        <v>30.44304</v>
      </c>
      <c r="CL33" s="2527">
        <f t="shared" si="59"/>
        <v>1.57104</v>
      </c>
      <c r="CM33" s="2620" t="s">
        <v>52</v>
      </c>
      <c r="CN33" s="2597">
        <f t="shared" si="59"/>
        <v>61.784452982496994</v>
      </c>
      <c r="CO33" s="2598">
        <f t="shared" si="59"/>
        <v>4796.0168000000003</v>
      </c>
      <c r="CP33" s="2598" t="str">
        <f t="shared" si="59"/>
        <v/>
      </c>
      <c r="CQ33" s="2598">
        <f t="shared" si="59"/>
        <v>775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1.60245178335535</v>
      </c>
      <c r="CY33" s="2526">
        <f t="shared" si="59"/>
        <v>1.6015789882663765</v>
      </c>
      <c r="CZ33" s="2526">
        <f t="shared" si="59"/>
        <v>1.5579392338177014</v>
      </c>
      <c r="DA33" s="2607">
        <f t="shared" si="59"/>
        <v>0.18101411788224453</v>
      </c>
      <c r="DB33" s="2607">
        <f t="shared" si="59"/>
        <v>0.17385713832961322</v>
      </c>
      <c r="DC33" s="2607">
        <f t="shared" si="59"/>
        <v>0.17385713832961322</v>
      </c>
      <c r="DD33" s="2607">
        <f t="shared" si="59"/>
        <v>0.18472320947521406</v>
      </c>
      <c r="DE33" s="2607">
        <f t="shared" si="59"/>
        <v>0.16455828898385866</v>
      </c>
      <c r="DF33" s="2607">
        <f t="shared" si="59"/>
        <v>0.16455828898385866</v>
      </c>
      <c r="DG33" s="2607">
        <f t="shared" si="59"/>
        <v>0.76089828269484816</v>
      </c>
      <c r="DH33" s="2526">
        <f t="shared" si="59"/>
        <v>5</v>
      </c>
      <c r="DI33" s="2607">
        <f t="shared" si="59"/>
        <v>6.0218491873168127E-2</v>
      </c>
      <c r="DJ33" s="2607">
        <f t="shared" si="59"/>
        <v>6.0143884892086337E-2</v>
      </c>
      <c r="DK33" s="2607">
        <f t="shared" si="59"/>
        <v>6.0143884892086337E-2</v>
      </c>
      <c r="DL33" s="2607">
        <f t="shared" si="59"/>
        <v>1.103448275862069</v>
      </c>
      <c r="DM33" s="2607">
        <f t="shared" si="59"/>
        <v>0.50241175880588307</v>
      </c>
      <c r="DN33" s="2607">
        <f t="shared" si="59"/>
        <v>0.10114068441064639</v>
      </c>
      <c r="DO33" s="2607">
        <f t="shared" si="59"/>
        <v>4.1993922431407578</v>
      </c>
      <c r="DP33" s="2607">
        <f t="shared" si="59"/>
        <v>0.77549585166741108</v>
      </c>
      <c r="DQ33" s="2607">
        <f t="shared" si="59"/>
        <v>7.6066494854737634</v>
      </c>
      <c r="DR33" s="2607">
        <f t="shared" si="59"/>
        <v>1.103448275862069</v>
      </c>
      <c r="DS33" s="2607">
        <f t="shared" si="59"/>
        <v>0.49873685565892245</v>
      </c>
      <c r="DT33" s="2607">
        <f t="shared" si="59"/>
        <v>0.11558935361216731</v>
      </c>
      <c r="DU33" s="2607">
        <f t="shared" si="59"/>
        <v>3.8076008097089038</v>
      </c>
      <c r="DV33" s="2607">
        <f t="shared" si="59"/>
        <v>0.66145234406926245</v>
      </c>
      <c r="DW33" s="2617">
        <f t="shared" si="59"/>
        <v>5.3051233399730275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</v>
      </c>
      <c r="C34" s="1378">
        <f t="shared" ref="C34:V34" si="60">IF(C32&lt;=0,"",MIN(C8:C31))</f>
        <v>20</v>
      </c>
      <c r="D34" s="1378">
        <f t="shared" si="60"/>
        <v>19</v>
      </c>
      <c r="E34" s="1185">
        <f t="shared" si="60"/>
        <v>14.4</v>
      </c>
      <c r="F34" s="1378">
        <f t="shared" si="60"/>
        <v>61</v>
      </c>
      <c r="G34" s="1378">
        <f t="shared" si="60"/>
        <v>159</v>
      </c>
      <c r="H34" s="1375">
        <f t="shared" si="60"/>
        <v>16.8</v>
      </c>
      <c r="I34" s="1419">
        <f t="shared" si="60"/>
        <v>0.24099999999999999</v>
      </c>
      <c r="J34" s="1419">
        <f>IF(J32&lt;=0.001,"",MIN(J8:J31))</f>
        <v>7.5999999999999998E-2</v>
      </c>
      <c r="K34" s="1185">
        <f t="shared" si="60"/>
        <v>5.98</v>
      </c>
      <c r="L34" s="1378">
        <f t="shared" si="60"/>
        <v>10</v>
      </c>
      <c r="M34" s="1419">
        <f t="shared" si="60"/>
        <v>5.0999999999999997E-2</v>
      </c>
      <c r="N34" s="1552">
        <f t="shared" si="60"/>
        <v>5.99</v>
      </c>
      <c r="O34" s="1626">
        <f t="shared" si="60"/>
        <v>10</v>
      </c>
      <c r="P34" s="1544" t="str">
        <f t="shared" si="60"/>
        <v/>
      </c>
      <c r="Q34" s="1552">
        <f t="shared" si="60"/>
        <v>5.95</v>
      </c>
      <c r="R34" s="1626">
        <f t="shared" si="60"/>
        <v>10</v>
      </c>
      <c r="S34" s="1544" t="str">
        <f t="shared" si="60"/>
        <v/>
      </c>
      <c r="T34" s="1552">
        <f t="shared" si="60"/>
        <v>6.11</v>
      </c>
      <c r="U34" s="1552">
        <f t="shared" si="60"/>
        <v>0.36399999999999999</v>
      </c>
      <c r="V34" s="1626">
        <f t="shared" si="60"/>
        <v>3</v>
      </c>
      <c r="W34" s="1552">
        <f t="shared" ref="W34" si="61">IF(W32&lt;=0,"",MIN(W8:W31))</f>
        <v>0.47</v>
      </c>
      <c r="X34" s="1544">
        <f t="shared" ref="X34:AR34" si="62">IF(X32&lt;=0,"",MIN(X8:X31))</f>
        <v>18.600000000000001</v>
      </c>
      <c r="Y34" s="1544">
        <f t="shared" si="62"/>
        <v>10.4</v>
      </c>
      <c r="Z34" s="1552">
        <f t="shared" si="62"/>
        <v>0.5288050314465409</v>
      </c>
      <c r="AA34" s="1551">
        <f t="shared" ref="AA34" si="63">IF(AA32&lt;=0,"",MIN(AA8:AA31))</f>
        <v>4.2000000000000003E-2</v>
      </c>
      <c r="AB34" s="1552">
        <f t="shared" si="62"/>
        <v>6.1</v>
      </c>
      <c r="AC34" s="1552">
        <f t="shared" si="62"/>
        <v>0.20499999999999999</v>
      </c>
      <c r="AD34" s="1626">
        <f t="shared" si="62"/>
        <v>4</v>
      </c>
      <c r="AE34" s="1552">
        <f t="shared" si="62"/>
        <v>0.48</v>
      </c>
      <c r="AF34" s="1544">
        <f t="shared" si="62"/>
        <v>18.7</v>
      </c>
      <c r="AG34" s="1544">
        <f t="shared" si="62"/>
        <v>10.5</v>
      </c>
      <c r="AH34" s="1552">
        <f t="shared" si="62"/>
        <v>0.53273584905660376</v>
      </c>
      <c r="AI34" s="1552">
        <f t="shared" si="62"/>
        <v>6.14</v>
      </c>
      <c r="AJ34" s="1563">
        <f t="shared" si="62"/>
        <v>0.34799999999999998</v>
      </c>
      <c r="AK34" s="1628">
        <f t="shared" si="62"/>
        <v>4</v>
      </c>
      <c r="AL34" s="1563">
        <f t="shared" si="62"/>
        <v>0.41</v>
      </c>
      <c r="AM34" s="1564">
        <f t="shared" si="62"/>
        <v>19</v>
      </c>
      <c r="AN34" s="1564">
        <f t="shared" si="62"/>
        <v>10.4</v>
      </c>
      <c r="AO34" s="1563">
        <f t="shared" si="62"/>
        <v>0.50518518518518518</v>
      </c>
      <c r="AP34" s="1566">
        <f t="shared" si="62"/>
        <v>2.3E-2</v>
      </c>
      <c r="AQ34" s="1628">
        <f t="shared" si="62"/>
        <v>1</v>
      </c>
      <c r="AR34" s="1563">
        <f t="shared" si="62"/>
        <v>0.23</v>
      </c>
      <c r="AS34" s="2638">
        <f>IF(AS32&lt;=0.01,"",MIN(AS8:AS31))</f>
        <v>1.2999999999999999E-2</v>
      </c>
      <c r="AT34" s="2638">
        <f>IF(AT32&lt;=0.01,"",MIN(AT8:AT31))</f>
        <v>4.2999999999999997E-2</v>
      </c>
      <c r="AU34" s="1185">
        <f>IF(AU32&lt;=0,"",MIN(AU8:AU31))</f>
        <v>2.9000000000000001E-2</v>
      </c>
      <c r="AV34" s="1378">
        <f>IF(AV32&lt;=0,"",MIN(AV8:AV31))</f>
        <v>1</v>
      </c>
      <c r="AW34" s="1185">
        <f>IF(AW32&lt;=0,"",MIN(AW8:AW31))</f>
        <v>0.38</v>
      </c>
      <c r="AX34" s="1419" t="str">
        <f>IF(AX32&lt;=0.01,"",MIN(AX8:AX31))</f>
        <v/>
      </c>
      <c r="AY34" s="1185">
        <f>IF(AY32&lt;=0,"",MIN(AY8:AY31))</f>
        <v>4.5999999999999999E-2</v>
      </c>
      <c r="AZ34" s="1378">
        <f>IF(AZ32&lt;=0,"",MIN(AZ8:AZ31))</f>
        <v>1</v>
      </c>
      <c r="BA34" s="1185">
        <f>IF(BA32&lt;=0,"",MIN(BA8:BA31))</f>
        <v>0.28999999999999998</v>
      </c>
      <c r="BB34" s="1419" t="str">
        <f>IF(BB32&lt;=0.01,"",MIN(BB8:BB31))</f>
        <v/>
      </c>
      <c r="BC34" s="1185">
        <f>IF(BC32&lt;=0,"",MIN(BC8:BC31))</f>
        <v>7.15</v>
      </c>
      <c r="BD34" s="1185">
        <f>IF(BD32&lt;=0,"",MIN(BD8:BD31))</f>
        <v>5.8999999999999997E-2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4">IF(BG32&lt;=0,"",MIN(BG8:BG31))</f>
        <v>16.7</v>
      </c>
      <c r="BH34" s="1378">
        <f t="shared" si="64"/>
        <v>22</v>
      </c>
      <c r="BI34" s="1378">
        <f t="shared" si="64"/>
        <v>40</v>
      </c>
      <c r="BJ34" s="1419">
        <f>IF(BJ32&lt;=0.01,"",MIN(BJ8:BJ31))</f>
        <v>1.4E-2</v>
      </c>
      <c r="BK34" s="1185">
        <f>IF(BK32&lt;=0,"",MIN(BK8:BK31))</f>
        <v>7.16</v>
      </c>
      <c r="BL34" s="1185">
        <f>IF(BL32&lt;=0,"",MIN(BL8:BL31))</f>
        <v>5.8000000000000003E-2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16.8</v>
      </c>
      <c r="BP34" s="1378">
        <f t="shared" si="65"/>
        <v>21</v>
      </c>
      <c r="BQ34" s="1378">
        <f t="shared" si="65"/>
        <v>46</v>
      </c>
      <c r="BR34" s="2632">
        <f t="shared" ref="BR34:BT34" si="66">IF(BR32&lt;=0.01,"",MIN(BR8:BR31))</f>
        <v>0.01</v>
      </c>
      <c r="BS34" s="2529">
        <f t="shared" si="66"/>
        <v>3.7</v>
      </c>
      <c r="BT34" s="2529">
        <f t="shared" si="66"/>
        <v>2.8</v>
      </c>
      <c r="BU34" s="2585">
        <f>IF(BU32&lt;=0.01,"",MIN(BU8:BU31))</f>
        <v>2.4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31370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1378</v>
      </c>
      <c r="CY34" s="2549">
        <f t="shared" si="67"/>
        <v>1384</v>
      </c>
      <c r="CZ34" s="2549">
        <f t="shared" si="67"/>
        <v>1318</v>
      </c>
      <c r="DA34" s="2549">
        <f t="shared" si="67"/>
        <v>1270</v>
      </c>
      <c r="DB34" s="2549">
        <f t="shared" si="67"/>
        <v>1240</v>
      </c>
      <c r="DC34" s="2549">
        <f t="shared" si="67"/>
        <v>1260</v>
      </c>
      <c r="DD34" s="2549">
        <f t="shared" si="67"/>
        <v>1280</v>
      </c>
      <c r="DE34" s="2549">
        <f t="shared" si="67"/>
        <v>1120</v>
      </c>
      <c r="DF34" s="2549">
        <f t="shared" si="67"/>
        <v>1120</v>
      </c>
      <c r="DG34" s="2549">
        <f t="shared" si="67"/>
        <v>1600</v>
      </c>
      <c r="DH34" s="2549">
        <f t="shared" si="67"/>
        <v>0</v>
      </c>
      <c r="DI34" s="2549">
        <f t="shared" si="67"/>
        <v>4520</v>
      </c>
      <c r="DJ34" s="2549">
        <f t="shared" si="67"/>
        <v>4560</v>
      </c>
      <c r="DK34" s="2549">
        <f t="shared" si="67"/>
        <v>4460</v>
      </c>
      <c r="DL34" s="2611">
        <f t="shared" si="67"/>
        <v>384</v>
      </c>
      <c r="DM34" s="2549">
        <f t="shared" si="67"/>
        <v>463</v>
      </c>
      <c r="DN34" s="2549">
        <f t="shared" si="67"/>
        <v>55.8</v>
      </c>
      <c r="DO34" s="2549">
        <f t="shared" si="67"/>
        <v>6494</v>
      </c>
      <c r="DP34" s="2549">
        <f t="shared" si="67"/>
        <v>1324</v>
      </c>
      <c r="DQ34" s="2549">
        <f t="shared" si="67"/>
        <v>1875</v>
      </c>
      <c r="DR34" s="2549">
        <f t="shared" si="67"/>
        <v>190</v>
      </c>
      <c r="DS34" s="2549">
        <f t="shared" si="67"/>
        <v>210</v>
      </c>
      <c r="DT34" s="2549">
        <f t="shared" si="67"/>
        <v>29</v>
      </c>
      <c r="DU34" s="2549">
        <f t="shared" si="67"/>
        <v>2742</v>
      </c>
      <c r="DV34" s="2549">
        <f t="shared" si="67"/>
        <v>557</v>
      </c>
      <c r="DW34" s="2549">
        <f t="shared" si="67"/>
        <v>632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6.75</v>
      </c>
      <c r="C35" s="1379">
        <f t="shared" ref="C35:V35" si="68">IF(C32&lt;=0,"",MAX(C8:C31))</f>
        <v>26</v>
      </c>
      <c r="D35" s="1379">
        <f t="shared" si="68"/>
        <v>20</v>
      </c>
      <c r="E35" s="1186">
        <f t="shared" si="68"/>
        <v>19.5</v>
      </c>
      <c r="F35" s="1379">
        <f t="shared" si="68"/>
        <v>72</v>
      </c>
      <c r="G35" s="1379">
        <f t="shared" si="68"/>
        <v>162</v>
      </c>
      <c r="H35" s="1376">
        <f t="shared" si="68"/>
        <v>19.399999999999999</v>
      </c>
      <c r="I35" s="1420">
        <f t="shared" si="68"/>
        <v>0.30399999999999999</v>
      </c>
      <c r="J35" s="1420">
        <f>IF(J32&lt;=0.001,"",MAX(J8:J31))</f>
        <v>8.1000000000000003E-2</v>
      </c>
      <c r="K35" s="1186">
        <f t="shared" si="68"/>
        <v>6.22</v>
      </c>
      <c r="L35" s="1379">
        <f t="shared" si="68"/>
        <v>12</v>
      </c>
      <c r="M35" s="1420">
        <f t="shared" si="68"/>
        <v>7.0000000000000007E-2</v>
      </c>
      <c r="N35" s="1553">
        <f t="shared" si="68"/>
        <v>6.25</v>
      </c>
      <c r="O35" s="1627">
        <f t="shared" si="68"/>
        <v>12</v>
      </c>
      <c r="P35" s="1545" t="str">
        <f t="shared" si="68"/>
        <v/>
      </c>
      <c r="Q35" s="1553">
        <f t="shared" si="68"/>
        <v>6.17</v>
      </c>
      <c r="R35" s="1627">
        <f t="shared" si="68"/>
        <v>12</v>
      </c>
      <c r="S35" s="1545" t="str">
        <f t="shared" si="68"/>
        <v/>
      </c>
      <c r="T35" s="1553">
        <f t="shared" si="68"/>
        <v>6.21</v>
      </c>
      <c r="U35" s="1553">
        <f t="shared" si="68"/>
        <v>0.51800000000000002</v>
      </c>
      <c r="V35" s="1627">
        <f t="shared" si="68"/>
        <v>5</v>
      </c>
      <c r="W35" s="1553">
        <f t="shared" ref="W35" si="69">IF(W32&lt;=0,"",MAX(W8:W31))</f>
        <v>0.56000000000000005</v>
      </c>
      <c r="X35" s="1545">
        <f t="shared" ref="X35:AR35" si="70">IF(X32&lt;=0,"",MAX(X8:X31))</f>
        <v>19</v>
      </c>
      <c r="Y35" s="1545">
        <f t="shared" si="70"/>
        <v>10.5</v>
      </c>
      <c r="Z35" s="1553">
        <f t="shared" si="70"/>
        <v>0.53273584905660376</v>
      </c>
      <c r="AA35" s="1554">
        <f t="shared" ref="AA35" si="71">IF(AA32&lt;=0,"",MAX(AA8:AA31))</f>
        <v>5.2999999999999999E-2</v>
      </c>
      <c r="AB35" s="1553">
        <f t="shared" si="70"/>
        <v>6.2</v>
      </c>
      <c r="AC35" s="1553">
        <f t="shared" si="70"/>
        <v>0.47899999999999998</v>
      </c>
      <c r="AD35" s="1627">
        <f t="shared" si="70"/>
        <v>5</v>
      </c>
      <c r="AE35" s="1553">
        <f t="shared" si="70"/>
        <v>0.68</v>
      </c>
      <c r="AF35" s="1545">
        <f t="shared" si="70"/>
        <v>19.100000000000001</v>
      </c>
      <c r="AG35" s="1545">
        <f t="shared" si="70"/>
        <v>10.5</v>
      </c>
      <c r="AH35" s="1553">
        <f t="shared" si="70"/>
        <v>0.53273584905660376</v>
      </c>
      <c r="AI35" s="1553">
        <f t="shared" si="70"/>
        <v>6.21</v>
      </c>
      <c r="AJ35" s="1563">
        <f t="shared" si="70"/>
        <v>0.56499999999999995</v>
      </c>
      <c r="AK35" s="1628">
        <f t="shared" si="70"/>
        <v>5</v>
      </c>
      <c r="AL35" s="1563">
        <f t="shared" si="70"/>
        <v>0.74</v>
      </c>
      <c r="AM35" s="1564">
        <f t="shared" si="70"/>
        <v>19.600000000000001</v>
      </c>
      <c r="AN35" s="1564">
        <f t="shared" si="70"/>
        <v>10.5</v>
      </c>
      <c r="AO35" s="1563">
        <f t="shared" si="70"/>
        <v>0.50888888888888895</v>
      </c>
      <c r="AP35" s="1566">
        <f t="shared" si="70"/>
        <v>2.8000000000000001E-2</v>
      </c>
      <c r="AQ35" s="1628">
        <f t="shared" si="70"/>
        <v>1</v>
      </c>
      <c r="AR35" s="1563">
        <f t="shared" si="70"/>
        <v>0.49</v>
      </c>
      <c r="AS35" s="2639">
        <f>IF(AS32&lt;=0.01,"",MAX(AS8:AS31))</f>
        <v>1.4E-2</v>
      </c>
      <c r="AT35" s="2639">
        <f>IF(AT32&lt;=0.01,"",MAX(AT8:AT31))</f>
        <v>4.8000000000000001E-2</v>
      </c>
      <c r="AU35" s="1186">
        <f>IF(AU32&lt;=0,"",MAX(AU8:AU31))</f>
        <v>4.3999999999999997E-2</v>
      </c>
      <c r="AV35" s="1379">
        <f>IF(AV32&lt;=0,"",MAX(AV8:AV31))</f>
        <v>1</v>
      </c>
      <c r="AW35" s="1186">
        <f>IF(AW32&lt;=0,"",MAX(AW8:AW31))</f>
        <v>0.56999999999999995</v>
      </c>
      <c r="AX35" s="1420" t="str">
        <f>IF(AX32&lt;=0.01,"",MAX(AX8:AX31))</f>
        <v/>
      </c>
      <c r="AY35" s="1186">
        <f>IF(AY32&lt;=0,"",MAX(AY8:AY31))</f>
        <v>6.7000000000000004E-2</v>
      </c>
      <c r="AZ35" s="1379">
        <f>IF(AZ32&lt;=0,"",MAX(AZ8:AZ31))</f>
        <v>1</v>
      </c>
      <c r="BA35" s="1186">
        <f>IF(BA32&lt;=0,"",MAX(BA8:BA31))</f>
        <v>0.66</v>
      </c>
      <c r="BB35" s="1420" t="str">
        <f>IF(BB32&lt;=0.01,"",MAX(BB8:BB31))</f>
        <v/>
      </c>
      <c r="BC35" s="1186">
        <f>IF(BC32&lt;=0,"",MAX(BC8:BC31))</f>
        <v>7.51</v>
      </c>
      <c r="BD35" s="1186">
        <f>IF(BD32&lt;=0,"",MAX(BD8:BD31))</f>
        <v>0.08</v>
      </c>
      <c r="BE35" s="1379">
        <f>IF(BE32&lt;=0,"",MAX(BE8:BE31))</f>
        <v>1</v>
      </c>
      <c r="BF35" s="1186">
        <f>IF(BF32&lt;=0,"",MAX(BF8:BF31))</f>
        <v>4.3</v>
      </c>
      <c r="BG35" s="1376">
        <f t="shared" ref="BG35:BI35" si="72">IF(BG32&lt;=0,"",MAX(BG8:BG31))</f>
        <v>18.600000000000001</v>
      </c>
      <c r="BH35" s="1379">
        <f t="shared" si="72"/>
        <v>25</v>
      </c>
      <c r="BI35" s="1379">
        <f t="shared" si="72"/>
        <v>44</v>
      </c>
      <c r="BJ35" s="1420">
        <f>IF(BJ32&lt;=0.01,"",MAX(BJ8:BJ31))</f>
        <v>1.9E-2</v>
      </c>
      <c r="BK35" s="1186">
        <f>IF(BK32&lt;=0,"",MAX(BK8:BK31))</f>
        <v>7.47</v>
      </c>
      <c r="BL35" s="1186">
        <f>IF(BL32&lt;=0,"",MAX(BL8:BL31))</f>
        <v>7.0999999999999994E-2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18.899999999999999</v>
      </c>
      <c r="BP35" s="1379">
        <f t="shared" si="73"/>
        <v>24</v>
      </c>
      <c r="BQ35" s="1379">
        <f t="shared" si="73"/>
        <v>47</v>
      </c>
      <c r="BR35" s="2633">
        <f t="shared" ref="BR35:BT35" si="74">IF(BR32&lt;=0.01,"",MAX(BR8:BR31))</f>
        <v>2.1000000000000001E-2</v>
      </c>
      <c r="BS35" s="2530">
        <f t="shared" si="74"/>
        <v>3.8</v>
      </c>
      <c r="BT35" s="2530">
        <f t="shared" si="74"/>
        <v>3.6</v>
      </c>
      <c r="BU35" s="2586">
        <f>IF(BU32&lt;=0.01,"",MAX(BU8:BU31))</f>
        <v>4.0999999999999996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7842.5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344.5</v>
      </c>
      <c r="CY35" s="2547">
        <f t="shared" si="75"/>
        <v>346</v>
      </c>
      <c r="CZ35" s="2547">
        <f t="shared" si="75"/>
        <v>329.5</v>
      </c>
      <c r="DA35" s="2547">
        <f t="shared" si="75"/>
        <v>317.5</v>
      </c>
      <c r="DB35" s="2547">
        <f t="shared" si="75"/>
        <v>310</v>
      </c>
      <c r="DC35" s="2547">
        <f t="shared" si="75"/>
        <v>315</v>
      </c>
      <c r="DD35" s="2547">
        <f t="shared" si="75"/>
        <v>320</v>
      </c>
      <c r="DE35" s="2547">
        <f t="shared" si="75"/>
        <v>280</v>
      </c>
      <c r="DF35" s="2547">
        <f t="shared" si="75"/>
        <v>280</v>
      </c>
      <c r="DG35" s="2547">
        <f t="shared" si="75"/>
        <v>400</v>
      </c>
      <c r="DH35" s="2547" t="str">
        <f t="shared" si="75"/>
        <v/>
      </c>
      <c r="DI35" s="2547">
        <f t="shared" si="75"/>
        <v>1130</v>
      </c>
      <c r="DJ35" s="2547">
        <f t="shared" si="75"/>
        <v>1140</v>
      </c>
      <c r="DK35" s="2547">
        <f t="shared" si="75"/>
        <v>1115</v>
      </c>
      <c r="DL35" s="2612">
        <f t="shared" si="75"/>
        <v>96</v>
      </c>
      <c r="DM35" s="2547">
        <f t="shared" si="75"/>
        <v>115.75</v>
      </c>
      <c r="DN35" s="2547">
        <f t="shared" si="75"/>
        <v>13.95</v>
      </c>
      <c r="DO35" s="2547">
        <f t="shared" si="75"/>
        <v>1623.5</v>
      </c>
      <c r="DP35" s="2547">
        <f t="shared" si="75"/>
        <v>331</v>
      </c>
      <c r="DQ35" s="2547">
        <f t="shared" si="75"/>
        <v>468.75</v>
      </c>
      <c r="DR35" s="2547">
        <f t="shared" si="75"/>
        <v>47.5</v>
      </c>
      <c r="DS35" s="2547">
        <f t="shared" si="75"/>
        <v>52.5</v>
      </c>
      <c r="DT35" s="2547">
        <f t="shared" si="75"/>
        <v>7.25</v>
      </c>
      <c r="DU35" s="2547">
        <f t="shared" si="75"/>
        <v>685.5</v>
      </c>
      <c r="DV35" s="2547">
        <f t="shared" si="75"/>
        <v>139.25</v>
      </c>
      <c r="DW35" s="2577">
        <f t="shared" si="75"/>
        <v>158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6.0772222222222219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10.833333333333334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0.56499999999999995</v>
      </c>
      <c r="Z36" s="955"/>
      <c r="AA36" s="955"/>
      <c r="AB36" s="1698" t="s">
        <v>515</v>
      </c>
      <c r="AC36" s="1699"/>
      <c r="AD36" s="1699"/>
      <c r="AE36" s="3090">
        <f>MIN(AE34,W34,AL34)</f>
        <v>0.41</v>
      </c>
      <c r="AF36" s="3090"/>
      <c r="AG36" s="3090"/>
      <c r="AH36" s="3090"/>
      <c r="AI36" s="3090"/>
      <c r="AJ36" s="3091"/>
      <c r="AK36" s="1559">
        <f>IF(T32&lt;=0,"",AVERAGE(T33,AB33,AI33))</f>
        <v>6.1716666666666669</v>
      </c>
      <c r="AL36" s="1560"/>
      <c r="AM36" s="1700"/>
      <c r="AN36" s="1700"/>
      <c r="AO36" s="1700"/>
      <c r="AP36" s="1561">
        <f>MAX(AP35,AU35,AY35)</f>
        <v>6.7000000000000004E-2</v>
      </c>
      <c r="AQ36" s="1562"/>
      <c r="AR36" s="1562"/>
      <c r="AS36" s="958"/>
      <c r="AT36" s="958"/>
      <c r="AU36" s="1310">
        <f>IF(W32&lt;=0,"",MIN(AE34,W34,AL34))</f>
        <v>0.41</v>
      </c>
      <c r="AV36" s="953"/>
      <c r="AW36" s="953"/>
      <c r="AX36" s="953"/>
      <c r="AY36" s="959"/>
      <c r="AZ36" s="958"/>
      <c r="BA36" s="960"/>
      <c r="BB36" s="961">
        <f>IF(AP32&lt;=0.01,"",MAX(AP35,AU35,AY35))</f>
        <v>6.7000000000000004E-2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2.4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7710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334</v>
      </c>
      <c r="CY36" s="2548">
        <f t="shared" si="76"/>
        <v>300</v>
      </c>
      <c r="CZ36" s="2548">
        <f t="shared" si="76"/>
        <v>300</v>
      </c>
      <c r="DA36" s="2548">
        <f t="shared" si="76"/>
        <v>280</v>
      </c>
      <c r="DB36" s="2548">
        <f t="shared" si="76"/>
        <v>300</v>
      </c>
      <c r="DC36" s="2548">
        <f t="shared" si="76"/>
        <v>300</v>
      </c>
      <c r="DD36" s="2548">
        <f t="shared" si="76"/>
        <v>300</v>
      </c>
      <c r="DE36" s="2548">
        <f t="shared" si="76"/>
        <v>220</v>
      </c>
      <c r="DF36" s="2548">
        <f t="shared" si="76"/>
        <v>220</v>
      </c>
      <c r="DG36" s="2548">
        <f t="shared" si="76"/>
        <v>400</v>
      </c>
      <c r="DH36" s="2548" t="str">
        <f t="shared" si="76"/>
        <v/>
      </c>
      <c r="DI36" s="2548">
        <f t="shared" si="76"/>
        <v>1120</v>
      </c>
      <c r="DJ36" s="2548">
        <f t="shared" si="76"/>
        <v>1140</v>
      </c>
      <c r="DK36" s="2548">
        <f t="shared" si="76"/>
        <v>1100</v>
      </c>
      <c r="DL36" s="2613">
        <f t="shared" si="76"/>
        <v>96</v>
      </c>
      <c r="DM36" s="2548">
        <f t="shared" si="76"/>
        <v>115</v>
      </c>
      <c r="DN36" s="2548">
        <f t="shared" si="76"/>
        <v>13.9</v>
      </c>
      <c r="DO36" s="2548">
        <f t="shared" si="76"/>
        <v>1608</v>
      </c>
      <c r="DP36" s="2548">
        <f t="shared" si="76"/>
        <v>328</v>
      </c>
      <c r="DQ36" s="2548">
        <f t="shared" si="76"/>
        <v>412</v>
      </c>
      <c r="DR36" s="2548">
        <f t="shared" si="76"/>
        <v>47</v>
      </c>
      <c r="DS36" s="2548">
        <f t="shared" si="76"/>
        <v>48</v>
      </c>
      <c r="DT36" s="2548">
        <f t="shared" si="76"/>
        <v>7</v>
      </c>
      <c r="DU36" s="2548">
        <f t="shared" si="76"/>
        <v>666</v>
      </c>
      <c r="DV36" s="2548">
        <f t="shared" si="76"/>
        <v>136</v>
      </c>
      <c r="DW36" s="2578">
        <f t="shared" si="76"/>
        <v>136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7960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360</v>
      </c>
      <c r="CY37" s="2550">
        <f t="shared" si="77"/>
        <v>367</v>
      </c>
      <c r="CZ37" s="2550">
        <f t="shared" si="77"/>
        <v>350</v>
      </c>
      <c r="DA37" s="2550">
        <f t="shared" si="77"/>
        <v>330</v>
      </c>
      <c r="DB37" s="2550">
        <f t="shared" si="77"/>
        <v>320</v>
      </c>
      <c r="DC37" s="2550">
        <f t="shared" si="77"/>
        <v>320</v>
      </c>
      <c r="DD37" s="2550">
        <f t="shared" si="77"/>
        <v>340</v>
      </c>
      <c r="DE37" s="2550">
        <f t="shared" si="77"/>
        <v>300</v>
      </c>
      <c r="DF37" s="2550">
        <f t="shared" si="77"/>
        <v>300</v>
      </c>
      <c r="DG37" s="2550">
        <f t="shared" si="77"/>
        <v>400</v>
      </c>
      <c r="DH37" s="2550" t="str">
        <f t="shared" si="77"/>
        <v/>
      </c>
      <c r="DI37" s="2550">
        <f t="shared" si="77"/>
        <v>1140</v>
      </c>
      <c r="DJ37" s="2550">
        <f t="shared" si="77"/>
        <v>1140</v>
      </c>
      <c r="DK37" s="2550">
        <f t="shared" si="77"/>
        <v>1140</v>
      </c>
      <c r="DL37" s="2614">
        <f t="shared" si="77"/>
        <v>96</v>
      </c>
      <c r="DM37" s="2550">
        <f t="shared" si="77"/>
        <v>116</v>
      </c>
      <c r="DN37" s="2550">
        <f t="shared" si="77"/>
        <v>14</v>
      </c>
      <c r="DO37" s="2550">
        <f t="shared" si="77"/>
        <v>1670</v>
      </c>
      <c r="DP37" s="2550">
        <f t="shared" si="77"/>
        <v>340</v>
      </c>
      <c r="DQ37" s="2550">
        <f t="shared" si="77"/>
        <v>524</v>
      </c>
      <c r="DR37" s="2550">
        <f t="shared" si="77"/>
        <v>48</v>
      </c>
      <c r="DS37" s="2550">
        <f t="shared" si="77"/>
        <v>57</v>
      </c>
      <c r="DT37" s="2550">
        <f t="shared" si="77"/>
        <v>8</v>
      </c>
      <c r="DU37" s="2550">
        <f t="shared" si="77"/>
        <v>720</v>
      </c>
      <c r="DV37" s="2550">
        <f t="shared" si="77"/>
        <v>145</v>
      </c>
      <c r="DW37" s="2579">
        <f t="shared" si="77"/>
        <v>180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918"/>
      <c r="CT39" s="852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13.256</v>
      </c>
      <c r="BX40" s="3111"/>
      <c r="BY40" s="920" t="s">
        <v>53</v>
      </c>
      <c r="BZ40" s="920"/>
      <c r="CA40" s="3061">
        <f t="shared" ref="CA40:CA47" si="78">(CJ40-CG40)/1000</f>
        <v>6.6449999999999996</v>
      </c>
      <c r="CB40" s="3061"/>
      <c r="CC40" s="498"/>
      <c r="CD40" s="1701" t="s">
        <v>493</v>
      </c>
      <c r="CE40" s="1701"/>
      <c r="CF40" s="1710" t="s">
        <v>54</v>
      </c>
      <c r="CG40" s="3054">
        <f>'3'!CJ40</f>
        <v>23378907</v>
      </c>
      <c r="CH40" s="3054"/>
      <c r="CI40" s="921" t="s">
        <v>55</v>
      </c>
      <c r="CJ40" s="3105">
        <f t="shared" ref="CJ40:CJ48" si="79">CQ58</f>
        <v>23385552</v>
      </c>
      <c r="CK40" s="3105"/>
      <c r="CL40" s="2434"/>
      <c r="CM40" s="1754" t="s">
        <v>543</v>
      </c>
      <c r="CN40" s="3016"/>
      <c r="CO40" s="3017"/>
      <c r="CP40" s="3016"/>
      <c r="CQ40" s="3017"/>
      <c r="CR40" s="1755"/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0.41</v>
      </c>
      <c r="GR40" s="1751">
        <f t="shared" ref="GR40:GX40" si="80">IF($GL$32=$HN$32,GF32,IF($GX$32=$HN$32,GR32,IF($HJ$32=$HN$32,HD32,"")))</f>
        <v>10.4</v>
      </c>
      <c r="GS40" s="1751">
        <f t="shared" si="80"/>
        <v>25.96153846153846</v>
      </c>
      <c r="GT40" s="1751">
        <f t="shared" si="80"/>
        <v>10.644230769230768</v>
      </c>
      <c r="GU40" s="1751">
        <f t="shared" si="80"/>
        <v>6.21</v>
      </c>
      <c r="GV40" s="1751">
        <f t="shared" si="80"/>
        <v>19</v>
      </c>
      <c r="GW40" s="1751">
        <f t="shared" si="80"/>
        <v>10</v>
      </c>
      <c r="GX40" s="1752">
        <f t="shared" si="80"/>
        <v>1.0644230769230769</v>
      </c>
    </row>
    <row r="41" spans="1:208" ht="34.5" customHeight="1" thickBot="1" x14ac:dyDescent="0.35">
      <c r="BV41" s="532" t="s">
        <v>48</v>
      </c>
      <c r="BW41" s="3112">
        <f>CA42+CA43</f>
        <v>16.398</v>
      </c>
      <c r="BX41" s="3112"/>
      <c r="BY41" s="923" t="s">
        <v>53</v>
      </c>
      <c r="BZ41" s="923"/>
      <c r="CA41" s="3061">
        <f t="shared" si="78"/>
        <v>6.6109999999999998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'3'!CJ41</f>
        <v>41263839</v>
      </c>
      <c r="CH41" s="3054"/>
      <c r="CI41" s="921" t="s">
        <v>55</v>
      </c>
      <c r="CJ41" s="3105">
        <f t="shared" si="79"/>
        <v>41270450</v>
      </c>
      <c r="CK41" s="3105"/>
      <c r="CL41" s="2434"/>
      <c r="CM41" s="1756" t="s">
        <v>544</v>
      </c>
      <c r="CN41" s="3000"/>
      <c r="CO41" s="3002"/>
      <c r="CP41" s="3000"/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30.878</v>
      </c>
      <c r="BX42" s="3112"/>
      <c r="BY42" s="923" t="s">
        <v>53</v>
      </c>
      <c r="BZ42" s="923"/>
      <c r="CA42" s="3061">
        <f t="shared" si="78"/>
        <v>4.13</v>
      </c>
      <c r="CB42" s="3061"/>
      <c r="CC42" s="498"/>
      <c r="CD42" s="1705" t="s">
        <v>56</v>
      </c>
      <c r="CE42" s="1705"/>
      <c r="CF42" s="1709" t="s">
        <v>54</v>
      </c>
      <c r="CG42" s="3054">
        <f>'3'!CJ42</f>
        <v>8925570</v>
      </c>
      <c r="CH42" s="3054"/>
      <c r="CI42" s="921" t="s">
        <v>55</v>
      </c>
      <c r="CJ42" s="3105">
        <f t="shared" si="79"/>
        <v>8929700</v>
      </c>
      <c r="CK42" s="3105"/>
      <c r="CL42" s="2434"/>
      <c r="CM42" s="1756" t="s">
        <v>545</v>
      </c>
      <c r="CN42" s="2961"/>
      <c r="CO42" s="2962"/>
      <c r="CP42" s="2961"/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12.268000000000001</v>
      </c>
      <c r="CB43" s="3061"/>
      <c r="CC43" s="498"/>
      <c r="CD43" s="1705" t="s">
        <v>495</v>
      </c>
      <c r="CE43" s="1705"/>
      <c r="CF43" s="1709" t="s">
        <v>54</v>
      </c>
      <c r="CG43" s="3054">
        <f>'3'!CJ43</f>
        <v>30944628</v>
      </c>
      <c r="CH43" s="3054"/>
      <c r="CI43" s="921" t="s">
        <v>55</v>
      </c>
      <c r="CJ43" s="3105">
        <f t="shared" si="79"/>
        <v>30956896</v>
      </c>
      <c r="CK43" s="3105"/>
      <c r="CL43" s="2434"/>
      <c r="CM43" s="1756" t="s">
        <v>123</v>
      </c>
      <c r="CN43" s="3000"/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10.231</v>
      </c>
      <c r="CB44" s="3061"/>
      <c r="CC44" s="498"/>
      <c r="CD44" s="1705" t="s">
        <v>57</v>
      </c>
      <c r="CE44" s="1705"/>
      <c r="CF44" s="1709" t="s">
        <v>54</v>
      </c>
      <c r="CG44" s="3054">
        <f>'3'!CJ44</f>
        <v>28423959</v>
      </c>
      <c r="CH44" s="3054"/>
      <c r="CI44" s="921" t="s">
        <v>55</v>
      </c>
      <c r="CJ44" s="3105">
        <f t="shared" si="79"/>
        <v>28434190</v>
      </c>
      <c r="CK44" s="3105"/>
      <c r="CL44" s="2434"/>
      <c r="CM44" s="1756" t="s">
        <v>90</v>
      </c>
      <c r="CN44" s="3000"/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10.367000000000001</v>
      </c>
      <c r="CB45" s="3061"/>
      <c r="CC45" s="498"/>
      <c r="CD45" s="1705" t="s">
        <v>58</v>
      </c>
      <c r="CE45" s="1705"/>
      <c r="CF45" s="1709" t="s">
        <v>54</v>
      </c>
      <c r="CG45" s="3054">
        <f>'3'!CJ45</f>
        <v>28366177</v>
      </c>
      <c r="CH45" s="3054"/>
      <c r="CI45" s="921" t="s">
        <v>55</v>
      </c>
      <c r="CJ45" s="3105">
        <f t="shared" si="79"/>
        <v>28376544</v>
      </c>
      <c r="CK45" s="3105"/>
      <c r="CL45" s="2434"/>
      <c r="CM45" s="1756" t="s">
        <v>546</v>
      </c>
      <c r="CN45" s="1645"/>
      <c r="CO45" s="1644"/>
      <c r="CP45" s="1641"/>
      <c r="CQ45" s="1641"/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>(CJ46-CG46)/1000</f>
        <v>10.28</v>
      </c>
      <c r="CB46" s="3061"/>
      <c r="CC46" s="498"/>
      <c r="CD46" s="1705" t="s">
        <v>59</v>
      </c>
      <c r="CE46" s="1705"/>
      <c r="CF46" s="1709" t="s">
        <v>54</v>
      </c>
      <c r="CG46" s="3054">
        <f>'3'!CJ46</f>
        <v>4656105</v>
      </c>
      <c r="CH46" s="3054"/>
      <c r="CI46" s="921" t="s">
        <v>55</v>
      </c>
      <c r="CJ46" s="3105">
        <f t="shared" si="79"/>
        <v>4666385</v>
      </c>
      <c r="CK46" s="3105"/>
      <c r="CL46" s="2434"/>
      <c r="CM46" s="1756" t="s">
        <v>273</v>
      </c>
      <c r="CN46" s="3000"/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1.016</v>
      </c>
      <c r="CB47" s="3061"/>
      <c r="CC47" s="498"/>
      <c r="CD47" s="1705" t="s">
        <v>62</v>
      </c>
      <c r="CE47" s="1705"/>
      <c r="CF47" s="1709" t="s">
        <v>54</v>
      </c>
      <c r="CG47" s="3054">
        <f>'3'!CJ47</f>
        <v>1462216</v>
      </c>
      <c r="CH47" s="3054"/>
      <c r="CI47" s="921" t="s">
        <v>55</v>
      </c>
      <c r="CJ47" s="3105">
        <f t="shared" si="79"/>
        <v>1463232</v>
      </c>
      <c r="CK47" s="3105"/>
      <c r="CL47" s="2423"/>
      <c r="CM47" s="1756" t="s">
        <v>270</v>
      </c>
      <c r="CN47" s="3000"/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0.72484999999869615</v>
      </c>
      <c r="CB48" s="3061"/>
      <c r="CC48" s="498"/>
      <c r="CD48" s="1705" t="s">
        <v>496</v>
      </c>
      <c r="CE48" s="1705"/>
      <c r="CF48" s="1709" t="s">
        <v>54</v>
      </c>
      <c r="CG48" s="3054">
        <f>'3'!CJ48</f>
        <v>8802.0400000000009</v>
      </c>
      <c r="CH48" s="3054"/>
      <c r="CI48" s="921" t="s">
        <v>55</v>
      </c>
      <c r="CJ48" s="3105">
        <f t="shared" si="79"/>
        <v>8802.7648499999996</v>
      </c>
      <c r="CK48" s="3105"/>
      <c r="CL48" s="2423"/>
      <c r="CM48" s="1756" t="s">
        <v>264</v>
      </c>
      <c r="CN48" s="3046"/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1691"/>
      <c r="CO49" s="1693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1691"/>
      <c r="CO50" s="1693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E51" s="3120"/>
      <c r="CF51" s="3120"/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E52" s="3120"/>
      <c r="CF52" s="3120"/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E53" s="3120"/>
      <c r="CF53" s="3120"/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v>23385552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v>41270450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/>
      <c r="CO60" s="1762"/>
      <c r="CP60" s="1761"/>
      <c r="CQ60" s="1761">
        <v>8929700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/>
      <c r="CO61" s="1762"/>
      <c r="CP61" s="1761"/>
      <c r="CQ61" s="1761">
        <v>30956896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/>
      <c r="CO62" s="1762"/>
      <c r="CP62" s="1761"/>
      <c r="CQ62" s="1761">
        <v>28434190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61">
        <v>28376544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61">
        <v>4666385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61">
        <v>1463232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/>
      <c r="CO66" s="1762"/>
      <c r="CP66" s="1761"/>
      <c r="CQ66" s="1764">
        <v>8802.7648499999996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819"/>
      <c r="CO67" s="1819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20"/>
      <c r="CO68" s="1820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 hiddenColumns="1">
      <pane xSplit="1" ySplit="7" topLeftCell="BI28" activePane="bottomRight" state="frozen"/>
      <selection pane="bottomRight" activeCell="CA48" sqref="CA48:CB4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</mergeCells>
  <conditionalFormatting sqref="AX1:AX2 AV1:AV2 DN2:DQ3">
    <cfRule type="cellIs" dxfId="2376" priority="224" stopIfTrue="1" operator="lessThanOrEqual">
      <formula>0</formula>
    </cfRule>
  </conditionalFormatting>
  <conditionalFormatting sqref="G2 AV1:AY2">
    <cfRule type="containsBlanks" dxfId="2375" priority="212">
      <formula>LEN(TRIM(G1))=0</formula>
    </cfRule>
  </conditionalFormatting>
  <conditionalFormatting sqref="CN40:CQ40">
    <cfRule type="cellIs" dxfId="2374" priority="210" operator="between">
      <formula>1</formula>
      <formula>6500</formula>
    </cfRule>
  </conditionalFormatting>
  <conditionalFormatting sqref="CN41:CQ41">
    <cfRule type="cellIs" dxfId="2373" priority="209" operator="between">
      <formula>1</formula>
      <formula>2500</formula>
    </cfRule>
  </conditionalFormatting>
  <conditionalFormatting sqref="CN42:CO42">
    <cfRule type="cellIs" dxfId="2372" priority="208" operator="between">
      <formula>1</formula>
      <formula>6</formula>
    </cfRule>
  </conditionalFormatting>
  <conditionalFormatting sqref="CP42:CQ42">
    <cfRule type="cellIs" dxfId="2371" priority="207" operator="between">
      <formula>1</formula>
      <formula>9</formula>
    </cfRule>
  </conditionalFormatting>
  <conditionalFormatting sqref="CN43:CQ43">
    <cfRule type="cellIs" dxfId="2370" priority="206" operator="between">
      <formula>1</formula>
      <formula>2500</formula>
    </cfRule>
  </conditionalFormatting>
  <conditionalFormatting sqref="CQ45">
    <cfRule type="cellIs" dxfId="2369" priority="205" operator="between">
      <formula>1</formula>
      <formula>9</formula>
    </cfRule>
  </conditionalFormatting>
  <conditionalFormatting sqref="CN46:CQ46">
    <cfRule type="cellIs" dxfId="2368" priority="204" operator="between">
      <formula>1</formula>
      <formula>1000</formula>
    </cfRule>
  </conditionalFormatting>
  <conditionalFormatting sqref="CN47:CO47">
    <cfRule type="cellIs" dxfId="2367" priority="203" operator="between">
      <formula>1</formula>
      <formula>4</formula>
    </cfRule>
  </conditionalFormatting>
  <conditionalFormatting sqref="BX2:CA3">
    <cfRule type="cellIs" dxfId="2366" priority="202" stopIfTrue="1" operator="lessThanOrEqual">
      <formula>0</formula>
    </cfRule>
  </conditionalFormatting>
  <conditionalFormatting sqref="GL8:GL31">
    <cfRule type="cellIs" dxfId="2365" priority="201" operator="lessThan">
      <formula>1</formula>
    </cfRule>
  </conditionalFormatting>
  <conditionalFormatting sqref="GX8:GX31">
    <cfRule type="cellIs" dxfId="2364" priority="200" operator="lessThan">
      <formula>1</formula>
    </cfRule>
  </conditionalFormatting>
  <conditionalFormatting sqref="HJ8:HJ31">
    <cfRule type="cellIs" dxfId="2363" priority="199" operator="lessThan">
      <formula>1</formula>
    </cfRule>
  </conditionalFormatting>
  <conditionalFormatting sqref="W8">
    <cfRule type="cellIs" dxfId="2362" priority="192" operator="between">
      <formula>$Z$8-0.1</formula>
      <formula>0.001</formula>
    </cfRule>
  </conditionalFormatting>
  <conditionalFormatting sqref="W9">
    <cfRule type="cellIs" dxfId="2361" priority="191" operator="between">
      <formula>$Z$9-0.1</formula>
      <formula>0.0001</formula>
    </cfRule>
  </conditionalFormatting>
  <conditionalFormatting sqref="W10">
    <cfRule type="cellIs" dxfId="2360" priority="190" operator="between">
      <formula>$Z$10-0.1</formula>
      <formula>0.01</formula>
    </cfRule>
  </conditionalFormatting>
  <conditionalFormatting sqref="W11">
    <cfRule type="cellIs" dxfId="2359" priority="189" operator="between">
      <formula>$Z$11-0.1</formula>
      <formula>0.0101</formula>
    </cfRule>
  </conditionalFormatting>
  <conditionalFormatting sqref="W12">
    <cfRule type="cellIs" dxfId="2358" priority="188" operator="between">
      <formula>$Z$12-0.1</formula>
      <formula>0.001</formula>
    </cfRule>
  </conditionalFormatting>
  <conditionalFormatting sqref="W13">
    <cfRule type="cellIs" dxfId="2357" priority="187" operator="between">
      <formula>$Z$13-0.1</formula>
      <formula>0.001</formula>
    </cfRule>
  </conditionalFormatting>
  <conditionalFormatting sqref="W14">
    <cfRule type="cellIs" dxfId="2356" priority="186" operator="between">
      <formula>$Z$14-0.1</formula>
      <formula>0.001</formula>
    </cfRule>
  </conditionalFormatting>
  <conditionalFormatting sqref="W15">
    <cfRule type="cellIs" dxfId="2355" priority="185" operator="between">
      <formula>$Z$15-0.1</formula>
      <formula>0.001</formula>
    </cfRule>
  </conditionalFormatting>
  <conditionalFormatting sqref="W16">
    <cfRule type="cellIs" dxfId="2354" priority="184" operator="between">
      <formula>$Z$16-0.1</formula>
      <formula>0.001</formula>
    </cfRule>
  </conditionalFormatting>
  <conditionalFormatting sqref="W17">
    <cfRule type="cellIs" dxfId="2353" priority="183" operator="between">
      <formula>$Z$17-0.1</formula>
      <formula>0.001</formula>
    </cfRule>
  </conditionalFormatting>
  <conditionalFormatting sqref="W18">
    <cfRule type="cellIs" dxfId="2352" priority="182" operator="between">
      <formula>$Z$18-0.1</formula>
      <formula>0.001</formula>
    </cfRule>
  </conditionalFormatting>
  <conditionalFormatting sqref="W19">
    <cfRule type="cellIs" dxfId="2351" priority="181" operator="between">
      <formula>$Z$19-0.1</formula>
      <formula>0.001</formula>
    </cfRule>
  </conditionalFormatting>
  <conditionalFormatting sqref="W20">
    <cfRule type="cellIs" dxfId="2350" priority="180" operator="between">
      <formula>$Z$20-0.1</formula>
      <formula>0.001</formula>
    </cfRule>
  </conditionalFormatting>
  <conditionalFormatting sqref="W21">
    <cfRule type="cellIs" dxfId="2349" priority="179" operator="between">
      <formula>$Z$21-0.1</formula>
      <formula>0.0001</formula>
    </cfRule>
  </conditionalFormatting>
  <conditionalFormatting sqref="W22">
    <cfRule type="cellIs" dxfId="2348" priority="178" operator="between">
      <formula>$Z$22-0.1</formula>
      <formula>0.0001</formula>
    </cfRule>
  </conditionalFormatting>
  <conditionalFormatting sqref="W23">
    <cfRule type="cellIs" dxfId="2347" priority="177" operator="between">
      <formula>$Z$23-0.1</formula>
      <formula>0.0001</formula>
    </cfRule>
  </conditionalFormatting>
  <conditionalFormatting sqref="W24">
    <cfRule type="cellIs" dxfId="2346" priority="176" operator="between">
      <formula>$Z$24-0.1</formula>
      <formula>0.0001</formula>
    </cfRule>
  </conditionalFormatting>
  <conditionalFormatting sqref="W25">
    <cfRule type="cellIs" dxfId="2345" priority="175" operator="between">
      <formula>$Z$25-0.1</formula>
      <formula>0.0001</formula>
    </cfRule>
  </conditionalFormatting>
  <conditionalFormatting sqref="W26">
    <cfRule type="cellIs" dxfId="2344" priority="174" operator="between">
      <formula>$Z$26-0.1</formula>
      <formula>0.0001</formula>
    </cfRule>
  </conditionalFormatting>
  <conditionalFormatting sqref="W27">
    <cfRule type="cellIs" dxfId="2343" priority="173" operator="between">
      <formula>$Z$27-0.1</formula>
      <formula>0.0001</formula>
    </cfRule>
  </conditionalFormatting>
  <conditionalFormatting sqref="W28">
    <cfRule type="cellIs" dxfId="2342" priority="172" operator="between">
      <formula>$Z$28-0.1</formula>
      <formula>0.0001</formula>
    </cfRule>
  </conditionalFormatting>
  <conditionalFormatting sqref="W29">
    <cfRule type="cellIs" dxfId="2341" priority="171" operator="between">
      <formula>$Z$29-0.1</formula>
      <formula>0.0001</formula>
    </cfRule>
  </conditionalFormatting>
  <conditionalFormatting sqref="W30">
    <cfRule type="cellIs" dxfId="2340" priority="170" operator="between">
      <formula>$Z$30-0.1</formula>
      <formula>0.0001</formula>
    </cfRule>
  </conditionalFormatting>
  <conditionalFormatting sqref="W31">
    <cfRule type="cellIs" dxfId="2339" priority="169" operator="between">
      <formula>$Z$31-0.1</formula>
      <formula>0.0001</formula>
    </cfRule>
  </conditionalFormatting>
  <conditionalFormatting sqref="AL8">
    <cfRule type="cellIs" dxfId="2338" priority="48" operator="between">
      <formula>$AO$8-0.1</formula>
      <formula>0.0001</formula>
    </cfRule>
  </conditionalFormatting>
  <conditionalFormatting sqref="AL9">
    <cfRule type="cellIs" dxfId="2337" priority="47" operator="between">
      <formula>$AO$9-0.1</formula>
      <formula>0.0001</formula>
    </cfRule>
  </conditionalFormatting>
  <conditionalFormatting sqref="AL10">
    <cfRule type="cellIs" dxfId="2336" priority="46" operator="between">
      <formula>$AO$10-0.1</formula>
      <formula>0.0001</formula>
    </cfRule>
  </conditionalFormatting>
  <conditionalFormatting sqref="AL11">
    <cfRule type="cellIs" dxfId="2335" priority="45" operator="between">
      <formula>$AO$11-0.1</formula>
      <formula>0.0001</formula>
    </cfRule>
  </conditionalFormatting>
  <conditionalFormatting sqref="AL12">
    <cfRule type="cellIs" dxfId="2334" priority="44" operator="between">
      <formula>$AO$12-0.1</formula>
      <formula>0.0001</formula>
    </cfRule>
  </conditionalFormatting>
  <conditionalFormatting sqref="AL13">
    <cfRule type="cellIs" dxfId="2333" priority="43" operator="between">
      <formula>$AO$13-0.1</formula>
      <formula>0.0001</formula>
    </cfRule>
  </conditionalFormatting>
  <conditionalFormatting sqref="AL14">
    <cfRule type="cellIs" dxfId="2332" priority="42" operator="between">
      <formula>$AO$14-0.1</formula>
      <formula>0.0001</formula>
    </cfRule>
  </conditionalFormatting>
  <conditionalFormatting sqref="AL15">
    <cfRule type="cellIs" dxfId="2331" priority="41" operator="between">
      <formula>$AO$15-0.1</formula>
      <formula>0.0001</formula>
    </cfRule>
  </conditionalFormatting>
  <conditionalFormatting sqref="AL16">
    <cfRule type="cellIs" dxfId="2330" priority="40" operator="between">
      <formula>$AO$16-0.1</formula>
      <formula>0.0001</formula>
    </cfRule>
  </conditionalFormatting>
  <conditionalFormatting sqref="AL17">
    <cfRule type="cellIs" dxfId="2329" priority="39" operator="between">
      <formula>$AO$17-0.1</formula>
      <formula>0.00001</formula>
    </cfRule>
  </conditionalFormatting>
  <conditionalFormatting sqref="AL18">
    <cfRule type="cellIs" dxfId="2328" priority="38" operator="between">
      <formula>$AO$18-0.1</formula>
      <formula>0.0001</formula>
    </cfRule>
  </conditionalFormatting>
  <conditionalFormatting sqref="AL19">
    <cfRule type="cellIs" dxfId="2327" priority="37" operator="between">
      <formula>$AO$19-0.1</formula>
      <formula>0.0001</formula>
    </cfRule>
  </conditionalFormatting>
  <conditionalFormatting sqref="AL20">
    <cfRule type="cellIs" dxfId="2326" priority="36" operator="between">
      <formula>$AO$20-0.1</formula>
      <formula>0.0001</formula>
    </cfRule>
  </conditionalFormatting>
  <conditionalFormatting sqref="AL21">
    <cfRule type="cellIs" dxfId="2325" priority="35" operator="between">
      <formula>$AO$21-0.1</formula>
      <formula>0.0001</formula>
    </cfRule>
  </conditionalFormatting>
  <conditionalFormatting sqref="AL22">
    <cfRule type="cellIs" dxfId="2324" priority="34" operator="between">
      <formula>$AO$22-0.1</formula>
      <formula>0.0001</formula>
    </cfRule>
  </conditionalFormatting>
  <conditionalFormatting sqref="AL23">
    <cfRule type="cellIs" dxfId="2323" priority="33" operator="between">
      <formula>$AO$23-0.1</formula>
      <formula>0.0001</formula>
    </cfRule>
  </conditionalFormatting>
  <conditionalFormatting sqref="AL24">
    <cfRule type="cellIs" dxfId="2322" priority="32" operator="between">
      <formula>$AO$24-0.1</formula>
      <formula>0.0001</formula>
    </cfRule>
  </conditionalFormatting>
  <conditionalFormatting sqref="AL25">
    <cfRule type="cellIs" dxfId="2321" priority="31" operator="between">
      <formula>$AO$25-0.1</formula>
      <formula>0.0001</formula>
    </cfRule>
  </conditionalFormatting>
  <conditionalFormatting sqref="AL26">
    <cfRule type="cellIs" dxfId="2320" priority="30" operator="between">
      <formula>$AO$26-0.1</formula>
      <formula>0.0001</formula>
    </cfRule>
  </conditionalFormatting>
  <conditionalFormatting sqref="AL27">
    <cfRule type="cellIs" dxfId="2319" priority="29" operator="between">
      <formula>$AO$27-0.1</formula>
      <formula>0.0001</formula>
    </cfRule>
  </conditionalFormatting>
  <conditionalFormatting sqref="AL28">
    <cfRule type="cellIs" dxfId="2318" priority="28" operator="between">
      <formula>$AO$28-0.1</formula>
      <formula>0.0001</formula>
    </cfRule>
  </conditionalFormatting>
  <conditionalFormatting sqref="AL29">
    <cfRule type="cellIs" dxfId="2317" priority="27" operator="between">
      <formula>$AO$29-0.1</formula>
      <formula>0.0001</formula>
    </cfRule>
  </conditionalFormatting>
  <conditionalFormatting sqref="AL30">
    <cfRule type="cellIs" dxfId="2316" priority="26" operator="between">
      <formula>$AO$30-0.1</formula>
      <formula>0.0001</formula>
    </cfRule>
  </conditionalFormatting>
  <conditionalFormatting sqref="AL31">
    <cfRule type="cellIs" dxfId="2315" priority="25" operator="between">
      <formula>$AO$31-0.1</formula>
      <formula>0.0001</formula>
    </cfRule>
  </conditionalFormatting>
  <conditionalFormatting sqref="AE8">
    <cfRule type="cellIs" dxfId="2314" priority="24" operator="between">
      <formula>$AH$8-0.1</formula>
      <formula>0.0001</formula>
    </cfRule>
  </conditionalFormatting>
  <conditionalFormatting sqref="AE9">
    <cfRule type="cellIs" dxfId="2313" priority="23" operator="between">
      <formula>$AH$9-0.1</formula>
      <formula>0.0001</formula>
    </cfRule>
  </conditionalFormatting>
  <conditionalFormatting sqref="AE10">
    <cfRule type="cellIs" dxfId="2312" priority="22" operator="between">
      <formula>$AH$10-0.1</formula>
      <formula>0.0001</formula>
    </cfRule>
  </conditionalFormatting>
  <conditionalFormatting sqref="AE11">
    <cfRule type="cellIs" dxfId="2311" priority="21" operator="between">
      <formula>$AH$11-0.1</formula>
      <formula>0.0001</formula>
    </cfRule>
  </conditionalFormatting>
  <conditionalFormatting sqref="AE12">
    <cfRule type="cellIs" dxfId="2310" priority="20" operator="between">
      <formula>$AH$12-0.1</formula>
      <formula>0.0001</formula>
    </cfRule>
  </conditionalFormatting>
  <conditionalFormatting sqref="AE13">
    <cfRule type="cellIs" dxfId="2309" priority="19" operator="between">
      <formula>$AH$13-0.1</formula>
      <formula>0.0001</formula>
    </cfRule>
  </conditionalFormatting>
  <conditionalFormatting sqref="AE14">
    <cfRule type="cellIs" dxfId="2308" priority="18" operator="between">
      <formula>$AH$14-0.1</formula>
      <formula>0.0001</formula>
    </cfRule>
  </conditionalFormatting>
  <conditionalFormatting sqref="AE15">
    <cfRule type="cellIs" dxfId="2307" priority="17" operator="between">
      <formula>$AH$15-0.1</formula>
      <formula>0.0001</formula>
    </cfRule>
  </conditionalFormatting>
  <conditionalFormatting sqref="AE16">
    <cfRule type="cellIs" dxfId="2306" priority="16" operator="between">
      <formula>$AH$16-0.1</formula>
      <formula>0.0001</formula>
    </cfRule>
  </conditionalFormatting>
  <conditionalFormatting sqref="AE18">
    <cfRule type="cellIs" dxfId="2305" priority="15" operator="between">
      <formula>$AH$18-0.1</formula>
      <formula>0.0001</formula>
    </cfRule>
  </conditionalFormatting>
  <conditionalFormatting sqref="AE19">
    <cfRule type="cellIs" dxfId="2304" priority="14" operator="between">
      <formula>$AH$19-0.1</formula>
      <formula>0.0001</formula>
    </cfRule>
  </conditionalFormatting>
  <conditionalFormatting sqref="AE20">
    <cfRule type="cellIs" dxfId="2303" priority="13" operator="between">
      <formula>$AH$20-0.1</formula>
      <formula>0.0001</formula>
    </cfRule>
  </conditionalFormatting>
  <conditionalFormatting sqref="AE21">
    <cfRule type="cellIs" dxfId="2302" priority="12" operator="between">
      <formula>$AH$21-0.1</formula>
      <formula>0.0001</formula>
    </cfRule>
  </conditionalFormatting>
  <conditionalFormatting sqref="AE22">
    <cfRule type="cellIs" dxfId="2301" priority="11" operator="between">
      <formula>$AH$22-0.1</formula>
      <formula>0.0001</formula>
    </cfRule>
  </conditionalFormatting>
  <conditionalFormatting sqref="AE23">
    <cfRule type="cellIs" dxfId="2300" priority="10" operator="between">
      <formula>$AH$23-0.1</formula>
      <formula>0.0001</formula>
    </cfRule>
  </conditionalFormatting>
  <conditionalFormatting sqref="AE24">
    <cfRule type="cellIs" dxfId="2299" priority="9" operator="between">
      <formula>$AH$24-0.1</formula>
      <formula>0.0001</formula>
    </cfRule>
  </conditionalFormatting>
  <conditionalFormatting sqref="AE25">
    <cfRule type="cellIs" dxfId="2298" priority="8" operator="between">
      <formula>$AH$25-0.1</formula>
      <formula>0.0001</formula>
    </cfRule>
  </conditionalFormatting>
  <conditionalFormatting sqref="AE26">
    <cfRule type="cellIs" dxfId="2297" priority="7" operator="between">
      <formula>$AH$26-0.1</formula>
      <formula>0.0001</formula>
    </cfRule>
  </conditionalFormatting>
  <conditionalFormatting sqref="AE27">
    <cfRule type="cellIs" dxfId="2296" priority="6" operator="between">
      <formula>$AH$27-0.1</formula>
      <formula>0.0001</formula>
    </cfRule>
  </conditionalFormatting>
  <conditionalFormatting sqref="AE28">
    <cfRule type="cellIs" dxfId="2295" priority="5" operator="between">
      <formula>$AH$28-0.1</formula>
      <formula>0.0001</formula>
    </cfRule>
  </conditionalFormatting>
  <conditionalFormatting sqref="AE29">
    <cfRule type="cellIs" dxfId="2294" priority="4" operator="between">
      <formula>$AH$29-0.1</formula>
      <formula>0.0001</formula>
    </cfRule>
  </conditionalFormatting>
  <conditionalFormatting sqref="AE30">
    <cfRule type="cellIs" dxfId="2293" priority="3" operator="between">
      <formula>$AH$30-0.1</formula>
      <formula>0.0001</formula>
    </cfRule>
  </conditionalFormatting>
  <conditionalFormatting sqref="AE31">
    <cfRule type="cellIs" dxfId="2292" priority="2" operator="between">
      <formula>$AH$31-0.1</formula>
      <formula>0.0001</formula>
    </cfRule>
  </conditionalFormatting>
  <conditionalFormatting sqref="AE17">
    <cfRule type="cellIs" dxfId="2291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CS52" sqref="CS52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201" width="9.28515625" style="443" bestFit="1" customWidth="1"/>
    <col min="202" max="202" width="10.85546875" style="443" bestFit="1" customWidth="1"/>
    <col min="203" max="213" width="9.28515625" style="443" bestFit="1" customWidth="1"/>
    <col min="214" max="214" width="10.85546875" style="443" bestFit="1" customWidth="1"/>
    <col min="215" max="218" width="9.28515625" style="443" bestFit="1" customWidth="1"/>
    <col min="219" max="16384" width="9.140625" style="443"/>
  </cols>
  <sheetData>
    <row r="1" spans="1:222" ht="15" customHeight="1" thickBot="1" x14ac:dyDescent="0.3">
      <c r="A1" s="901" t="s">
        <v>0</v>
      </c>
      <c r="B1" s="3118">
        <f>'4'!B1:L1+1</f>
        <v>43195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43195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43195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43195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2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/>
      <c r="BW8" s="2532"/>
      <c r="BX8" s="755"/>
      <c r="BY8" s="756"/>
      <c r="BZ8" s="757"/>
      <c r="CA8" s="758"/>
      <c r="CB8" s="759"/>
      <c r="CC8" s="760"/>
      <c r="CD8" s="757"/>
      <c r="CE8" s="761"/>
      <c r="CF8" s="761"/>
      <c r="CG8" s="762"/>
      <c r="CH8" s="761"/>
      <c r="CI8" s="763"/>
      <c r="CJ8" s="764"/>
      <c r="CK8" s="758"/>
      <c r="CL8" s="2440"/>
      <c r="CM8" s="2437"/>
      <c r="CN8" s="2385"/>
      <c r="CO8" s="765"/>
      <c r="CP8" s="1259"/>
      <c r="CQ8" s="766"/>
      <c r="CR8" s="2538"/>
      <c r="CS8" s="2536"/>
      <c r="CT8" s="2537"/>
      <c r="CU8" s="767"/>
      <c r="CV8" s="768"/>
      <c r="CW8" s="769"/>
      <c r="CX8" s="767"/>
      <c r="CY8" s="768"/>
      <c r="CZ8" s="769"/>
      <c r="DA8" s="770"/>
      <c r="DB8" s="770"/>
      <c r="DC8" s="770"/>
      <c r="DD8" s="770"/>
      <c r="DE8" s="770"/>
      <c r="DF8" s="771"/>
      <c r="DG8" s="1301"/>
      <c r="DH8" s="761"/>
      <c r="DI8" s="1282"/>
      <c r="DJ8" s="770"/>
      <c r="DK8" s="772"/>
      <c r="DL8" s="2608"/>
      <c r="DM8" s="770"/>
      <c r="DN8" s="770"/>
      <c r="DO8" s="770"/>
      <c r="DP8" s="770"/>
      <c r="DQ8" s="772"/>
      <c r="DR8" s="2608"/>
      <c r="DS8" s="770"/>
      <c r="DT8" s="770"/>
      <c r="DU8" s="770"/>
      <c r="DV8" s="770"/>
      <c r="DW8" s="772"/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6.02</v>
      </c>
      <c r="U9" s="2395">
        <v>0.66500000000000004</v>
      </c>
      <c r="V9" s="2394">
        <v>5</v>
      </c>
      <c r="W9" s="2395">
        <v>0.45</v>
      </c>
      <c r="X9" s="2396">
        <v>18.7</v>
      </c>
      <c r="Y9" s="2552">
        <v>10.5</v>
      </c>
      <c r="Z9" s="2397">
        <f>IF(T9&lt;=0,"",GO9+0.12)</f>
        <v>0.53273584905660376</v>
      </c>
      <c r="AA9" s="2635"/>
      <c r="AB9" s="2398">
        <v>6.05</v>
      </c>
      <c r="AC9" s="2395">
        <v>0.443</v>
      </c>
      <c r="AD9" s="2400">
        <v>5</v>
      </c>
      <c r="AE9" s="2753">
        <v>0.47</v>
      </c>
      <c r="AF9" s="2396">
        <v>18.7</v>
      </c>
      <c r="AG9" s="2552">
        <v>10.5</v>
      </c>
      <c r="AH9" s="2672">
        <f>IF(AE9&lt;=0,"",HA9+0.12)</f>
        <v>0.53273584905660376</v>
      </c>
      <c r="AI9" s="2398">
        <v>6.11</v>
      </c>
      <c r="AJ9" s="2395">
        <v>0.39800000000000002</v>
      </c>
      <c r="AK9" s="2400">
        <v>4</v>
      </c>
      <c r="AL9" s="2395">
        <v>0.46</v>
      </c>
      <c r="AM9" s="2396">
        <v>19.5</v>
      </c>
      <c r="AN9" s="2552">
        <v>10.5</v>
      </c>
      <c r="AO9" s="2672">
        <f>IF(AI9&lt;=0,"",HM9+0.12)</f>
        <v>0.50888888888888895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7.05</v>
      </c>
      <c r="BD9" s="2395">
        <v>0.06</v>
      </c>
      <c r="BE9" s="2400">
        <v>1</v>
      </c>
      <c r="BF9" s="2395">
        <v>3.8</v>
      </c>
      <c r="BG9" s="2552">
        <v>18.399999999999999</v>
      </c>
      <c r="BH9" s="2647"/>
      <c r="BI9" s="2647"/>
      <c r="BJ9" s="2392"/>
      <c r="BK9" s="2393">
        <v>7.09</v>
      </c>
      <c r="BL9" s="2395">
        <v>4.9000000000000002E-2</v>
      </c>
      <c r="BM9" s="2400">
        <v>1</v>
      </c>
      <c r="BN9" s="2396">
        <v>3.9</v>
      </c>
      <c r="BO9" s="2552">
        <v>17</v>
      </c>
      <c r="BP9" s="2647"/>
      <c r="BQ9" s="2647"/>
      <c r="BR9" s="2628"/>
      <c r="BS9" s="2568">
        <v>3.7</v>
      </c>
      <c r="BT9" s="2552">
        <v>3.5</v>
      </c>
      <c r="BU9" s="2622">
        <v>3.4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/>
      <c r="CO9" s="2378"/>
      <c r="CP9" s="2379"/>
      <c r="CQ9" s="2376"/>
      <c r="CR9" s="2375"/>
      <c r="CS9" s="2378"/>
      <c r="CT9" s="2376"/>
      <c r="CU9" s="2372"/>
      <c r="CV9" s="2369"/>
      <c r="CW9" s="2373"/>
      <c r="CX9" s="2372"/>
      <c r="CY9" s="2369"/>
      <c r="CZ9" s="2373"/>
      <c r="DA9" s="2380"/>
      <c r="DB9" s="2380"/>
      <c r="DC9" s="2380"/>
      <c r="DD9" s="2380"/>
      <c r="DE9" s="2380"/>
      <c r="DF9" s="2381"/>
      <c r="DG9" s="2380"/>
      <c r="DH9" s="2382"/>
      <c r="DI9" s="2383"/>
      <c r="DJ9" s="2380"/>
      <c r="DK9" s="2382"/>
      <c r="DL9" s="2609"/>
      <c r="DM9" s="2380"/>
      <c r="DN9" s="2380"/>
      <c r="DO9" s="2380"/>
      <c r="DP9" s="2380"/>
      <c r="DQ9" s="2382"/>
      <c r="DR9" s="2375"/>
      <c r="DS9" s="2380"/>
      <c r="DT9" s="2380"/>
      <c r="DU9" s="2380"/>
      <c r="DV9" s="2380"/>
      <c r="DW9" s="2382"/>
      <c r="DX9" s="929"/>
      <c r="EG9" s="2016"/>
      <c r="EH9" s="449"/>
      <c r="GD9" s="1724">
        <v>4.1666666666666664E-2</v>
      </c>
      <c r="GE9" s="1774">
        <f t="shared" ref="GE9:GE31" si="30">IF(W9&lt;=0,"",W9)</f>
        <v>0.45</v>
      </c>
      <c r="GF9" s="1790">
        <f t="shared" si="0"/>
        <v>10.5</v>
      </c>
      <c r="GG9" s="1776">
        <f t="shared" si="1"/>
        <v>24.228571428571428</v>
      </c>
      <c r="GH9" s="1774">
        <f t="shared" si="2"/>
        <v>10.902857142857142</v>
      </c>
      <c r="GI9" s="1791">
        <f t="shared" si="3"/>
        <v>6.02</v>
      </c>
      <c r="GJ9" s="1791">
        <f t="shared" si="4"/>
        <v>18.7</v>
      </c>
      <c r="GK9" s="1777">
        <f t="shared" si="5"/>
        <v>10</v>
      </c>
      <c r="GL9" s="1778">
        <f t="shared" si="6"/>
        <v>1.0902857142857143</v>
      </c>
      <c r="GM9" s="1779">
        <f t="shared" si="7"/>
        <v>15</v>
      </c>
      <c r="GN9" s="1779">
        <f t="shared" si="8"/>
        <v>6.5</v>
      </c>
      <c r="GO9" s="1780">
        <f t="shared" si="9"/>
        <v>0.41273584905660377</v>
      </c>
      <c r="GP9" s="1581">
        <v>4.1666666666666664E-2</v>
      </c>
      <c r="GQ9" s="1781">
        <f t="shared" ref="GQ9:GQ31" si="31">IF(AE9&lt;=0,"",AE9)</f>
        <v>0.47</v>
      </c>
      <c r="GR9" s="1782">
        <f t="shared" si="10"/>
        <v>10.5</v>
      </c>
      <c r="GS9" s="1783">
        <f t="shared" si="11"/>
        <v>24.228571428571428</v>
      </c>
      <c r="GT9" s="1784">
        <f t="shared" si="12"/>
        <v>11.38742857142857</v>
      </c>
      <c r="GU9" s="1783">
        <f t="shared" si="13"/>
        <v>6.05</v>
      </c>
      <c r="GV9" s="1783">
        <f t="shared" si="14"/>
        <v>18.7</v>
      </c>
      <c r="GW9" s="1785">
        <f t="shared" si="15"/>
        <v>10</v>
      </c>
      <c r="GX9" s="1778">
        <f t="shared" si="16"/>
        <v>1.1387428571428571</v>
      </c>
      <c r="GY9" s="1786">
        <f t="shared" si="17"/>
        <v>15</v>
      </c>
      <c r="GZ9" s="1786">
        <f t="shared" si="18"/>
        <v>6.5</v>
      </c>
      <c r="HA9" s="1787">
        <f t="shared" si="19"/>
        <v>0.41273584905660377</v>
      </c>
      <c r="HB9" s="1581">
        <v>4.1666666666666664E-2</v>
      </c>
      <c r="HC9" s="1781">
        <f t="shared" ref="HC9:HC31" si="32">IF(AL9&lt;=0,"",AL9)</f>
        <v>0.46</v>
      </c>
      <c r="HD9" s="1782">
        <f t="shared" si="20"/>
        <v>10.5</v>
      </c>
      <c r="HE9" s="1783">
        <f t="shared" si="21"/>
        <v>25.714285714285715</v>
      </c>
      <c r="HF9" s="1784">
        <f t="shared" si="22"/>
        <v>11.828571428571429</v>
      </c>
      <c r="HG9" s="1783">
        <f t="shared" si="23"/>
        <v>6.11</v>
      </c>
      <c r="HH9" s="1783">
        <f t="shared" si="24"/>
        <v>19.5</v>
      </c>
      <c r="HI9" s="1785">
        <f t="shared" si="25"/>
        <v>10</v>
      </c>
      <c r="HJ9" s="1784">
        <f t="shared" si="26"/>
        <v>1.1828571428571428</v>
      </c>
      <c r="HK9" s="1788">
        <f t="shared" si="27"/>
        <v>15</v>
      </c>
      <c r="HL9" s="1788">
        <f t="shared" si="28"/>
        <v>6.5</v>
      </c>
      <c r="HM9" s="1789">
        <f t="shared" si="29"/>
        <v>0.3888888888888889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1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43195.327148263888</v>
      </c>
      <c r="BW10" s="2532" t="s">
        <v>1219</v>
      </c>
      <c r="BX10" s="755">
        <v>48</v>
      </c>
      <c r="BY10" s="756">
        <v>10.5</v>
      </c>
      <c r="BZ10" s="757">
        <v>10.5</v>
      </c>
      <c r="CA10" s="758">
        <v>10.5</v>
      </c>
      <c r="CB10" s="759">
        <v>31.5</v>
      </c>
      <c r="CC10" s="760">
        <v>10</v>
      </c>
      <c r="CD10" s="757">
        <v>10</v>
      </c>
      <c r="CE10" s="761">
        <v>10</v>
      </c>
      <c r="CF10" s="761">
        <v>30</v>
      </c>
      <c r="CG10" s="762" t="s">
        <v>1222</v>
      </c>
      <c r="CH10" s="761">
        <v>10.846080000000001</v>
      </c>
      <c r="CI10" s="763" t="s">
        <v>1221</v>
      </c>
      <c r="CJ10" s="764">
        <v>18.836639999999999</v>
      </c>
      <c r="CK10" s="758">
        <v>29.68272</v>
      </c>
      <c r="CL10" s="2442">
        <v>1.88496</v>
      </c>
      <c r="CM10" s="2439">
        <v>43195.327148263888</v>
      </c>
      <c r="CN10" s="2385">
        <v>60.076842472930494</v>
      </c>
      <c r="CO10" s="765">
        <v>3996.6806000000001</v>
      </c>
      <c r="CP10" s="1259">
        <v>0</v>
      </c>
      <c r="CQ10" s="766">
        <v>775</v>
      </c>
      <c r="CR10" s="2538">
        <v>0</v>
      </c>
      <c r="CS10" s="2536">
        <v>0</v>
      </c>
      <c r="CT10" s="2537">
        <v>0</v>
      </c>
      <c r="CU10" s="767">
        <v>0</v>
      </c>
      <c r="CV10" s="768">
        <v>0</v>
      </c>
      <c r="CW10" s="769">
        <v>0</v>
      </c>
      <c r="CX10" s="767">
        <v>1.3353764861294584</v>
      </c>
      <c r="CY10" s="768">
        <v>1.3353764861294584</v>
      </c>
      <c r="CZ10" s="769">
        <v>1.3353764861294584</v>
      </c>
      <c r="DA10" s="770">
        <v>0.17385713832961322</v>
      </c>
      <c r="DB10" s="770">
        <v>0.17385713832961322</v>
      </c>
      <c r="DC10" s="770">
        <v>0.17385713832961322</v>
      </c>
      <c r="DD10" s="770">
        <v>0.17385713832961322</v>
      </c>
      <c r="DE10" s="770">
        <v>0.15212499603841159</v>
      </c>
      <c r="DF10" s="771">
        <v>0.15212499603841159</v>
      </c>
      <c r="DG10" s="1301">
        <v>0.76089828269484816</v>
      </c>
      <c r="DH10" s="761">
        <v>1.5</v>
      </c>
      <c r="DI10" s="1282">
        <v>6.0143884892086337E-2</v>
      </c>
      <c r="DJ10" s="770">
        <v>6.0143884892086337E-2</v>
      </c>
      <c r="DK10" s="772">
        <v>6.0143884892086337E-2</v>
      </c>
      <c r="DL10" s="2608">
        <v>1.103448275862069</v>
      </c>
      <c r="DM10" s="770">
        <v>0.49374948710233324</v>
      </c>
      <c r="DN10" s="770">
        <v>0.10114068441064639</v>
      </c>
      <c r="DO10" s="770">
        <v>4.1824792583370556</v>
      </c>
      <c r="DP10" s="770">
        <v>0.79830455318704074</v>
      </c>
      <c r="DQ10" s="772">
        <v>6.4921446872919919</v>
      </c>
      <c r="DR10" s="2608">
        <v>1.103448275862069</v>
      </c>
      <c r="DS10" s="770">
        <v>0.41578904177038589</v>
      </c>
      <c r="DT10" s="770">
        <v>0.11558935361216731</v>
      </c>
      <c r="DU10" s="770">
        <v>3.791305227944461</v>
      </c>
      <c r="DV10" s="770">
        <v>0.69338452619674407</v>
      </c>
      <c r="DW10" s="772">
        <v>4.8143994310255227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6.66</v>
      </c>
      <c r="C11" s="1166">
        <v>20</v>
      </c>
      <c r="D11" s="1166">
        <v>16</v>
      </c>
      <c r="E11" s="1165">
        <v>14.1</v>
      </c>
      <c r="F11" s="1166">
        <v>72</v>
      </c>
      <c r="G11" s="1166">
        <v>160</v>
      </c>
      <c r="H11" s="1176">
        <v>18.899999999999999</v>
      </c>
      <c r="I11" s="1167">
        <v>0.32500000000000001</v>
      </c>
      <c r="J11" s="2340"/>
      <c r="K11" s="1631">
        <v>6.05</v>
      </c>
      <c r="L11" s="945">
        <v>9</v>
      </c>
      <c r="M11" s="1152">
        <v>5.5E-2</v>
      </c>
      <c r="N11" s="1631">
        <v>5.98</v>
      </c>
      <c r="O11" s="945">
        <v>9</v>
      </c>
      <c r="P11" s="2340"/>
      <c r="Q11" s="1631">
        <v>5.97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4.3999999999999997E-2</v>
      </c>
      <c r="AB11" s="2353"/>
      <c r="AC11" s="2337"/>
      <c r="AD11" s="2338"/>
      <c r="AE11" s="2751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2.8000000000000001E-2</v>
      </c>
      <c r="AQ11" s="945">
        <v>1</v>
      </c>
      <c r="AR11" s="1646">
        <v>0.27</v>
      </c>
      <c r="AS11" s="2340"/>
      <c r="AT11" s="2329">
        <v>4.3999999999999997E-2</v>
      </c>
      <c r="AU11" s="1631">
        <v>3.1E-2</v>
      </c>
      <c r="AV11" s="945">
        <v>1</v>
      </c>
      <c r="AW11" s="1646">
        <v>0.34</v>
      </c>
      <c r="AX11" s="2340"/>
      <c r="AY11" s="1631">
        <v>4.4999999999999998E-2</v>
      </c>
      <c r="AZ11" s="945">
        <v>1</v>
      </c>
      <c r="BA11" s="1646">
        <v>0.37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7740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300</v>
      </c>
      <c r="CY11" s="2369">
        <v>300</v>
      </c>
      <c r="CZ11" s="2373">
        <v>300</v>
      </c>
      <c r="DA11" s="2380">
        <v>320</v>
      </c>
      <c r="DB11" s="2380">
        <v>320</v>
      </c>
      <c r="DC11" s="2380">
        <v>320</v>
      </c>
      <c r="DD11" s="2380">
        <v>320</v>
      </c>
      <c r="DE11" s="2380">
        <v>280</v>
      </c>
      <c r="DF11" s="2381">
        <v>280</v>
      </c>
      <c r="DG11" s="2380">
        <v>400</v>
      </c>
      <c r="DH11" s="2382"/>
      <c r="DI11" s="2383">
        <v>1140</v>
      </c>
      <c r="DJ11" s="2380">
        <v>1140</v>
      </c>
      <c r="DK11" s="2382">
        <v>1140</v>
      </c>
      <c r="DL11" s="2609">
        <v>96</v>
      </c>
      <c r="DM11" s="2380">
        <v>114</v>
      </c>
      <c r="DN11" s="2380">
        <v>14</v>
      </c>
      <c r="DO11" s="2380">
        <v>1700</v>
      </c>
      <c r="DP11" s="2380">
        <v>350</v>
      </c>
      <c r="DQ11" s="2382">
        <v>445</v>
      </c>
      <c r="DR11" s="2375">
        <v>48</v>
      </c>
      <c r="DS11" s="2380">
        <v>48</v>
      </c>
      <c r="DT11" s="2380">
        <v>8</v>
      </c>
      <c r="DU11" s="2380">
        <v>750</v>
      </c>
      <c r="DV11" s="2380">
        <v>152</v>
      </c>
      <c r="DW11" s="2382">
        <v>165</v>
      </c>
      <c r="DX11" s="929"/>
      <c r="EG11" s="449"/>
      <c r="EH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1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43195.851989467592</v>
      </c>
      <c r="BW12" s="2532" t="s">
        <v>1219</v>
      </c>
      <c r="BX12" s="755">
        <v>48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17.814239999999998</v>
      </c>
      <c r="CI12" s="763" t="s">
        <v>1221</v>
      </c>
      <c r="CJ12" s="764">
        <v>16.46208</v>
      </c>
      <c r="CK12" s="758">
        <v>34.276319999999998</v>
      </c>
      <c r="CL12" s="2442">
        <v>0</v>
      </c>
      <c r="CM12" s="2439">
        <v>43195.851989467592</v>
      </c>
      <c r="CN12" s="2385">
        <v>65.051492924353553</v>
      </c>
      <c r="CO12" s="765">
        <v>3566</v>
      </c>
      <c r="CP12" s="1259">
        <v>0</v>
      </c>
      <c r="CQ12" s="766">
        <v>820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1.3565729382902438</v>
      </c>
      <c r="CY12" s="768">
        <v>1.1870013210039632</v>
      </c>
      <c r="CZ12" s="769">
        <v>1.3565729382902438</v>
      </c>
      <c r="DA12" s="770">
        <v>0.197071017595215</v>
      </c>
      <c r="DB12" s="770">
        <v>0.197071017595215</v>
      </c>
      <c r="DC12" s="770">
        <v>0.17632669995361341</v>
      </c>
      <c r="DD12" s="770">
        <v>0.17632669995361341</v>
      </c>
      <c r="DE12" s="770">
        <v>0.15558238231201185</v>
      </c>
      <c r="DF12" s="771">
        <v>0.18669885877441422</v>
      </c>
      <c r="DG12" s="1301">
        <v>0.76089828269484816</v>
      </c>
      <c r="DH12" s="761">
        <v>5.5</v>
      </c>
      <c r="DI12" s="1282">
        <v>6.0294621445700594E-2</v>
      </c>
      <c r="DJ12" s="770">
        <v>5.9792166266986413E-2</v>
      </c>
      <c r="DK12" s="772">
        <v>6.0294621445700594E-2</v>
      </c>
      <c r="DL12" s="2608">
        <v>1.0946907498631637</v>
      </c>
      <c r="DM12" s="770">
        <v>0.49911184577595935</v>
      </c>
      <c r="DN12" s="770">
        <v>9.632446134347275E-2</v>
      </c>
      <c r="DO12" s="770">
        <v>4.1955662735333528</v>
      </c>
      <c r="DP12" s="770">
        <v>0.83631905571975718</v>
      </c>
      <c r="DQ12" s="772">
        <v>6.2524667935396394</v>
      </c>
      <c r="DR12" s="2608">
        <v>1.0946907498631637</v>
      </c>
      <c r="DS12" s="770">
        <v>0.42073891131527152</v>
      </c>
      <c r="DT12" s="770">
        <v>9.632446134347275E-2</v>
      </c>
      <c r="DU12" s="770">
        <v>3.7862825346441102</v>
      </c>
      <c r="DV12" s="770">
        <v>0.76029005065432465</v>
      </c>
      <c r="DW12" s="772">
        <v>4.5851423152624022</v>
      </c>
      <c r="DX12" s="929"/>
      <c r="EG12" s="1240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1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</v>
      </c>
      <c r="BD13" s="1646">
        <v>5.0999999999999997E-2</v>
      </c>
      <c r="BE13" s="945">
        <v>1</v>
      </c>
      <c r="BF13" s="1646">
        <v>3.6</v>
      </c>
      <c r="BG13" s="2554">
        <v>18.3</v>
      </c>
      <c r="BH13" s="2648"/>
      <c r="BI13" s="2648"/>
      <c r="BJ13" s="2340"/>
      <c r="BK13" s="1631">
        <v>7.03</v>
      </c>
      <c r="BL13" s="1646">
        <v>4.9000000000000002E-2</v>
      </c>
      <c r="BM13" s="945">
        <v>1</v>
      </c>
      <c r="BN13" s="1632">
        <v>3.8</v>
      </c>
      <c r="BO13" s="2554">
        <v>16.7</v>
      </c>
      <c r="BP13" s="2648"/>
      <c r="BQ13" s="2648"/>
      <c r="BR13" s="2629"/>
      <c r="BS13" s="2570">
        <v>3.7</v>
      </c>
      <c r="BT13" s="2554">
        <v>3.3</v>
      </c>
      <c r="BU13" s="2624">
        <v>4.2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8780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280</v>
      </c>
      <c r="CZ13" s="2373">
        <v>320</v>
      </c>
      <c r="DA13" s="2380">
        <v>380</v>
      </c>
      <c r="DB13" s="2380">
        <v>380</v>
      </c>
      <c r="DC13" s="2380">
        <v>340</v>
      </c>
      <c r="DD13" s="2380">
        <v>340</v>
      </c>
      <c r="DE13" s="2380">
        <v>300</v>
      </c>
      <c r="DF13" s="2381">
        <v>360</v>
      </c>
      <c r="DG13" s="2380">
        <v>400</v>
      </c>
      <c r="DH13" s="2382"/>
      <c r="DI13" s="2383">
        <v>1200</v>
      </c>
      <c r="DJ13" s="2380">
        <v>1190</v>
      </c>
      <c r="DK13" s="2382">
        <v>1200</v>
      </c>
      <c r="DL13" s="2609">
        <v>100</v>
      </c>
      <c r="DM13" s="2380">
        <v>121</v>
      </c>
      <c r="DN13" s="2380">
        <v>14</v>
      </c>
      <c r="DO13" s="2380">
        <v>1890</v>
      </c>
      <c r="DP13" s="2380">
        <v>385</v>
      </c>
      <c r="DQ13" s="2382">
        <v>450</v>
      </c>
      <c r="DR13" s="2375">
        <v>50</v>
      </c>
      <c r="DS13" s="2380">
        <v>51</v>
      </c>
      <c r="DT13" s="2380">
        <v>7</v>
      </c>
      <c r="DU13" s="2380">
        <v>860</v>
      </c>
      <c r="DV13" s="2380">
        <v>175</v>
      </c>
      <c r="DW13" s="2382">
        <v>165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1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EG14" s="1240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6.63</v>
      </c>
      <c r="C15" s="1166">
        <v>24</v>
      </c>
      <c r="D15" s="1166">
        <v>18</v>
      </c>
      <c r="E15" s="1165">
        <v>13</v>
      </c>
      <c r="F15" s="1166">
        <v>64</v>
      </c>
      <c r="G15" s="1166">
        <v>155</v>
      </c>
      <c r="H15" s="1176">
        <v>20</v>
      </c>
      <c r="I15" s="1167">
        <v>0.27600000000000002</v>
      </c>
      <c r="J15" s="2340"/>
      <c r="K15" s="1631">
        <v>6</v>
      </c>
      <c r="L15" s="945">
        <v>10</v>
      </c>
      <c r="M15" s="1152">
        <v>6.6000000000000003E-2</v>
      </c>
      <c r="N15" s="1631">
        <v>5.99</v>
      </c>
      <c r="O15" s="945">
        <v>10</v>
      </c>
      <c r="P15" s="2340"/>
      <c r="Q15" s="1631">
        <v>5.97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5.0999999999999997E-2</v>
      </c>
      <c r="AB15" s="2353"/>
      <c r="AC15" s="2337"/>
      <c r="AD15" s="2338"/>
      <c r="AE15" s="2751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2.8000000000000001E-2</v>
      </c>
      <c r="AQ15" s="945">
        <v>1</v>
      </c>
      <c r="AR15" s="1646">
        <v>0.25</v>
      </c>
      <c r="AS15" s="2340"/>
      <c r="AT15" s="2329">
        <v>4.8000000000000001E-2</v>
      </c>
      <c r="AU15" s="1631">
        <v>3.2000000000000001E-2</v>
      </c>
      <c r="AV15" s="945">
        <v>1</v>
      </c>
      <c r="AW15" s="1646">
        <v>0.35</v>
      </c>
      <c r="AX15" s="2340"/>
      <c r="AY15" s="1631">
        <v>4.3999999999999997E-2</v>
      </c>
      <c r="AZ15" s="945">
        <v>1</v>
      </c>
      <c r="BA15" s="1646">
        <v>0.38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1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6.9000000000000006E-2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</v>
      </c>
      <c r="U17" s="1646">
        <v>0.55800000000000005</v>
      </c>
      <c r="V17" s="1629">
        <v>4</v>
      </c>
      <c r="W17" s="1646">
        <v>0.55000000000000004</v>
      </c>
      <c r="X17" s="1632">
        <v>19</v>
      </c>
      <c r="Y17" s="2554">
        <v>10.5</v>
      </c>
      <c r="Z17" s="2352">
        <f t="shared" si="33"/>
        <v>0.45018867924528305</v>
      </c>
      <c r="AA17" s="2636"/>
      <c r="AB17" s="1543">
        <v>6</v>
      </c>
      <c r="AC17" s="1646">
        <v>0.41</v>
      </c>
      <c r="AD17" s="945">
        <v>4</v>
      </c>
      <c r="AE17" s="2750">
        <v>0.53</v>
      </c>
      <c r="AF17" s="1632">
        <v>19</v>
      </c>
      <c r="AG17" s="2554">
        <v>10.5</v>
      </c>
      <c r="AH17" s="2673">
        <f t="shared" si="34"/>
        <v>0.45018867924528305</v>
      </c>
      <c r="AI17" s="1543">
        <v>6.08</v>
      </c>
      <c r="AJ17" s="1646">
        <v>0.45800000000000002</v>
      </c>
      <c r="AK17" s="945">
        <v>4</v>
      </c>
      <c r="AL17" s="1646">
        <v>0.54</v>
      </c>
      <c r="AM17" s="1632">
        <v>19.5</v>
      </c>
      <c r="AN17" s="2554">
        <v>10.5</v>
      </c>
      <c r="AO17" s="2673">
        <f t="shared" si="35"/>
        <v>0.50888888888888895</v>
      </c>
      <c r="AP17" s="2353"/>
      <c r="AQ17" s="2338"/>
      <c r="AR17" s="2337"/>
      <c r="AS17" s="1152">
        <v>1.7999999999999999E-2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7.13</v>
      </c>
      <c r="BD17" s="1646">
        <v>5.8999999999999997E-2</v>
      </c>
      <c r="BE17" s="945">
        <v>1</v>
      </c>
      <c r="BF17" s="1646">
        <v>3.9</v>
      </c>
      <c r="BG17" s="2554">
        <v>18.600000000000001</v>
      </c>
      <c r="BH17" s="2650">
        <v>23</v>
      </c>
      <c r="BI17" s="2650">
        <v>37</v>
      </c>
      <c r="BJ17" s="1152">
        <v>1.9E-2</v>
      </c>
      <c r="BK17" s="1631">
        <v>7.21</v>
      </c>
      <c r="BL17" s="1646">
        <v>0.06</v>
      </c>
      <c r="BM17" s="945">
        <v>1</v>
      </c>
      <c r="BN17" s="1632">
        <v>4</v>
      </c>
      <c r="BO17" s="2554">
        <v>18.5</v>
      </c>
      <c r="BP17" s="2650">
        <v>25</v>
      </c>
      <c r="BQ17" s="2650">
        <v>39</v>
      </c>
      <c r="BR17" s="2630">
        <v>8.0000000000000002E-3</v>
      </c>
      <c r="BS17" s="2570">
        <v>3.6</v>
      </c>
      <c r="BT17" s="2554">
        <v>3.4</v>
      </c>
      <c r="BU17" s="2624">
        <v>2.7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0.55000000000000004</v>
      </c>
      <c r="GF17" s="1790">
        <f t="shared" si="0"/>
        <v>10.5</v>
      </c>
      <c r="GG17" s="1776">
        <f t="shared" si="1"/>
        <v>24.228571428571428</v>
      </c>
      <c r="GH17" s="1774">
        <f t="shared" si="2"/>
        <v>13.325714285714286</v>
      </c>
      <c r="GI17" s="1791">
        <f t="shared" si="3"/>
        <v>6</v>
      </c>
      <c r="GJ17" s="1791">
        <f t="shared" si="4"/>
        <v>19</v>
      </c>
      <c r="GK17" s="1777">
        <f t="shared" si="5"/>
        <v>8</v>
      </c>
      <c r="GL17" s="1778">
        <f>IF(GK17&lt;=1,"",GH17/GK17)</f>
        <v>1.6657142857142857</v>
      </c>
      <c r="GM17" s="1779">
        <f t="shared" si="7"/>
        <v>15</v>
      </c>
      <c r="GN17" s="1779">
        <f t="shared" si="8"/>
        <v>6</v>
      </c>
      <c r="GO17" s="1780">
        <f t="shared" si="9"/>
        <v>0.33018867924528306</v>
      </c>
      <c r="GP17" s="1581">
        <v>0.375</v>
      </c>
      <c r="GQ17" s="1781">
        <f t="shared" si="31"/>
        <v>0.53</v>
      </c>
      <c r="GR17" s="1782">
        <f t="shared" si="10"/>
        <v>10.5</v>
      </c>
      <c r="GS17" s="1783">
        <f t="shared" si="11"/>
        <v>24.228571428571428</v>
      </c>
      <c r="GT17" s="1784">
        <f t="shared" si="12"/>
        <v>12.841142857142858</v>
      </c>
      <c r="GU17" s="1783">
        <f t="shared" si="13"/>
        <v>6</v>
      </c>
      <c r="GV17" s="1783">
        <f t="shared" si="14"/>
        <v>19</v>
      </c>
      <c r="GW17" s="1785">
        <f t="shared" si="15"/>
        <v>8</v>
      </c>
      <c r="GX17" s="1778">
        <f t="shared" si="16"/>
        <v>1.6051428571428572</v>
      </c>
      <c r="GY17" s="1786">
        <f t="shared" si="17"/>
        <v>15</v>
      </c>
      <c r="GZ17" s="1786">
        <f t="shared" si="18"/>
        <v>6</v>
      </c>
      <c r="HA17" s="1787">
        <f t="shared" si="19"/>
        <v>0.33018867924528306</v>
      </c>
      <c r="HB17" s="1581">
        <v>0.375</v>
      </c>
      <c r="HC17" s="1781">
        <f t="shared" si="32"/>
        <v>0.54</v>
      </c>
      <c r="HD17" s="1782">
        <f t="shared" si="20"/>
        <v>10.5</v>
      </c>
      <c r="HE17" s="1783">
        <f t="shared" si="21"/>
        <v>25.714285714285715</v>
      </c>
      <c r="HF17" s="1784">
        <f t="shared" si="22"/>
        <v>13.885714285714288</v>
      </c>
      <c r="HG17" s="1783">
        <f t="shared" si="23"/>
        <v>6.08</v>
      </c>
      <c r="HH17" s="1783">
        <f t="shared" si="24"/>
        <v>19.5</v>
      </c>
      <c r="HI17" s="1785">
        <f t="shared" si="25"/>
        <v>10</v>
      </c>
      <c r="HJ17" s="1784">
        <f t="shared" si="26"/>
        <v>1.3885714285714288</v>
      </c>
      <c r="HK17" s="1788">
        <f t="shared" si="27"/>
        <v>15</v>
      </c>
      <c r="HL17" s="1788">
        <f t="shared" si="28"/>
        <v>6.5</v>
      </c>
      <c r="HM17" s="1789">
        <f t="shared" si="29"/>
        <v>0.3888888888888889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1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6.67</v>
      </c>
      <c r="C19" s="1166">
        <v>25</v>
      </c>
      <c r="D19" s="1166">
        <v>18</v>
      </c>
      <c r="E19" s="1165">
        <v>15.3</v>
      </c>
      <c r="F19" s="1166">
        <v>65</v>
      </c>
      <c r="G19" s="1166">
        <v>161</v>
      </c>
      <c r="H19" s="1176">
        <v>19.3</v>
      </c>
      <c r="I19" s="1167">
        <v>0.28999999999999998</v>
      </c>
      <c r="J19" s="2340"/>
      <c r="K19" s="1631">
        <v>5.96</v>
      </c>
      <c r="L19" s="945">
        <v>11</v>
      </c>
      <c r="M19" s="1152">
        <v>5.8000000000000003E-2</v>
      </c>
      <c r="N19" s="1631">
        <v>6.01</v>
      </c>
      <c r="O19" s="945">
        <v>11</v>
      </c>
      <c r="P19" s="2340"/>
      <c r="Q19" s="1631">
        <v>5.94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4.4999999999999998E-2</v>
      </c>
      <c r="AB19" s="2353"/>
      <c r="AC19" s="2337"/>
      <c r="AD19" s="2338"/>
      <c r="AE19" s="2751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3.6999999999999998E-2</v>
      </c>
      <c r="AQ19" s="945">
        <v>1</v>
      </c>
      <c r="AR19" s="1646">
        <v>0.06</v>
      </c>
      <c r="AS19" s="2340"/>
      <c r="AT19" s="2329">
        <v>4.5999999999999999E-2</v>
      </c>
      <c r="AU19" s="1631">
        <v>4.3999999999999997E-2</v>
      </c>
      <c r="AV19" s="945">
        <v>1</v>
      </c>
      <c r="AW19" s="1646">
        <v>0.04</v>
      </c>
      <c r="AX19" s="2340"/>
      <c r="AY19" s="1631">
        <v>0.06</v>
      </c>
      <c r="AZ19" s="945">
        <v>1</v>
      </c>
      <c r="BA19" s="1646">
        <v>0.06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1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5.99</v>
      </c>
      <c r="U21" s="1646">
        <v>0.317</v>
      </c>
      <c r="V21" s="1629">
        <v>3</v>
      </c>
      <c r="W21" s="1646">
        <v>0.39</v>
      </c>
      <c r="X21" s="1632">
        <v>19.100000000000001</v>
      </c>
      <c r="Y21" s="2554">
        <v>11.1</v>
      </c>
      <c r="Z21" s="2352">
        <f t="shared" si="33"/>
        <v>0.46905660377358488</v>
      </c>
      <c r="AA21" s="2636"/>
      <c r="AB21" s="1543">
        <v>5.97</v>
      </c>
      <c r="AC21" s="1646">
        <v>0.21</v>
      </c>
      <c r="AD21" s="945">
        <v>3</v>
      </c>
      <c r="AE21" s="2750">
        <v>0.38</v>
      </c>
      <c r="AF21" s="1632">
        <v>19.3</v>
      </c>
      <c r="AG21" s="2554">
        <v>11</v>
      </c>
      <c r="AH21" s="2673">
        <f t="shared" si="34"/>
        <v>0.46591194968553457</v>
      </c>
      <c r="AI21" s="1543">
        <v>5.98</v>
      </c>
      <c r="AJ21" s="1646">
        <v>0.34599999999999997</v>
      </c>
      <c r="AK21" s="945">
        <v>3</v>
      </c>
      <c r="AL21" s="1646">
        <v>0.38</v>
      </c>
      <c r="AM21" s="1632">
        <v>19.399999999999999</v>
      </c>
      <c r="AN21" s="2554">
        <v>10.9</v>
      </c>
      <c r="AO21" s="2673">
        <f t="shared" si="35"/>
        <v>0.442962962962963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7.05</v>
      </c>
      <c r="BD21" s="1646">
        <v>5.7000000000000002E-2</v>
      </c>
      <c r="BE21" s="945">
        <v>1</v>
      </c>
      <c r="BF21" s="1646">
        <v>3.9</v>
      </c>
      <c r="BG21" s="2554">
        <v>18.7</v>
      </c>
      <c r="BH21" s="2649"/>
      <c r="BI21" s="2649"/>
      <c r="BJ21" s="2340"/>
      <c r="BK21" s="1631">
        <v>7.2</v>
      </c>
      <c r="BL21" s="1646">
        <v>5.5E-2</v>
      </c>
      <c r="BM21" s="945">
        <v>1</v>
      </c>
      <c r="BN21" s="1632">
        <v>3.7</v>
      </c>
      <c r="BO21" s="2554">
        <v>18.8</v>
      </c>
      <c r="BP21" s="2648"/>
      <c r="BQ21" s="2648"/>
      <c r="BR21" s="2629"/>
      <c r="BS21" s="2570">
        <v>3.8</v>
      </c>
      <c r="BT21" s="2554">
        <v>3.5</v>
      </c>
      <c r="BU21" s="2624">
        <v>2.8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0.39</v>
      </c>
      <c r="GF21" s="1790">
        <f t="shared" si="0"/>
        <v>11.1</v>
      </c>
      <c r="GG21" s="1776">
        <f t="shared" si="1"/>
        <v>22.918918918918919</v>
      </c>
      <c r="GH21" s="1774">
        <f t="shared" si="2"/>
        <v>8.9383783783783795</v>
      </c>
      <c r="GI21" s="1791">
        <f t="shared" si="3"/>
        <v>5.99</v>
      </c>
      <c r="GJ21" s="1791">
        <f t="shared" si="4"/>
        <v>19.100000000000001</v>
      </c>
      <c r="GK21" s="1777">
        <f t="shared" si="5"/>
        <v>8</v>
      </c>
      <c r="GL21" s="1778">
        <f t="shared" si="6"/>
        <v>1.1172972972972974</v>
      </c>
      <c r="GM21" s="1779">
        <f t="shared" si="7"/>
        <v>15</v>
      </c>
      <c r="GN21" s="1779">
        <f t="shared" si="8"/>
        <v>6</v>
      </c>
      <c r="GO21" s="1780">
        <f t="shared" si="9"/>
        <v>0.34905660377358488</v>
      </c>
      <c r="GP21" s="1581">
        <v>0.54166666666666696</v>
      </c>
      <c r="GQ21" s="1781">
        <f t="shared" si="31"/>
        <v>0.38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8.7883636363636377</v>
      </c>
      <c r="GU21" s="1783">
        <f t="shared" si="13"/>
        <v>5.97</v>
      </c>
      <c r="GV21" s="1783">
        <f t="shared" si="14"/>
        <v>19.3</v>
      </c>
      <c r="GW21" s="1785">
        <f t="shared" si="15"/>
        <v>8</v>
      </c>
      <c r="GX21" s="1778">
        <f t="shared" si="16"/>
        <v>1.0985454545454547</v>
      </c>
      <c r="GY21" s="1786">
        <f t="shared" si="17"/>
        <v>15</v>
      </c>
      <c r="GZ21" s="1786">
        <f t="shared" si="18"/>
        <v>6</v>
      </c>
      <c r="HA21" s="1787">
        <f t="shared" si="19"/>
        <v>0.34591194968553457</v>
      </c>
      <c r="HB21" s="1581">
        <v>0.54166666666666696</v>
      </c>
      <c r="HC21" s="1781">
        <f t="shared" si="32"/>
        <v>0.38</v>
      </c>
      <c r="HD21" s="1782">
        <f t="shared" si="20"/>
        <v>10.9</v>
      </c>
      <c r="HE21" s="1783">
        <f t="shared" si="21"/>
        <v>24.77064220183486</v>
      </c>
      <c r="HF21" s="1784">
        <f t="shared" si="22"/>
        <v>9.4128440366972477</v>
      </c>
      <c r="HG21" s="1783">
        <f t="shared" si="23"/>
        <v>5.98</v>
      </c>
      <c r="HH21" s="1783">
        <f t="shared" si="24"/>
        <v>19.399999999999999</v>
      </c>
      <c r="HI21" s="1785">
        <f t="shared" si="25"/>
        <v>8</v>
      </c>
      <c r="HJ21" s="1784">
        <f t="shared" si="26"/>
        <v>1.176605504587156</v>
      </c>
      <c r="HK21" s="1788">
        <f t="shared" si="27"/>
        <v>15</v>
      </c>
      <c r="HL21" s="1788">
        <f t="shared" si="28"/>
        <v>6</v>
      </c>
      <c r="HM21" s="1789">
        <f t="shared" si="29"/>
        <v>0.32296296296296301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1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238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6.65</v>
      </c>
      <c r="C23" s="1166">
        <v>26</v>
      </c>
      <c r="D23" s="1166">
        <v>18</v>
      </c>
      <c r="E23" s="1165">
        <v>14.2</v>
      </c>
      <c r="F23" s="1166">
        <v>70</v>
      </c>
      <c r="G23" s="1166">
        <v>163</v>
      </c>
      <c r="H23" s="1176">
        <v>19.8</v>
      </c>
      <c r="I23" s="1167">
        <v>0.31</v>
      </c>
      <c r="J23" s="2340"/>
      <c r="K23" s="1631">
        <v>5.96</v>
      </c>
      <c r="L23" s="945">
        <v>12</v>
      </c>
      <c r="M23" s="1152">
        <v>5.8999999999999997E-2</v>
      </c>
      <c r="N23" s="1631">
        <v>5.99</v>
      </c>
      <c r="O23" s="945">
        <v>12</v>
      </c>
      <c r="P23" s="2340"/>
      <c r="Q23" s="1631">
        <v>5.98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4.4999999999999998E-2</v>
      </c>
      <c r="AB23" s="2353"/>
      <c r="AC23" s="2337"/>
      <c r="AD23" s="2338"/>
      <c r="AE23" s="2751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4.2000000000000003E-2</v>
      </c>
      <c r="AQ23" s="945">
        <v>1</v>
      </c>
      <c r="AR23" s="1646">
        <v>0.1</v>
      </c>
      <c r="AS23" s="2340"/>
      <c r="AT23" s="2329">
        <v>4.2000000000000003E-2</v>
      </c>
      <c r="AU23" s="1631">
        <v>4.5999999999999999E-2</v>
      </c>
      <c r="AV23" s="945">
        <v>1</v>
      </c>
      <c r="AW23" s="1646">
        <v>0.08</v>
      </c>
      <c r="AX23" s="2340"/>
      <c r="AY23" s="1631">
        <v>6.3E-2</v>
      </c>
      <c r="AZ23" s="945">
        <v>1</v>
      </c>
      <c r="BA23" s="1646">
        <v>0.05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1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1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7.16</v>
      </c>
      <c r="BD25" s="1646">
        <v>5.1999999999999998E-2</v>
      </c>
      <c r="BE25" s="945">
        <v>1</v>
      </c>
      <c r="BF25" s="1646">
        <v>3.8</v>
      </c>
      <c r="BG25" s="2554">
        <v>18.899999999999999</v>
      </c>
      <c r="BH25" s="2649"/>
      <c r="BI25" s="2649"/>
      <c r="BJ25" s="2340"/>
      <c r="BK25" s="1631">
        <v>7.17</v>
      </c>
      <c r="BL25" s="1646">
        <v>5.2999999999999999E-2</v>
      </c>
      <c r="BM25" s="945">
        <v>1</v>
      </c>
      <c r="BN25" s="1632">
        <v>3.5</v>
      </c>
      <c r="BO25" s="2554">
        <v>18.600000000000001</v>
      </c>
      <c r="BP25" s="2648"/>
      <c r="BQ25" s="2648"/>
      <c r="BR25" s="2629"/>
      <c r="BS25" s="2570">
        <v>3.9</v>
      </c>
      <c r="BT25" s="2554">
        <v>3.5</v>
      </c>
      <c r="BU25" s="2624">
        <v>3.2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1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6.53</v>
      </c>
      <c r="C27" s="1166">
        <v>24</v>
      </c>
      <c r="D27" s="1166">
        <v>17</v>
      </c>
      <c r="E27" s="1165">
        <v>12.7</v>
      </c>
      <c r="F27" s="1166">
        <v>76</v>
      </c>
      <c r="G27" s="1166">
        <v>160</v>
      </c>
      <c r="H27" s="1176">
        <v>19</v>
      </c>
      <c r="I27" s="1167">
        <v>0.34599999999999997</v>
      </c>
      <c r="J27" s="2340"/>
      <c r="K27" s="1631">
        <v>6.02</v>
      </c>
      <c r="L27" s="508">
        <v>10</v>
      </c>
      <c r="M27" s="1816">
        <v>5.7000000000000002E-2</v>
      </c>
      <c r="N27" s="1631">
        <v>6.02</v>
      </c>
      <c r="O27" s="945">
        <v>10</v>
      </c>
      <c r="P27" s="2340"/>
      <c r="Q27" s="1631">
        <v>5.97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4.8000000000000001E-2</v>
      </c>
      <c r="AB27" s="2353"/>
      <c r="AC27" s="2337"/>
      <c r="AD27" s="2338"/>
      <c r="AE27" s="2751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4.3999999999999997E-2</v>
      </c>
      <c r="AQ27" s="945">
        <v>1</v>
      </c>
      <c r="AR27" s="1646">
        <v>7.0000000000000007E-2</v>
      </c>
      <c r="AS27" s="2340"/>
      <c r="AT27" s="2329">
        <v>6.0999999999999999E-2</v>
      </c>
      <c r="AU27" s="1631">
        <v>3.2000000000000001E-2</v>
      </c>
      <c r="AV27" s="945">
        <v>1</v>
      </c>
      <c r="AW27" s="1646">
        <v>0.21</v>
      </c>
      <c r="AX27" s="2340"/>
      <c r="AY27" s="1631">
        <v>4.2000000000000003E-2</v>
      </c>
      <c r="AZ27" s="945">
        <v>1</v>
      </c>
      <c r="BA27" s="1646">
        <v>0.24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1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4.7E-2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</v>
      </c>
      <c r="U29" s="1646">
        <v>0.41</v>
      </c>
      <c r="V29" s="1629">
        <v>5</v>
      </c>
      <c r="W29" s="1646">
        <v>0.4</v>
      </c>
      <c r="X29" s="1632">
        <v>18.600000000000001</v>
      </c>
      <c r="Y29" s="2554">
        <v>11</v>
      </c>
      <c r="Z29" s="2352">
        <f t="shared" si="33"/>
        <v>0.46591194968553457</v>
      </c>
      <c r="AA29" s="2636"/>
      <c r="AB29" s="1543">
        <v>6.03</v>
      </c>
      <c r="AC29" s="1646">
        <v>0.27800000000000002</v>
      </c>
      <c r="AD29" s="945">
        <v>4</v>
      </c>
      <c r="AE29" s="2750">
        <v>0.49</v>
      </c>
      <c r="AF29" s="1632">
        <v>18.899999999999999</v>
      </c>
      <c r="AG29" s="2554">
        <v>11</v>
      </c>
      <c r="AH29" s="2673">
        <f t="shared" si="34"/>
        <v>0.55238993710691819</v>
      </c>
      <c r="AI29" s="1543">
        <v>6.27</v>
      </c>
      <c r="AJ29" s="1646">
        <v>0.496</v>
      </c>
      <c r="AK29" s="945">
        <v>4</v>
      </c>
      <c r="AL29" s="1646">
        <v>0.47</v>
      </c>
      <c r="AM29" s="1632">
        <v>19.2</v>
      </c>
      <c r="AN29" s="2554">
        <v>11</v>
      </c>
      <c r="AO29" s="2673">
        <f t="shared" si="35"/>
        <v>0.52740740740740732</v>
      </c>
      <c r="AP29" s="2353"/>
      <c r="AQ29" s="2338"/>
      <c r="AR29" s="2337"/>
      <c r="AS29" s="1152">
        <v>0.01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7.27</v>
      </c>
      <c r="BD29" s="1646">
        <v>6.0999999999999999E-2</v>
      </c>
      <c r="BE29" s="945">
        <v>2</v>
      </c>
      <c r="BF29" s="1646">
        <v>3.8</v>
      </c>
      <c r="BG29" s="2554">
        <v>18.399999999999999</v>
      </c>
      <c r="BH29" s="2650">
        <v>23</v>
      </c>
      <c r="BI29" s="2650">
        <v>31</v>
      </c>
      <c r="BJ29" s="1152">
        <v>8.9999999999999993E-3</v>
      </c>
      <c r="BK29" s="1631">
        <v>7.28</v>
      </c>
      <c r="BL29" s="1646">
        <v>6.0999999999999999E-2</v>
      </c>
      <c r="BM29" s="945">
        <v>1</v>
      </c>
      <c r="BN29" s="1632">
        <v>3.9</v>
      </c>
      <c r="BO29" s="2554">
        <v>17</v>
      </c>
      <c r="BP29" s="2650">
        <v>24</v>
      </c>
      <c r="BQ29" s="2650">
        <v>34</v>
      </c>
      <c r="BR29" s="2630">
        <v>8.9999999999999993E-3</v>
      </c>
      <c r="BS29" s="2570">
        <v>3.7</v>
      </c>
      <c r="BT29" s="2554">
        <v>3.4</v>
      </c>
      <c r="BU29" s="2624">
        <v>3.4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</v>
      </c>
      <c r="GF29" s="1790">
        <f t="shared" si="0"/>
        <v>11</v>
      </c>
      <c r="GG29" s="1776">
        <f t="shared" si="1"/>
        <v>23.127272727272729</v>
      </c>
      <c r="GH29" s="1774">
        <f t="shared" si="2"/>
        <v>9.2509090909090919</v>
      </c>
      <c r="GI29" s="1791">
        <f t="shared" si="3"/>
        <v>6</v>
      </c>
      <c r="GJ29" s="1791">
        <f t="shared" si="4"/>
        <v>18.600000000000001</v>
      </c>
      <c r="GK29" s="1777">
        <f t="shared" si="5"/>
        <v>8</v>
      </c>
      <c r="GL29" s="1778">
        <f t="shared" si="6"/>
        <v>1.1563636363636365</v>
      </c>
      <c r="GM29" s="1779">
        <f t="shared" si="7"/>
        <v>15</v>
      </c>
      <c r="GN29" s="1779">
        <f t="shared" si="8"/>
        <v>6</v>
      </c>
      <c r="GO29" s="1780">
        <f t="shared" si="9"/>
        <v>0.34591194968553457</v>
      </c>
      <c r="GP29" s="1581">
        <v>0.875</v>
      </c>
      <c r="GQ29" s="1781">
        <f t="shared" si="31"/>
        <v>0.49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11.332363636363636</v>
      </c>
      <c r="GU29" s="1783">
        <f t="shared" si="13"/>
        <v>6.03</v>
      </c>
      <c r="GV29" s="1783">
        <f t="shared" si="14"/>
        <v>18.899999999999999</v>
      </c>
      <c r="GW29" s="1785">
        <f t="shared" si="15"/>
        <v>10</v>
      </c>
      <c r="GX29" s="1778">
        <f t="shared" si="16"/>
        <v>1.1332363636363636</v>
      </c>
      <c r="GY29" s="1786">
        <f t="shared" si="17"/>
        <v>15</v>
      </c>
      <c r="GZ29" s="1786">
        <f t="shared" si="18"/>
        <v>6.5</v>
      </c>
      <c r="HA29" s="1787">
        <f t="shared" si="19"/>
        <v>0.4323899371069182</v>
      </c>
      <c r="HB29" s="1581">
        <v>0.875</v>
      </c>
      <c r="HC29" s="1781">
        <f t="shared" si="32"/>
        <v>0.47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11.536363636363637</v>
      </c>
      <c r="HG29" s="1783">
        <f t="shared" si="23"/>
        <v>6.27</v>
      </c>
      <c r="HH29" s="1783">
        <f t="shared" si="24"/>
        <v>19.2</v>
      </c>
      <c r="HI29" s="1785">
        <f t="shared" si="25"/>
        <v>10</v>
      </c>
      <c r="HJ29" s="1784">
        <f t="shared" si="26"/>
        <v>1.1536363636363638</v>
      </c>
      <c r="HK29" s="1788">
        <f t="shared" si="27"/>
        <v>15</v>
      </c>
      <c r="HL29" s="1788">
        <f t="shared" si="28"/>
        <v>6.5</v>
      </c>
      <c r="HM29" s="1789">
        <f t="shared" si="29"/>
        <v>0.40740740740740738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1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21.5</v>
      </c>
      <c r="BZ30" s="2520">
        <f>SUM(BZ$8,BZ$10,BZ$12,BZ$14,BZ$16,BZ$18,BZ$20,BZ$22,BZ$24,BZ$26,BZ$28)</f>
        <v>21.5</v>
      </c>
      <c r="CA30" s="2520">
        <f t="shared" ref="CA30:DW30" si="36">SUM(CA$8,CA$10,CA$12,CA$14,CA$16,CA$18,CA$20,CA$22,CA$24,CA$26,CA$28)</f>
        <v>21.5</v>
      </c>
      <c r="CB30" s="2520">
        <f t="shared" si="36"/>
        <v>64.5</v>
      </c>
      <c r="CC30" s="2520">
        <f t="shared" si="36"/>
        <v>20.5</v>
      </c>
      <c r="CD30" s="2520">
        <f t="shared" si="36"/>
        <v>20.5</v>
      </c>
      <c r="CE30" s="2520">
        <f t="shared" si="36"/>
        <v>20.5</v>
      </c>
      <c r="CF30" s="2520">
        <f t="shared" si="36"/>
        <v>61.5</v>
      </c>
      <c r="CG30" s="2520">
        <f t="shared" si="36"/>
        <v>0</v>
      </c>
      <c r="CH30" s="2520">
        <f t="shared" si="36"/>
        <v>28.660319999999999</v>
      </c>
      <c r="CI30" s="2520">
        <f t="shared" si="36"/>
        <v>0</v>
      </c>
      <c r="CJ30" s="2520">
        <f t="shared" si="36"/>
        <v>35.298720000000003</v>
      </c>
      <c r="CK30" s="2520">
        <f t="shared" si="36"/>
        <v>63.959040000000002</v>
      </c>
      <c r="CL30" s="2581">
        <f t="shared" si="36"/>
        <v>1.88496</v>
      </c>
      <c r="CM30" s="2620" t="s">
        <v>19</v>
      </c>
      <c r="CN30" s="2592">
        <f t="shared" si="36"/>
        <v>125.12833539728405</v>
      </c>
      <c r="CO30" s="2593">
        <f t="shared" si="36"/>
        <v>7562.6805999999997</v>
      </c>
      <c r="CP30" s="2593">
        <f t="shared" si="36"/>
        <v>0</v>
      </c>
      <c r="CQ30" s="2593">
        <f t="shared" si="36"/>
        <v>1595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2.6919494244197022</v>
      </c>
      <c r="CY30" s="2520">
        <f t="shared" si="36"/>
        <v>2.5223778071334215</v>
      </c>
      <c r="CZ30" s="2520">
        <f t="shared" si="36"/>
        <v>2.6919494244197022</v>
      </c>
      <c r="DA30" s="2604">
        <f t="shared" si="36"/>
        <v>0.3709281559248282</v>
      </c>
      <c r="DB30" s="2604">
        <f t="shared" si="36"/>
        <v>0.3709281559248282</v>
      </c>
      <c r="DC30" s="2604">
        <f t="shared" si="36"/>
        <v>0.35018383828322663</v>
      </c>
      <c r="DD30" s="2604">
        <f t="shared" si="36"/>
        <v>0.35018383828322663</v>
      </c>
      <c r="DE30" s="2604">
        <f t="shared" si="36"/>
        <v>0.30770737835042344</v>
      </c>
      <c r="DF30" s="2604">
        <f t="shared" si="36"/>
        <v>0.33882385481282584</v>
      </c>
      <c r="DG30" s="2604">
        <f t="shared" si="36"/>
        <v>1.5217965653896963</v>
      </c>
      <c r="DH30" s="2520">
        <f t="shared" si="36"/>
        <v>7</v>
      </c>
      <c r="DI30" s="2604">
        <f t="shared" si="36"/>
        <v>0.12043850633778694</v>
      </c>
      <c r="DJ30" s="2604">
        <f t="shared" si="36"/>
        <v>0.11993605115907274</v>
      </c>
      <c r="DK30" s="2604">
        <f t="shared" si="36"/>
        <v>0.12043850633778694</v>
      </c>
      <c r="DL30" s="2604">
        <f t="shared" si="36"/>
        <v>2.1981390257252329</v>
      </c>
      <c r="DM30" s="2604">
        <f t="shared" si="36"/>
        <v>0.99286133287829259</v>
      </c>
      <c r="DN30" s="2604">
        <f t="shared" si="36"/>
        <v>0.19746514575411914</v>
      </c>
      <c r="DO30" s="2604">
        <f t="shared" si="36"/>
        <v>8.3780455318704092</v>
      </c>
      <c r="DP30" s="2604">
        <f t="shared" si="36"/>
        <v>1.6346236089067978</v>
      </c>
      <c r="DQ30" s="2604">
        <f t="shared" si="36"/>
        <v>12.744611480831631</v>
      </c>
      <c r="DR30" s="2604">
        <f t="shared" si="36"/>
        <v>2.1981390257252329</v>
      </c>
      <c r="DS30" s="2604">
        <f t="shared" si="36"/>
        <v>0.83652795308565742</v>
      </c>
      <c r="DT30" s="2604">
        <f t="shared" si="36"/>
        <v>0.21191381495564005</v>
      </c>
      <c r="DU30" s="2604">
        <f t="shared" si="36"/>
        <v>7.5775877625885713</v>
      </c>
      <c r="DV30" s="2604">
        <f t="shared" si="36"/>
        <v>1.4536745768510686</v>
      </c>
      <c r="DW30" s="2604">
        <f t="shared" si="36"/>
        <v>9.3995417462879249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6.57</v>
      </c>
      <c r="C31" s="1171">
        <v>25</v>
      </c>
      <c r="D31" s="1171">
        <v>19</v>
      </c>
      <c r="E31" s="1170">
        <v>15.6</v>
      </c>
      <c r="F31" s="1171">
        <v>67</v>
      </c>
      <c r="G31" s="1171">
        <v>172</v>
      </c>
      <c r="H31" s="1177">
        <v>18.8</v>
      </c>
      <c r="I31" s="1172">
        <v>0.3</v>
      </c>
      <c r="J31" s="2348"/>
      <c r="K31" s="1192">
        <v>5.99</v>
      </c>
      <c r="L31" s="946">
        <v>10</v>
      </c>
      <c r="M31" s="1193">
        <v>5.6000000000000001E-2</v>
      </c>
      <c r="N31" s="1546">
        <v>5.97</v>
      </c>
      <c r="O31" s="1547">
        <v>10</v>
      </c>
      <c r="P31" s="2344"/>
      <c r="Q31" s="1546">
        <v>5.99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4.5999999999999999E-2</v>
      </c>
      <c r="AB31" s="2359"/>
      <c r="AC31" s="2357"/>
      <c r="AD31" s="2643"/>
      <c r="AE31" s="2751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0.04</v>
      </c>
      <c r="AQ31" s="1547">
        <v>1</v>
      </c>
      <c r="AR31" s="2645">
        <v>0.19</v>
      </c>
      <c r="AS31" s="2348"/>
      <c r="AT31" s="2330">
        <v>4.8000000000000001E-2</v>
      </c>
      <c r="AU31" s="1142">
        <v>2.3E-2</v>
      </c>
      <c r="AV31" s="1153">
        <v>1</v>
      </c>
      <c r="AW31" s="2644">
        <v>0.27</v>
      </c>
      <c r="AX31" s="2348"/>
      <c r="AY31" s="1142">
        <v>0.04</v>
      </c>
      <c r="AZ31" s="1153">
        <v>1</v>
      </c>
      <c r="BA31" s="2644">
        <v>0.38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10.75</v>
      </c>
      <c r="BZ31" s="2521">
        <f t="shared" ref="BZ31:DW31" si="37">IF(BZ30&gt;=0.1,AVERAGE(BZ$8,BZ$10,BZ$12,BZ$14,BZ$16,BZ$18,BZ$20,BZ$22,BZ$24,BZ$26,BZ$28),"")</f>
        <v>10.75</v>
      </c>
      <c r="CA31" s="2521">
        <f t="shared" si="37"/>
        <v>10.75</v>
      </c>
      <c r="CB31" s="2521">
        <f t="shared" si="37"/>
        <v>32.25</v>
      </c>
      <c r="CC31" s="2521">
        <f t="shared" si="37"/>
        <v>10.25</v>
      </c>
      <c r="CD31" s="2521">
        <f t="shared" si="37"/>
        <v>10.25</v>
      </c>
      <c r="CE31" s="2521">
        <f t="shared" si="37"/>
        <v>10.25</v>
      </c>
      <c r="CF31" s="2521">
        <f t="shared" si="37"/>
        <v>30.75</v>
      </c>
      <c r="CG31" s="2521" t="str">
        <f t="shared" si="37"/>
        <v/>
      </c>
      <c r="CH31" s="2521">
        <f t="shared" si="37"/>
        <v>14.330159999999999</v>
      </c>
      <c r="CI31" s="2521" t="str">
        <f t="shared" si="37"/>
        <v/>
      </c>
      <c r="CJ31" s="2521">
        <f t="shared" si="37"/>
        <v>17.649360000000001</v>
      </c>
      <c r="CK31" s="2521">
        <f t="shared" si="37"/>
        <v>31.979520000000001</v>
      </c>
      <c r="CL31" s="2522">
        <f t="shared" si="37"/>
        <v>0.94247999999999998</v>
      </c>
      <c r="CM31" s="2620" t="s">
        <v>50</v>
      </c>
      <c r="CN31" s="2592">
        <f t="shared" si="37"/>
        <v>62.564167698642024</v>
      </c>
      <c r="CO31" s="2594">
        <f t="shared" si="37"/>
        <v>3781.3402999999998</v>
      </c>
      <c r="CP31" s="2594" t="str">
        <f t="shared" si="37"/>
        <v/>
      </c>
      <c r="CQ31" s="2594">
        <f t="shared" si="37"/>
        <v>797.5</v>
      </c>
      <c r="CR31" s="2594">
        <f>AVERAGE(CR$8,CR$10,CR$12,CR$14,CR$16,CR$18,CR$20,CR$22,CR$24,CR$26,CR$28)</f>
        <v>0</v>
      </c>
      <c r="CS31" s="2594">
        <f t="shared" ref="CS31:CT31" si="38">AVERAGE(CS$8,CS$10,CS$12,CS$14,CS$16,CS$18,CS$20,CS$22,CS$24,CS$26,CS$28)</f>
        <v>0</v>
      </c>
      <c r="CT31" s="2594">
        <f t="shared" si="38"/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1.3459747122098511</v>
      </c>
      <c r="CY31" s="2521">
        <f t="shared" si="37"/>
        <v>1.2611889035667108</v>
      </c>
      <c r="CZ31" s="2521">
        <f t="shared" si="37"/>
        <v>1.3459747122098511</v>
      </c>
      <c r="DA31" s="2605">
        <f t="shared" si="37"/>
        <v>0.1854640779624141</v>
      </c>
      <c r="DB31" s="2605">
        <f t="shared" si="37"/>
        <v>0.1854640779624141</v>
      </c>
      <c r="DC31" s="2605">
        <f t="shared" si="37"/>
        <v>0.17509191914161332</v>
      </c>
      <c r="DD31" s="2605">
        <f t="shared" si="37"/>
        <v>0.17509191914161332</v>
      </c>
      <c r="DE31" s="2605">
        <f t="shared" si="37"/>
        <v>0.15385368917521172</v>
      </c>
      <c r="DF31" s="2605">
        <f t="shared" si="37"/>
        <v>0.16941192740641292</v>
      </c>
      <c r="DG31" s="2605">
        <f t="shared" si="37"/>
        <v>0.76089828269484816</v>
      </c>
      <c r="DH31" s="2521">
        <f t="shared" si="37"/>
        <v>3.5</v>
      </c>
      <c r="DI31" s="2605">
        <f t="shared" si="37"/>
        <v>6.0219253168893469E-2</v>
      </c>
      <c r="DJ31" s="2605">
        <f t="shared" si="37"/>
        <v>5.9968025579536371E-2</v>
      </c>
      <c r="DK31" s="2605">
        <f t="shared" si="37"/>
        <v>6.0219253168893469E-2</v>
      </c>
      <c r="DL31" s="2605">
        <f t="shared" si="37"/>
        <v>1.0990695128626164</v>
      </c>
      <c r="DM31" s="2605">
        <f t="shared" si="37"/>
        <v>0.4964306664391463</v>
      </c>
      <c r="DN31" s="2605">
        <f t="shared" si="37"/>
        <v>9.8732572877059568E-2</v>
      </c>
      <c r="DO31" s="2605">
        <f t="shared" si="37"/>
        <v>4.1890227659352046</v>
      </c>
      <c r="DP31" s="2605">
        <f t="shared" si="37"/>
        <v>0.8173118044533989</v>
      </c>
      <c r="DQ31" s="2605">
        <f t="shared" si="37"/>
        <v>6.3723057404158157</v>
      </c>
      <c r="DR31" s="2605">
        <f t="shared" si="37"/>
        <v>1.0990695128626164</v>
      </c>
      <c r="DS31" s="2605">
        <f t="shared" si="37"/>
        <v>0.41826397654282871</v>
      </c>
      <c r="DT31" s="2605">
        <f t="shared" si="37"/>
        <v>0.10595690747782002</v>
      </c>
      <c r="DU31" s="2605">
        <f t="shared" si="37"/>
        <v>3.7887938812942856</v>
      </c>
      <c r="DV31" s="2605">
        <f t="shared" si="37"/>
        <v>0.7268372884255343</v>
      </c>
      <c r="DW31" s="2615">
        <f t="shared" si="37"/>
        <v>4.6997708731439625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39.71</v>
      </c>
      <c r="C32" s="1377">
        <f t="shared" ref="C32:H32" si="40">SUM(C8:C31)</f>
        <v>144</v>
      </c>
      <c r="D32" s="1377">
        <f t="shared" si="40"/>
        <v>106</v>
      </c>
      <c r="E32" s="1377">
        <f t="shared" si="40"/>
        <v>84.9</v>
      </c>
      <c r="F32" s="1377">
        <f t="shared" si="40"/>
        <v>414</v>
      </c>
      <c r="G32" s="1377">
        <f t="shared" si="40"/>
        <v>971</v>
      </c>
      <c r="H32" s="1374">
        <f t="shared" si="40"/>
        <v>115.8</v>
      </c>
      <c r="I32" s="1183">
        <f t="shared" si="39"/>
        <v>1.8470000000000002</v>
      </c>
      <c r="J32" s="1184">
        <f t="shared" ref="J32" si="41">SUM(J8:J31)</f>
        <v>0.11600000000000001</v>
      </c>
      <c r="K32" s="1190">
        <f t="shared" si="39"/>
        <v>35.980000000000004</v>
      </c>
      <c r="L32" s="948">
        <f t="shared" si="39"/>
        <v>62</v>
      </c>
      <c r="M32" s="1191">
        <f t="shared" ref="M32:S32" si="42">SUM(M8:M31)</f>
        <v>0.35099999999999998</v>
      </c>
      <c r="N32" s="1548">
        <f t="shared" si="42"/>
        <v>35.96</v>
      </c>
      <c r="O32" s="1625">
        <f t="shared" si="42"/>
        <v>62</v>
      </c>
      <c r="P32" s="1549">
        <f t="shared" si="42"/>
        <v>0</v>
      </c>
      <c r="Q32" s="1548">
        <f t="shared" si="42"/>
        <v>35.82</v>
      </c>
      <c r="R32" s="1625">
        <f t="shared" si="42"/>
        <v>63</v>
      </c>
      <c r="S32" s="1549">
        <f t="shared" si="42"/>
        <v>0</v>
      </c>
      <c r="T32" s="1548">
        <f t="shared" si="39"/>
        <v>24.009999999999998</v>
      </c>
      <c r="U32" s="1548">
        <f t="shared" si="39"/>
        <v>1.95</v>
      </c>
      <c r="V32" s="1625">
        <f t="shared" si="39"/>
        <v>17</v>
      </c>
      <c r="W32" s="1548">
        <f t="shared" ref="W32" si="43">SUM(W8:W31)</f>
        <v>1.79</v>
      </c>
      <c r="X32" s="1550">
        <f t="shared" ref="X32:BU32" si="44">SUM(X8:X31)</f>
        <v>75.400000000000006</v>
      </c>
      <c r="Y32" s="1550">
        <f t="shared" si="44"/>
        <v>43.1</v>
      </c>
      <c r="Z32" s="1548">
        <f t="shared" si="44"/>
        <v>1.9178930817610063</v>
      </c>
      <c r="AA32" s="1549">
        <f t="shared" ref="AA32" si="45">SUM(AA8:AA31)</f>
        <v>0.27899999999999997</v>
      </c>
      <c r="AB32" s="1548">
        <f t="shared" si="44"/>
        <v>24.05</v>
      </c>
      <c r="AC32" s="1548">
        <f t="shared" si="44"/>
        <v>1.341</v>
      </c>
      <c r="AD32" s="1625">
        <f t="shared" si="44"/>
        <v>16</v>
      </c>
      <c r="AE32" s="1548">
        <f t="shared" si="44"/>
        <v>1.8699999999999999</v>
      </c>
      <c r="AF32" s="1550">
        <f t="shared" si="44"/>
        <v>75.900000000000006</v>
      </c>
      <c r="AG32" s="1550">
        <f t="shared" si="44"/>
        <v>43</v>
      </c>
      <c r="AH32" s="1548">
        <f t="shared" si="44"/>
        <v>2.0012264150943397</v>
      </c>
      <c r="AI32" s="1548">
        <f t="shared" si="44"/>
        <v>24.44</v>
      </c>
      <c r="AJ32" s="1563">
        <f t="shared" si="44"/>
        <v>1.698</v>
      </c>
      <c r="AK32" s="1628">
        <f t="shared" si="44"/>
        <v>15</v>
      </c>
      <c r="AL32" s="1563">
        <f t="shared" si="44"/>
        <v>1.8499999999999999</v>
      </c>
      <c r="AM32" s="1564">
        <f t="shared" si="44"/>
        <v>77.599999999999994</v>
      </c>
      <c r="AN32" s="1564">
        <f t="shared" si="44"/>
        <v>42.9</v>
      </c>
      <c r="AO32" s="1563">
        <f t="shared" si="44"/>
        <v>1.9881481481481482</v>
      </c>
      <c r="AP32" s="1566">
        <f t="shared" si="44"/>
        <v>0.219</v>
      </c>
      <c r="AQ32" s="1628">
        <f t="shared" si="44"/>
        <v>6</v>
      </c>
      <c r="AR32" s="1563">
        <f t="shared" si="44"/>
        <v>0.94</v>
      </c>
      <c r="AS32" s="1557">
        <f t="shared" si="44"/>
        <v>2.7999999999999997E-2</v>
      </c>
      <c r="AT32" s="1557">
        <f t="shared" ref="AT32" si="46">SUM(AT8:AT31)</f>
        <v>0.28900000000000003</v>
      </c>
      <c r="AU32" s="947">
        <f t="shared" si="44"/>
        <v>0.20799999999999999</v>
      </c>
      <c r="AV32" s="948">
        <f t="shared" si="44"/>
        <v>6</v>
      </c>
      <c r="AW32" s="947">
        <f t="shared" si="44"/>
        <v>1.29</v>
      </c>
      <c r="AX32" s="949">
        <f t="shared" si="44"/>
        <v>0</v>
      </c>
      <c r="AY32" s="947">
        <f t="shared" si="44"/>
        <v>0.29399999999999998</v>
      </c>
      <c r="AZ32" s="948">
        <f t="shared" si="44"/>
        <v>6</v>
      </c>
      <c r="BA32" s="947">
        <f t="shared" si="44"/>
        <v>1.48</v>
      </c>
      <c r="BB32" s="949">
        <f t="shared" si="44"/>
        <v>0</v>
      </c>
      <c r="BC32" s="947">
        <f t="shared" si="44"/>
        <v>42.66</v>
      </c>
      <c r="BD32" s="947">
        <f t="shared" si="44"/>
        <v>0.33999999999999997</v>
      </c>
      <c r="BE32" s="948">
        <f t="shared" si="44"/>
        <v>7</v>
      </c>
      <c r="BF32" s="952">
        <f t="shared" si="44"/>
        <v>22.8</v>
      </c>
      <c r="BG32" s="1131">
        <f t="shared" ref="BG32:BI32" si="47">SUM(BG8:BG31)</f>
        <v>111.30000000000001</v>
      </c>
      <c r="BH32" s="2652">
        <f t="shared" si="47"/>
        <v>46</v>
      </c>
      <c r="BI32" s="2652">
        <f t="shared" si="47"/>
        <v>68</v>
      </c>
      <c r="BJ32" s="1125">
        <f t="shared" si="44"/>
        <v>2.7999999999999997E-2</v>
      </c>
      <c r="BK32" s="950">
        <f t="shared" si="44"/>
        <v>42.980000000000004</v>
      </c>
      <c r="BL32" s="947">
        <f t="shared" si="44"/>
        <v>0.32700000000000001</v>
      </c>
      <c r="BM32" s="948">
        <f t="shared" si="44"/>
        <v>6</v>
      </c>
      <c r="BN32" s="1131">
        <f t="shared" si="44"/>
        <v>22.799999999999997</v>
      </c>
      <c r="BO32" s="1131">
        <f t="shared" ref="BO32:BT32" si="48">SUM(BO8:BO31)</f>
        <v>106.6</v>
      </c>
      <c r="BP32" s="2652">
        <f t="shared" si="48"/>
        <v>49</v>
      </c>
      <c r="BQ32" s="2652">
        <f t="shared" si="48"/>
        <v>73</v>
      </c>
      <c r="BR32" s="2528">
        <f t="shared" si="48"/>
        <v>1.7000000000000001E-2</v>
      </c>
      <c r="BS32" s="2626">
        <f t="shared" si="48"/>
        <v>22.4</v>
      </c>
      <c r="BT32" s="2626">
        <f t="shared" si="48"/>
        <v>20.599999999999998</v>
      </c>
      <c r="BU32" s="2626">
        <f t="shared" si="44"/>
        <v>19.7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10.5</v>
      </c>
      <c r="BZ32" s="917">
        <f t="shared" ref="BZ32:DW32" si="49">IF(BZ30&gt;=0.1,MIN(BZ$8,BZ$10,BZ$12,BZ$14,BZ$16,BZ$18,BZ$20,BZ$22,BZ$24,BZ$26,BZ$28),"")</f>
        <v>10.5</v>
      </c>
      <c r="CA32" s="917">
        <f t="shared" si="49"/>
        <v>10.5</v>
      </c>
      <c r="CB32" s="917">
        <f t="shared" si="49"/>
        <v>31.5</v>
      </c>
      <c r="CC32" s="917">
        <f t="shared" si="49"/>
        <v>10</v>
      </c>
      <c r="CD32" s="917">
        <f t="shared" si="49"/>
        <v>10</v>
      </c>
      <c r="CE32" s="917">
        <f t="shared" si="49"/>
        <v>10</v>
      </c>
      <c r="CF32" s="917">
        <f t="shared" si="49"/>
        <v>30</v>
      </c>
      <c r="CG32" s="917" t="str">
        <f t="shared" si="49"/>
        <v/>
      </c>
      <c r="CH32" s="917">
        <f t="shared" si="49"/>
        <v>10.846080000000001</v>
      </c>
      <c r="CI32" s="917" t="str">
        <f t="shared" si="49"/>
        <v/>
      </c>
      <c r="CJ32" s="917">
        <f t="shared" si="49"/>
        <v>16.46208</v>
      </c>
      <c r="CK32" s="917">
        <f t="shared" si="49"/>
        <v>29.68272</v>
      </c>
      <c r="CL32" s="2524">
        <f t="shared" si="49"/>
        <v>0</v>
      </c>
      <c r="CM32" s="2620" t="s">
        <v>51</v>
      </c>
      <c r="CN32" s="2595">
        <f t="shared" si="49"/>
        <v>60.076842472930494</v>
      </c>
      <c r="CO32" s="2596">
        <f t="shared" si="49"/>
        <v>3566</v>
      </c>
      <c r="CP32" s="2596" t="str">
        <f t="shared" si="49"/>
        <v/>
      </c>
      <c r="CQ32" s="2596">
        <f t="shared" si="49"/>
        <v>775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1.3353764861294584</v>
      </c>
      <c r="CY32" s="917">
        <f t="shared" si="49"/>
        <v>1.1870013210039632</v>
      </c>
      <c r="CZ32" s="917">
        <f t="shared" si="49"/>
        <v>1.3353764861294584</v>
      </c>
      <c r="DA32" s="2606">
        <f t="shared" si="49"/>
        <v>0.17385713832961322</v>
      </c>
      <c r="DB32" s="2606">
        <f t="shared" si="49"/>
        <v>0.17385713832961322</v>
      </c>
      <c r="DC32" s="2606">
        <f t="shared" si="49"/>
        <v>0.17385713832961322</v>
      </c>
      <c r="DD32" s="2606">
        <f t="shared" si="49"/>
        <v>0.17385713832961322</v>
      </c>
      <c r="DE32" s="2606">
        <f t="shared" si="49"/>
        <v>0.15212499603841159</v>
      </c>
      <c r="DF32" s="2606">
        <f t="shared" si="49"/>
        <v>0.15212499603841159</v>
      </c>
      <c r="DG32" s="2606">
        <f t="shared" si="49"/>
        <v>0.76089828269484816</v>
      </c>
      <c r="DH32" s="917">
        <f t="shared" si="49"/>
        <v>1.5</v>
      </c>
      <c r="DI32" s="2606">
        <f t="shared" si="49"/>
        <v>6.0143884892086337E-2</v>
      </c>
      <c r="DJ32" s="2606">
        <f t="shared" si="49"/>
        <v>5.9792166266986413E-2</v>
      </c>
      <c r="DK32" s="2606">
        <f t="shared" si="49"/>
        <v>6.0143884892086337E-2</v>
      </c>
      <c r="DL32" s="2606">
        <f t="shared" si="49"/>
        <v>1.0946907498631637</v>
      </c>
      <c r="DM32" s="2606">
        <f t="shared" si="49"/>
        <v>0.49374948710233324</v>
      </c>
      <c r="DN32" s="2606">
        <f t="shared" si="49"/>
        <v>9.632446134347275E-2</v>
      </c>
      <c r="DO32" s="2606">
        <f t="shared" si="49"/>
        <v>4.1824792583370556</v>
      </c>
      <c r="DP32" s="2606">
        <f t="shared" si="49"/>
        <v>0.79830455318704074</v>
      </c>
      <c r="DQ32" s="2606">
        <f t="shared" si="49"/>
        <v>6.2524667935396394</v>
      </c>
      <c r="DR32" s="2606">
        <f t="shared" si="49"/>
        <v>1.0946907498631637</v>
      </c>
      <c r="DS32" s="2606">
        <f t="shared" si="49"/>
        <v>0.41578904177038589</v>
      </c>
      <c r="DT32" s="2606">
        <f t="shared" si="49"/>
        <v>9.632446134347275E-2</v>
      </c>
      <c r="DU32" s="2606">
        <f t="shared" si="49"/>
        <v>3.7862825346441102</v>
      </c>
      <c r="DV32" s="2606">
        <f t="shared" si="49"/>
        <v>0.69338452619674407</v>
      </c>
      <c r="DW32" s="2616">
        <f t="shared" si="49"/>
        <v>4.5851423152624022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10.902857142857142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18.7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1.0902857142857143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749">
        <f t="shared" si="50"/>
        <v>11</v>
      </c>
      <c r="GS32" s="1749">
        <f t="shared" si="50"/>
        <v>23.127272727272729</v>
      </c>
      <c r="GT32" s="1749">
        <f t="shared" si="50"/>
        <v>8.7883636363636377</v>
      </c>
      <c r="GU32" s="1749">
        <f t="shared" si="50"/>
        <v>5.97</v>
      </c>
      <c r="GV32" s="1749">
        <f t="shared" si="50"/>
        <v>19.3</v>
      </c>
      <c r="GW32" s="1749">
        <f t="shared" si="50"/>
        <v>8</v>
      </c>
      <c r="GX32" s="1622">
        <f>MIN(GX8:GX31)</f>
        <v>1.0985454545454547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49">
        <f t="shared" si="51"/>
        <v>11</v>
      </c>
      <c r="HE32" s="1749">
        <f t="shared" si="51"/>
        <v>24.545454545454547</v>
      </c>
      <c r="HF32" s="1749">
        <f t="shared" si="51"/>
        <v>11.536363636363637</v>
      </c>
      <c r="HG32" s="1749">
        <f t="shared" si="51"/>
        <v>6.27</v>
      </c>
      <c r="HH32" s="1749">
        <f t="shared" si="51"/>
        <v>19.2</v>
      </c>
      <c r="HI32" s="1749">
        <f t="shared" si="51"/>
        <v>10</v>
      </c>
      <c r="HJ32" s="1622">
        <f>MIN(HJ8:HJ31)</f>
        <v>1.1536363636363638</v>
      </c>
      <c r="HK32" s="1603"/>
      <c r="HL32" s="1603"/>
      <c r="HM32" s="1604"/>
      <c r="HN32" s="1604">
        <f>MIN(HJ32,GX32,GL32)</f>
        <v>1.0902857142857143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6.6183333333333332</v>
      </c>
      <c r="C33" s="1378">
        <f t="shared" ref="C33:V33" si="52">IF(C32&lt;=0,"",AVERAGE(C8:C31))</f>
        <v>24</v>
      </c>
      <c r="D33" s="1378">
        <f t="shared" si="52"/>
        <v>17.666666666666668</v>
      </c>
      <c r="E33" s="1185">
        <f t="shared" si="52"/>
        <v>14.15</v>
      </c>
      <c r="F33" s="1378">
        <f t="shared" si="52"/>
        <v>69</v>
      </c>
      <c r="G33" s="1378">
        <f t="shared" si="52"/>
        <v>161.83333333333334</v>
      </c>
      <c r="H33" s="1375">
        <f t="shared" si="52"/>
        <v>19.3</v>
      </c>
      <c r="I33" s="1419">
        <f t="shared" si="52"/>
        <v>0.30783333333333335</v>
      </c>
      <c r="J33" s="1419">
        <f>IF(J32&lt;=0.0001,"",AVERAGE(J8:J31))</f>
        <v>5.8000000000000003E-2</v>
      </c>
      <c r="K33" s="1185">
        <f t="shared" si="52"/>
        <v>5.996666666666667</v>
      </c>
      <c r="L33" s="1378">
        <f t="shared" si="52"/>
        <v>10.333333333333334</v>
      </c>
      <c r="M33" s="1419">
        <f t="shared" si="52"/>
        <v>5.8499999999999996E-2</v>
      </c>
      <c r="N33" s="1552">
        <f t="shared" si="52"/>
        <v>5.9933333333333332</v>
      </c>
      <c r="O33" s="1626">
        <f t="shared" si="52"/>
        <v>10.333333333333334</v>
      </c>
      <c r="P33" s="1544" t="str">
        <f t="shared" si="52"/>
        <v/>
      </c>
      <c r="Q33" s="1552">
        <f t="shared" si="52"/>
        <v>5.97</v>
      </c>
      <c r="R33" s="1626">
        <f t="shared" si="52"/>
        <v>10.5</v>
      </c>
      <c r="S33" s="1544" t="str">
        <f t="shared" si="52"/>
        <v/>
      </c>
      <c r="T33" s="1552">
        <f t="shared" si="52"/>
        <v>6.0024999999999995</v>
      </c>
      <c r="U33" s="1552">
        <f t="shared" si="52"/>
        <v>0.48749999999999999</v>
      </c>
      <c r="V33" s="1626">
        <f t="shared" si="52"/>
        <v>4.25</v>
      </c>
      <c r="W33" s="1552">
        <f t="shared" ref="W33" si="53">IF(W32&lt;=0,"",AVERAGE(W8:W31))</f>
        <v>0.44750000000000001</v>
      </c>
      <c r="X33" s="1544">
        <f t="shared" ref="X33:AR33" si="54">IF(X32&lt;=0,"",AVERAGE(X8:X31))</f>
        <v>18.850000000000001</v>
      </c>
      <c r="Y33" s="1544">
        <f t="shared" si="54"/>
        <v>10.775</v>
      </c>
      <c r="Z33" s="1552">
        <f t="shared" si="54"/>
        <v>0.47947327044025156</v>
      </c>
      <c r="AA33" s="1551">
        <f t="shared" ref="AA33" si="55">IF(AA32&lt;=0,"",AVERAGE(AA8:AA31))</f>
        <v>4.6499999999999993E-2</v>
      </c>
      <c r="AB33" s="1552">
        <f t="shared" si="54"/>
        <v>6.0125000000000002</v>
      </c>
      <c r="AC33" s="1552">
        <f t="shared" si="54"/>
        <v>0.33524999999999999</v>
      </c>
      <c r="AD33" s="1626">
        <f t="shared" si="54"/>
        <v>4</v>
      </c>
      <c r="AE33" s="1552">
        <f t="shared" si="54"/>
        <v>0.46749999999999997</v>
      </c>
      <c r="AF33" s="1544">
        <f t="shared" si="54"/>
        <v>18.975000000000001</v>
      </c>
      <c r="AG33" s="1544">
        <f t="shared" si="54"/>
        <v>10.75</v>
      </c>
      <c r="AH33" s="1552">
        <f t="shared" si="54"/>
        <v>0.50030660377358493</v>
      </c>
      <c r="AI33" s="1552">
        <f t="shared" si="54"/>
        <v>6.11</v>
      </c>
      <c r="AJ33" s="1563">
        <f t="shared" si="54"/>
        <v>0.42449999999999999</v>
      </c>
      <c r="AK33" s="1628">
        <f t="shared" si="54"/>
        <v>3.75</v>
      </c>
      <c r="AL33" s="1563">
        <f t="shared" si="54"/>
        <v>0.46249999999999997</v>
      </c>
      <c r="AM33" s="1564">
        <f t="shared" si="54"/>
        <v>19.399999999999999</v>
      </c>
      <c r="AN33" s="1564">
        <f t="shared" si="54"/>
        <v>10.725</v>
      </c>
      <c r="AO33" s="1563">
        <f t="shared" si="54"/>
        <v>0.49703703703703705</v>
      </c>
      <c r="AP33" s="1566">
        <f t="shared" si="54"/>
        <v>3.6499999999999998E-2</v>
      </c>
      <c r="AQ33" s="1628">
        <f t="shared" si="54"/>
        <v>1</v>
      </c>
      <c r="AR33" s="1563">
        <f t="shared" si="54"/>
        <v>0.15666666666666665</v>
      </c>
      <c r="AS33" s="2638">
        <f>IF(AS32&lt;=0.01,"",AVERAGE(AS8:AS31))</f>
        <v>1.3999999999999999E-2</v>
      </c>
      <c r="AT33" s="2638">
        <f>IF(AT32&lt;=0.01,"",AVERAGE(AT8:AT31))</f>
        <v>4.816666666666667E-2</v>
      </c>
      <c r="AU33" s="1185">
        <f>IF(AU32&lt;=0,"",AVERAGE(AU8:AU31))</f>
        <v>3.4666666666666665E-2</v>
      </c>
      <c r="AV33" s="1378">
        <f>IF(AV32&lt;=0,"",AVERAGE(AV8:AV31))</f>
        <v>1</v>
      </c>
      <c r="AW33" s="1185">
        <f>IF(AW32&lt;=0,"",AVERAGE(AW8:AW31))</f>
        <v>0.215</v>
      </c>
      <c r="AX33" s="1419" t="str">
        <f>IF(AX32&lt;=0.01,"",AVERAGE(AX8:AX31))</f>
        <v/>
      </c>
      <c r="AY33" s="1185">
        <f>IF(AY32&lt;=0,"",AVERAGE(AY8:AY31))</f>
        <v>4.8999999999999995E-2</v>
      </c>
      <c r="AZ33" s="1378">
        <f>IF(AZ32&lt;=0,"",AVERAGE(AZ8:AZ31))</f>
        <v>1</v>
      </c>
      <c r="BA33" s="1185">
        <f>IF(BA32&lt;=0,"",AVERAGE(BA8:BA31))</f>
        <v>0.24666666666666667</v>
      </c>
      <c r="BB33" s="1419" t="str">
        <f>IF(BB32&lt;=0.01,"",AVERAGE(BB8:BB31))</f>
        <v/>
      </c>
      <c r="BC33" s="1185">
        <f>IF(BC32&lt;=0,"",AVERAGE(BC8:BC31))</f>
        <v>7.1099999999999994</v>
      </c>
      <c r="BD33" s="1185">
        <f>IF(BD32&lt;=0,"",AVERAGE(BD8:BD31))</f>
        <v>5.6666666666666664E-2</v>
      </c>
      <c r="BE33" s="1378">
        <f>IF(BE32&lt;=0,"",AVERAGE(BE8:BE31))</f>
        <v>1.1666666666666667</v>
      </c>
      <c r="BF33" s="1185">
        <f>IF(BF32&lt;=0,"",AVERAGE(BF8:BF31))</f>
        <v>3.8000000000000003</v>
      </c>
      <c r="BG33" s="1375">
        <f t="shared" ref="BG33:BI33" si="56">IF(BG32&lt;=0,"",AVERAGE(BG8:BG31))</f>
        <v>18.55</v>
      </c>
      <c r="BH33" s="1378">
        <f t="shared" si="56"/>
        <v>23</v>
      </c>
      <c r="BI33" s="1378">
        <f t="shared" si="56"/>
        <v>34</v>
      </c>
      <c r="BJ33" s="1419">
        <f>IF(BJ32&lt;=0.01,"",AVERAGE(BJ8:BJ31))</f>
        <v>1.3999999999999999E-2</v>
      </c>
      <c r="BK33" s="1185">
        <f>IF(BK32&lt;=0,"",AVERAGE(BK8:BK31))</f>
        <v>7.163333333333334</v>
      </c>
      <c r="BL33" s="1185">
        <f>IF(BL32&lt;=0,"",AVERAGE(BL8:BL31))</f>
        <v>5.45E-2</v>
      </c>
      <c r="BM33" s="1378">
        <f>IF(BM32&lt;=0,"",AVERAGE(BM8:BM31))</f>
        <v>1</v>
      </c>
      <c r="BN33" s="1375">
        <f>IF(BN32&lt;=0,"",AVERAGE(BN8:BN31))</f>
        <v>3.7999999999999994</v>
      </c>
      <c r="BO33" s="1375">
        <f t="shared" ref="BO33:BQ33" si="57">IF(BO32&lt;=0,"",AVERAGE(BO8:BO31))</f>
        <v>17.766666666666666</v>
      </c>
      <c r="BP33" s="1378">
        <f t="shared" si="57"/>
        <v>24.5</v>
      </c>
      <c r="BQ33" s="1378">
        <f t="shared" si="57"/>
        <v>36.5</v>
      </c>
      <c r="BR33" s="2632">
        <f t="shared" ref="BR33:BT33" si="58">IF(BR32&lt;=0.01,"",AVERAGE(BR8:BR31))</f>
        <v>8.5000000000000006E-3</v>
      </c>
      <c r="BS33" s="2529">
        <f t="shared" si="58"/>
        <v>3.7333333333333329</v>
      </c>
      <c r="BT33" s="2529">
        <f t="shared" si="58"/>
        <v>3.4333333333333331</v>
      </c>
      <c r="BU33" s="2529">
        <f>IF(BU32&lt;=0.01,"",AVERAGE(BU8:BU31))</f>
        <v>3.2833333333333332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9">IF(BZ30&gt;=0.1,MAX(BZ$8,BZ$10,BZ$12,BZ$14,BZ$16,BZ$18,BZ$20,BZ$22,BZ$24,BZ$26,BZ$28),"")</f>
        <v>11</v>
      </c>
      <c r="CA33" s="2526">
        <f t="shared" si="59"/>
        <v>11</v>
      </c>
      <c r="CB33" s="2526">
        <f t="shared" si="59"/>
        <v>33</v>
      </c>
      <c r="CC33" s="2526">
        <f t="shared" si="59"/>
        <v>10.5</v>
      </c>
      <c r="CD33" s="2526">
        <f t="shared" si="59"/>
        <v>10.5</v>
      </c>
      <c r="CE33" s="2526">
        <f t="shared" si="59"/>
        <v>10.5</v>
      </c>
      <c r="CF33" s="2526">
        <f t="shared" si="59"/>
        <v>31.5</v>
      </c>
      <c r="CG33" s="2526" t="str">
        <f t="shared" si="59"/>
        <v/>
      </c>
      <c r="CH33" s="2526">
        <f t="shared" si="59"/>
        <v>17.814239999999998</v>
      </c>
      <c r="CI33" s="2526" t="str">
        <f t="shared" si="59"/>
        <v/>
      </c>
      <c r="CJ33" s="2526">
        <f t="shared" si="59"/>
        <v>18.836639999999999</v>
      </c>
      <c r="CK33" s="2526">
        <f t="shared" si="59"/>
        <v>34.276319999999998</v>
      </c>
      <c r="CL33" s="2527">
        <f t="shared" si="59"/>
        <v>1.88496</v>
      </c>
      <c r="CM33" s="2620" t="s">
        <v>52</v>
      </c>
      <c r="CN33" s="2597">
        <f t="shared" si="59"/>
        <v>65.051492924353553</v>
      </c>
      <c r="CO33" s="2598">
        <f t="shared" si="59"/>
        <v>3996.6806000000001</v>
      </c>
      <c r="CP33" s="2598" t="str">
        <f t="shared" si="59"/>
        <v/>
      </c>
      <c r="CQ33" s="2598">
        <f t="shared" si="59"/>
        <v>820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1.3565729382902438</v>
      </c>
      <c r="CY33" s="2526">
        <f t="shared" si="59"/>
        <v>1.3353764861294584</v>
      </c>
      <c r="CZ33" s="2526">
        <f t="shared" si="59"/>
        <v>1.3565729382902438</v>
      </c>
      <c r="DA33" s="2607">
        <f t="shared" si="59"/>
        <v>0.197071017595215</v>
      </c>
      <c r="DB33" s="2607">
        <f t="shared" si="59"/>
        <v>0.197071017595215</v>
      </c>
      <c r="DC33" s="2607">
        <f t="shared" si="59"/>
        <v>0.17632669995361341</v>
      </c>
      <c r="DD33" s="2607">
        <f t="shared" si="59"/>
        <v>0.17632669995361341</v>
      </c>
      <c r="DE33" s="2607">
        <f t="shared" si="59"/>
        <v>0.15558238231201185</v>
      </c>
      <c r="DF33" s="2607">
        <f t="shared" si="59"/>
        <v>0.18669885877441422</v>
      </c>
      <c r="DG33" s="2607">
        <f t="shared" si="59"/>
        <v>0.76089828269484816</v>
      </c>
      <c r="DH33" s="2526">
        <f t="shared" si="59"/>
        <v>5.5</v>
      </c>
      <c r="DI33" s="2607">
        <f t="shared" si="59"/>
        <v>6.0294621445700594E-2</v>
      </c>
      <c r="DJ33" s="2607">
        <f t="shared" si="59"/>
        <v>6.0143884892086337E-2</v>
      </c>
      <c r="DK33" s="2607">
        <f t="shared" si="59"/>
        <v>6.0294621445700594E-2</v>
      </c>
      <c r="DL33" s="2607">
        <f t="shared" si="59"/>
        <v>1.103448275862069</v>
      </c>
      <c r="DM33" s="2607">
        <f t="shared" si="59"/>
        <v>0.49911184577595935</v>
      </c>
      <c r="DN33" s="2607">
        <f t="shared" si="59"/>
        <v>0.10114068441064639</v>
      </c>
      <c r="DO33" s="2607">
        <f t="shared" si="59"/>
        <v>4.1955662735333528</v>
      </c>
      <c r="DP33" s="2607">
        <f t="shared" si="59"/>
        <v>0.83631905571975718</v>
      </c>
      <c r="DQ33" s="2607">
        <f t="shared" si="59"/>
        <v>6.4921446872919919</v>
      </c>
      <c r="DR33" s="2607">
        <f t="shared" si="59"/>
        <v>1.103448275862069</v>
      </c>
      <c r="DS33" s="2607">
        <f t="shared" si="59"/>
        <v>0.42073891131527152</v>
      </c>
      <c r="DT33" s="2607">
        <f t="shared" si="59"/>
        <v>0.11558935361216731</v>
      </c>
      <c r="DU33" s="2607">
        <f t="shared" si="59"/>
        <v>3.791305227944461</v>
      </c>
      <c r="DV33" s="2607">
        <f t="shared" si="59"/>
        <v>0.76029005065432465</v>
      </c>
      <c r="DW33" s="2617">
        <f t="shared" si="59"/>
        <v>4.8143994310255227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6.53</v>
      </c>
      <c r="C34" s="1378">
        <f t="shared" ref="C34:V34" si="60">IF(C32&lt;=0,"",MIN(C8:C31))</f>
        <v>20</v>
      </c>
      <c r="D34" s="1378">
        <f t="shared" si="60"/>
        <v>16</v>
      </c>
      <c r="E34" s="1185">
        <f t="shared" si="60"/>
        <v>12.7</v>
      </c>
      <c r="F34" s="1378">
        <f t="shared" si="60"/>
        <v>64</v>
      </c>
      <c r="G34" s="1378">
        <f t="shared" si="60"/>
        <v>155</v>
      </c>
      <c r="H34" s="1375">
        <f t="shared" si="60"/>
        <v>18.8</v>
      </c>
      <c r="I34" s="1419">
        <f t="shared" si="60"/>
        <v>0.27600000000000002</v>
      </c>
      <c r="J34" s="1419">
        <f>IF(J32&lt;=0.001,"",MIN(J8:J31))</f>
        <v>4.7E-2</v>
      </c>
      <c r="K34" s="1185">
        <f t="shared" si="60"/>
        <v>5.96</v>
      </c>
      <c r="L34" s="1378">
        <f t="shared" si="60"/>
        <v>9</v>
      </c>
      <c r="M34" s="1419">
        <f t="shared" si="60"/>
        <v>5.5E-2</v>
      </c>
      <c r="N34" s="1552">
        <f t="shared" si="60"/>
        <v>5.97</v>
      </c>
      <c r="O34" s="1626">
        <f t="shared" si="60"/>
        <v>9</v>
      </c>
      <c r="P34" s="1544" t="str">
        <f t="shared" si="60"/>
        <v/>
      </c>
      <c r="Q34" s="1552">
        <f t="shared" si="60"/>
        <v>5.94</v>
      </c>
      <c r="R34" s="1626">
        <f t="shared" si="60"/>
        <v>10</v>
      </c>
      <c r="S34" s="1544" t="str">
        <f t="shared" si="60"/>
        <v/>
      </c>
      <c r="T34" s="1552">
        <f t="shared" si="60"/>
        <v>5.99</v>
      </c>
      <c r="U34" s="1552">
        <f t="shared" si="60"/>
        <v>0.317</v>
      </c>
      <c r="V34" s="1626">
        <f t="shared" si="60"/>
        <v>3</v>
      </c>
      <c r="W34" s="1552">
        <f t="shared" ref="W34" si="61">IF(W32&lt;=0,"",MIN(W8:W31))</f>
        <v>0.39</v>
      </c>
      <c r="X34" s="1544">
        <f t="shared" ref="X34:AR34" si="62">IF(X32&lt;=0,"",MIN(X8:X31))</f>
        <v>18.600000000000001</v>
      </c>
      <c r="Y34" s="1544">
        <f t="shared" si="62"/>
        <v>10.5</v>
      </c>
      <c r="Z34" s="1552">
        <f t="shared" si="62"/>
        <v>0.45018867924528305</v>
      </c>
      <c r="AA34" s="1551">
        <f t="shared" ref="AA34" si="63">IF(AA32&lt;=0,"",MIN(AA8:AA31))</f>
        <v>4.3999999999999997E-2</v>
      </c>
      <c r="AB34" s="1552">
        <f t="shared" si="62"/>
        <v>5.97</v>
      </c>
      <c r="AC34" s="1552">
        <f t="shared" si="62"/>
        <v>0.21</v>
      </c>
      <c r="AD34" s="1626">
        <f t="shared" si="62"/>
        <v>3</v>
      </c>
      <c r="AE34" s="1552">
        <f t="shared" si="62"/>
        <v>0.38</v>
      </c>
      <c r="AF34" s="1544">
        <f t="shared" si="62"/>
        <v>18.7</v>
      </c>
      <c r="AG34" s="1544">
        <f t="shared" si="62"/>
        <v>10.5</v>
      </c>
      <c r="AH34" s="1552">
        <f t="shared" si="62"/>
        <v>0.45018867924528305</v>
      </c>
      <c r="AI34" s="1552">
        <f t="shared" si="62"/>
        <v>5.98</v>
      </c>
      <c r="AJ34" s="1563">
        <f t="shared" si="62"/>
        <v>0.34599999999999997</v>
      </c>
      <c r="AK34" s="1628">
        <f t="shared" si="62"/>
        <v>3</v>
      </c>
      <c r="AL34" s="1563">
        <f t="shared" si="62"/>
        <v>0.38</v>
      </c>
      <c r="AM34" s="1564">
        <f t="shared" si="62"/>
        <v>19.2</v>
      </c>
      <c r="AN34" s="1564">
        <f t="shared" si="62"/>
        <v>10.5</v>
      </c>
      <c r="AO34" s="1563">
        <f t="shared" si="62"/>
        <v>0.442962962962963</v>
      </c>
      <c r="AP34" s="1566">
        <f t="shared" si="62"/>
        <v>2.8000000000000001E-2</v>
      </c>
      <c r="AQ34" s="1628">
        <f t="shared" si="62"/>
        <v>1</v>
      </c>
      <c r="AR34" s="1563">
        <f t="shared" si="62"/>
        <v>0.06</v>
      </c>
      <c r="AS34" s="2638">
        <f>IF(AS32&lt;=0.01,"",MIN(AS8:AS31))</f>
        <v>0.01</v>
      </c>
      <c r="AT34" s="2638">
        <f>IF(AT32&lt;=0.01,"",MIN(AT8:AT31))</f>
        <v>4.2000000000000003E-2</v>
      </c>
      <c r="AU34" s="1185">
        <f>IF(AU32&lt;=0,"",MIN(AU8:AU31))</f>
        <v>2.3E-2</v>
      </c>
      <c r="AV34" s="1378">
        <f>IF(AV32&lt;=0,"",MIN(AV8:AV31))</f>
        <v>1</v>
      </c>
      <c r="AW34" s="1185">
        <f>IF(AW32&lt;=0,"",MIN(AW8:AW31))</f>
        <v>0.04</v>
      </c>
      <c r="AX34" s="1419" t="str">
        <f>IF(AX32&lt;=0.01,"",MIN(AX8:AX31))</f>
        <v/>
      </c>
      <c r="AY34" s="1185">
        <f>IF(AY32&lt;=0,"",MIN(AY8:AY31))</f>
        <v>0.04</v>
      </c>
      <c r="AZ34" s="1378">
        <f>IF(AZ32&lt;=0,"",MIN(AZ8:AZ31))</f>
        <v>1</v>
      </c>
      <c r="BA34" s="1185">
        <f>IF(BA32&lt;=0,"",MIN(BA8:BA31))</f>
        <v>0.05</v>
      </c>
      <c r="BB34" s="1419" t="str">
        <f>IF(BB32&lt;=0.01,"",MIN(BB8:BB31))</f>
        <v/>
      </c>
      <c r="BC34" s="1185">
        <f>IF(BC32&lt;=0,"",MIN(BC8:BC31))</f>
        <v>7</v>
      </c>
      <c r="BD34" s="1185">
        <f>IF(BD32&lt;=0,"",MIN(BD8:BD31))</f>
        <v>5.0999999999999997E-2</v>
      </c>
      <c r="BE34" s="1378">
        <f>IF(BE32&lt;=0,"",MIN(BE8:BE31))</f>
        <v>1</v>
      </c>
      <c r="BF34" s="1185">
        <f>IF(BF32&lt;=0,"",MIN(BF8:BF31))</f>
        <v>3.6</v>
      </c>
      <c r="BG34" s="1375">
        <f t="shared" ref="BG34:BI34" si="64">IF(BG32&lt;=0,"",MIN(BG8:BG31))</f>
        <v>18.3</v>
      </c>
      <c r="BH34" s="1378">
        <f t="shared" si="64"/>
        <v>23</v>
      </c>
      <c r="BI34" s="1378">
        <f t="shared" si="64"/>
        <v>31</v>
      </c>
      <c r="BJ34" s="1419">
        <f>IF(BJ32&lt;=0.01,"",MIN(BJ8:BJ31))</f>
        <v>8.9999999999999993E-3</v>
      </c>
      <c r="BK34" s="1185">
        <f>IF(BK32&lt;=0,"",MIN(BK8:BK31))</f>
        <v>7.03</v>
      </c>
      <c r="BL34" s="1185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5">IF(BO32&lt;=0,"",MIN(BO8:BO31))</f>
        <v>16.7</v>
      </c>
      <c r="BP34" s="1378">
        <f t="shared" si="65"/>
        <v>24</v>
      </c>
      <c r="BQ34" s="1378">
        <f t="shared" si="65"/>
        <v>34</v>
      </c>
      <c r="BR34" s="2632">
        <f t="shared" ref="BR34:BT34" si="66">IF(BR32&lt;=0.01,"",MIN(BR8:BR31))</f>
        <v>8.0000000000000002E-3</v>
      </c>
      <c r="BS34" s="2529">
        <f t="shared" si="66"/>
        <v>3.6</v>
      </c>
      <c r="BT34" s="2529">
        <f t="shared" si="66"/>
        <v>3.3</v>
      </c>
      <c r="BU34" s="2585">
        <f>IF(BU32&lt;=0.01,"",MIN(BU8:BU31))</f>
        <v>2.7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16520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620</v>
      </c>
      <c r="CY34" s="2549">
        <f t="shared" si="67"/>
        <v>580</v>
      </c>
      <c r="CZ34" s="2549">
        <f t="shared" si="67"/>
        <v>620</v>
      </c>
      <c r="DA34" s="2549">
        <f t="shared" si="67"/>
        <v>700</v>
      </c>
      <c r="DB34" s="2549">
        <f t="shared" si="67"/>
        <v>700</v>
      </c>
      <c r="DC34" s="2549">
        <f t="shared" si="67"/>
        <v>660</v>
      </c>
      <c r="DD34" s="2549">
        <f t="shared" si="67"/>
        <v>660</v>
      </c>
      <c r="DE34" s="2549">
        <f t="shared" si="67"/>
        <v>580</v>
      </c>
      <c r="DF34" s="2549">
        <f t="shared" si="67"/>
        <v>640</v>
      </c>
      <c r="DG34" s="2549">
        <f t="shared" si="67"/>
        <v>800</v>
      </c>
      <c r="DH34" s="2549">
        <f t="shared" si="67"/>
        <v>0</v>
      </c>
      <c r="DI34" s="2549">
        <f t="shared" si="67"/>
        <v>2340</v>
      </c>
      <c r="DJ34" s="2549">
        <f t="shared" si="67"/>
        <v>2330</v>
      </c>
      <c r="DK34" s="2549">
        <f t="shared" si="67"/>
        <v>2340</v>
      </c>
      <c r="DL34" s="2611">
        <f t="shared" si="67"/>
        <v>196</v>
      </c>
      <c r="DM34" s="2549">
        <f t="shared" si="67"/>
        <v>235</v>
      </c>
      <c r="DN34" s="2549">
        <f t="shared" si="67"/>
        <v>28</v>
      </c>
      <c r="DO34" s="2549">
        <f t="shared" si="67"/>
        <v>3590</v>
      </c>
      <c r="DP34" s="2549">
        <f t="shared" si="67"/>
        <v>735</v>
      </c>
      <c r="DQ34" s="2549">
        <f t="shared" si="67"/>
        <v>895</v>
      </c>
      <c r="DR34" s="2549">
        <f t="shared" si="67"/>
        <v>98</v>
      </c>
      <c r="DS34" s="2549">
        <f t="shared" si="67"/>
        <v>99</v>
      </c>
      <c r="DT34" s="2549">
        <f t="shared" si="67"/>
        <v>15</v>
      </c>
      <c r="DU34" s="2549">
        <f t="shared" si="67"/>
        <v>1610</v>
      </c>
      <c r="DV34" s="2549">
        <f t="shared" si="67"/>
        <v>327</v>
      </c>
      <c r="DW34" s="2549">
        <f t="shared" si="67"/>
        <v>330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6.67</v>
      </c>
      <c r="C35" s="1379">
        <f t="shared" ref="C35:V35" si="68">IF(C32&lt;=0,"",MAX(C8:C31))</f>
        <v>26</v>
      </c>
      <c r="D35" s="1379">
        <f t="shared" si="68"/>
        <v>19</v>
      </c>
      <c r="E35" s="1186">
        <f t="shared" si="68"/>
        <v>15.6</v>
      </c>
      <c r="F35" s="1379">
        <f t="shared" si="68"/>
        <v>76</v>
      </c>
      <c r="G35" s="1379">
        <f t="shared" si="68"/>
        <v>172</v>
      </c>
      <c r="H35" s="1376">
        <f t="shared" si="68"/>
        <v>20</v>
      </c>
      <c r="I35" s="1420">
        <f t="shared" si="68"/>
        <v>0.34599999999999997</v>
      </c>
      <c r="J35" s="1420">
        <f>IF(J32&lt;=0.001,"",MAX(J8:J31))</f>
        <v>6.9000000000000006E-2</v>
      </c>
      <c r="K35" s="1186">
        <f t="shared" si="68"/>
        <v>6.05</v>
      </c>
      <c r="L35" s="1379">
        <f t="shared" si="68"/>
        <v>12</v>
      </c>
      <c r="M35" s="1420">
        <f t="shared" si="68"/>
        <v>6.6000000000000003E-2</v>
      </c>
      <c r="N35" s="1553">
        <f t="shared" si="68"/>
        <v>6.02</v>
      </c>
      <c r="O35" s="1627">
        <f t="shared" si="68"/>
        <v>12</v>
      </c>
      <c r="P35" s="1545" t="str">
        <f t="shared" si="68"/>
        <v/>
      </c>
      <c r="Q35" s="1553">
        <f t="shared" si="68"/>
        <v>5.99</v>
      </c>
      <c r="R35" s="1627">
        <f t="shared" si="68"/>
        <v>12</v>
      </c>
      <c r="S35" s="1545" t="str">
        <f t="shared" si="68"/>
        <v/>
      </c>
      <c r="T35" s="1553">
        <f t="shared" si="68"/>
        <v>6.02</v>
      </c>
      <c r="U35" s="1553">
        <f t="shared" si="68"/>
        <v>0.66500000000000004</v>
      </c>
      <c r="V35" s="1627">
        <f t="shared" si="68"/>
        <v>5</v>
      </c>
      <c r="W35" s="1553">
        <f t="shared" ref="W35" si="69">IF(W32&lt;=0,"",MAX(W8:W31))</f>
        <v>0.55000000000000004</v>
      </c>
      <c r="X35" s="1545">
        <f t="shared" ref="X35:AR35" si="70">IF(X32&lt;=0,"",MAX(X8:X31))</f>
        <v>19.100000000000001</v>
      </c>
      <c r="Y35" s="1545">
        <f t="shared" si="70"/>
        <v>11.1</v>
      </c>
      <c r="Z35" s="1553">
        <f t="shared" si="70"/>
        <v>0.53273584905660376</v>
      </c>
      <c r="AA35" s="1554">
        <f t="shared" ref="AA35" si="71">IF(AA32&lt;=0,"",MAX(AA8:AA31))</f>
        <v>5.0999999999999997E-2</v>
      </c>
      <c r="AB35" s="1553">
        <f t="shared" si="70"/>
        <v>6.05</v>
      </c>
      <c r="AC35" s="1553">
        <f t="shared" si="70"/>
        <v>0.443</v>
      </c>
      <c r="AD35" s="1627">
        <f t="shared" si="70"/>
        <v>5</v>
      </c>
      <c r="AE35" s="1553">
        <f t="shared" si="70"/>
        <v>0.53</v>
      </c>
      <c r="AF35" s="1545">
        <f t="shared" si="70"/>
        <v>19.3</v>
      </c>
      <c r="AG35" s="1545">
        <f t="shared" si="70"/>
        <v>11</v>
      </c>
      <c r="AH35" s="1553">
        <f t="shared" si="70"/>
        <v>0.55238993710691819</v>
      </c>
      <c r="AI35" s="1553">
        <f t="shared" si="70"/>
        <v>6.27</v>
      </c>
      <c r="AJ35" s="1563">
        <f t="shared" si="70"/>
        <v>0.496</v>
      </c>
      <c r="AK35" s="1628">
        <f t="shared" si="70"/>
        <v>4</v>
      </c>
      <c r="AL35" s="1563">
        <f t="shared" si="70"/>
        <v>0.54</v>
      </c>
      <c r="AM35" s="1564">
        <f t="shared" si="70"/>
        <v>19.5</v>
      </c>
      <c r="AN35" s="1564">
        <f t="shared" si="70"/>
        <v>11</v>
      </c>
      <c r="AO35" s="1563">
        <f t="shared" si="70"/>
        <v>0.52740740740740732</v>
      </c>
      <c r="AP35" s="1566">
        <f t="shared" si="70"/>
        <v>4.3999999999999997E-2</v>
      </c>
      <c r="AQ35" s="1628">
        <f t="shared" si="70"/>
        <v>1</v>
      </c>
      <c r="AR35" s="1563">
        <f t="shared" si="70"/>
        <v>0.27</v>
      </c>
      <c r="AS35" s="2639">
        <f>IF(AS32&lt;=0.01,"",MAX(AS8:AS31))</f>
        <v>1.7999999999999999E-2</v>
      </c>
      <c r="AT35" s="2639">
        <f>IF(AT32&lt;=0.01,"",MAX(AT8:AT31))</f>
        <v>6.0999999999999999E-2</v>
      </c>
      <c r="AU35" s="1186">
        <f>IF(AU32&lt;=0,"",MAX(AU8:AU31))</f>
        <v>4.5999999999999999E-2</v>
      </c>
      <c r="AV35" s="1379">
        <f>IF(AV32&lt;=0,"",MAX(AV8:AV31))</f>
        <v>1</v>
      </c>
      <c r="AW35" s="1186">
        <f>IF(AW32&lt;=0,"",MAX(AW8:AW31))</f>
        <v>0.35</v>
      </c>
      <c r="AX35" s="1420" t="str">
        <f>IF(AX32&lt;=0.01,"",MAX(AX8:AX31))</f>
        <v/>
      </c>
      <c r="AY35" s="1186">
        <f>IF(AY32&lt;=0,"",MAX(AY8:AY31))</f>
        <v>6.3E-2</v>
      </c>
      <c r="AZ35" s="1379">
        <f>IF(AZ32&lt;=0,"",MAX(AZ8:AZ31))</f>
        <v>1</v>
      </c>
      <c r="BA35" s="1186">
        <f>IF(BA32&lt;=0,"",MAX(BA8:BA31))</f>
        <v>0.38</v>
      </c>
      <c r="BB35" s="1420" t="str">
        <f>IF(BB32&lt;=0.01,"",MAX(BB8:BB31))</f>
        <v/>
      </c>
      <c r="BC35" s="1186">
        <f>IF(BC32&lt;=0,"",MAX(BC8:BC31))</f>
        <v>7.27</v>
      </c>
      <c r="BD35" s="1186">
        <f>IF(BD32&lt;=0,"",MAX(BD8:BD31))</f>
        <v>6.0999999999999999E-2</v>
      </c>
      <c r="BE35" s="1379">
        <f>IF(BE32&lt;=0,"",MAX(BE8:BE31))</f>
        <v>2</v>
      </c>
      <c r="BF35" s="1186">
        <f>IF(BF32&lt;=0,"",MAX(BF8:BF31))</f>
        <v>3.9</v>
      </c>
      <c r="BG35" s="1376">
        <f t="shared" ref="BG35:BI35" si="72">IF(BG32&lt;=0,"",MAX(BG8:BG31))</f>
        <v>18.899999999999999</v>
      </c>
      <c r="BH35" s="1379">
        <f t="shared" si="72"/>
        <v>23</v>
      </c>
      <c r="BI35" s="1379">
        <f t="shared" si="72"/>
        <v>37</v>
      </c>
      <c r="BJ35" s="1420">
        <f>IF(BJ32&lt;=0.01,"",MAX(BJ8:BJ31))</f>
        <v>1.9E-2</v>
      </c>
      <c r="BK35" s="1186">
        <f>IF(BK32&lt;=0,"",MAX(BK8:BK31))</f>
        <v>7.28</v>
      </c>
      <c r="BL35" s="1186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</v>
      </c>
      <c r="BO35" s="1376">
        <f t="shared" ref="BO35:BQ35" si="73">IF(BO32&lt;=0,"",MAX(BO8:BO31))</f>
        <v>18.8</v>
      </c>
      <c r="BP35" s="1379">
        <f t="shared" si="73"/>
        <v>25</v>
      </c>
      <c r="BQ35" s="1379">
        <f t="shared" si="73"/>
        <v>39</v>
      </c>
      <c r="BR35" s="2633">
        <f t="shared" ref="BR35:BT35" si="74">IF(BR32&lt;=0.01,"",MAX(BR8:BR31))</f>
        <v>8.9999999999999993E-3</v>
      </c>
      <c r="BS35" s="2530">
        <f t="shared" si="74"/>
        <v>3.9</v>
      </c>
      <c r="BT35" s="2530">
        <f t="shared" si="74"/>
        <v>3.5</v>
      </c>
      <c r="BU35" s="2586">
        <f>IF(BU32&lt;=0.01,"",MAX(BU8:BU31))</f>
        <v>4.2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8260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310</v>
      </c>
      <c r="CY35" s="2547">
        <f t="shared" si="75"/>
        <v>290</v>
      </c>
      <c r="CZ35" s="2547">
        <f t="shared" si="75"/>
        <v>310</v>
      </c>
      <c r="DA35" s="2547">
        <f t="shared" si="75"/>
        <v>350</v>
      </c>
      <c r="DB35" s="2547">
        <f t="shared" si="75"/>
        <v>350</v>
      </c>
      <c r="DC35" s="2547">
        <f t="shared" si="75"/>
        <v>330</v>
      </c>
      <c r="DD35" s="2547">
        <f t="shared" si="75"/>
        <v>330</v>
      </c>
      <c r="DE35" s="2547">
        <f t="shared" si="75"/>
        <v>290</v>
      </c>
      <c r="DF35" s="2547">
        <f t="shared" si="75"/>
        <v>320</v>
      </c>
      <c r="DG35" s="2547">
        <f t="shared" si="75"/>
        <v>400</v>
      </c>
      <c r="DH35" s="2547" t="str">
        <f t="shared" si="75"/>
        <v/>
      </c>
      <c r="DI35" s="2547">
        <f t="shared" si="75"/>
        <v>1170</v>
      </c>
      <c r="DJ35" s="2547">
        <f t="shared" si="75"/>
        <v>1165</v>
      </c>
      <c r="DK35" s="2547">
        <f t="shared" si="75"/>
        <v>1170</v>
      </c>
      <c r="DL35" s="2612">
        <f t="shared" si="75"/>
        <v>98</v>
      </c>
      <c r="DM35" s="2547">
        <f t="shared" si="75"/>
        <v>117.5</v>
      </c>
      <c r="DN35" s="2547">
        <f t="shared" si="75"/>
        <v>14</v>
      </c>
      <c r="DO35" s="2547">
        <f t="shared" si="75"/>
        <v>1795</v>
      </c>
      <c r="DP35" s="2547">
        <f t="shared" si="75"/>
        <v>367.5</v>
      </c>
      <c r="DQ35" s="2547">
        <f t="shared" si="75"/>
        <v>447.5</v>
      </c>
      <c r="DR35" s="2547">
        <f t="shared" si="75"/>
        <v>49</v>
      </c>
      <c r="DS35" s="2547">
        <f t="shared" si="75"/>
        <v>49.5</v>
      </c>
      <c r="DT35" s="2547">
        <f t="shared" si="75"/>
        <v>7.5</v>
      </c>
      <c r="DU35" s="2547">
        <f t="shared" si="75"/>
        <v>805</v>
      </c>
      <c r="DV35" s="2547">
        <f t="shared" si="75"/>
        <v>163.5</v>
      </c>
      <c r="DW35" s="2577">
        <f t="shared" si="75"/>
        <v>165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5.9866666666666672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10.388888888888889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0.66500000000000004</v>
      </c>
      <c r="Z36" s="955"/>
      <c r="AA36" s="955"/>
      <c r="AB36" s="1698" t="s">
        <v>515</v>
      </c>
      <c r="AC36" s="1699"/>
      <c r="AD36" s="1699"/>
      <c r="AE36" s="3090">
        <f>MIN(AE34,W34,AL34)</f>
        <v>0.38</v>
      </c>
      <c r="AF36" s="3090"/>
      <c r="AG36" s="3090"/>
      <c r="AH36" s="3090"/>
      <c r="AI36" s="3090"/>
      <c r="AJ36" s="3091"/>
      <c r="AK36" s="1559">
        <f>IF(T32&lt;=0,"",AVERAGE(T33,AB33,AI33))</f>
        <v>6.041666666666667</v>
      </c>
      <c r="AL36" s="1560"/>
      <c r="AM36" s="1700"/>
      <c r="AN36" s="1700"/>
      <c r="AO36" s="1700"/>
      <c r="AP36" s="1561">
        <f>MAX(AP35,AU35,AY35)</f>
        <v>6.3E-2</v>
      </c>
      <c r="AQ36" s="1562"/>
      <c r="AR36" s="1562"/>
      <c r="AS36" s="958"/>
      <c r="AT36" s="958"/>
      <c r="AU36" s="1310">
        <f>IF(W32&lt;=0,"",MIN(AE34,W34,AL34))</f>
        <v>0.38</v>
      </c>
      <c r="AV36" s="953"/>
      <c r="AW36" s="953"/>
      <c r="AX36" s="953"/>
      <c r="AY36" s="959"/>
      <c r="AZ36" s="958"/>
      <c r="BA36" s="960"/>
      <c r="BB36" s="961">
        <f>IF(AP32&lt;=0.01,"",MAX(AP35,AU35,AY35))</f>
        <v>6.3E-2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2.7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7740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300</v>
      </c>
      <c r="CY36" s="2548">
        <f t="shared" si="76"/>
        <v>280</v>
      </c>
      <c r="CZ36" s="2548">
        <f t="shared" si="76"/>
        <v>300</v>
      </c>
      <c r="DA36" s="2548">
        <f t="shared" si="76"/>
        <v>320</v>
      </c>
      <c r="DB36" s="2548">
        <f t="shared" si="76"/>
        <v>320</v>
      </c>
      <c r="DC36" s="2548">
        <f t="shared" si="76"/>
        <v>320</v>
      </c>
      <c r="DD36" s="2548">
        <f t="shared" si="76"/>
        <v>320</v>
      </c>
      <c r="DE36" s="2548">
        <f t="shared" si="76"/>
        <v>280</v>
      </c>
      <c r="DF36" s="2548">
        <f t="shared" si="76"/>
        <v>280</v>
      </c>
      <c r="DG36" s="2548">
        <f t="shared" si="76"/>
        <v>400</v>
      </c>
      <c r="DH36" s="2548" t="str">
        <f t="shared" si="76"/>
        <v/>
      </c>
      <c r="DI36" s="2548">
        <f t="shared" si="76"/>
        <v>1140</v>
      </c>
      <c r="DJ36" s="2548">
        <f t="shared" si="76"/>
        <v>1140</v>
      </c>
      <c r="DK36" s="2548">
        <f t="shared" si="76"/>
        <v>1140</v>
      </c>
      <c r="DL36" s="2613">
        <f t="shared" si="76"/>
        <v>96</v>
      </c>
      <c r="DM36" s="2548">
        <f t="shared" si="76"/>
        <v>114</v>
      </c>
      <c r="DN36" s="2548">
        <f t="shared" si="76"/>
        <v>14</v>
      </c>
      <c r="DO36" s="2548">
        <f t="shared" si="76"/>
        <v>1700</v>
      </c>
      <c r="DP36" s="2548">
        <f t="shared" si="76"/>
        <v>350</v>
      </c>
      <c r="DQ36" s="2548">
        <f t="shared" si="76"/>
        <v>445</v>
      </c>
      <c r="DR36" s="2548">
        <f t="shared" si="76"/>
        <v>48</v>
      </c>
      <c r="DS36" s="2548">
        <f t="shared" si="76"/>
        <v>48</v>
      </c>
      <c r="DT36" s="2548">
        <f t="shared" si="76"/>
        <v>7</v>
      </c>
      <c r="DU36" s="2548">
        <f t="shared" si="76"/>
        <v>750</v>
      </c>
      <c r="DV36" s="2548">
        <f t="shared" si="76"/>
        <v>152</v>
      </c>
      <c r="DW36" s="2578">
        <f t="shared" si="76"/>
        <v>165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8780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320</v>
      </c>
      <c r="CY37" s="2550">
        <f t="shared" si="77"/>
        <v>300</v>
      </c>
      <c r="CZ37" s="2550">
        <f t="shared" si="77"/>
        <v>320</v>
      </c>
      <c r="DA37" s="2550">
        <f t="shared" si="77"/>
        <v>380</v>
      </c>
      <c r="DB37" s="2550">
        <f t="shared" si="77"/>
        <v>380</v>
      </c>
      <c r="DC37" s="2550">
        <f t="shared" si="77"/>
        <v>340</v>
      </c>
      <c r="DD37" s="2550">
        <f t="shared" si="77"/>
        <v>340</v>
      </c>
      <c r="DE37" s="2550">
        <f t="shared" si="77"/>
        <v>300</v>
      </c>
      <c r="DF37" s="2550">
        <f t="shared" si="77"/>
        <v>360</v>
      </c>
      <c r="DG37" s="2550">
        <f t="shared" si="77"/>
        <v>400</v>
      </c>
      <c r="DH37" s="2550" t="str">
        <f t="shared" si="77"/>
        <v/>
      </c>
      <c r="DI37" s="2550">
        <f t="shared" si="77"/>
        <v>1200</v>
      </c>
      <c r="DJ37" s="2550">
        <f t="shared" si="77"/>
        <v>1190</v>
      </c>
      <c r="DK37" s="2550">
        <f t="shared" si="77"/>
        <v>1200</v>
      </c>
      <c r="DL37" s="2614">
        <f t="shared" si="77"/>
        <v>100</v>
      </c>
      <c r="DM37" s="2550">
        <f t="shared" si="77"/>
        <v>121</v>
      </c>
      <c r="DN37" s="2550">
        <f t="shared" si="77"/>
        <v>14</v>
      </c>
      <c r="DO37" s="2550">
        <f t="shared" si="77"/>
        <v>1890</v>
      </c>
      <c r="DP37" s="2550">
        <f t="shared" si="77"/>
        <v>385</v>
      </c>
      <c r="DQ37" s="2550">
        <f t="shared" si="77"/>
        <v>450</v>
      </c>
      <c r="DR37" s="2550">
        <f t="shared" si="77"/>
        <v>50</v>
      </c>
      <c r="DS37" s="2550">
        <f t="shared" si="77"/>
        <v>51</v>
      </c>
      <c r="DT37" s="2550">
        <f t="shared" si="77"/>
        <v>8</v>
      </c>
      <c r="DU37" s="2550">
        <f t="shared" si="77"/>
        <v>860</v>
      </c>
      <c r="DV37" s="2550">
        <f t="shared" si="77"/>
        <v>175</v>
      </c>
      <c r="DW37" s="2579">
        <f t="shared" si="77"/>
        <v>165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14.339</v>
      </c>
      <c r="BX40" s="3111"/>
      <c r="BY40" s="920" t="s">
        <v>53</v>
      </c>
      <c r="BZ40" s="920"/>
      <c r="CA40" s="3061">
        <f>(CJ40-CG40)/1000</f>
        <v>7.3250000000000002</v>
      </c>
      <c r="CB40" s="3061"/>
      <c r="CC40" s="498"/>
      <c r="CD40" s="1701" t="s">
        <v>493</v>
      </c>
      <c r="CE40" s="1701"/>
      <c r="CF40" s="1710" t="s">
        <v>54</v>
      </c>
      <c r="CG40" s="3054">
        <f>'4'!CJ40</f>
        <v>23385552</v>
      </c>
      <c r="CH40" s="3054"/>
      <c r="CI40" s="921" t="s">
        <v>55</v>
      </c>
      <c r="CJ40" s="3105">
        <f t="shared" ref="CJ40:CJ48" si="78">CQ58</f>
        <v>23392877</v>
      </c>
      <c r="CK40" s="3105"/>
      <c r="CL40" s="2434"/>
      <c r="CM40" s="1754" t="s">
        <v>543</v>
      </c>
      <c r="CN40" s="3016">
        <v>8780</v>
      </c>
      <c r="CO40" s="3017"/>
      <c r="CP40" s="3016">
        <v>8991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0.45</v>
      </c>
      <c r="GR40" s="1751">
        <f t="shared" ref="GR40:GX40" si="79">IF($GL$32=$HN$32,GF32,IF($GX$32=$HN$32,GR32,IF($HJ$32=$HN$32,HD32,"")))</f>
        <v>10.5</v>
      </c>
      <c r="GS40" s="1751">
        <f t="shared" si="79"/>
        <v>24.228571428571428</v>
      </c>
      <c r="GT40" s="1751">
        <f t="shared" si="79"/>
        <v>10.902857142857142</v>
      </c>
      <c r="GU40" s="1751">
        <f t="shared" si="79"/>
        <v>6.02</v>
      </c>
      <c r="GV40" s="1751">
        <f t="shared" si="79"/>
        <v>18.7</v>
      </c>
      <c r="GW40" s="1751">
        <f t="shared" si="79"/>
        <v>10</v>
      </c>
      <c r="GX40" s="1752">
        <f t="shared" si="79"/>
        <v>1.0902857142857143</v>
      </c>
    </row>
    <row r="41" spans="1:208" ht="34.5" customHeight="1" thickBot="1" x14ac:dyDescent="0.35">
      <c r="BV41" s="532" t="s">
        <v>48</v>
      </c>
      <c r="BW41" s="3112">
        <f>CA42+CA43</f>
        <v>15.540000000000001</v>
      </c>
      <c r="BX41" s="3112"/>
      <c r="BY41" s="923" t="s">
        <v>53</v>
      </c>
      <c r="BZ41" s="923"/>
      <c r="CA41" s="3061">
        <f t="shared" ref="CA41:CA47" si="80">(CJ41-CG41)/1000</f>
        <v>7.0140000000000002</v>
      </c>
      <c r="CB41" s="3061"/>
      <c r="CC41" s="498"/>
      <c r="CD41" s="1705" t="s">
        <v>494</v>
      </c>
      <c r="CE41" s="1705"/>
      <c r="CF41" s="924" t="s">
        <v>54</v>
      </c>
      <c r="CG41" s="3054">
        <f>'4'!CJ41</f>
        <v>41270450</v>
      </c>
      <c r="CH41" s="3054"/>
      <c r="CI41" s="921" t="s">
        <v>55</v>
      </c>
      <c r="CJ41" s="3105">
        <f t="shared" si="78"/>
        <v>41277464</v>
      </c>
      <c r="CK41" s="3105"/>
      <c r="CL41" s="2434"/>
      <c r="CM41" s="1756" t="s">
        <v>544</v>
      </c>
      <c r="CN41" s="3000">
        <v>5706</v>
      </c>
      <c r="CO41" s="3002"/>
      <c r="CP41" s="3000">
        <v>4919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33.046999999999997</v>
      </c>
      <c r="BX42" s="3112"/>
      <c r="BY42" s="923" t="s">
        <v>53</v>
      </c>
      <c r="BZ42" s="923"/>
      <c r="CA42" s="3061">
        <f t="shared" si="80"/>
        <v>4.16</v>
      </c>
      <c r="CB42" s="3061"/>
      <c r="CC42" s="498"/>
      <c r="CD42" s="1705" t="s">
        <v>56</v>
      </c>
      <c r="CE42" s="1705"/>
      <c r="CF42" s="1709" t="s">
        <v>54</v>
      </c>
      <c r="CG42" s="3054">
        <f>'4'!CJ42</f>
        <v>8929700</v>
      </c>
      <c r="CH42" s="3054"/>
      <c r="CI42" s="921" t="s">
        <v>55</v>
      </c>
      <c r="CJ42" s="3105">
        <f t="shared" si="78"/>
        <v>8933860</v>
      </c>
      <c r="CK42" s="3105"/>
      <c r="CL42" s="2434"/>
      <c r="CM42" s="1756" t="s">
        <v>545</v>
      </c>
      <c r="CN42" s="2961" t="s">
        <v>1228</v>
      </c>
      <c r="CO42" s="2962"/>
      <c r="CP42" s="2961" t="s">
        <v>1229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11.38</v>
      </c>
      <c r="CB43" s="3061"/>
      <c r="CC43" s="498"/>
      <c r="CD43" s="1705" t="s">
        <v>495</v>
      </c>
      <c r="CE43" s="1705"/>
      <c r="CF43" s="1709" t="s">
        <v>54</v>
      </c>
      <c r="CG43" s="3054">
        <f>'4'!CJ43</f>
        <v>30956896</v>
      </c>
      <c r="CH43" s="3054"/>
      <c r="CI43" s="921" t="s">
        <v>55</v>
      </c>
      <c r="CJ43" s="3105">
        <f t="shared" si="78"/>
        <v>30968276</v>
      </c>
      <c r="CK43" s="3105"/>
      <c r="CL43" s="2434"/>
      <c r="CM43" s="1756" t="s">
        <v>123</v>
      </c>
      <c r="CN43" s="3000">
        <v>330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10.944000000000001</v>
      </c>
      <c r="CB44" s="3061"/>
      <c r="CC44" s="498"/>
      <c r="CD44" s="1705" t="s">
        <v>57</v>
      </c>
      <c r="CE44" s="1705"/>
      <c r="CF44" s="1709" t="s">
        <v>54</v>
      </c>
      <c r="CG44" s="3054">
        <f>'4'!CJ44</f>
        <v>28434190</v>
      </c>
      <c r="CH44" s="3054"/>
      <c r="CI44" s="921" t="s">
        <v>55</v>
      </c>
      <c r="CJ44" s="3105">
        <f t="shared" si="78"/>
        <v>28445134</v>
      </c>
      <c r="CK44" s="3105"/>
      <c r="CL44" s="2434"/>
      <c r="CM44" s="1756" t="s">
        <v>90</v>
      </c>
      <c r="CN44" s="3000">
        <v>2900</v>
      </c>
      <c r="CO44" s="3001"/>
      <c r="CP44" s="3001"/>
      <c r="CQ44" s="3002"/>
      <c r="CR44" s="1753"/>
      <c r="CS44" s="1753" t="s">
        <v>1037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11.111000000000001</v>
      </c>
      <c r="CB45" s="3061"/>
      <c r="CC45" s="498"/>
      <c r="CD45" s="1705" t="s">
        <v>58</v>
      </c>
      <c r="CE45" s="1705"/>
      <c r="CF45" s="1709" t="s">
        <v>54</v>
      </c>
      <c r="CG45" s="3054">
        <f>'4'!CJ45</f>
        <v>28376544</v>
      </c>
      <c r="CH45" s="3054"/>
      <c r="CI45" s="921" t="s">
        <v>55</v>
      </c>
      <c r="CJ45" s="3105">
        <f t="shared" si="78"/>
        <v>28387655</v>
      </c>
      <c r="CK45" s="3105"/>
      <c r="CL45" s="2434"/>
      <c r="CM45" s="1756" t="s">
        <v>546</v>
      </c>
      <c r="CN45" s="1645">
        <v>9.58</v>
      </c>
      <c r="CO45" s="1644">
        <v>0</v>
      </c>
      <c r="CP45" s="1641">
        <v>0</v>
      </c>
      <c r="CQ45" s="1641">
        <v>7.84</v>
      </c>
      <c r="CR45" s="851">
        <v>1465.0800000000002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10.992000000000001</v>
      </c>
      <c r="CB46" s="3061"/>
      <c r="CC46" s="498"/>
      <c r="CD46" s="1705" t="s">
        <v>59</v>
      </c>
      <c r="CE46" s="1705"/>
      <c r="CF46" s="1709" t="s">
        <v>54</v>
      </c>
      <c r="CG46" s="3054">
        <f>'4'!CJ46</f>
        <v>4666385</v>
      </c>
      <c r="CH46" s="3054"/>
      <c r="CI46" s="921" t="s">
        <v>55</v>
      </c>
      <c r="CJ46" s="3105">
        <f t="shared" si="78"/>
        <v>4677377</v>
      </c>
      <c r="CK46" s="3105"/>
      <c r="CL46" s="2434"/>
      <c r="CM46" s="1756" t="s">
        <v>273</v>
      </c>
      <c r="CN46" s="3000">
        <v>0</v>
      </c>
      <c r="CO46" s="3001"/>
      <c r="CP46" s="3001"/>
      <c r="CQ46" s="3002"/>
      <c r="CR46" s="1753"/>
      <c r="CS46" s="1827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1.5580000000000001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'4'!CJ47</f>
        <v>1463232</v>
      </c>
      <c r="CH47" s="3054"/>
      <c r="CI47" s="921" t="s">
        <v>55</v>
      </c>
      <c r="CJ47" s="3105">
        <f t="shared" si="78"/>
        <v>1464790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0.79152000000067346</v>
      </c>
      <c r="CB48" s="3061"/>
      <c r="CC48" s="498"/>
      <c r="CD48" s="1705" t="s">
        <v>496</v>
      </c>
      <c r="CE48" s="1705"/>
      <c r="CF48" s="1709" t="s">
        <v>54</v>
      </c>
      <c r="CG48" s="3054">
        <f>'4'!CJ48</f>
        <v>8802.7648499999996</v>
      </c>
      <c r="CH48" s="3054"/>
      <c r="CI48" s="921" t="s">
        <v>55</v>
      </c>
      <c r="CJ48" s="3105">
        <f t="shared" si="78"/>
        <v>8803.5563700000002</v>
      </c>
      <c r="CK48" s="3105"/>
      <c r="CL48" s="2423"/>
      <c r="CM48" s="1756" t="s">
        <v>264</v>
      </c>
      <c r="CN48" s="2786">
        <v>8.5299999999999994</v>
      </c>
      <c r="CO48" s="278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820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1600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1828" t="s">
        <v>549</v>
      </c>
      <c r="CN52" s="1829"/>
      <c r="CO52" s="1829"/>
      <c r="CP52" s="1830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2974</v>
      </c>
      <c r="CO53" s="1754" t="s">
        <v>123</v>
      </c>
      <c r="CP53" s="621">
        <v>55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170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68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1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23392877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41277464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8933860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30968276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28445134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28387655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4677377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1464790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8803.5563700000002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CS52" sqref="CS52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290" priority="106" stopIfTrue="1" operator="lessThanOrEqual">
      <formula>0</formula>
    </cfRule>
  </conditionalFormatting>
  <conditionalFormatting sqref="G2 AV1:AY2">
    <cfRule type="containsBlanks" dxfId="2289" priority="94">
      <formula>LEN(TRIM(G1))=0</formula>
    </cfRule>
  </conditionalFormatting>
  <conditionalFormatting sqref="CN40:CQ40">
    <cfRule type="cellIs" dxfId="2288" priority="92" operator="between">
      <formula>1</formula>
      <formula>6500</formula>
    </cfRule>
  </conditionalFormatting>
  <conditionalFormatting sqref="CN41:CQ41">
    <cfRule type="cellIs" dxfId="2287" priority="91" operator="between">
      <formula>1</formula>
      <formula>2500</formula>
    </cfRule>
  </conditionalFormatting>
  <conditionalFormatting sqref="CN42:CO42">
    <cfRule type="cellIs" dxfId="2286" priority="90" operator="between">
      <formula>1</formula>
      <formula>6</formula>
    </cfRule>
  </conditionalFormatting>
  <conditionalFormatting sqref="CP42:CQ42">
    <cfRule type="cellIs" dxfId="2285" priority="89" operator="between">
      <formula>1</formula>
      <formula>9</formula>
    </cfRule>
  </conditionalFormatting>
  <conditionalFormatting sqref="CN43:CQ43">
    <cfRule type="cellIs" dxfId="2284" priority="88" operator="between">
      <formula>1</formula>
      <formula>2500</formula>
    </cfRule>
  </conditionalFormatting>
  <conditionalFormatting sqref="CQ45">
    <cfRule type="cellIs" dxfId="2283" priority="87" operator="between">
      <formula>1</formula>
      <formula>9</formula>
    </cfRule>
  </conditionalFormatting>
  <conditionalFormatting sqref="CN46:CQ46">
    <cfRule type="cellIs" dxfId="2282" priority="86" operator="between">
      <formula>1</formula>
      <formula>1000</formula>
    </cfRule>
  </conditionalFormatting>
  <conditionalFormatting sqref="CN47:CO47">
    <cfRule type="cellIs" dxfId="2281" priority="85" operator="between">
      <formula>1</formula>
      <formula>4</formula>
    </cfRule>
  </conditionalFormatting>
  <conditionalFormatting sqref="BX2:CA3">
    <cfRule type="cellIs" dxfId="2280" priority="84" stopIfTrue="1" operator="lessThanOrEqual">
      <formula>0</formula>
    </cfRule>
  </conditionalFormatting>
  <conditionalFormatting sqref="GL8:GL31">
    <cfRule type="cellIs" dxfId="2279" priority="83" operator="lessThan">
      <formula>1</formula>
    </cfRule>
  </conditionalFormatting>
  <conditionalFormatting sqref="GX8:GX31">
    <cfRule type="cellIs" dxfId="2278" priority="82" operator="lessThan">
      <formula>1</formula>
    </cfRule>
  </conditionalFormatting>
  <conditionalFormatting sqref="HJ8:HJ31">
    <cfRule type="cellIs" dxfId="2277" priority="81" operator="lessThan">
      <formula>1</formula>
    </cfRule>
  </conditionalFormatting>
  <conditionalFormatting sqref="W8">
    <cfRule type="cellIs" dxfId="2276" priority="74" operator="between">
      <formula>$Z$8-0.1</formula>
      <formula>0.001</formula>
    </cfRule>
  </conditionalFormatting>
  <conditionalFormatting sqref="W9">
    <cfRule type="cellIs" dxfId="2275" priority="73" operator="between">
      <formula>$Z$9-0.1</formula>
      <formula>0.0001</formula>
    </cfRule>
  </conditionalFormatting>
  <conditionalFormatting sqref="W10">
    <cfRule type="cellIs" dxfId="2274" priority="72" operator="between">
      <formula>$Z$10-0.1</formula>
      <formula>0.01</formula>
    </cfRule>
  </conditionalFormatting>
  <conditionalFormatting sqref="W11">
    <cfRule type="cellIs" dxfId="2273" priority="71" operator="between">
      <formula>$Z$11-0.1</formula>
      <formula>0.0101</formula>
    </cfRule>
  </conditionalFormatting>
  <conditionalFormatting sqref="W12">
    <cfRule type="cellIs" dxfId="2272" priority="70" operator="between">
      <formula>$Z$12-0.1</formula>
      <formula>0.001</formula>
    </cfRule>
  </conditionalFormatting>
  <conditionalFormatting sqref="W13">
    <cfRule type="cellIs" dxfId="2271" priority="69" operator="between">
      <formula>$Z$13-0.1</formula>
      <formula>0.001</formula>
    </cfRule>
  </conditionalFormatting>
  <conditionalFormatting sqref="W14">
    <cfRule type="cellIs" dxfId="2270" priority="68" operator="between">
      <formula>$Z$14-0.1</formula>
      <formula>0.001</formula>
    </cfRule>
  </conditionalFormatting>
  <conditionalFormatting sqref="W15">
    <cfRule type="cellIs" dxfId="2269" priority="67" operator="between">
      <formula>$Z$15-0.1</formula>
      <formula>0.001</formula>
    </cfRule>
  </conditionalFormatting>
  <conditionalFormatting sqref="W16">
    <cfRule type="cellIs" dxfId="2268" priority="66" operator="between">
      <formula>$Z$16-0.1</formula>
      <formula>0.001</formula>
    </cfRule>
  </conditionalFormatting>
  <conditionalFormatting sqref="W17">
    <cfRule type="cellIs" dxfId="2267" priority="65" operator="between">
      <formula>$Z$17-0.1</formula>
      <formula>0.001</formula>
    </cfRule>
  </conditionalFormatting>
  <conditionalFormatting sqref="W18">
    <cfRule type="cellIs" dxfId="2266" priority="64" operator="between">
      <formula>$Z$18-0.1</formula>
      <formula>0.001</formula>
    </cfRule>
  </conditionalFormatting>
  <conditionalFormatting sqref="W19">
    <cfRule type="cellIs" dxfId="2265" priority="63" operator="between">
      <formula>$Z$19-0.1</formula>
      <formula>0.001</formula>
    </cfRule>
  </conditionalFormatting>
  <conditionalFormatting sqref="W20">
    <cfRule type="cellIs" dxfId="2264" priority="62" operator="between">
      <formula>$Z$20-0.1</formula>
      <formula>0.001</formula>
    </cfRule>
  </conditionalFormatting>
  <conditionalFormatting sqref="W21">
    <cfRule type="cellIs" dxfId="2263" priority="61" operator="between">
      <formula>$Z$21-0.1</formula>
      <formula>0.0001</formula>
    </cfRule>
  </conditionalFormatting>
  <conditionalFormatting sqref="W22">
    <cfRule type="cellIs" dxfId="2262" priority="60" operator="between">
      <formula>$Z$22-0.1</formula>
      <formula>0.0001</formula>
    </cfRule>
  </conditionalFormatting>
  <conditionalFormatting sqref="W23">
    <cfRule type="cellIs" dxfId="2261" priority="59" operator="between">
      <formula>$Z$23-0.1</formula>
      <formula>0.0001</formula>
    </cfRule>
  </conditionalFormatting>
  <conditionalFormatting sqref="W24">
    <cfRule type="cellIs" dxfId="2260" priority="58" operator="between">
      <formula>$Z$24-0.1</formula>
      <formula>0.0001</formula>
    </cfRule>
  </conditionalFormatting>
  <conditionalFormatting sqref="W25">
    <cfRule type="cellIs" dxfId="2259" priority="57" operator="between">
      <formula>$Z$25-0.1</formula>
      <formula>0.0001</formula>
    </cfRule>
  </conditionalFormatting>
  <conditionalFormatting sqref="W26">
    <cfRule type="cellIs" dxfId="2258" priority="56" operator="between">
      <formula>$Z$26-0.1</formula>
      <formula>0.0001</formula>
    </cfRule>
  </conditionalFormatting>
  <conditionalFormatting sqref="W27">
    <cfRule type="cellIs" dxfId="2257" priority="55" operator="between">
      <formula>$Z$27-0.1</formula>
      <formula>0.0001</formula>
    </cfRule>
  </conditionalFormatting>
  <conditionalFormatting sqref="W28">
    <cfRule type="cellIs" dxfId="2256" priority="54" operator="between">
      <formula>$Z$28-0.1</formula>
      <formula>0.0001</formula>
    </cfRule>
  </conditionalFormatting>
  <conditionalFormatting sqref="W29">
    <cfRule type="cellIs" dxfId="2255" priority="53" operator="between">
      <formula>$Z$29-0.1</formula>
      <formula>0.0001</formula>
    </cfRule>
  </conditionalFormatting>
  <conditionalFormatting sqref="W30">
    <cfRule type="cellIs" dxfId="2254" priority="52" operator="between">
      <formula>$Z$30-0.1</formula>
      <formula>0.0001</formula>
    </cfRule>
  </conditionalFormatting>
  <conditionalFormatting sqref="W31">
    <cfRule type="cellIs" dxfId="2253" priority="51" operator="between">
      <formula>$Z$31-0.1</formula>
      <formula>0.0001</formula>
    </cfRule>
  </conditionalFormatting>
  <conditionalFormatting sqref="AE8">
    <cfRule type="cellIs" dxfId="2252" priority="50" operator="between">
      <formula>$AH$8-0.1</formula>
      <formula>0.0001</formula>
    </cfRule>
  </conditionalFormatting>
  <conditionalFormatting sqref="AE9">
    <cfRule type="cellIs" dxfId="2251" priority="49" operator="between">
      <formula>$AH$9-0.1</formula>
      <formula>0.0001</formula>
    </cfRule>
  </conditionalFormatting>
  <conditionalFormatting sqref="AE10">
    <cfRule type="cellIs" dxfId="2250" priority="48" operator="between">
      <formula>$AH$10-0.1</formula>
      <formula>0.0001</formula>
    </cfRule>
  </conditionalFormatting>
  <conditionalFormatting sqref="AE11">
    <cfRule type="cellIs" dxfId="2249" priority="47" operator="between">
      <formula>$AH$11-0.1</formula>
      <formula>0.0001</formula>
    </cfRule>
  </conditionalFormatting>
  <conditionalFormatting sqref="AE12">
    <cfRule type="cellIs" dxfId="2248" priority="46" operator="between">
      <formula>$AH$12-0.1</formula>
      <formula>0.0001</formula>
    </cfRule>
  </conditionalFormatting>
  <conditionalFormatting sqref="AE13">
    <cfRule type="cellIs" dxfId="2247" priority="45" operator="between">
      <formula>$AH$13-0.1</formula>
      <formula>0.0001</formula>
    </cfRule>
  </conditionalFormatting>
  <conditionalFormatting sqref="AE14">
    <cfRule type="cellIs" dxfId="2246" priority="44" operator="between">
      <formula>$AH$14-0.1</formula>
      <formula>0.0001</formula>
    </cfRule>
  </conditionalFormatting>
  <conditionalFormatting sqref="AE15">
    <cfRule type="cellIs" dxfId="2245" priority="43" operator="between">
      <formula>$AH$15-0.1</formula>
      <formula>0.0001</formula>
    </cfRule>
  </conditionalFormatting>
  <conditionalFormatting sqref="AE16">
    <cfRule type="cellIs" dxfId="2244" priority="42" operator="between">
      <formula>$AH$16-0.1</formula>
      <formula>0.0001</formula>
    </cfRule>
  </conditionalFormatting>
  <conditionalFormatting sqref="AE18">
    <cfRule type="cellIs" dxfId="2243" priority="40" operator="between">
      <formula>$AH$18-0.1</formula>
      <formula>0.0001</formula>
    </cfRule>
  </conditionalFormatting>
  <conditionalFormatting sqref="AE19">
    <cfRule type="cellIs" dxfId="2242" priority="39" operator="between">
      <formula>$AH$19-0.1</formula>
      <formula>0.0001</formula>
    </cfRule>
  </conditionalFormatting>
  <conditionalFormatting sqref="AE20">
    <cfRule type="cellIs" dxfId="2241" priority="38" operator="between">
      <formula>$AH$20-0.1</formula>
      <formula>0.0001</formula>
    </cfRule>
  </conditionalFormatting>
  <conditionalFormatting sqref="AE21">
    <cfRule type="cellIs" dxfId="2240" priority="37" operator="between">
      <formula>$AH$21-0.1</formula>
      <formula>0.0001</formula>
    </cfRule>
  </conditionalFormatting>
  <conditionalFormatting sqref="AE22">
    <cfRule type="cellIs" dxfId="2239" priority="36" operator="between">
      <formula>$AH$22-0.1</formula>
      <formula>0.0001</formula>
    </cfRule>
  </conditionalFormatting>
  <conditionalFormatting sqref="AE23">
    <cfRule type="cellIs" dxfId="2238" priority="35" operator="between">
      <formula>$AH$23-0.1</formula>
      <formula>0.0001</formula>
    </cfRule>
  </conditionalFormatting>
  <conditionalFormatting sqref="AE24">
    <cfRule type="cellIs" dxfId="2237" priority="34" operator="between">
      <formula>$AH$24-0.1</formula>
      <formula>0.0001</formula>
    </cfRule>
  </conditionalFormatting>
  <conditionalFormatting sqref="AE25">
    <cfRule type="cellIs" dxfId="2236" priority="33" operator="between">
      <formula>$AH$25-0.1</formula>
      <formula>0.0001</formula>
    </cfRule>
  </conditionalFormatting>
  <conditionalFormatting sqref="AE26">
    <cfRule type="cellIs" dxfId="2235" priority="32" operator="between">
      <formula>$AH$26-0.1</formula>
      <formula>0.0001</formula>
    </cfRule>
  </conditionalFormatting>
  <conditionalFormatting sqref="AE27">
    <cfRule type="cellIs" dxfId="2234" priority="31" operator="between">
      <formula>$AH$27-0.1</formula>
      <formula>0.0001</formula>
    </cfRule>
  </conditionalFormatting>
  <conditionalFormatting sqref="AE28">
    <cfRule type="cellIs" dxfId="2233" priority="30" operator="between">
      <formula>$AH$28-0.1</formula>
      <formula>0.0001</formula>
    </cfRule>
  </conditionalFormatting>
  <conditionalFormatting sqref="AE29">
    <cfRule type="cellIs" dxfId="2232" priority="29" operator="between">
      <formula>$AH$29-0.1</formula>
      <formula>0.0001</formula>
    </cfRule>
  </conditionalFormatting>
  <conditionalFormatting sqref="AE30">
    <cfRule type="cellIs" dxfId="2231" priority="28" operator="between">
      <formula>$AH$30-0.1</formula>
      <formula>0.0001</formula>
    </cfRule>
  </conditionalFormatting>
  <conditionalFormatting sqref="AE31">
    <cfRule type="cellIs" dxfId="2230" priority="27" operator="between">
      <formula>$AH$31-0.1</formula>
      <formula>0.0001</formula>
    </cfRule>
  </conditionalFormatting>
  <conditionalFormatting sqref="AL8">
    <cfRule type="cellIs" dxfId="2229" priority="26" operator="between">
      <formula>$AO$8-0.1</formula>
      <formula>0.0001</formula>
    </cfRule>
  </conditionalFormatting>
  <conditionalFormatting sqref="AL9">
    <cfRule type="cellIs" dxfId="2228" priority="25" operator="between">
      <formula>$AO$9-0.1</formula>
      <formula>0.0001</formula>
    </cfRule>
  </conditionalFormatting>
  <conditionalFormatting sqref="AL10">
    <cfRule type="cellIs" dxfId="2227" priority="24" operator="between">
      <formula>$AO$10-0.1</formula>
      <formula>0.0001</formula>
    </cfRule>
  </conditionalFormatting>
  <conditionalFormatting sqref="AL11">
    <cfRule type="cellIs" dxfId="2226" priority="23" operator="between">
      <formula>$AO$11-0.1</formula>
      <formula>0.0001</formula>
    </cfRule>
  </conditionalFormatting>
  <conditionalFormatting sqref="AL12">
    <cfRule type="cellIs" dxfId="2225" priority="22" operator="between">
      <formula>$AO$12-0.1</formula>
      <formula>0.0001</formula>
    </cfRule>
  </conditionalFormatting>
  <conditionalFormatting sqref="AL13">
    <cfRule type="cellIs" dxfId="2224" priority="21" operator="between">
      <formula>$AO$13-0.1</formula>
      <formula>0.0001</formula>
    </cfRule>
  </conditionalFormatting>
  <conditionalFormatting sqref="AL14">
    <cfRule type="cellIs" dxfId="2223" priority="20" operator="between">
      <formula>$AO$14-0.1</formula>
      <formula>0.0001</formula>
    </cfRule>
  </conditionalFormatting>
  <conditionalFormatting sqref="AL15">
    <cfRule type="cellIs" dxfId="2222" priority="19" operator="between">
      <formula>$AO$15-0.1</formula>
      <formula>0.0001</formula>
    </cfRule>
  </conditionalFormatting>
  <conditionalFormatting sqref="AL16">
    <cfRule type="cellIs" dxfId="2221" priority="18" operator="between">
      <formula>$AO$16-0.1</formula>
      <formula>0.0001</formula>
    </cfRule>
  </conditionalFormatting>
  <conditionalFormatting sqref="AL17">
    <cfRule type="cellIs" dxfId="2220" priority="17" operator="between">
      <formula>$AO$17-0.1</formula>
      <formula>0.00001</formula>
    </cfRule>
  </conditionalFormatting>
  <conditionalFormatting sqref="AL18">
    <cfRule type="cellIs" dxfId="2219" priority="16" operator="between">
      <formula>$AO$18-0.1</formula>
      <formula>0.0001</formula>
    </cfRule>
  </conditionalFormatting>
  <conditionalFormatting sqref="AL19">
    <cfRule type="cellIs" dxfId="2218" priority="15" operator="between">
      <formula>$AO$19-0.1</formula>
      <formula>0.0001</formula>
    </cfRule>
  </conditionalFormatting>
  <conditionalFormatting sqref="AL20">
    <cfRule type="cellIs" dxfId="2217" priority="14" operator="between">
      <formula>$AO$20-0.1</formula>
      <formula>0.0001</formula>
    </cfRule>
  </conditionalFormatting>
  <conditionalFormatting sqref="AL21">
    <cfRule type="cellIs" dxfId="2216" priority="13" operator="between">
      <formula>$AO$21-0.1</formula>
      <formula>0.0001</formula>
    </cfRule>
  </conditionalFormatting>
  <conditionalFormatting sqref="AL22">
    <cfRule type="cellIs" dxfId="2215" priority="12" operator="between">
      <formula>$AO$22-0.1</formula>
      <formula>0.0001</formula>
    </cfRule>
  </conditionalFormatting>
  <conditionalFormatting sqref="AL23">
    <cfRule type="cellIs" dxfId="2214" priority="11" operator="between">
      <formula>$AO$23-0.1</formula>
      <formula>0.0001</formula>
    </cfRule>
  </conditionalFormatting>
  <conditionalFormatting sqref="AL24">
    <cfRule type="cellIs" dxfId="2213" priority="10" operator="between">
      <formula>$AO$24-0.1</formula>
      <formula>0.0001</formula>
    </cfRule>
  </conditionalFormatting>
  <conditionalFormatting sqref="AL25">
    <cfRule type="cellIs" dxfId="2212" priority="9" operator="between">
      <formula>$AO$25-0.1</formula>
      <formula>0.0001</formula>
    </cfRule>
  </conditionalFormatting>
  <conditionalFormatting sqref="AL26">
    <cfRule type="cellIs" dxfId="2211" priority="8" operator="between">
      <formula>$AO$26-0.1</formula>
      <formula>0.0001</formula>
    </cfRule>
  </conditionalFormatting>
  <conditionalFormatting sqref="AL27">
    <cfRule type="cellIs" dxfId="2210" priority="7" operator="between">
      <formula>$AO$27-0.1</formula>
      <formula>0.0001</formula>
    </cfRule>
  </conditionalFormatting>
  <conditionalFormatting sqref="AL28">
    <cfRule type="cellIs" dxfId="2209" priority="6" operator="between">
      <formula>$AO$28-0.1</formula>
      <formula>0.0001</formula>
    </cfRule>
  </conditionalFormatting>
  <conditionalFormatting sqref="AL29">
    <cfRule type="cellIs" dxfId="2208" priority="5" operator="between">
      <formula>$AO$29-0.1</formula>
      <formula>0.0001</formula>
    </cfRule>
  </conditionalFormatting>
  <conditionalFormatting sqref="AL30">
    <cfRule type="cellIs" dxfId="2207" priority="4" operator="between">
      <formula>$AO$30-0.1</formula>
      <formula>0.0001</formula>
    </cfRule>
  </conditionalFormatting>
  <conditionalFormatting sqref="AL31">
    <cfRule type="cellIs" dxfId="2206" priority="3" operator="between">
      <formula>$AO$31-0.1</formula>
      <formula>0.0001</formula>
    </cfRule>
  </conditionalFormatting>
  <conditionalFormatting sqref="AE17">
    <cfRule type="cellIs" dxfId="220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zoomScale="40" zoomScaleNormal="40" zoomScaleSheetLayoutView="59" workbookViewId="0">
      <selection activeCell="CU48" sqref="CU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'5'!B1:L1+1</f>
        <v>43196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43196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43196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43196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6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43196.012043287039</v>
      </c>
      <c r="BW8" s="2532" t="s">
        <v>1219</v>
      </c>
      <c r="BX8" s="755">
        <v>48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1222</v>
      </c>
      <c r="CH8" s="761">
        <v>17.814239999999998</v>
      </c>
      <c r="CI8" s="763" t="s">
        <v>1221</v>
      </c>
      <c r="CJ8" s="764">
        <v>16.46208</v>
      </c>
      <c r="CK8" s="758">
        <v>34.276319999999998</v>
      </c>
      <c r="CL8" s="2440">
        <v>1.48752</v>
      </c>
      <c r="CM8" s="2437">
        <v>43196.012043287039</v>
      </c>
      <c r="CN8" s="2385">
        <v>65.051492924353553</v>
      </c>
      <c r="CO8" s="765">
        <v>3566</v>
      </c>
      <c r="CP8" s="1259">
        <v>0</v>
      </c>
      <c r="CQ8" s="766">
        <v>820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1.3565729382902438</v>
      </c>
      <c r="CY8" s="768">
        <v>1.1870013210039632</v>
      </c>
      <c r="CZ8" s="769">
        <v>1.3565729382902438</v>
      </c>
      <c r="DA8" s="770">
        <v>0.197071017595215</v>
      </c>
      <c r="DB8" s="770">
        <v>0.197071017595215</v>
      </c>
      <c r="DC8" s="770">
        <v>0.17632669995361341</v>
      </c>
      <c r="DD8" s="770">
        <v>0.17632669995361341</v>
      </c>
      <c r="DE8" s="770">
        <v>0.15558238231201185</v>
      </c>
      <c r="DF8" s="771">
        <v>0.18669885877441422</v>
      </c>
      <c r="DG8" s="1301">
        <v>0.76089828269484816</v>
      </c>
      <c r="DH8" s="761">
        <v>5.5</v>
      </c>
      <c r="DI8" s="1282">
        <v>6.0294621445700594E-2</v>
      </c>
      <c r="DJ8" s="770">
        <v>5.9792166266986413E-2</v>
      </c>
      <c r="DK8" s="772">
        <v>6.0294621445700594E-2</v>
      </c>
      <c r="DL8" s="2608">
        <v>1.0946907498631637</v>
      </c>
      <c r="DM8" s="770">
        <v>0.49911184577595935</v>
      </c>
      <c r="DN8" s="770">
        <v>9.632446134347275E-2</v>
      </c>
      <c r="DO8" s="770">
        <v>4.1955662735333528</v>
      </c>
      <c r="DP8" s="770">
        <v>0.83631905571975718</v>
      </c>
      <c r="DQ8" s="772">
        <v>6.2524667935396394</v>
      </c>
      <c r="DR8" s="2608">
        <v>1.0946907498631637</v>
      </c>
      <c r="DS8" s="770">
        <v>0.42073891131527152</v>
      </c>
      <c r="DT8" s="770">
        <v>9.632446134347275E-2</v>
      </c>
      <c r="DU8" s="770">
        <v>3.7862825346441102</v>
      </c>
      <c r="DV8" s="770">
        <v>0.76029005065432465</v>
      </c>
      <c r="DW8" s="772">
        <v>4.5851423152624022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5.85</v>
      </c>
      <c r="U9" s="2395">
        <v>0.443</v>
      </c>
      <c r="V9" s="2394">
        <v>4</v>
      </c>
      <c r="W9" s="2395">
        <v>0.56000000000000005</v>
      </c>
      <c r="X9" s="2396">
        <v>18.3</v>
      </c>
      <c r="Y9" s="2552">
        <v>11</v>
      </c>
      <c r="Z9" s="2397">
        <f>IF(T9&lt;=0,"",GO9+0.12)</f>
        <v>0.46591194968553457</v>
      </c>
      <c r="AA9" s="2635"/>
      <c r="AB9" s="2398">
        <v>5.97</v>
      </c>
      <c r="AC9" s="2395">
        <v>0.34899999999999998</v>
      </c>
      <c r="AD9" s="2400">
        <v>3</v>
      </c>
      <c r="AE9" s="2757">
        <v>0.52</v>
      </c>
      <c r="AF9" s="2396">
        <v>18.399999999999999</v>
      </c>
      <c r="AG9" s="2552">
        <v>11</v>
      </c>
      <c r="AH9" s="2672">
        <f>IF(AE9&lt;=0,"",HA9+0.12)</f>
        <v>0.46591194968553457</v>
      </c>
      <c r="AI9" s="2398">
        <v>5.98</v>
      </c>
      <c r="AJ9" s="2395">
        <v>0.38700000000000001</v>
      </c>
      <c r="AK9" s="2400">
        <v>4</v>
      </c>
      <c r="AL9" s="2395">
        <v>0.56000000000000005</v>
      </c>
      <c r="AM9" s="2396">
        <v>19</v>
      </c>
      <c r="AN9" s="2552">
        <v>11</v>
      </c>
      <c r="AO9" s="2672">
        <f>IF(AI9&lt;=0,"",HM9+0.12)</f>
        <v>0.44592592592592589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7.01</v>
      </c>
      <c r="BD9" s="2395">
        <v>5.6000000000000001E-2</v>
      </c>
      <c r="BE9" s="2400">
        <v>1</v>
      </c>
      <c r="BF9" s="2395">
        <v>4.2</v>
      </c>
      <c r="BG9" s="2552">
        <v>18.2</v>
      </c>
      <c r="BH9" s="2647"/>
      <c r="BI9" s="2647"/>
      <c r="BJ9" s="2392"/>
      <c r="BK9" s="2393">
        <v>6.99</v>
      </c>
      <c r="BL9" s="2395">
        <v>5.5E-2</v>
      </c>
      <c r="BM9" s="2400">
        <v>1</v>
      </c>
      <c r="BN9" s="2396">
        <v>4.4000000000000004</v>
      </c>
      <c r="BO9" s="2552">
        <v>16.7</v>
      </c>
      <c r="BP9" s="2647"/>
      <c r="BQ9" s="2647"/>
      <c r="BR9" s="2628"/>
      <c r="BS9" s="2568">
        <v>3.7</v>
      </c>
      <c r="BT9" s="2552">
        <v>3.7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8780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320</v>
      </c>
      <c r="CY9" s="2369">
        <v>280</v>
      </c>
      <c r="CZ9" s="2373">
        <v>320</v>
      </c>
      <c r="DA9" s="2380">
        <v>380</v>
      </c>
      <c r="DB9" s="2380">
        <v>380</v>
      </c>
      <c r="DC9" s="2380">
        <v>340</v>
      </c>
      <c r="DD9" s="2380">
        <v>340</v>
      </c>
      <c r="DE9" s="2380">
        <v>300</v>
      </c>
      <c r="DF9" s="2381">
        <v>360</v>
      </c>
      <c r="DG9" s="2380">
        <v>400</v>
      </c>
      <c r="DH9" s="2382"/>
      <c r="DI9" s="2383">
        <v>1200</v>
      </c>
      <c r="DJ9" s="2380">
        <v>1190</v>
      </c>
      <c r="DK9" s="2382">
        <v>1200</v>
      </c>
      <c r="DL9" s="2609">
        <v>100</v>
      </c>
      <c r="DM9" s="2380">
        <v>121</v>
      </c>
      <c r="DN9" s="2380">
        <v>14</v>
      </c>
      <c r="DO9" s="2380">
        <v>1890</v>
      </c>
      <c r="DP9" s="2380">
        <v>385</v>
      </c>
      <c r="DQ9" s="2382">
        <v>450</v>
      </c>
      <c r="DR9" s="2375">
        <v>50</v>
      </c>
      <c r="DS9" s="2380">
        <v>51</v>
      </c>
      <c r="DT9" s="2380">
        <v>7</v>
      </c>
      <c r="DU9" s="2380">
        <v>860</v>
      </c>
      <c r="DV9" s="2380">
        <v>175</v>
      </c>
      <c r="DW9" s="2382">
        <v>165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0.56000000000000005</v>
      </c>
      <c r="GF9" s="1790">
        <f t="shared" si="0"/>
        <v>11</v>
      </c>
      <c r="GG9" s="1776">
        <f t="shared" si="1"/>
        <v>23.127272727272729</v>
      </c>
      <c r="GH9" s="1774">
        <f t="shared" si="2"/>
        <v>12.951272727272729</v>
      </c>
      <c r="GI9" s="1791">
        <f t="shared" si="3"/>
        <v>5.85</v>
      </c>
      <c r="GJ9" s="1791">
        <f t="shared" si="4"/>
        <v>18.3</v>
      </c>
      <c r="GK9" s="1777">
        <f t="shared" si="5"/>
        <v>8</v>
      </c>
      <c r="GL9" s="1778">
        <f t="shared" si="6"/>
        <v>1.6189090909090911</v>
      </c>
      <c r="GM9" s="1779">
        <f t="shared" si="7"/>
        <v>15</v>
      </c>
      <c r="GN9" s="1779">
        <f t="shared" si="8"/>
        <v>6</v>
      </c>
      <c r="GO9" s="1780">
        <f t="shared" si="9"/>
        <v>0.34591194968553457</v>
      </c>
      <c r="GP9" s="1581">
        <v>4.1666666666666664E-2</v>
      </c>
      <c r="GQ9" s="1781">
        <f t="shared" ref="GQ9:GQ31" si="31">IF(AE9&lt;=0,"",AE9)</f>
        <v>0.52</v>
      </c>
      <c r="GR9" s="1782">
        <f t="shared" si="10"/>
        <v>11</v>
      </c>
      <c r="GS9" s="1783">
        <f t="shared" si="11"/>
        <v>23.127272727272729</v>
      </c>
      <c r="GT9" s="1784">
        <f t="shared" si="12"/>
        <v>12.026181818181819</v>
      </c>
      <c r="GU9" s="1783">
        <f t="shared" si="13"/>
        <v>5.97</v>
      </c>
      <c r="GV9" s="1783">
        <f t="shared" si="14"/>
        <v>18.399999999999999</v>
      </c>
      <c r="GW9" s="1785">
        <f t="shared" si="15"/>
        <v>8</v>
      </c>
      <c r="GX9" s="1778">
        <f t="shared" si="16"/>
        <v>1.5032727272727273</v>
      </c>
      <c r="GY9" s="1786">
        <f t="shared" si="17"/>
        <v>15</v>
      </c>
      <c r="GZ9" s="1786">
        <f t="shared" si="18"/>
        <v>6</v>
      </c>
      <c r="HA9" s="1787">
        <f t="shared" si="19"/>
        <v>0.34591194968553457</v>
      </c>
      <c r="HB9" s="1581">
        <v>4.1666666666666664E-2</v>
      </c>
      <c r="HC9" s="1781">
        <f t="shared" ref="HC9:HC31" si="32">IF(AL9&lt;=0,"",AL9)</f>
        <v>0.56000000000000005</v>
      </c>
      <c r="HD9" s="1782">
        <f t="shared" si="20"/>
        <v>11</v>
      </c>
      <c r="HE9" s="1783">
        <f t="shared" si="21"/>
        <v>24.545454545454547</v>
      </c>
      <c r="HF9" s="1784">
        <f t="shared" si="22"/>
        <v>13.745454545454548</v>
      </c>
      <c r="HG9" s="1783">
        <f t="shared" si="23"/>
        <v>5.98</v>
      </c>
      <c r="HH9" s="1783">
        <f t="shared" si="24"/>
        <v>19</v>
      </c>
      <c r="HI9" s="1785">
        <f t="shared" si="25"/>
        <v>8</v>
      </c>
      <c r="HJ9" s="1784">
        <f t="shared" si="26"/>
        <v>1.7181818181818185</v>
      </c>
      <c r="HK9" s="1788">
        <f t="shared" si="27"/>
        <v>15</v>
      </c>
      <c r="HL9" s="1788">
        <f t="shared" si="28"/>
        <v>6</v>
      </c>
      <c r="HM9" s="1789">
        <f t="shared" si="29"/>
        <v>0.3259259259259259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5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43196.402488541666</v>
      </c>
      <c r="BW10" s="2532" t="s">
        <v>1219</v>
      </c>
      <c r="BX10" s="755">
        <v>48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1222</v>
      </c>
      <c r="CH10" s="761">
        <v>11.587680000000001</v>
      </c>
      <c r="CI10" s="763" t="s">
        <v>1221</v>
      </c>
      <c r="CJ10" s="764">
        <v>18.675360000000001</v>
      </c>
      <c r="CK10" s="758">
        <v>30.263040000000004</v>
      </c>
      <c r="CL10" s="2442">
        <v>1.15632</v>
      </c>
      <c r="CM10" s="2439">
        <v>43196.402488541666</v>
      </c>
      <c r="CN10" s="2385">
        <v>64.903311847077134</v>
      </c>
      <c r="CO10" s="765">
        <v>4550.0672000000004</v>
      </c>
      <c r="CP10" s="1259">
        <v>0</v>
      </c>
      <c r="CQ10" s="766">
        <v>820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1.4837516512549538</v>
      </c>
      <c r="CY10" s="768">
        <v>1.4837516512549538</v>
      </c>
      <c r="CZ10" s="769">
        <v>1.4837516512549538</v>
      </c>
      <c r="DA10" s="770">
        <v>0.1815127793640138</v>
      </c>
      <c r="DB10" s="770">
        <v>0.1815127793640138</v>
      </c>
      <c r="DC10" s="770">
        <v>0.16595454113281261</v>
      </c>
      <c r="DD10" s="770">
        <v>0.16595454113281261</v>
      </c>
      <c r="DE10" s="770">
        <v>0.15558238231201185</v>
      </c>
      <c r="DF10" s="771">
        <v>0.15558238231201185</v>
      </c>
      <c r="DG10" s="1301">
        <v>0.76089828269484816</v>
      </c>
      <c r="DH10" s="761">
        <v>3.5</v>
      </c>
      <c r="DI10" s="1282">
        <v>6.0294621445700594E-2</v>
      </c>
      <c r="DJ10" s="770">
        <v>6.0294621445700594E-2</v>
      </c>
      <c r="DK10" s="772">
        <v>6.0294621445700594E-2</v>
      </c>
      <c r="DL10" s="2608">
        <v>1.0946907498631637</v>
      </c>
      <c r="DM10" s="770">
        <v>0.49498695448855468</v>
      </c>
      <c r="DN10" s="770">
        <v>9.632446134347275E-2</v>
      </c>
      <c r="DO10" s="770">
        <v>4.1955662735333528</v>
      </c>
      <c r="DP10" s="770">
        <v>0.83849131300734081</v>
      </c>
      <c r="DQ10" s="772">
        <v>7.0305515500690179</v>
      </c>
      <c r="DR10" s="2608">
        <v>1.0946907498631637</v>
      </c>
      <c r="DS10" s="770">
        <v>0.41248912874046229</v>
      </c>
      <c r="DT10" s="770">
        <v>0.11008509867825458</v>
      </c>
      <c r="DU10" s="770">
        <v>3.7862825346441102</v>
      </c>
      <c r="DV10" s="770">
        <v>0.76463456522949214</v>
      </c>
      <c r="DW10" s="772">
        <v>6.113523087016536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6.41</v>
      </c>
      <c r="C11" s="1166">
        <v>22</v>
      </c>
      <c r="D11" s="1166">
        <v>17</v>
      </c>
      <c r="E11" s="1165">
        <v>16</v>
      </c>
      <c r="F11" s="1166">
        <v>68</v>
      </c>
      <c r="G11" s="1166">
        <v>168</v>
      </c>
      <c r="H11" s="1176">
        <v>18.5</v>
      </c>
      <c r="I11" s="1167">
        <v>0.29599999999999999</v>
      </c>
      <c r="J11" s="2340"/>
      <c r="K11" s="1631">
        <v>6.02</v>
      </c>
      <c r="L11" s="945">
        <v>9</v>
      </c>
      <c r="M11" s="1152">
        <v>4.5999999999999999E-2</v>
      </c>
      <c r="N11" s="1631">
        <v>5.97</v>
      </c>
      <c r="O11" s="945">
        <v>9</v>
      </c>
      <c r="P11" s="2340"/>
      <c r="Q11" s="1631">
        <v>5.94</v>
      </c>
      <c r="R11" s="945">
        <v>9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4.2999999999999997E-2</v>
      </c>
      <c r="AB11" s="2353"/>
      <c r="AC11" s="2337"/>
      <c r="AD11" s="2338"/>
      <c r="AE11" s="2755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5.2999999999999999E-2</v>
      </c>
      <c r="AQ11" s="945">
        <v>1</v>
      </c>
      <c r="AR11" s="1646">
        <v>0.44</v>
      </c>
      <c r="AS11" s="2340"/>
      <c r="AT11" s="2329">
        <v>4.1000000000000002E-2</v>
      </c>
      <c r="AU11" s="1631">
        <v>2.8000000000000001E-2</v>
      </c>
      <c r="AV11" s="945">
        <v>1</v>
      </c>
      <c r="AW11" s="1646">
        <v>0.31</v>
      </c>
      <c r="AX11" s="2340"/>
      <c r="AY11" s="1631">
        <v>3.9E-2</v>
      </c>
      <c r="AZ11" s="945">
        <v>1</v>
      </c>
      <c r="BA11" s="1646">
        <v>0.33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8760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350</v>
      </c>
      <c r="CY11" s="2369">
        <v>350</v>
      </c>
      <c r="CZ11" s="2373">
        <v>350</v>
      </c>
      <c r="DA11" s="2380">
        <v>350</v>
      </c>
      <c r="DB11" s="2380">
        <v>350</v>
      </c>
      <c r="DC11" s="2380">
        <v>320</v>
      </c>
      <c r="DD11" s="2380">
        <v>320</v>
      </c>
      <c r="DE11" s="2380">
        <v>300</v>
      </c>
      <c r="DF11" s="2381">
        <v>300</v>
      </c>
      <c r="DG11" s="2380">
        <v>400</v>
      </c>
      <c r="DH11" s="2382"/>
      <c r="DI11" s="2383">
        <v>1200</v>
      </c>
      <c r="DJ11" s="2380">
        <v>1200</v>
      </c>
      <c r="DK11" s="2382">
        <v>1200</v>
      </c>
      <c r="DL11" s="2609">
        <v>100</v>
      </c>
      <c r="DM11" s="2380">
        <v>120</v>
      </c>
      <c r="DN11" s="2380">
        <v>14</v>
      </c>
      <c r="DO11" s="2380">
        <v>1890</v>
      </c>
      <c r="DP11" s="2380">
        <v>386</v>
      </c>
      <c r="DQ11" s="2382">
        <v>506</v>
      </c>
      <c r="DR11" s="2375">
        <v>50</v>
      </c>
      <c r="DS11" s="2380">
        <v>50</v>
      </c>
      <c r="DT11" s="2380">
        <v>8</v>
      </c>
      <c r="DU11" s="2380">
        <v>860</v>
      </c>
      <c r="DV11" s="2380">
        <v>176</v>
      </c>
      <c r="DW11" s="2382">
        <v>220</v>
      </c>
      <c r="DX11" s="929"/>
      <c r="EG11" s="449"/>
      <c r="EH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0.16666666666666666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5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43196.499138078703</v>
      </c>
      <c r="BW12" s="2532" t="s">
        <v>1219</v>
      </c>
      <c r="BX12" s="755">
        <v>48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11.587680000000001</v>
      </c>
      <c r="CI12" s="763" t="s">
        <v>1221</v>
      </c>
      <c r="CJ12" s="764">
        <v>18.675360000000001</v>
      </c>
      <c r="CK12" s="758">
        <v>30.263040000000004</v>
      </c>
      <c r="CL12" s="2442">
        <v>0</v>
      </c>
      <c r="CM12" s="2439">
        <v>43196.499138078703</v>
      </c>
      <c r="CN12" s="2385">
        <v>60.013336296954883</v>
      </c>
      <c r="CO12" s="765">
        <v>4550.0672000000004</v>
      </c>
      <c r="CP12" s="1259">
        <v>0</v>
      </c>
      <c r="CQ12" s="766">
        <v>820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1.4837516512549538</v>
      </c>
      <c r="CY12" s="768">
        <v>1.4837516512549538</v>
      </c>
      <c r="CZ12" s="769">
        <v>1.4837516512549538</v>
      </c>
      <c r="DA12" s="770">
        <v>0.16854758083801283</v>
      </c>
      <c r="DB12" s="770">
        <v>0.16854758083801283</v>
      </c>
      <c r="DC12" s="770">
        <v>0.15558238231201185</v>
      </c>
      <c r="DD12" s="770">
        <v>0.15558238231201185</v>
      </c>
      <c r="DE12" s="770">
        <v>0.14261718378601085</v>
      </c>
      <c r="DF12" s="771">
        <v>0.14261718378601085</v>
      </c>
      <c r="DG12" s="1301">
        <v>0.76089828269484816</v>
      </c>
      <c r="DH12" s="761">
        <v>0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4.1955662735333528</v>
      </c>
      <c r="DP12" s="770">
        <v>0.83849131300734081</v>
      </c>
      <c r="DQ12" s="772">
        <v>7.0305515500690179</v>
      </c>
      <c r="DR12" s="2608">
        <v>1.0946907498631637</v>
      </c>
      <c r="DS12" s="770">
        <v>0.41248912874046229</v>
      </c>
      <c r="DT12" s="770">
        <v>0.11008509867825458</v>
      </c>
      <c r="DU12" s="770">
        <v>3.7862825346441102</v>
      </c>
      <c r="DV12" s="770">
        <v>0.76463456522949214</v>
      </c>
      <c r="DW12" s="772">
        <v>6.113523087016536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73" t="s">
        <v>880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5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7.03</v>
      </c>
      <c r="BD13" s="1646">
        <v>5.2999999999999999E-2</v>
      </c>
      <c r="BE13" s="945">
        <v>1</v>
      </c>
      <c r="BF13" s="1646">
        <v>3.9</v>
      </c>
      <c r="BG13" s="2554">
        <v>18.100000000000001</v>
      </c>
      <c r="BH13" s="2648"/>
      <c r="BI13" s="2648"/>
      <c r="BJ13" s="2340"/>
      <c r="BK13" s="1631">
        <v>7</v>
      </c>
      <c r="BL13" s="1646">
        <v>5.8000000000000003E-2</v>
      </c>
      <c r="BM13" s="945">
        <v>1</v>
      </c>
      <c r="BN13" s="1632">
        <v>4.2</v>
      </c>
      <c r="BO13" s="2554">
        <v>16.5</v>
      </c>
      <c r="BP13" s="2648"/>
      <c r="BQ13" s="2648"/>
      <c r="BR13" s="2629"/>
      <c r="BS13" s="2570">
        <v>3.9</v>
      </c>
      <c r="BT13" s="2554">
        <v>3.6</v>
      </c>
      <c r="BU13" s="2624">
        <v>4.5999999999999996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8100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325</v>
      </c>
      <c r="DB13" s="2380">
        <v>325</v>
      </c>
      <c r="DC13" s="2380">
        <v>300</v>
      </c>
      <c r="DD13" s="2380">
        <v>300</v>
      </c>
      <c r="DE13" s="2380">
        <v>275</v>
      </c>
      <c r="DF13" s="2381">
        <v>275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1890</v>
      </c>
      <c r="DP13" s="2380">
        <v>386</v>
      </c>
      <c r="DQ13" s="2382">
        <v>506</v>
      </c>
      <c r="DR13" s="2375">
        <v>50</v>
      </c>
      <c r="DS13" s="2380">
        <v>50</v>
      </c>
      <c r="DT13" s="2380">
        <v>8</v>
      </c>
      <c r="DU13" s="2380">
        <v>860</v>
      </c>
      <c r="DV13" s="2380">
        <v>176</v>
      </c>
      <c r="DW13" s="2382">
        <v>220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5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43196.827997685185</v>
      </c>
      <c r="BW14" s="2532" t="s">
        <v>1219</v>
      </c>
      <c r="BX14" s="755">
        <v>48</v>
      </c>
      <c r="BY14" s="756">
        <v>11.7</v>
      </c>
      <c r="BZ14" s="757">
        <v>11.7</v>
      </c>
      <c r="CA14" s="758">
        <v>11.7</v>
      </c>
      <c r="CB14" s="759">
        <v>35.099999999999994</v>
      </c>
      <c r="CC14" s="760">
        <v>11.2</v>
      </c>
      <c r="CD14" s="757">
        <v>11.2</v>
      </c>
      <c r="CE14" s="761">
        <v>11.2</v>
      </c>
      <c r="CF14" s="761">
        <v>33.599999999999994</v>
      </c>
      <c r="CG14" s="762" t="s">
        <v>1222</v>
      </c>
      <c r="CH14" s="761">
        <v>11.587680000000001</v>
      </c>
      <c r="CI14" s="763" t="s">
        <v>1221</v>
      </c>
      <c r="CJ14" s="764">
        <v>18.675360000000001</v>
      </c>
      <c r="CK14" s="758">
        <v>30.263040000000004</v>
      </c>
      <c r="CL14" s="2442">
        <v>1.0483199999999999</v>
      </c>
      <c r="CM14" s="2439">
        <v>43196.869664351849</v>
      </c>
      <c r="CN14" s="2385">
        <v>59.905683377566028</v>
      </c>
      <c r="CO14" s="765">
        <v>3935</v>
      </c>
      <c r="CP14" s="1259">
        <v>0</v>
      </c>
      <c r="CQ14" s="766">
        <v>875</v>
      </c>
      <c r="CR14" s="2538"/>
      <c r="CS14" s="2536"/>
      <c r="CT14" s="2537"/>
      <c r="CU14" s="767">
        <v>0</v>
      </c>
      <c r="CV14" s="768">
        <v>0</v>
      </c>
      <c r="CW14" s="769">
        <v>0</v>
      </c>
      <c r="CX14" s="767">
        <v>1.4307605208529912</v>
      </c>
      <c r="CY14" s="768">
        <v>1.2717871296471035</v>
      </c>
      <c r="CZ14" s="769">
        <v>1.4307605208529912</v>
      </c>
      <c r="DA14" s="770">
        <v>0.165777239272628</v>
      </c>
      <c r="DB14" s="770">
        <v>0.17552884158278262</v>
      </c>
      <c r="DC14" s="770">
        <v>0.165777239272628</v>
      </c>
      <c r="DD14" s="770">
        <v>0.165777239272628</v>
      </c>
      <c r="DE14" s="770">
        <v>0.13652243234216424</v>
      </c>
      <c r="DF14" s="771">
        <v>0.14627403465231884</v>
      </c>
      <c r="DG14" s="1301">
        <v>0.76089828269484816</v>
      </c>
      <c r="DH14" s="761">
        <v>4</v>
      </c>
      <c r="DI14" s="1282">
        <v>6.0294621445700594E-2</v>
      </c>
      <c r="DJ14" s="770">
        <v>5.9823569715656055E-2</v>
      </c>
      <c r="DK14" s="772">
        <v>5.9823569715656055E-2</v>
      </c>
      <c r="DL14" s="2608">
        <v>1.1083743842364535</v>
      </c>
      <c r="DM14" s="770">
        <v>0.49885404007049655</v>
      </c>
      <c r="DN14" s="770">
        <v>9.0304182509505712E-2</v>
      </c>
      <c r="DO14" s="770">
        <v>4.1972525900774009</v>
      </c>
      <c r="DP14" s="770">
        <v>0.8247789388794684</v>
      </c>
      <c r="DQ14" s="772">
        <v>6.8386355554339806</v>
      </c>
      <c r="DR14" s="2608">
        <v>1.1083743842364535</v>
      </c>
      <c r="DS14" s="770">
        <v>0.4253794140136018</v>
      </c>
      <c r="DT14" s="770">
        <v>0.10320478001086368</v>
      </c>
      <c r="DU14" s="770">
        <v>3.8271438210820281</v>
      </c>
      <c r="DV14" s="770">
        <v>0.75350174663062541</v>
      </c>
      <c r="DW14" s="772">
        <v>5.4709084443471845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6.54</v>
      </c>
      <c r="C15" s="1166">
        <v>23</v>
      </c>
      <c r="D15" s="1166">
        <v>16</v>
      </c>
      <c r="E15" s="1165">
        <v>13.1</v>
      </c>
      <c r="F15" s="1166">
        <v>75</v>
      </c>
      <c r="G15" s="1166">
        <v>157</v>
      </c>
      <c r="H15" s="1176">
        <v>19.2</v>
      </c>
      <c r="I15" s="1167">
        <v>0.32100000000000001</v>
      </c>
      <c r="J15" s="2340"/>
      <c r="K15" s="1631">
        <v>5.94</v>
      </c>
      <c r="L15" s="945">
        <v>10</v>
      </c>
      <c r="M15" s="1152">
        <v>5.7000000000000002E-2</v>
      </c>
      <c r="N15" s="1631">
        <v>5.9</v>
      </c>
      <c r="O15" s="945">
        <v>10</v>
      </c>
      <c r="P15" s="2340"/>
      <c r="Q15" s="1631">
        <v>5.88</v>
      </c>
      <c r="R15" s="945">
        <v>11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3.5000000000000003E-2</v>
      </c>
      <c r="AB15" s="2353"/>
      <c r="AC15" s="2337"/>
      <c r="AD15" s="2338"/>
      <c r="AE15" s="2755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4.2999999999999997E-2</v>
      </c>
      <c r="AQ15" s="945">
        <v>1</v>
      </c>
      <c r="AR15" s="1646">
        <v>0.35</v>
      </c>
      <c r="AS15" s="2340"/>
      <c r="AT15" s="2329">
        <v>3.5999999999999997E-2</v>
      </c>
      <c r="AU15" s="1631">
        <v>2.8000000000000001E-2</v>
      </c>
      <c r="AV15" s="945">
        <v>1</v>
      </c>
      <c r="AW15" s="1646">
        <v>0.31</v>
      </c>
      <c r="AX15" s="2340"/>
      <c r="AY15" s="1631">
        <v>3.7999999999999999E-2</v>
      </c>
      <c r="AZ15" s="945">
        <v>1</v>
      </c>
      <c r="BA15" s="1646">
        <v>0.34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8600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360</v>
      </c>
      <c r="CY15" s="2369">
        <v>320</v>
      </c>
      <c r="CZ15" s="2373">
        <v>360</v>
      </c>
      <c r="DA15" s="2380">
        <v>340</v>
      </c>
      <c r="DB15" s="2380">
        <v>360</v>
      </c>
      <c r="DC15" s="2380">
        <v>340</v>
      </c>
      <c r="DD15" s="2380">
        <v>340</v>
      </c>
      <c r="DE15" s="2380">
        <v>280</v>
      </c>
      <c r="DF15" s="2381">
        <v>300</v>
      </c>
      <c r="DG15" s="2380">
        <v>400</v>
      </c>
      <c r="DH15" s="2382"/>
      <c r="DI15" s="2383">
        <v>1280</v>
      </c>
      <c r="DJ15" s="2380">
        <v>1270</v>
      </c>
      <c r="DK15" s="2382">
        <v>1270</v>
      </c>
      <c r="DL15" s="2609">
        <v>108</v>
      </c>
      <c r="DM15" s="2380">
        <v>129</v>
      </c>
      <c r="DN15" s="2380">
        <v>14</v>
      </c>
      <c r="DO15" s="2380">
        <v>1980</v>
      </c>
      <c r="DP15" s="2380">
        <v>405</v>
      </c>
      <c r="DQ15" s="2382">
        <v>525</v>
      </c>
      <c r="DR15" s="2375">
        <v>54</v>
      </c>
      <c r="DS15" s="2380">
        <v>55</v>
      </c>
      <c r="DT15" s="2380">
        <v>8</v>
      </c>
      <c r="DU15" s="2380">
        <v>920</v>
      </c>
      <c r="DV15" s="2380">
        <v>185</v>
      </c>
      <c r="DW15" s="2382">
        <v>210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5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7.0999999999999994E-2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6.07</v>
      </c>
      <c r="U17" s="1646">
        <v>0.33500000000000002</v>
      </c>
      <c r="V17" s="1629">
        <v>3</v>
      </c>
      <c r="W17" s="1646">
        <v>0.54</v>
      </c>
      <c r="X17" s="1632">
        <v>18.600000000000001</v>
      </c>
      <c r="Y17" s="2554">
        <v>11.1</v>
      </c>
      <c r="Z17" s="2352">
        <f t="shared" si="33"/>
        <v>0.55632075471698106</v>
      </c>
      <c r="AA17" s="2636"/>
      <c r="AB17" s="1543">
        <v>6</v>
      </c>
      <c r="AC17" s="1646">
        <v>0.23</v>
      </c>
      <c r="AD17" s="945">
        <v>3</v>
      </c>
      <c r="AE17" s="2754">
        <v>0.49</v>
      </c>
      <c r="AF17" s="1632">
        <v>19</v>
      </c>
      <c r="AG17" s="2554">
        <v>11.4</v>
      </c>
      <c r="AH17" s="2673">
        <f t="shared" si="34"/>
        <v>0.47849056603773588</v>
      </c>
      <c r="AI17" s="1543">
        <v>6.02</v>
      </c>
      <c r="AJ17" s="1646">
        <v>0.30599999999999999</v>
      </c>
      <c r="AK17" s="945">
        <v>3</v>
      </c>
      <c r="AL17" s="1646">
        <v>0.55000000000000004</v>
      </c>
      <c r="AM17" s="1632">
        <v>19</v>
      </c>
      <c r="AN17" s="2554">
        <v>11</v>
      </c>
      <c r="AO17" s="2673">
        <f t="shared" si="35"/>
        <v>0.52740740740740732</v>
      </c>
      <c r="AP17" s="2353"/>
      <c r="AQ17" s="2338"/>
      <c r="AR17" s="2337"/>
      <c r="AS17" s="1152">
        <v>2.4E-2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7.06</v>
      </c>
      <c r="BD17" s="1646">
        <v>5.3999999999999999E-2</v>
      </c>
      <c r="BE17" s="945">
        <v>1</v>
      </c>
      <c r="BF17" s="1646">
        <v>4.3</v>
      </c>
      <c r="BG17" s="2554">
        <v>18.7</v>
      </c>
      <c r="BH17" s="2650">
        <v>26</v>
      </c>
      <c r="BI17" s="2650">
        <v>37</v>
      </c>
      <c r="BJ17" s="1152">
        <v>2.5999999999999999E-2</v>
      </c>
      <c r="BK17" s="1631">
        <v>7.31</v>
      </c>
      <c r="BL17" s="1646">
        <v>5.5E-2</v>
      </c>
      <c r="BM17" s="945">
        <v>1</v>
      </c>
      <c r="BN17" s="1632">
        <v>4</v>
      </c>
      <c r="BO17" s="2554">
        <v>19.3</v>
      </c>
      <c r="BP17" s="2650">
        <v>22</v>
      </c>
      <c r="BQ17" s="2650">
        <v>42</v>
      </c>
      <c r="BR17" s="2630">
        <v>1.7999999999999999E-2</v>
      </c>
      <c r="BS17" s="2570">
        <v>4</v>
      </c>
      <c r="BT17" s="2554">
        <v>3.8</v>
      </c>
      <c r="BU17" s="2624">
        <v>2.9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0.54</v>
      </c>
      <c r="GF17" s="1790">
        <f t="shared" si="0"/>
        <v>11.1</v>
      </c>
      <c r="GG17" s="1776">
        <f t="shared" si="1"/>
        <v>22.918918918918919</v>
      </c>
      <c r="GH17" s="1774">
        <f t="shared" si="2"/>
        <v>12.376216216216218</v>
      </c>
      <c r="GI17" s="1791">
        <f t="shared" si="3"/>
        <v>6.07</v>
      </c>
      <c r="GJ17" s="1791">
        <f t="shared" si="4"/>
        <v>18.600000000000001</v>
      </c>
      <c r="GK17" s="1777">
        <f t="shared" si="5"/>
        <v>10</v>
      </c>
      <c r="GL17" s="1778">
        <f>IF(GK17&lt;=1,"",GH17/GK17)</f>
        <v>1.2376216216216218</v>
      </c>
      <c r="GM17" s="1779">
        <f t="shared" si="7"/>
        <v>15</v>
      </c>
      <c r="GN17" s="1779">
        <f t="shared" si="8"/>
        <v>6.5</v>
      </c>
      <c r="GO17" s="1780">
        <f t="shared" si="9"/>
        <v>0.43632075471698112</v>
      </c>
      <c r="GP17" s="1581">
        <v>0.375</v>
      </c>
      <c r="GQ17" s="1781">
        <f t="shared" si="31"/>
        <v>0.49</v>
      </c>
      <c r="GR17" s="1782">
        <f t="shared" si="10"/>
        <v>11.4</v>
      </c>
      <c r="GS17" s="1783">
        <f t="shared" si="11"/>
        <v>22.315789473684209</v>
      </c>
      <c r="GT17" s="1784">
        <f t="shared" si="12"/>
        <v>10.934736842105263</v>
      </c>
      <c r="GU17" s="1783">
        <f t="shared" si="13"/>
        <v>6</v>
      </c>
      <c r="GV17" s="1783">
        <f t="shared" si="14"/>
        <v>19</v>
      </c>
      <c r="GW17" s="1785">
        <f t="shared" si="15"/>
        <v>8</v>
      </c>
      <c r="GX17" s="1778">
        <f t="shared" si="16"/>
        <v>1.3668421052631579</v>
      </c>
      <c r="GY17" s="1786">
        <f t="shared" si="17"/>
        <v>15</v>
      </c>
      <c r="GZ17" s="1786">
        <f t="shared" si="18"/>
        <v>6</v>
      </c>
      <c r="HA17" s="1787">
        <f t="shared" si="19"/>
        <v>0.35849056603773588</v>
      </c>
      <c r="HB17" s="1581">
        <v>0.375</v>
      </c>
      <c r="HC17" s="1781">
        <f t="shared" si="32"/>
        <v>0.55000000000000004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13.500000000000002</v>
      </c>
      <c r="HG17" s="1783">
        <f t="shared" si="23"/>
        <v>6.02</v>
      </c>
      <c r="HH17" s="1783">
        <f t="shared" si="24"/>
        <v>19</v>
      </c>
      <c r="HI17" s="1785">
        <f t="shared" si="25"/>
        <v>10</v>
      </c>
      <c r="HJ17" s="1784">
        <f t="shared" si="26"/>
        <v>1.35</v>
      </c>
      <c r="HK17" s="1788">
        <f t="shared" si="27"/>
        <v>15</v>
      </c>
      <c r="HL17" s="1788">
        <f t="shared" si="28"/>
        <v>6.5</v>
      </c>
      <c r="HM17" s="1789">
        <f t="shared" si="29"/>
        <v>0.40740740740740738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5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6.73</v>
      </c>
      <c r="C19" s="1166">
        <v>25</v>
      </c>
      <c r="D19" s="1166">
        <v>17</v>
      </c>
      <c r="E19" s="1165">
        <v>16.600000000000001</v>
      </c>
      <c r="F19" s="1166">
        <v>61</v>
      </c>
      <c r="G19" s="1166">
        <v>154</v>
      </c>
      <c r="H19" s="1176">
        <v>19.2</v>
      </c>
      <c r="I19" s="1167">
        <v>0.25800000000000001</v>
      </c>
      <c r="J19" s="2340"/>
      <c r="K19" s="1631">
        <v>5.99</v>
      </c>
      <c r="L19" s="945">
        <v>10</v>
      </c>
      <c r="M19" s="1152">
        <v>5.6000000000000001E-2</v>
      </c>
      <c r="N19" s="1631">
        <v>6.01</v>
      </c>
      <c r="O19" s="945">
        <v>11</v>
      </c>
      <c r="P19" s="2340"/>
      <c r="Q19" s="1631">
        <v>6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4.8000000000000001E-2</v>
      </c>
      <c r="AB19" s="2353"/>
      <c r="AC19" s="2337"/>
      <c r="AD19" s="2338"/>
      <c r="AE19" s="2755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0.04</v>
      </c>
      <c r="AQ19" s="945">
        <v>1</v>
      </c>
      <c r="AR19" s="1646">
        <v>0.17</v>
      </c>
      <c r="AS19" s="2340"/>
      <c r="AT19" s="2329">
        <v>4.2999999999999997E-2</v>
      </c>
      <c r="AU19" s="1631">
        <v>2.4E-2</v>
      </c>
      <c r="AV19" s="945">
        <v>1</v>
      </c>
      <c r="AW19" s="1646">
        <v>0.16</v>
      </c>
      <c r="AX19" s="2340"/>
      <c r="AY19" s="1631">
        <v>0.04</v>
      </c>
      <c r="AZ19" s="945">
        <v>1</v>
      </c>
      <c r="BA19" s="1646">
        <v>0.05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5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</v>
      </c>
      <c r="U21" s="1646">
        <v>0.29099999999999998</v>
      </c>
      <c r="V21" s="1629">
        <v>3</v>
      </c>
      <c r="W21" s="1646">
        <v>0.56000000000000005</v>
      </c>
      <c r="X21" s="1632">
        <v>19.100000000000001</v>
      </c>
      <c r="Y21" s="2554">
        <v>11</v>
      </c>
      <c r="Z21" s="2352">
        <f t="shared" si="33"/>
        <v>0.55238993710691819</v>
      </c>
      <c r="AA21" s="2636"/>
      <c r="AB21" s="1543">
        <v>6.11</v>
      </c>
      <c r="AC21" s="1646">
        <v>0.24399999999999999</v>
      </c>
      <c r="AD21" s="945">
        <v>3</v>
      </c>
      <c r="AE21" s="2754">
        <v>0.48</v>
      </c>
      <c r="AF21" s="1632">
        <v>19.3</v>
      </c>
      <c r="AG21" s="2554">
        <v>11.3</v>
      </c>
      <c r="AH21" s="2673">
        <f t="shared" si="34"/>
        <v>0.5641823899371069</v>
      </c>
      <c r="AI21" s="1543">
        <v>6.07</v>
      </c>
      <c r="AJ21" s="1646">
        <v>0.39300000000000002</v>
      </c>
      <c r="AK21" s="945">
        <v>3</v>
      </c>
      <c r="AL21" s="1646">
        <v>0.44</v>
      </c>
      <c r="AM21" s="1632">
        <v>19.2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7.03</v>
      </c>
      <c r="BD21" s="1646">
        <v>5.7000000000000002E-2</v>
      </c>
      <c r="BE21" s="945">
        <v>1</v>
      </c>
      <c r="BF21" s="1646">
        <v>3.9</v>
      </c>
      <c r="BG21" s="2554">
        <v>18.600000000000001</v>
      </c>
      <c r="BH21" s="2649"/>
      <c r="BI21" s="2649"/>
      <c r="BJ21" s="2340"/>
      <c r="BK21" s="1631">
        <v>7.32</v>
      </c>
      <c r="BL21" s="1646">
        <v>0.05</v>
      </c>
      <c r="BM21" s="945">
        <v>1</v>
      </c>
      <c r="BN21" s="1632">
        <v>4.5</v>
      </c>
      <c r="BO21" s="2554">
        <v>19.2</v>
      </c>
      <c r="BP21" s="2648"/>
      <c r="BQ21" s="2648"/>
      <c r="BR21" s="2629"/>
      <c r="BS21" s="2570">
        <v>4</v>
      </c>
      <c r="BT21" s="2554">
        <v>4</v>
      </c>
      <c r="BU21" s="2624">
        <v>3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0.56000000000000005</v>
      </c>
      <c r="GF21" s="1790">
        <f t="shared" si="0"/>
        <v>11</v>
      </c>
      <c r="GG21" s="1776">
        <f t="shared" si="1"/>
        <v>23.127272727272729</v>
      </c>
      <c r="GH21" s="1774">
        <f t="shared" si="2"/>
        <v>12.951272727272729</v>
      </c>
      <c r="GI21" s="1791">
        <f t="shared" si="3"/>
        <v>6.1</v>
      </c>
      <c r="GJ21" s="1791">
        <f t="shared" si="4"/>
        <v>19.100000000000001</v>
      </c>
      <c r="GK21" s="1777">
        <f t="shared" si="5"/>
        <v>10</v>
      </c>
      <c r="GL21" s="1778">
        <f t="shared" si="6"/>
        <v>1.2951272727272729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0.48</v>
      </c>
      <c r="GR21" s="1782">
        <f t="shared" si="10"/>
        <v>11.3</v>
      </c>
      <c r="GS21" s="1783">
        <f t="shared" si="11"/>
        <v>22.513274336283185</v>
      </c>
      <c r="GT21" s="1784">
        <f t="shared" si="12"/>
        <v>10.806371681415929</v>
      </c>
      <c r="GU21" s="1783">
        <f t="shared" si="13"/>
        <v>6.11</v>
      </c>
      <c r="GV21" s="1783">
        <f t="shared" si="14"/>
        <v>19.3</v>
      </c>
      <c r="GW21" s="1785">
        <f t="shared" si="15"/>
        <v>10</v>
      </c>
      <c r="GX21" s="1778">
        <f t="shared" si="16"/>
        <v>1.0806371681415929</v>
      </c>
      <c r="GY21" s="1786">
        <f t="shared" si="17"/>
        <v>15</v>
      </c>
      <c r="GZ21" s="1786">
        <f t="shared" si="18"/>
        <v>6.5</v>
      </c>
      <c r="HA21" s="1787">
        <f t="shared" si="19"/>
        <v>0.4441823899371069</v>
      </c>
      <c r="HB21" s="1581">
        <v>0.54166666666666696</v>
      </c>
      <c r="HC21" s="1781">
        <f t="shared" si="32"/>
        <v>0.44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10.8</v>
      </c>
      <c r="HG21" s="1783">
        <f t="shared" si="23"/>
        <v>6.07</v>
      </c>
      <c r="HH21" s="1783">
        <f t="shared" si="24"/>
        <v>19.2</v>
      </c>
      <c r="HI21" s="1785">
        <f t="shared" si="25"/>
        <v>10</v>
      </c>
      <c r="HJ21" s="1784">
        <f t="shared" si="26"/>
        <v>1.08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5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281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6.75</v>
      </c>
      <c r="C23" s="1166">
        <v>26</v>
      </c>
      <c r="D23" s="1166">
        <v>18</v>
      </c>
      <c r="E23" s="1165">
        <v>16</v>
      </c>
      <c r="F23" s="1166">
        <v>56</v>
      </c>
      <c r="G23" s="1166">
        <v>160</v>
      </c>
      <c r="H23" s="1176">
        <v>19.5</v>
      </c>
      <c r="I23" s="1167">
        <v>0.247</v>
      </c>
      <c r="J23" s="2340"/>
      <c r="K23" s="1631">
        <v>6.02</v>
      </c>
      <c r="L23" s="945">
        <v>12</v>
      </c>
      <c r="M23" s="1152">
        <v>5.8999999999999997E-2</v>
      </c>
      <c r="N23" s="1631">
        <v>6.04</v>
      </c>
      <c r="O23" s="945">
        <v>12</v>
      </c>
      <c r="P23" s="2340"/>
      <c r="Q23" s="1631">
        <v>5.99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4.2000000000000003E-2</v>
      </c>
      <c r="AB23" s="2353"/>
      <c r="AC23" s="2337"/>
      <c r="AD23" s="2338"/>
      <c r="AE23" s="2755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3.4000000000000002E-2</v>
      </c>
      <c r="AQ23" s="945">
        <v>1</v>
      </c>
      <c r="AR23" s="1646">
        <v>0.18</v>
      </c>
      <c r="AS23" s="2340"/>
      <c r="AT23" s="2329">
        <v>4.2000000000000003E-2</v>
      </c>
      <c r="AU23" s="1631">
        <v>3.1E-2</v>
      </c>
      <c r="AV23" s="945">
        <v>1</v>
      </c>
      <c r="AW23" s="1646">
        <v>0.15</v>
      </c>
      <c r="AX23" s="2340"/>
      <c r="AY23" s="1631">
        <v>3.5999999999999997E-2</v>
      </c>
      <c r="AZ23" s="945">
        <v>1</v>
      </c>
      <c r="BA23" s="1646">
        <v>0.08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5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0.70833333333333337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5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7.34</v>
      </c>
      <c r="BD25" s="1646">
        <v>5.2999999999999999E-2</v>
      </c>
      <c r="BE25" s="945">
        <v>1</v>
      </c>
      <c r="BF25" s="1646">
        <v>4.2</v>
      </c>
      <c r="BG25" s="2554">
        <v>18.8</v>
      </c>
      <c r="BH25" s="2649"/>
      <c r="BI25" s="2649"/>
      <c r="BJ25" s="2340"/>
      <c r="BK25" s="1631">
        <v>7.59</v>
      </c>
      <c r="BL25" s="1646">
        <v>5.5E-2</v>
      </c>
      <c r="BM25" s="945">
        <v>1</v>
      </c>
      <c r="BN25" s="1632">
        <v>4.3</v>
      </c>
      <c r="BO25" s="2554">
        <v>18.899999999999999</v>
      </c>
      <c r="BP25" s="2648"/>
      <c r="BQ25" s="2648"/>
      <c r="BR25" s="2629"/>
      <c r="BS25" s="2570">
        <v>3.9</v>
      </c>
      <c r="BT25" s="2554">
        <v>4.0999999999999996</v>
      </c>
      <c r="BU25" s="2624">
        <v>3.5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5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6.72</v>
      </c>
      <c r="C27" s="1166">
        <v>22</v>
      </c>
      <c r="D27" s="1166">
        <v>18</v>
      </c>
      <c r="E27" s="1165">
        <v>15.1</v>
      </c>
      <c r="F27" s="1166">
        <v>70</v>
      </c>
      <c r="G27" s="1166">
        <v>162</v>
      </c>
      <c r="H27" s="1176">
        <v>18.399999999999999</v>
      </c>
      <c r="I27" s="1167">
        <v>0.30299999999999999</v>
      </c>
      <c r="J27" s="2340"/>
      <c r="K27" s="1631">
        <v>6.11</v>
      </c>
      <c r="L27" s="945">
        <v>10</v>
      </c>
      <c r="M27" s="1152">
        <v>5.8999999999999997E-2</v>
      </c>
      <c r="N27" s="1631">
        <v>6.09</v>
      </c>
      <c r="O27" s="945">
        <v>10</v>
      </c>
      <c r="P27" s="2340"/>
      <c r="Q27" s="1631">
        <v>6.07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4.2000000000000003E-2</v>
      </c>
      <c r="AB27" s="2353"/>
      <c r="AC27" s="2337"/>
      <c r="AD27" s="2338"/>
      <c r="AE27" s="2755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3.4000000000000002E-2</v>
      </c>
      <c r="AQ27" s="945">
        <v>1</v>
      </c>
      <c r="AR27" s="1646">
        <v>0.2</v>
      </c>
      <c r="AS27" s="2340"/>
      <c r="AT27" s="2329">
        <v>4.2000000000000003E-2</v>
      </c>
      <c r="AU27" s="1631">
        <v>2.8000000000000001E-2</v>
      </c>
      <c r="AV27" s="945">
        <v>1</v>
      </c>
      <c r="AW27" s="1646">
        <v>0.17</v>
      </c>
      <c r="AX27" s="2340"/>
      <c r="AY27" s="1631">
        <v>3.7999999999999999E-2</v>
      </c>
      <c r="AZ27" s="945">
        <v>1</v>
      </c>
      <c r="BA27" s="1646">
        <v>0.11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5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8.7999999999999995E-2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6.13</v>
      </c>
      <c r="U29" s="1646">
        <v>0.33700000000000002</v>
      </c>
      <c r="V29" s="1629">
        <v>4</v>
      </c>
      <c r="W29" s="1646">
        <v>0.55000000000000004</v>
      </c>
      <c r="X29" s="1632">
        <v>18.7</v>
      </c>
      <c r="Y29" s="2554">
        <v>11.7</v>
      </c>
      <c r="Z29" s="2352">
        <f t="shared" si="33"/>
        <v>0.57990566037735847</v>
      </c>
      <c r="AA29" s="2636"/>
      <c r="AB29" s="1543">
        <v>6.15</v>
      </c>
      <c r="AC29" s="1646">
        <v>0.29799999999999999</v>
      </c>
      <c r="AD29" s="945">
        <v>4</v>
      </c>
      <c r="AE29" s="2754">
        <v>0.55000000000000004</v>
      </c>
      <c r="AF29" s="1632">
        <v>18.7</v>
      </c>
      <c r="AG29" s="2554">
        <v>11.7</v>
      </c>
      <c r="AH29" s="2673">
        <f t="shared" si="34"/>
        <v>0.57990566037735847</v>
      </c>
      <c r="AI29" s="1543">
        <v>6.16</v>
      </c>
      <c r="AJ29" s="1646">
        <v>0.56399999999999995</v>
      </c>
      <c r="AK29" s="945">
        <v>4</v>
      </c>
      <c r="AL29" s="1646">
        <v>0.51</v>
      </c>
      <c r="AM29" s="1632">
        <v>19.100000000000001</v>
      </c>
      <c r="AN29" s="2554">
        <v>11.7</v>
      </c>
      <c r="AO29" s="2673">
        <f t="shared" si="35"/>
        <v>0.55333333333333334</v>
      </c>
      <c r="AP29" s="2353"/>
      <c r="AQ29" s="2338"/>
      <c r="AR29" s="2337"/>
      <c r="AS29" s="1152">
        <v>2.9000000000000001E-2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7.46</v>
      </c>
      <c r="BD29" s="1646">
        <v>6.6000000000000003E-2</v>
      </c>
      <c r="BE29" s="945">
        <v>1</v>
      </c>
      <c r="BF29" s="1646">
        <v>4.5</v>
      </c>
      <c r="BG29" s="2554">
        <v>18.3</v>
      </c>
      <c r="BH29" s="2650">
        <v>25</v>
      </c>
      <c r="BI29" s="2650">
        <v>30</v>
      </c>
      <c r="BJ29" s="1152">
        <v>2.7E-2</v>
      </c>
      <c r="BK29" s="1631">
        <v>7.61</v>
      </c>
      <c r="BL29" s="1646">
        <v>5.6000000000000001E-2</v>
      </c>
      <c r="BM29" s="945">
        <v>1</v>
      </c>
      <c r="BN29" s="1632">
        <v>4.5999999999999996</v>
      </c>
      <c r="BO29" s="2554">
        <v>17.399999999999999</v>
      </c>
      <c r="BP29" s="2650">
        <v>21</v>
      </c>
      <c r="BQ29" s="2650">
        <v>36</v>
      </c>
      <c r="BR29" s="2630">
        <v>2.1000000000000001E-2</v>
      </c>
      <c r="BS29" s="2570">
        <v>3.9</v>
      </c>
      <c r="BT29" s="2554">
        <v>4.0999999999999996</v>
      </c>
      <c r="BU29" s="2624">
        <v>3.8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0.55000000000000004</v>
      </c>
      <c r="GF29" s="1790">
        <f t="shared" si="0"/>
        <v>11.7</v>
      </c>
      <c r="GG29" s="1776">
        <f t="shared" si="1"/>
        <v>21.743589743589745</v>
      </c>
      <c r="GH29" s="1774">
        <f t="shared" si="2"/>
        <v>11.958974358974361</v>
      </c>
      <c r="GI29" s="1791">
        <f t="shared" si="3"/>
        <v>6.13</v>
      </c>
      <c r="GJ29" s="1791">
        <f t="shared" si="4"/>
        <v>18.7</v>
      </c>
      <c r="GK29" s="1777">
        <f t="shared" si="5"/>
        <v>10</v>
      </c>
      <c r="GL29" s="1778">
        <f t="shared" si="6"/>
        <v>1.1958974358974361</v>
      </c>
      <c r="GM29" s="1779">
        <f t="shared" si="7"/>
        <v>15</v>
      </c>
      <c r="GN29" s="1779">
        <f t="shared" si="8"/>
        <v>6.5</v>
      </c>
      <c r="GO29" s="1780">
        <f t="shared" si="9"/>
        <v>0.45990566037735847</v>
      </c>
      <c r="GP29" s="1581">
        <v>0.875</v>
      </c>
      <c r="GQ29" s="1781">
        <f t="shared" si="31"/>
        <v>0.55000000000000004</v>
      </c>
      <c r="GR29" s="1782">
        <f t="shared" si="10"/>
        <v>11.7</v>
      </c>
      <c r="GS29" s="1783">
        <f t="shared" si="11"/>
        <v>21.743589743589745</v>
      </c>
      <c r="GT29" s="1784">
        <f t="shared" si="12"/>
        <v>11.958974358974361</v>
      </c>
      <c r="GU29" s="1783">
        <f t="shared" si="13"/>
        <v>6.15</v>
      </c>
      <c r="GV29" s="1783">
        <f t="shared" si="14"/>
        <v>18.7</v>
      </c>
      <c r="GW29" s="1785">
        <f t="shared" si="15"/>
        <v>10</v>
      </c>
      <c r="GX29" s="1778">
        <f t="shared" si="16"/>
        <v>1.1958974358974361</v>
      </c>
      <c r="GY29" s="1786">
        <f t="shared" si="17"/>
        <v>15</v>
      </c>
      <c r="GZ29" s="1786">
        <f t="shared" si="18"/>
        <v>6.5</v>
      </c>
      <c r="HA29" s="1787">
        <f t="shared" si="19"/>
        <v>0.45990566037735847</v>
      </c>
      <c r="HB29" s="1581">
        <v>0.875</v>
      </c>
      <c r="HC29" s="1781">
        <f t="shared" si="32"/>
        <v>0.51</v>
      </c>
      <c r="HD29" s="1782">
        <f t="shared" si="20"/>
        <v>11.7</v>
      </c>
      <c r="HE29" s="1783">
        <f t="shared" si="21"/>
        <v>23.076923076923077</v>
      </c>
      <c r="HF29" s="1784">
        <f t="shared" si="22"/>
        <v>11.76923076923077</v>
      </c>
      <c r="HG29" s="1783">
        <f t="shared" si="23"/>
        <v>6.16</v>
      </c>
      <c r="HH29" s="1783">
        <f t="shared" si="24"/>
        <v>19.100000000000001</v>
      </c>
      <c r="HI29" s="1785">
        <f t="shared" si="25"/>
        <v>10</v>
      </c>
      <c r="HJ29" s="1784">
        <f t="shared" si="26"/>
        <v>1.176923076923077</v>
      </c>
      <c r="HK29" s="1788">
        <f t="shared" si="27"/>
        <v>15</v>
      </c>
      <c r="HL29" s="1788">
        <f t="shared" si="28"/>
        <v>6.5</v>
      </c>
      <c r="HM29" s="1789">
        <f t="shared" si="29"/>
        <v>0.43333333333333335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5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44.7</v>
      </c>
      <c r="BZ30" s="2520">
        <f>SUM(BZ$8,BZ$10,BZ$12,BZ$14,BZ$16,BZ$18,BZ$20,BZ$22,BZ$24,BZ$26,BZ$28)</f>
        <v>44.7</v>
      </c>
      <c r="CA30" s="2520">
        <f t="shared" ref="CA30:DW30" si="36">SUM(CA$8,CA$10,CA$12,CA$14,CA$16,CA$18,CA$20,CA$22,CA$24,CA$26,CA$28)</f>
        <v>44.7</v>
      </c>
      <c r="CB30" s="2520">
        <f t="shared" si="36"/>
        <v>134.1</v>
      </c>
      <c r="CC30" s="2520">
        <f t="shared" si="36"/>
        <v>42.7</v>
      </c>
      <c r="CD30" s="2520">
        <f t="shared" si="36"/>
        <v>42.7</v>
      </c>
      <c r="CE30" s="2520">
        <f t="shared" si="36"/>
        <v>42.7</v>
      </c>
      <c r="CF30" s="2520">
        <f t="shared" si="36"/>
        <v>128.1</v>
      </c>
      <c r="CG30" s="2520">
        <f t="shared" si="36"/>
        <v>0</v>
      </c>
      <c r="CH30" s="2520">
        <f t="shared" si="36"/>
        <v>52.577279999999995</v>
      </c>
      <c r="CI30" s="2520">
        <f t="shared" si="36"/>
        <v>0</v>
      </c>
      <c r="CJ30" s="2520">
        <f t="shared" si="36"/>
        <v>72.488159999999993</v>
      </c>
      <c r="CK30" s="2520">
        <f t="shared" si="36"/>
        <v>125.06544000000001</v>
      </c>
      <c r="CL30" s="2581">
        <f t="shared" si="36"/>
        <v>3.6921599999999999</v>
      </c>
      <c r="CM30" s="2620" t="s">
        <v>19</v>
      </c>
      <c r="CN30" s="2592">
        <f t="shared" si="36"/>
        <v>249.87382444595161</v>
      </c>
      <c r="CO30" s="2593">
        <f t="shared" si="36"/>
        <v>16601.134400000003</v>
      </c>
      <c r="CP30" s="2593">
        <f t="shared" si="36"/>
        <v>0</v>
      </c>
      <c r="CQ30" s="2593">
        <f t="shared" si="36"/>
        <v>3335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5.7548367616531424</v>
      </c>
      <c r="CY30" s="2520">
        <f t="shared" si="36"/>
        <v>5.4262917531609745</v>
      </c>
      <c r="CZ30" s="2520">
        <f t="shared" si="36"/>
        <v>5.7548367616531424</v>
      </c>
      <c r="DA30" s="2604">
        <f t="shared" si="36"/>
        <v>0.71290861706986963</v>
      </c>
      <c r="DB30" s="2604">
        <f t="shared" si="36"/>
        <v>0.72266021938002423</v>
      </c>
      <c r="DC30" s="2604">
        <f t="shared" si="36"/>
        <v>0.66364086267106581</v>
      </c>
      <c r="DD30" s="2604">
        <f t="shared" si="36"/>
        <v>0.66364086267106581</v>
      </c>
      <c r="DE30" s="2604">
        <f t="shared" si="36"/>
        <v>0.59030438075219882</v>
      </c>
      <c r="DF30" s="2604">
        <f t="shared" si="36"/>
        <v>0.63117245952475576</v>
      </c>
      <c r="DG30" s="2604">
        <f t="shared" si="36"/>
        <v>3.0435931307793926</v>
      </c>
      <c r="DH30" s="2520">
        <f t="shared" si="36"/>
        <v>13</v>
      </c>
      <c r="DI30" s="2604">
        <f t="shared" si="36"/>
        <v>0.24117848578280238</v>
      </c>
      <c r="DJ30" s="2604">
        <f t="shared" si="36"/>
        <v>0.24020497887404366</v>
      </c>
      <c r="DK30" s="2604">
        <f t="shared" si="36"/>
        <v>0.24070743405275785</v>
      </c>
      <c r="DL30" s="2604">
        <f t="shared" si="36"/>
        <v>4.3924466338259451</v>
      </c>
      <c r="DM30" s="2604">
        <f t="shared" si="36"/>
        <v>1.9879397948235653</v>
      </c>
      <c r="DN30" s="2604">
        <f t="shared" si="36"/>
        <v>0.379277566539924</v>
      </c>
      <c r="DO30" s="2604">
        <f t="shared" si="36"/>
        <v>16.78395141067746</v>
      </c>
      <c r="DP30" s="2604">
        <f t="shared" si="36"/>
        <v>3.3380806206139075</v>
      </c>
      <c r="DQ30" s="2604">
        <f t="shared" si="36"/>
        <v>27.152205449111655</v>
      </c>
      <c r="DR30" s="2604">
        <f t="shared" si="36"/>
        <v>4.3924466338259451</v>
      </c>
      <c r="DS30" s="2604">
        <f t="shared" si="36"/>
        <v>1.6710965828097979</v>
      </c>
      <c r="DT30" s="2604">
        <f t="shared" si="36"/>
        <v>0.41969943871084564</v>
      </c>
      <c r="DU30" s="2604">
        <f t="shared" si="36"/>
        <v>15.185991425014359</v>
      </c>
      <c r="DV30" s="2604">
        <f t="shared" si="36"/>
        <v>3.0430609277439342</v>
      </c>
      <c r="DW30" s="2604">
        <f t="shared" si="36"/>
        <v>22.283096933642657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6.86</v>
      </c>
      <c r="C31" s="1171">
        <v>21</v>
      </c>
      <c r="D31" s="1171">
        <v>18</v>
      </c>
      <c r="E31" s="1170">
        <v>19.899999999999999</v>
      </c>
      <c r="F31" s="1171">
        <v>66</v>
      </c>
      <c r="G31" s="1171">
        <v>188</v>
      </c>
      <c r="H31" s="1177">
        <v>18.600000000000001</v>
      </c>
      <c r="I31" s="1172">
        <v>0.28799999999999998</v>
      </c>
      <c r="J31" s="2348"/>
      <c r="K31" s="1192">
        <v>6.09</v>
      </c>
      <c r="L31" s="946">
        <v>11</v>
      </c>
      <c r="M31" s="1193">
        <v>6.4000000000000001E-2</v>
      </c>
      <c r="N31" s="1546">
        <v>6.07</v>
      </c>
      <c r="O31" s="1547">
        <v>10</v>
      </c>
      <c r="P31" s="2344"/>
      <c r="Q31" s="1546">
        <v>6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4.1000000000000002E-2</v>
      </c>
      <c r="AB31" s="2359"/>
      <c r="AC31" s="2357"/>
      <c r="AD31" s="2643"/>
      <c r="AE31" s="2755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3.2000000000000001E-2</v>
      </c>
      <c r="AQ31" s="1547">
        <v>1</v>
      </c>
      <c r="AR31" s="2645">
        <v>0.14000000000000001</v>
      </c>
      <c r="AS31" s="2348"/>
      <c r="AT31" s="2330">
        <v>4.3999999999999997E-2</v>
      </c>
      <c r="AU31" s="1142">
        <v>2.7E-2</v>
      </c>
      <c r="AV31" s="1153">
        <v>1</v>
      </c>
      <c r="AW31" s="2644">
        <v>0.18</v>
      </c>
      <c r="AX31" s="2348"/>
      <c r="AY31" s="1142">
        <v>3.5000000000000003E-2</v>
      </c>
      <c r="AZ31" s="1153">
        <v>1</v>
      </c>
      <c r="BA31" s="2644">
        <v>0.12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11.175000000000001</v>
      </c>
      <c r="BZ31" s="2521">
        <f t="shared" ref="BZ31:DW31" si="37">IF(BZ30&gt;=0.1,AVERAGE(BZ$8,BZ$10,BZ$12,BZ$14,BZ$16,BZ$18,BZ$20,BZ$22,BZ$24,BZ$26,BZ$28),"")</f>
        <v>11.175000000000001</v>
      </c>
      <c r="CA31" s="2521">
        <f t="shared" si="37"/>
        <v>11.175000000000001</v>
      </c>
      <c r="CB31" s="2521">
        <f t="shared" si="37"/>
        <v>33.524999999999999</v>
      </c>
      <c r="CC31" s="2521">
        <f t="shared" si="37"/>
        <v>10.675000000000001</v>
      </c>
      <c r="CD31" s="2521">
        <f t="shared" si="37"/>
        <v>10.675000000000001</v>
      </c>
      <c r="CE31" s="2521">
        <f t="shared" si="37"/>
        <v>10.675000000000001</v>
      </c>
      <c r="CF31" s="2521">
        <f t="shared" si="37"/>
        <v>32.024999999999999</v>
      </c>
      <c r="CG31" s="2521" t="str">
        <f t="shared" si="37"/>
        <v/>
      </c>
      <c r="CH31" s="2521">
        <f t="shared" si="37"/>
        <v>13.144319999999999</v>
      </c>
      <c r="CI31" s="2521" t="str">
        <f t="shared" si="37"/>
        <v/>
      </c>
      <c r="CJ31" s="2521">
        <f t="shared" si="37"/>
        <v>18.122039999999998</v>
      </c>
      <c r="CK31" s="2521">
        <f t="shared" si="37"/>
        <v>31.266360000000002</v>
      </c>
      <c r="CL31" s="2522">
        <f t="shared" si="37"/>
        <v>0.92303999999999997</v>
      </c>
      <c r="CM31" s="2620" t="s">
        <v>50</v>
      </c>
      <c r="CN31" s="2592">
        <f t="shared" si="37"/>
        <v>62.468456111487903</v>
      </c>
      <c r="CO31" s="2594">
        <f t="shared" si="37"/>
        <v>4150.2836000000007</v>
      </c>
      <c r="CP31" s="2594" t="str">
        <f t="shared" si="37"/>
        <v/>
      </c>
      <c r="CQ31" s="2594">
        <f t="shared" si="37"/>
        <v>833.75</v>
      </c>
      <c r="CR31" s="2594">
        <f>AVERAGE(CR$8,CR$10,CR$12,CR$14,CR$16,CR$18,CR$20,CR$22,CR$24,CR$26,CR$28)</f>
        <v>0</v>
      </c>
      <c r="CS31" s="2594">
        <f t="shared" ref="CS31:CT31" si="38">AVERAGE(CS$8,CS$10,CS$12,CS$14,CS$16,CS$18,CS$20,CS$22,CS$24,CS$26,CS$28)</f>
        <v>0</v>
      </c>
      <c r="CT31" s="2594">
        <f t="shared" si="38"/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1.4387091904132856</v>
      </c>
      <c r="CY31" s="2521">
        <f t="shared" si="37"/>
        <v>1.3565729382902436</v>
      </c>
      <c r="CZ31" s="2521">
        <f t="shared" si="37"/>
        <v>1.4387091904132856</v>
      </c>
      <c r="DA31" s="2605">
        <f t="shared" si="37"/>
        <v>0.17822715426746741</v>
      </c>
      <c r="DB31" s="2605">
        <f t="shared" si="37"/>
        <v>0.18066505484500606</v>
      </c>
      <c r="DC31" s="2605">
        <f t="shared" si="37"/>
        <v>0.16591021566776645</v>
      </c>
      <c r="DD31" s="2605">
        <f t="shared" si="37"/>
        <v>0.16591021566776645</v>
      </c>
      <c r="DE31" s="2605">
        <f t="shared" si="37"/>
        <v>0.14757609518804971</v>
      </c>
      <c r="DF31" s="2605">
        <f t="shared" si="37"/>
        <v>0.15779311488118894</v>
      </c>
      <c r="DG31" s="2605">
        <f t="shared" si="37"/>
        <v>0.76089828269484816</v>
      </c>
      <c r="DH31" s="2521">
        <f t="shared" si="37"/>
        <v>3.25</v>
      </c>
      <c r="DI31" s="2605">
        <f t="shared" si="37"/>
        <v>6.0294621445700594E-2</v>
      </c>
      <c r="DJ31" s="2605">
        <f t="shared" si="37"/>
        <v>6.0051244718510914E-2</v>
      </c>
      <c r="DK31" s="2605">
        <f t="shared" si="37"/>
        <v>6.0176858513189463E-2</v>
      </c>
      <c r="DL31" s="2605">
        <f t="shared" si="37"/>
        <v>1.0981116584564863</v>
      </c>
      <c r="DM31" s="2605">
        <f t="shared" si="37"/>
        <v>0.49698494870589133</v>
      </c>
      <c r="DN31" s="2605">
        <f t="shared" si="37"/>
        <v>9.4819391634981001E-2</v>
      </c>
      <c r="DO31" s="2605">
        <f t="shared" si="37"/>
        <v>4.195987852669365</v>
      </c>
      <c r="DP31" s="2605">
        <f t="shared" si="37"/>
        <v>0.83452015515347688</v>
      </c>
      <c r="DQ31" s="2605">
        <f t="shared" si="37"/>
        <v>6.7880513622779137</v>
      </c>
      <c r="DR31" s="2605">
        <f t="shared" si="37"/>
        <v>1.0981116584564863</v>
      </c>
      <c r="DS31" s="2605">
        <f t="shared" si="37"/>
        <v>0.41777414570244947</v>
      </c>
      <c r="DT31" s="2605">
        <f t="shared" si="37"/>
        <v>0.10492485967771141</v>
      </c>
      <c r="DU31" s="2605">
        <f t="shared" si="37"/>
        <v>3.7964978562535898</v>
      </c>
      <c r="DV31" s="2605">
        <f t="shared" si="37"/>
        <v>0.76076523193598355</v>
      </c>
      <c r="DW31" s="2615">
        <f t="shared" si="37"/>
        <v>5.5707742334106642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40.01</v>
      </c>
      <c r="C32" s="1377">
        <f t="shared" ref="C32:H32" si="40">SUM(C8:C31)</f>
        <v>139</v>
      </c>
      <c r="D32" s="1377">
        <f t="shared" si="40"/>
        <v>104</v>
      </c>
      <c r="E32" s="1377">
        <f t="shared" si="40"/>
        <v>96.699999999999989</v>
      </c>
      <c r="F32" s="1377">
        <f t="shared" si="40"/>
        <v>396</v>
      </c>
      <c r="G32" s="1377">
        <f t="shared" si="40"/>
        <v>989</v>
      </c>
      <c r="H32" s="1374">
        <f t="shared" si="40"/>
        <v>113.4</v>
      </c>
      <c r="I32" s="1183">
        <f t="shared" si="39"/>
        <v>1.7129999999999999</v>
      </c>
      <c r="J32" s="1184">
        <f t="shared" ref="J32" si="41">SUM(J8:J31)</f>
        <v>0.15899999999999997</v>
      </c>
      <c r="K32" s="1190">
        <f t="shared" si="39"/>
        <v>36.17</v>
      </c>
      <c r="L32" s="948">
        <f t="shared" si="39"/>
        <v>62</v>
      </c>
      <c r="M32" s="1191">
        <f t="shared" ref="M32:S32" si="42">SUM(M8:M31)</f>
        <v>0.34100000000000003</v>
      </c>
      <c r="N32" s="1548">
        <f t="shared" si="42"/>
        <v>36.08</v>
      </c>
      <c r="O32" s="1625">
        <f t="shared" si="42"/>
        <v>62</v>
      </c>
      <c r="P32" s="1549">
        <f t="shared" si="42"/>
        <v>0</v>
      </c>
      <c r="Q32" s="1548">
        <f t="shared" si="42"/>
        <v>35.880000000000003</v>
      </c>
      <c r="R32" s="1625">
        <f t="shared" si="42"/>
        <v>63</v>
      </c>
      <c r="S32" s="1549">
        <f t="shared" si="42"/>
        <v>0</v>
      </c>
      <c r="T32" s="1548">
        <f t="shared" si="39"/>
        <v>24.15</v>
      </c>
      <c r="U32" s="1548">
        <f t="shared" si="39"/>
        <v>1.4059999999999999</v>
      </c>
      <c r="V32" s="1625">
        <f t="shared" si="39"/>
        <v>14</v>
      </c>
      <c r="W32" s="1548">
        <f t="shared" ref="W32" si="43">SUM(W8:W31)</f>
        <v>2.21</v>
      </c>
      <c r="X32" s="1550">
        <f t="shared" ref="X32:BU32" si="44">SUM(X8:X31)</f>
        <v>74.7</v>
      </c>
      <c r="Y32" s="1550">
        <f t="shared" si="44"/>
        <v>44.8</v>
      </c>
      <c r="Z32" s="1548">
        <f t="shared" si="44"/>
        <v>2.154528301886792</v>
      </c>
      <c r="AA32" s="1549">
        <f t="shared" ref="AA32" si="45">SUM(AA8:AA31)</f>
        <v>0.251</v>
      </c>
      <c r="AB32" s="1548">
        <f t="shared" si="44"/>
        <v>24.229999999999997</v>
      </c>
      <c r="AC32" s="1548">
        <f t="shared" si="44"/>
        <v>1.121</v>
      </c>
      <c r="AD32" s="1625">
        <f t="shared" si="44"/>
        <v>13</v>
      </c>
      <c r="AE32" s="1548">
        <f t="shared" si="44"/>
        <v>2.04</v>
      </c>
      <c r="AF32" s="1550">
        <f t="shared" si="44"/>
        <v>75.400000000000006</v>
      </c>
      <c r="AG32" s="1550">
        <f t="shared" si="44"/>
        <v>45.400000000000006</v>
      </c>
      <c r="AH32" s="1548">
        <f t="shared" si="44"/>
        <v>2.088490566037736</v>
      </c>
      <c r="AI32" s="1548">
        <f t="shared" si="44"/>
        <v>24.23</v>
      </c>
      <c r="AJ32" s="1563">
        <f t="shared" si="44"/>
        <v>1.65</v>
      </c>
      <c r="AK32" s="1628">
        <f t="shared" si="44"/>
        <v>14</v>
      </c>
      <c r="AL32" s="1563">
        <f t="shared" si="44"/>
        <v>2.06</v>
      </c>
      <c r="AM32" s="1564">
        <f t="shared" si="44"/>
        <v>76.300000000000011</v>
      </c>
      <c r="AN32" s="1564">
        <f t="shared" si="44"/>
        <v>44.7</v>
      </c>
      <c r="AO32" s="1563">
        <f t="shared" si="44"/>
        <v>2.0540740740740739</v>
      </c>
      <c r="AP32" s="1566">
        <f t="shared" si="44"/>
        <v>0.23600000000000002</v>
      </c>
      <c r="AQ32" s="1628">
        <f t="shared" si="44"/>
        <v>6</v>
      </c>
      <c r="AR32" s="1563">
        <f t="shared" si="44"/>
        <v>1.48</v>
      </c>
      <c r="AS32" s="1557">
        <f t="shared" si="44"/>
        <v>5.3000000000000005E-2</v>
      </c>
      <c r="AT32" s="1557">
        <f t="shared" ref="AT32" si="46">SUM(AT8:AT31)</f>
        <v>0.248</v>
      </c>
      <c r="AU32" s="947">
        <f t="shared" si="44"/>
        <v>0.16600000000000001</v>
      </c>
      <c r="AV32" s="948">
        <f t="shared" si="44"/>
        <v>6</v>
      </c>
      <c r="AW32" s="947">
        <f t="shared" si="44"/>
        <v>1.28</v>
      </c>
      <c r="AX32" s="949">
        <f t="shared" si="44"/>
        <v>0</v>
      </c>
      <c r="AY32" s="947">
        <f t="shared" si="44"/>
        <v>0.22600000000000001</v>
      </c>
      <c r="AZ32" s="948">
        <f t="shared" si="44"/>
        <v>6</v>
      </c>
      <c r="BA32" s="947">
        <f t="shared" si="44"/>
        <v>1.03</v>
      </c>
      <c r="BB32" s="949">
        <f t="shared" si="44"/>
        <v>0</v>
      </c>
      <c r="BC32" s="947">
        <f t="shared" si="44"/>
        <v>42.93</v>
      </c>
      <c r="BD32" s="947">
        <f t="shared" si="44"/>
        <v>0.33900000000000002</v>
      </c>
      <c r="BE32" s="948">
        <f t="shared" si="44"/>
        <v>6</v>
      </c>
      <c r="BF32" s="952">
        <f t="shared" si="44"/>
        <v>24.999999999999996</v>
      </c>
      <c r="BG32" s="1131">
        <f t="shared" ref="BG32:BI32" si="47">SUM(BG8:BG31)</f>
        <v>110.69999999999999</v>
      </c>
      <c r="BH32" s="2652">
        <f t="shared" si="47"/>
        <v>51</v>
      </c>
      <c r="BI32" s="2652">
        <f t="shared" si="47"/>
        <v>67</v>
      </c>
      <c r="BJ32" s="1125">
        <f t="shared" si="44"/>
        <v>5.2999999999999999E-2</v>
      </c>
      <c r="BK32" s="950">
        <f t="shared" si="44"/>
        <v>43.82</v>
      </c>
      <c r="BL32" s="947">
        <f t="shared" si="44"/>
        <v>0.32900000000000001</v>
      </c>
      <c r="BM32" s="948">
        <f t="shared" si="44"/>
        <v>6</v>
      </c>
      <c r="BN32" s="1131">
        <f t="shared" si="44"/>
        <v>26</v>
      </c>
      <c r="BO32" s="1131">
        <f t="shared" ref="BO32:BT32" si="48">SUM(BO8:BO31)</f>
        <v>108</v>
      </c>
      <c r="BP32" s="2652">
        <f t="shared" si="48"/>
        <v>43</v>
      </c>
      <c r="BQ32" s="2652">
        <f t="shared" si="48"/>
        <v>78</v>
      </c>
      <c r="BR32" s="2528">
        <f t="shared" si="48"/>
        <v>3.9E-2</v>
      </c>
      <c r="BS32" s="2626">
        <f t="shared" si="48"/>
        <v>23.4</v>
      </c>
      <c r="BT32" s="2626">
        <f t="shared" si="48"/>
        <v>23.300000000000004</v>
      </c>
      <c r="BU32" s="2626">
        <f t="shared" si="44"/>
        <v>21.599999999999998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9">IF(BZ30&gt;=0.1,MIN(BZ$8,BZ$10,BZ$12,BZ$14,BZ$16,BZ$18,BZ$20,BZ$22,BZ$24,BZ$26,BZ$28),"")</f>
        <v>11</v>
      </c>
      <c r="CA32" s="917">
        <f t="shared" si="49"/>
        <v>11</v>
      </c>
      <c r="CB32" s="917">
        <f t="shared" si="49"/>
        <v>33</v>
      </c>
      <c r="CC32" s="917">
        <f t="shared" si="49"/>
        <v>10.5</v>
      </c>
      <c r="CD32" s="917">
        <f t="shared" si="49"/>
        <v>10.5</v>
      </c>
      <c r="CE32" s="917">
        <f t="shared" si="49"/>
        <v>10.5</v>
      </c>
      <c r="CF32" s="917">
        <f t="shared" si="49"/>
        <v>31.5</v>
      </c>
      <c r="CG32" s="917" t="str">
        <f t="shared" si="49"/>
        <v/>
      </c>
      <c r="CH32" s="917">
        <f t="shared" si="49"/>
        <v>11.587680000000001</v>
      </c>
      <c r="CI32" s="917" t="str">
        <f t="shared" si="49"/>
        <v/>
      </c>
      <c r="CJ32" s="917">
        <f t="shared" si="49"/>
        <v>16.46208</v>
      </c>
      <c r="CK32" s="917">
        <f t="shared" si="49"/>
        <v>30.263040000000004</v>
      </c>
      <c r="CL32" s="2524">
        <f t="shared" si="49"/>
        <v>0</v>
      </c>
      <c r="CM32" s="2620" t="s">
        <v>51</v>
      </c>
      <c r="CN32" s="2595">
        <f t="shared" si="49"/>
        <v>59.905683377566028</v>
      </c>
      <c r="CO32" s="2596">
        <f t="shared" si="49"/>
        <v>3566</v>
      </c>
      <c r="CP32" s="2596" t="str">
        <f t="shared" si="49"/>
        <v/>
      </c>
      <c r="CQ32" s="2596">
        <f t="shared" si="49"/>
        <v>820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1.3565729382902438</v>
      </c>
      <c r="CY32" s="917">
        <f t="shared" si="49"/>
        <v>1.1870013210039632</v>
      </c>
      <c r="CZ32" s="917">
        <f t="shared" si="49"/>
        <v>1.3565729382902438</v>
      </c>
      <c r="DA32" s="2606">
        <f t="shared" si="49"/>
        <v>0.165777239272628</v>
      </c>
      <c r="DB32" s="2606">
        <f t="shared" si="49"/>
        <v>0.16854758083801283</v>
      </c>
      <c r="DC32" s="2606">
        <f t="shared" si="49"/>
        <v>0.15558238231201185</v>
      </c>
      <c r="DD32" s="2606">
        <f t="shared" si="49"/>
        <v>0.15558238231201185</v>
      </c>
      <c r="DE32" s="2606">
        <f t="shared" si="49"/>
        <v>0.13652243234216424</v>
      </c>
      <c r="DF32" s="2606">
        <f t="shared" si="49"/>
        <v>0.14261718378601085</v>
      </c>
      <c r="DG32" s="2606">
        <f t="shared" si="49"/>
        <v>0.76089828269484816</v>
      </c>
      <c r="DH32" s="917">
        <f t="shared" si="49"/>
        <v>0</v>
      </c>
      <c r="DI32" s="2606">
        <f t="shared" si="49"/>
        <v>6.0294621445700594E-2</v>
      </c>
      <c r="DJ32" s="2606">
        <f t="shared" si="49"/>
        <v>5.9792166266986413E-2</v>
      </c>
      <c r="DK32" s="2606">
        <f t="shared" si="49"/>
        <v>5.9823569715656055E-2</v>
      </c>
      <c r="DL32" s="2606">
        <f t="shared" si="49"/>
        <v>1.0946907498631637</v>
      </c>
      <c r="DM32" s="2606">
        <f t="shared" si="49"/>
        <v>0.49498695448855468</v>
      </c>
      <c r="DN32" s="2606">
        <f t="shared" si="49"/>
        <v>9.0304182509505712E-2</v>
      </c>
      <c r="DO32" s="2606">
        <f t="shared" si="49"/>
        <v>4.1955662735333528</v>
      </c>
      <c r="DP32" s="2606">
        <f t="shared" si="49"/>
        <v>0.8247789388794684</v>
      </c>
      <c r="DQ32" s="2606">
        <f t="shared" si="49"/>
        <v>6.2524667935396394</v>
      </c>
      <c r="DR32" s="2606">
        <f t="shared" si="49"/>
        <v>1.0946907498631637</v>
      </c>
      <c r="DS32" s="2606">
        <f t="shared" si="49"/>
        <v>0.41248912874046229</v>
      </c>
      <c r="DT32" s="2606">
        <f t="shared" si="49"/>
        <v>9.632446134347275E-2</v>
      </c>
      <c r="DU32" s="2606">
        <f t="shared" si="49"/>
        <v>3.7862825346441102</v>
      </c>
      <c r="DV32" s="2606">
        <f t="shared" si="49"/>
        <v>0.75350174663062541</v>
      </c>
      <c r="DW32" s="2616">
        <f t="shared" si="49"/>
        <v>4.5851423152624022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11.958974358974361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18.7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1.1958974358974361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49">
        <f t="shared" si="50"/>
        <v>11.3</v>
      </c>
      <c r="GS32" s="1749">
        <f t="shared" si="50"/>
        <v>22.513274336283185</v>
      </c>
      <c r="GT32" s="1749">
        <f t="shared" si="50"/>
        <v>10.806371681415929</v>
      </c>
      <c r="GU32" s="1749">
        <f t="shared" si="50"/>
        <v>6.11</v>
      </c>
      <c r="GV32" s="1749">
        <f t="shared" si="50"/>
        <v>19.3</v>
      </c>
      <c r="GW32" s="1749">
        <f t="shared" si="50"/>
        <v>10</v>
      </c>
      <c r="GX32" s="1622">
        <f>MIN(GX8:GX31)</f>
        <v>1.0806371681415929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749">
        <f t="shared" si="51"/>
        <v>11</v>
      </c>
      <c r="HE32" s="1749">
        <f t="shared" si="51"/>
        <v>24.545454545454547</v>
      </c>
      <c r="HF32" s="1749">
        <f t="shared" si="51"/>
        <v>10.8</v>
      </c>
      <c r="HG32" s="1749">
        <f t="shared" si="51"/>
        <v>6.07</v>
      </c>
      <c r="HH32" s="1749">
        <f t="shared" si="51"/>
        <v>19.2</v>
      </c>
      <c r="HI32" s="1749">
        <f t="shared" si="51"/>
        <v>10</v>
      </c>
      <c r="HJ32" s="1622">
        <f>MIN(HJ8:HJ31)</f>
        <v>1.08</v>
      </c>
      <c r="HK32" s="1603"/>
      <c r="HL32" s="1603"/>
      <c r="HM32" s="1604"/>
      <c r="HN32" s="1604">
        <f>MIN(HJ32,GX32,GL32)</f>
        <v>1.08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6.668333333333333</v>
      </c>
      <c r="C33" s="1378">
        <f t="shared" ref="C33:V33" si="52">IF(C32&lt;=0,"",AVERAGE(C8:C31))</f>
        <v>23.166666666666668</v>
      </c>
      <c r="D33" s="1378">
        <f t="shared" si="52"/>
        <v>17.333333333333332</v>
      </c>
      <c r="E33" s="1185">
        <f t="shared" si="52"/>
        <v>16.116666666666664</v>
      </c>
      <c r="F33" s="1378">
        <f t="shared" si="52"/>
        <v>66</v>
      </c>
      <c r="G33" s="1378">
        <f t="shared" si="52"/>
        <v>164.83333333333334</v>
      </c>
      <c r="H33" s="1375">
        <f t="shared" si="52"/>
        <v>18.900000000000002</v>
      </c>
      <c r="I33" s="1419">
        <f t="shared" si="52"/>
        <v>0.28549999999999998</v>
      </c>
      <c r="J33" s="1419">
        <f>IF(J32&lt;=0.0001,"",AVERAGE(J8:J31))</f>
        <v>7.9499999999999987E-2</v>
      </c>
      <c r="K33" s="1185">
        <f t="shared" si="52"/>
        <v>6.0283333333333333</v>
      </c>
      <c r="L33" s="1378">
        <f t="shared" si="52"/>
        <v>10.333333333333334</v>
      </c>
      <c r="M33" s="1419">
        <f t="shared" si="52"/>
        <v>5.683333333333334E-2</v>
      </c>
      <c r="N33" s="1552">
        <f t="shared" si="52"/>
        <v>6.0133333333333328</v>
      </c>
      <c r="O33" s="1626">
        <f t="shared" si="52"/>
        <v>10.333333333333334</v>
      </c>
      <c r="P33" s="1544" t="str">
        <f t="shared" si="52"/>
        <v/>
      </c>
      <c r="Q33" s="1552">
        <f t="shared" si="52"/>
        <v>5.98</v>
      </c>
      <c r="R33" s="1626">
        <f t="shared" si="52"/>
        <v>10.5</v>
      </c>
      <c r="S33" s="1544" t="str">
        <f t="shared" si="52"/>
        <v/>
      </c>
      <c r="T33" s="1552">
        <f t="shared" si="52"/>
        <v>6.0374999999999996</v>
      </c>
      <c r="U33" s="1552">
        <f t="shared" si="52"/>
        <v>0.35149999999999998</v>
      </c>
      <c r="V33" s="1626">
        <f t="shared" si="52"/>
        <v>3.5</v>
      </c>
      <c r="W33" s="1552">
        <f t="shared" ref="W33" si="53">IF(W32&lt;=0,"",AVERAGE(W8:W31))</f>
        <v>0.55249999999999999</v>
      </c>
      <c r="X33" s="1544">
        <f t="shared" ref="X33:AR33" si="54">IF(X32&lt;=0,"",AVERAGE(X8:X31))</f>
        <v>18.675000000000001</v>
      </c>
      <c r="Y33" s="1544">
        <f t="shared" si="54"/>
        <v>11.2</v>
      </c>
      <c r="Z33" s="1552">
        <f t="shared" si="54"/>
        <v>0.538632075471698</v>
      </c>
      <c r="AA33" s="1551">
        <f t="shared" ref="AA33" si="55">IF(AA32&lt;=0,"",AVERAGE(AA8:AA31))</f>
        <v>4.1833333333333333E-2</v>
      </c>
      <c r="AB33" s="1552">
        <f t="shared" si="54"/>
        <v>6.0574999999999992</v>
      </c>
      <c r="AC33" s="1552">
        <f t="shared" si="54"/>
        <v>0.28025</v>
      </c>
      <c r="AD33" s="1626">
        <f t="shared" si="54"/>
        <v>3.25</v>
      </c>
      <c r="AE33" s="1552">
        <f t="shared" si="54"/>
        <v>0.51</v>
      </c>
      <c r="AF33" s="1544">
        <f t="shared" si="54"/>
        <v>18.850000000000001</v>
      </c>
      <c r="AG33" s="1544">
        <f t="shared" si="54"/>
        <v>11.350000000000001</v>
      </c>
      <c r="AH33" s="1552">
        <f t="shared" si="54"/>
        <v>0.52212264150943399</v>
      </c>
      <c r="AI33" s="1552">
        <f t="shared" si="54"/>
        <v>6.0575000000000001</v>
      </c>
      <c r="AJ33" s="1563">
        <f t="shared" si="54"/>
        <v>0.41249999999999998</v>
      </c>
      <c r="AK33" s="1628">
        <f t="shared" si="54"/>
        <v>3.5</v>
      </c>
      <c r="AL33" s="1563">
        <f t="shared" si="54"/>
        <v>0.51500000000000001</v>
      </c>
      <c r="AM33" s="1564">
        <f t="shared" si="54"/>
        <v>19.075000000000003</v>
      </c>
      <c r="AN33" s="1564">
        <f t="shared" si="54"/>
        <v>11.175000000000001</v>
      </c>
      <c r="AO33" s="1563">
        <f t="shared" si="54"/>
        <v>0.51351851851851849</v>
      </c>
      <c r="AP33" s="1566">
        <f t="shared" si="54"/>
        <v>3.9333333333333338E-2</v>
      </c>
      <c r="AQ33" s="1628">
        <f t="shared" si="54"/>
        <v>1</v>
      </c>
      <c r="AR33" s="1563">
        <f t="shared" si="54"/>
        <v>0.24666666666666667</v>
      </c>
      <c r="AS33" s="2638">
        <f>IF(AS32&lt;=0.01,"",AVERAGE(AS8:AS31))</f>
        <v>2.6500000000000003E-2</v>
      </c>
      <c r="AT33" s="2638">
        <f>IF(AT32&lt;=0.01,"",AVERAGE(AT8:AT31))</f>
        <v>4.1333333333333333E-2</v>
      </c>
      <c r="AU33" s="1185">
        <f>IF(AU32&lt;=0,"",AVERAGE(AU8:AU31))</f>
        <v>2.7666666666666669E-2</v>
      </c>
      <c r="AV33" s="1378">
        <f>IF(AV32&lt;=0,"",AVERAGE(AV8:AV31))</f>
        <v>1</v>
      </c>
      <c r="AW33" s="1185">
        <f>IF(AW32&lt;=0,"",AVERAGE(AW8:AW31))</f>
        <v>0.21333333333333335</v>
      </c>
      <c r="AX33" s="1419" t="str">
        <f>IF(AX32&lt;=0.01,"",AVERAGE(AX8:AX31))</f>
        <v/>
      </c>
      <c r="AY33" s="1185">
        <f>IF(AY32&lt;=0,"",AVERAGE(AY8:AY31))</f>
        <v>3.7666666666666668E-2</v>
      </c>
      <c r="AZ33" s="1378">
        <f>IF(AZ32&lt;=0,"",AVERAGE(AZ8:AZ31))</f>
        <v>1</v>
      </c>
      <c r="BA33" s="1185">
        <f>IF(BA32&lt;=0,"",AVERAGE(BA8:BA31))</f>
        <v>0.17166666666666666</v>
      </c>
      <c r="BB33" s="1419" t="str">
        <f>IF(BB32&lt;=0.01,"",AVERAGE(BB8:BB31))</f>
        <v/>
      </c>
      <c r="BC33" s="1185">
        <f>IF(BC32&lt;=0,"",AVERAGE(BC8:BC31))</f>
        <v>7.1550000000000002</v>
      </c>
      <c r="BD33" s="1185">
        <f>IF(BD32&lt;=0,"",AVERAGE(BD8:BD31))</f>
        <v>5.6500000000000002E-2</v>
      </c>
      <c r="BE33" s="1378">
        <f>IF(BE32&lt;=0,"",AVERAGE(BE8:BE31))</f>
        <v>1</v>
      </c>
      <c r="BF33" s="1185">
        <f>IF(BF32&lt;=0,"",AVERAGE(BF8:BF31))</f>
        <v>4.1666666666666661</v>
      </c>
      <c r="BG33" s="1375">
        <f t="shared" ref="BG33:BI33" si="56">IF(BG32&lt;=0,"",AVERAGE(BG8:BG31))</f>
        <v>18.45</v>
      </c>
      <c r="BH33" s="1378">
        <f t="shared" si="56"/>
        <v>25.5</v>
      </c>
      <c r="BI33" s="1378">
        <f t="shared" si="56"/>
        <v>33.5</v>
      </c>
      <c r="BJ33" s="1419">
        <f>IF(BJ32&lt;=0.01,"",AVERAGE(BJ8:BJ31))</f>
        <v>2.6499999999999999E-2</v>
      </c>
      <c r="BK33" s="1185">
        <f>IF(BK32&lt;=0,"",AVERAGE(BK8:BK31))</f>
        <v>7.3033333333333337</v>
      </c>
      <c r="BL33" s="1185">
        <f>IF(BL32&lt;=0,"",AVERAGE(BL8:BL31))</f>
        <v>5.4833333333333338E-2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18</v>
      </c>
      <c r="BP33" s="1378">
        <f t="shared" si="57"/>
        <v>21.5</v>
      </c>
      <c r="BQ33" s="1378">
        <f t="shared" si="57"/>
        <v>39</v>
      </c>
      <c r="BR33" s="2632">
        <f t="shared" ref="BR33:BT33" si="58">IF(BR32&lt;=0.01,"",AVERAGE(BR8:BR31))</f>
        <v>1.95E-2</v>
      </c>
      <c r="BS33" s="2529">
        <f t="shared" si="58"/>
        <v>3.9</v>
      </c>
      <c r="BT33" s="2529">
        <f t="shared" si="58"/>
        <v>3.8833333333333342</v>
      </c>
      <c r="BU33" s="2529">
        <f>IF(BU32&lt;=0.01,"",AVERAGE(BU8:BU31))</f>
        <v>3.5999999999999996</v>
      </c>
      <c r="BV33" s="3067"/>
      <c r="BW33" s="3068"/>
      <c r="BX33" s="2543" t="s">
        <v>52</v>
      </c>
      <c r="BY33" s="2525">
        <f>IF(BY30&gt;=0.1,MAX(BY8,BY10,BY12,BY14,BY16,BY18,BY20,BY22,BY24,BY26,BY28),"")</f>
        <v>11.7</v>
      </c>
      <c r="BZ33" s="2526">
        <f t="shared" ref="BZ33:DW33" si="59">IF(BZ30&gt;=0.1,MAX(BZ$8,BZ$10,BZ$12,BZ$14,BZ$16,BZ$18,BZ$20,BZ$22,BZ$24,BZ$26,BZ$28),"")</f>
        <v>11.7</v>
      </c>
      <c r="CA33" s="2526">
        <f t="shared" si="59"/>
        <v>11.7</v>
      </c>
      <c r="CB33" s="2526">
        <f t="shared" si="59"/>
        <v>35.099999999999994</v>
      </c>
      <c r="CC33" s="2526">
        <f t="shared" si="59"/>
        <v>11.2</v>
      </c>
      <c r="CD33" s="2526">
        <f t="shared" si="59"/>
        <v>11.2</v>
      </c>
      <c r="CE33" s="2526">
        <f t="shared" si="59"/>
        <v>11.2</v>
      </c>
      <c r="CF33" s="2526">
        <f t="shared" si="59"/>
        <v>33.599999999999994</v>
      </c>
      <c r="CG33" s="2526" t="str">
        <f t="shared" si="59"/>
        <v/>
      </c>
      <c r="CH33" s="2526">
        <f t="shared" si="59"/>
        <v>17.814239999999998</v>
      </c>
      <c r="CI33" s="2526" t="str">
        <f t="shared" si="59"/>
        <v/>
      </c>
      <c r="CJ33" s="2526">
        <f t="shared" si="59"/>
        <v>18.675360000000001</v>
      </c>
      <c r="CK33" s="2526">
        <f t="shared" si="59"/>
        <v>34.276319999999998</v>
      </c>
      <c r="CL33" s="2527">
        <f t="shared" si="59"/>
        <v>1.48752</v>
      </c>
      <c r="CM33" s="2620" t="s">
        <v>52</v>
      </c>
      <c r="CN33" s="2597">
        <f t="shared" si="59"/>
        <v>65.051492924353553</v>
      </c>
      <c r="CO33" s="2598">
        <f t="shared" si="59"/>
        <v>4550.0672000000004</v>
      </c>
      <c r="CP33" s="2598" t="str">
        <f t="shared" si="59"/>
        <v/>
      </c>
      <c r="CQ33" s="2598">
        <f t="shared" si="59"/>
        <v>875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1.4837516512549538</v>
      </c>
      <c r="CY33" s="2526">
        <f t="shared" si="59"/>
        <v>1.4837516512549538</v>
      </c>
      <c r="CZ33" s="2526">
        <f t="shared" si="59"/>
        <v>1.4837516512549538</v>
      </c>
      <c r="DA33" s="2607">
        <f t="shared" si="59"/>
        <v>0.197071017595215</v>
      </c>
      <c r="DB33" s="2607">
        <f t="shared" si="59"/>
        <v>0.197071017595215</v>
      </c>
      <c r="DC33" s="2607">
        <f t="shared" si="59"/>
        <v>0.17632669995361341</v>
      </c>
      <c r="DD33" s="2607">
        <f t="shared" si="59"/>
        <v>0.17632669995361341</v>
      </c>
      <c r="DE33" s="2607">
        <f t="shared" si="59"/>
        <v>0.15558238231201185</v>
      </c>
      <c r="DF33" s="2607">
        <f t="shared" si="59"/>
        <v>0.18669885877441422</v>
      </c>
      <c r="DG33" s="2607">
        <f t="shared" si="59"/>
        <v>0.76089828269484816</v>
      </c>
      <c r="DH33" s="2526">
        <f t="shared" si="59"/>
        <v>5.5</v>
      </c>
      <c r="DI33" s="2607">
        <f t="shared" si="59"/>
        <v>6.0294621445700594E-2</v>
      </c>
      <c r="DJ33" s="2607">
        <f t="shared" si="59"/>
        <v>6.0294621445700594E-2</v>
      </c>
      <c r="DK33" s="2607">
        <f t="shared" si="59"/>
        <v>6.0294621445700594E-2</v>
      </c>
      <c r="DL33" s="2607">
        <f t="shared" si="59"/>
        <v>1.1083743842364535</v>
      </c>
      <c r="DM33" s="2607">
        <f t="shared" si="59"/>
        <v>0.49911184577595935</v>
      </c>
      <c r="DN33" s="2607">
        <f t="shared" si="59"/>
        <v>9.632446134347275E-2</v>
      </c>
      <c r="DO33" s="2607">
        <f t="shared" si="59"/>
        <v>4.1972525900774009</v>
      </c>
      <c r="DP33" s="2607">
        <f t="shared" si="59"/>
        <v>0.83849131300734081</v>
      </c>
      <c r="DQ33" s="2607">
        <f t="shared" si="59"/>
        <v>7.0305515500690179</v>
      </c>
      <c r="DR33" s="2607">
        <f t="shared" si="59"/>
        <v>1.1083743842364535</v>
      </c>
      <c r="DS33" s="2607">
        <f t="shared" si="59"/>
        <v>0.4253794140136018</v>
      </c>
      <c r="DT33" s="2607">
        <f t="shared" si="59"/>
        <v>0.11008509867825458</v>
      </c>
      <c r="DU33" s="2607">
        <f t="shared" si="59"/>
        <v>3.8271438210820281</v>
      </c>
      <c r="DV33" s="2607">
        <f t="shared" si="59"/>
        <v>0.76463456522949214</v>
      </c>
      <c r="DW33" s="2617">
        <f t="shared" si="59"/>
        <v>6.113523087016536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6.41</v>
      </c>
      <c r="C34" s="1378">
        <f t="shared" ref="C34:V34" si="60">IF(C32&lt;=0,"",MIN(C8:C31))</f>
        <v>21</v>
      </c>
      <c r="D34" s="1378">
        <f t="shared" si="60"/>
        <v>16</v>
      </c>
      <c r="E34" s="1185">
        <f t="shared" si="60"/>
        <v>13.1</v>
      </c>
      <c r="F34" s="1378">
        <f t="shared" si="60"/>
        <v>56</v>
      </c>
      <c r="G34" s="1378">
        <f t="shared" si="60"/>
        <v>154</v>
      </c>
      <c r="H34" s="1375">
        <f t="shared" si="60"/>
        <v>18.399999999999999</v>
      </c>
      <c r="I34" s="1419">
        <f t="shared" si="60"/>
        <v>0.247</v>
      </c>
      <c r="J34" s="1419">
        <f>IF(J32&lt;=0.001,"",MIN(J8:J31))</f>
        <v>7.0999999999999994E-2</v>
      </c>
      <c r="K34" s="1185">
        <f t="shared" si="60"/>
        <v>5.94</v>
      </c>
      <c r="L34" s="1378">
        <f t="shared" si="60"/>
        <v>9</v>
      </c>
      <c r="M34" s="1419">
        <f t="shared" si="60"/>
        <v>4.5999999999999999E-2</v>
      </c>
      <c r="N34" s="1552">
        <f t="shared" si="60"/>
        <v>5.9</v>
      </c>
      <c r="O34" s="1626">
        <f t="shared" si="60"/>
        <v>9</v>
      </c>
      <c r="P34" s="1544" t="str">
        <f t="shared" si="60"/>
        <v/>
      </c>
      <c r="Q34" s="1552">
        <f t="shared" si="60"/>
        <v>5.88</v>
      </c>
      <c r="R34" s="1626">
        <f t="shared" si="60"/>
        <v>9</v>
      </c>
      <c r="S34" s="1544" t="str">
        <f t="shared" si="60"/>
        <v/>
      </c>
      <c r="T34" s="1552">
        <f t="shared" si="60"/>
        <v>5.85</v>
      </c>
      <c r="U34" s="1552">
        <f t="shared" si="60"/>
        <v>0.29099999999999998</v>
      </c>
      <c r="V34" s="1626">
        <f t="shared" si="60"/>
        <v>3</v>
      </c>
      <c r="W34" s="1552">
        <f t="shared" ref="W34" si="61">IF(W32&lt;=0,"",MIN(W8:W31))</f>
        <v>0.54</v>
      </c>
      <c r="X34" s="1544">
        <f t="shared" ref="X34:AR34" si="62">IF(X32&lt;=0,"",MIN(X8:X31))</f>
        <v>18.3</v>
      </c>
      <c r="Y34" s="1544">
        <f t="shared" si="62"/>
        <v>11</v>
      </c>
      <c r="Z34" s="1552">
        <f t="shared" si="62"/>
        <v>0.46591194968553457</v>
      </c>
      <c r="AA34" s="1551">
        <f t="shared" ref="AA34" si="63">IF(AA32&lt;=0,"",MIN(AA8:AA31))</f>
        <v>3.5000000000000003E-2</v>
      </c>
      <c r="AB34" s="1552">
        <f t="shared" si="62"/>
        <v>5.97</v>
      </c>
      <c r="AC34" s="1552">
        <f t="shared" si="62"/>
        <v>0.23</v>
      </c>
      <c r="AD34" s="1626">
        <f t="shared" si="62"/>
        <v>3</v>
      </c>
      <c r="AE34" s="1552">
        <f t="shared" si="62"/>
        <v>0.48</v>
      </c>
      <c r="AF34" s="1544">
        <f t="shared" si="62"/>
        <v>18.399999999999999</v>
      </c>
      <c r="AG34" s="1544">
        <f t="shared" si="62"/>
        <v>11</v>
      </c>
      <c r="AH34" s="1552">
        <f t="shared" si="62"/>
        <v>0.46591194968553457</v>
      </c>
      <c r="AI34" s="1552">
        <f t="shared" si="62"/>
        <v>5.98</v>
      </c>
      <c r="AJ34" s="1563">
        <f t="shared" si="62"/>
        <v>0.30599999999999999</v>
      </c>
      <c r="AK34" s="1628">
        <f t="shared" si="62"/>
        <v>3</v>
      </c>
      <c r="AL34" s="1563">
        <f t="shared" si="62"/>
        <v>0.44</v>
      </c>
      <c r="AM34" s="1564">
        <f t="shared" si="62"/>
        <v>19</v>
      </c>
      <c r="AN34" s="1564">
        <f t="shared" si="62"/>
        <v>11</v>
      </c>
      <c r="AO34" s="1563">
        <f t="shared" si="62"/>
        <v>0.44592592592592589</v>
      </c>
      <c r="AP34" s="1566">
        <f t="shared" si="62"/>
        <v>3.2000000000000001E-2</v>
      </c>
      <c r="AQ34" s="1628">
        <f t="shared" si="62"/>
        <v>1</v>
      </c>
      <c r="AR34" s="1563">
        <f t="shared" si="62"/>
        <v>0.14000000000000001</v>
      </c>
      <c r="AS34" s="2638">
        <f>IF(AS32&lt;=0.01,"",MIN(AS8:AS31))</f>
        <v>2.4E-2</v>
      </c>
      <c r="AT34" s="2638">
        <f>IF(AT32&lt;=0.01,"",MIN(AT8:AT31))</f>
        <v>3.5999999999999997E-2</v>
      </c>
      <c r="AU34" s="1185">
        <f>IF(AU32&lt;=0,"",MIN(AU8:AU31))</f>
        <v>2.4E-2</v>
      </c>
      <c r="AV34" s="1378">
        <f>IF(AV32&lt;=0,"",MIN(AV8:AV31))</f>
        <v>1</v>
      </c>
      <c r="AW34" s="1185">
        <f>IF(AW32&lt;=0,"",MIN(AW8:AW31))</f>
        <v>0.15</v>
      </c>
      <c r="AX34" s="1419" t="str">
        <f>IF(AX32&lt;=0.01,"",MIN(AX8:AX31))</f>
        <v/>
      </c>
      <c r="AY34" s="1185">
        <f>IF(AY32&lt;=0,"",MIN(AY8:AY31))</f>
        <v>3.5000000000000003E-2</v>
      </c>
      <c r="AZ34" s="1378">
        <f>IF(AZ32&lt;=0,"",MIN(AZ8:AZ31))</f>
        <v>1</v>
      </c>
      <c r="BA34" s="1185">
        <f>IF(BA32&lt;=0,"",MIN(BA8:BA31))</f>
        <v>0.05</v>
      </c>
      <c r="BB34" s="1419" t="str">
        <f>IF(BB32&lt;=0.01,"",MIN(BB8:BB31))</f>
        <v/>
      </c>
      <c r="BC34" s="1185">
        <f>IF(BC32&lt;=0,"",MIN(BC8:BC31))</f>
        <v>7.01</v>
      </c>
      <c r="BD34" s="1185">
        <f>IF(BD32&lt;=0,"",MIN(BD8:BD31))</f>
        <v>5.2999999999999999E-2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4">IF(BG32&lt;=0,"",MIN(BG8:BG31))</f>
        <v>18.100000000000001</v>
      </c>
      <c r="BH34" s="1378">
        <f t="shared" si="64"/>
        <v>25</v>
      </c>
      <c r="BI34" s="1378">
        <f t="shared" si="64"/>
        <v>30</v>
      </c>
      <c r="BJ34" s="1419">
        <f>IF(BJ32&lt;=0.01,"",MIN(BJ8:BJ31))</f>
        <v>2.5999999999999999E-2</v>
      </c>
      <c r="BK34" s="1185">
        <f>IF(BK32&lt;=0,"",MIN(BK8:BK31))</f>
        <v>6.99</v>
      </c>
      <c r="BL34" s="1185">
        <f>IF(BL32&lt;=0,"",MIN(BL8:BL31))</f>
        <v>0.05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16.5</v>
      </c>
      <c r="BP34" s="1378">
        <f t="shared" si="65"/>
        <v>21</v>
      </c>
      <c r="BQ34" s="1378">
        <f t="shared" si="65"/>
        <v>36</v>
      </c>
      <c r="BR34" s="2632">
        <f t="shared" ref="BR34:BT34" si="66">IF(BR32&lt;=0.01,"",MIN(BR8:BR31))</f>
        <v>1.7999999999999999E-2</v>
      </c>
      <c r="BS34" s="2529">
        <f t="shared" si="66"/>
        <v>3.7</v>
      </c>
      <c r="BT34" s="2529">
        <f t="shared" si="66"/>
        <v>3.6</v>
      </c>
      <c r="BU34" s="2585">
        <f>IF(BU32&lt;=0.01,"",MIN(BU8:BU31))</f>
        <v>2.9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34240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1380</v>
      </c>
      <c r="CY34" s="2549">
        <f t="shared" si="67"/>
        <v>1300</v>
      </c>
      <c r="CZ34" s="2549">
        <f t="shared" si="67"/>
        <v>1380</v>
      </c>
      <c r="DA34" s="2549">
        <f t="shared" si="67"/>
        <v>1395</v>
      </c>
      <c r="DB34" s="2549">
        <f t="shared" si="67"/>
        <v>1415</v>
      </c>
      <c r="DC34" s="2549">
        <f t="shared" si="67"/>
        <v>1300</v>
      </c>
      <c r="DD34" s="2549">
        <f t="shared" si="67"/>
        <v>1300</v>
      </c>
      <c r="DE34" s="2549">
        <f t="shared" si="67"/>
        <v>1155</v>
      </c>
      <c r="DF34" s="2549">
        <f t="shared" si="67"/>
        <v>1235</v>
      </c>
      <c r="DG34" s="2549">
        <f t="shared" si="67"/>
        <v>1600</v>
      </c>
      <c r="DH34" s="2549">
        <f t="shared" si="67"/>
        <v>0</v>
      </c>
      <c r="DI34" s="2549">
        <f t="shared" si="67"/>
        <v>4880</v>
      </c>
      <c r="DJ34" s="2549">
        <f t="shared" si="67"/>
        <v>4860</v>
      </c>
      <c r="DK34" s="2549">
        <f t="shared" si="67"/>
        <v>4870</v>
      </c>
      <c r="DL34" s="2611">
        <f t="shared" si="67"/>
        <v>408</v>
      </c>
      <c r="DM34" s="2549">
        <f t="shared" si="67"/>
        <v>490</v>
      </c>
      <c r="DN34" s="2549">
        <f t="shared" si="67"/>
        <v>56</v>
      </c>
      <c r="DO34" s="2549">
        <f t="shared" si="67"/>
        <v>7650</v>
      </c>
      <c r="DP34" s="2549">
        <f t="shared" si="67"/>
        <v>1562</v>
      </c>
      <c r="DQ34" s="2549">
        <f t="shared" si="67"/>
        <v>1987</v>
      </c>
      <c r="DR34" s="2549">
        <f t="shared" si="67"/>
        <v>204</v>
      </c>
      <c r="DS34" s="2549">
        <f t="shared" si="67"/>
        <v>206</v>
      </c>
      <c r="DT34" s="2549">
        <f t="shared" si="67"/>
        <v>31</v>
      </c>
      <c r="DU34" s="2549">
        <f t="shared" si="67"/>
        <v>3500</v>
      </c>
      <c r="DV34" s="2549">
        <f t="shared" si="67"/>
        <v>712</v>
      </c>
      <c r="DW34" s="2549">
        <f t="shared" si="67"/>
        <v>815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6.86</v>
      </c>
      <c r="C35" s="1379">
        <f t="shared" ref="C35:V35" si="68">IF(C32&lt;=0,"",MAX(C8:C31))</f>
        <v>26</v>
      </c>
      <c r="D35" s="1379">
        <f t="shared" si="68"/>
        <v>18</v>
      </c>
      <c r="E35" s="1186">
        <f t="shared" si="68"/>
        <v>19.899999999999999</v>
      </c>
      <c r="F35" s="1379">
        <f t="shared" si="68"/>
        <v>75</v>
      </c>
      <c r="G35" s="1379">
        <f t="shared" si="68"/>
        <v>188</v>
      </c>
      <c r="H35" s="1376">
        <f t="shared" si="68"/>
        <v>19.5</v>
      </c>
      <c r="I35" s="1420">
        <f t="shared" si="68"/>
        <v>0.32100000000000001</v>
      </c>
      <c r="J35" s="1420">
        <f>IF(J32&lt;=0.001,"",MAX(J8:J31))</f>
        <v>8.7999999999999995E-2</v>
      </c>
      <c r="K35" s="1186">
        <f t="shared" si="68"/>
        <v>6.11</v>
      </c>
      <c r="L35" s="1379">
        <f t="shared" si="68"/>
        <v>12</v>
      </c>
      <c r="M35" s="1420">
        <f t="shared" si="68"/>
        <v>6.4000000000000001E-2</v>
      </c>
      <c r="N35" s="1553">
        <f t="shared" si="68"/>
        <v>6.09</v>
      </c>
      <c r="O35" s="1627">
        <f t="shared" si="68"/>
        <v>12</v>
      </c>
      <c r="P35" s="1545" t="str">
        <f t="shared" si="68"/>
        <v/>
      </c>
      <c r="Q35" s="1553">
        <f t="shared" si="68"/>
        <v>6.07</v>
      </c>
      <c r="R35" s="1627">
        <f t="shared" si="68"/>
        <v>12</v>
      </c>
      <c r="S35" s="1545" t="str">
        <f t="shared" si="68"/>
        <v/>
      </c>
      <c r="T35" s="1553">
        <f t="shared" si="68"/>
        <v>6.13</v>
      </c>
      <c r="U35" s="1553">
        <f t="shared" si="68"/>
        <v>0.443</v>
      </c>
      <c r="V35" s="1627">
        <f t="shared" si="68"/>
        <v>4</v>
      </c>
      <c r="W35" s="1553">
        <f t="shared" ref="W35" si="69">IF(W32&lt;=0,"",MAX(W8:W31))</f>
        <v>0.56000000000000005</v>
      </c>
      <c r="X35" s="1545">
        <f t="shared" ref="X35:AR35" si="70">IF(X32&lt;=0,"",MAX(X8:X31))</f>
        <v>19.100000000000001</v>
      </c>
      <c r="Y35" s="1545">
        <f t="shared" si="70"/>
        <v>11.7</v>
      </c>
      <c r="Z35" s="1553">
        <f t="shared" si="70"/>
        <v>0.57990566037735847</v>
      </c>
      <c r="AA35" s="1554">
        <f t="shared" ref="AA35" si="71">IF(AA32&lt;=0,"",MAX(AA8:AA31))</f>
        <v>4.8000000000000001E-2</v>
      </c>
      <c r="AB35" s="1553">
        <f t="shared" si="70"/>
        <v>6.15</v>
      </c>
      <c r="AC35" s="1553">
        <f t="shared" si="70"/>
        <v>0.34899999999999998</v>
      </c>
      <c r="AD35" s="1627">
        <f t="shared" si="70"/>
        <v>4</v>
      </c>
      <c r="AE35" s="1553">
        <f t="shared" si="70"/>
        <v>0.55000000000000004</v>
      </c>
      <c r="AF35" s="1545">
        <f t="shared" si="70"/>
        <v>19.3</v>
      </c>
      <c r="AG35" s="1545">
        <f t="shared" si="70"/>
        <v>11.7</v>
      </c>
      <c r="AH35" s="1553">
        <f t="shared" si="70"/>
        <v>0.57990566037735847</v>
      </c>
      <c r="AI35" s="1553">
        <f t="shared" si="70"/>
        <v>6.16</v>
      </c>
      <c r="AJ35" s="1563">
        <f t="shared" si="70"/>
        <v>0.56399999999999995</v>
      </c>
      <c r="AK35" s="1628">
        <f t="shared" si="70"/>
        <v>4</v>
      </c>
      <c r="AL35" s="1563">
        <f t="shared" si="70"/>
        <v>0.56000000000000005</v>
      </c>
      <c r="AM35" s="1564">
        <f t="shared" si="70"/>
        <v>19.2</v>
      </c>
      <c r="AN35" s="1564">
        <f t="shared" si="70"/>
        <v>11.7</v>
      </c>
      <c r="AO35" s="1563">
        <f t="shared" si="70"/>
        <v>0.55333333333333334</v>
      </c>
      <c r="AP35" s="1566">
        <f t="shared" si="70"/>
        <v>5.2999999999999999E-2</v>
      </c>
      <c r="AQ35" s="1628">
        <f t="shared" si="70"/>
        <v>1</v>
      </c>
      <c r="AR35" s="1563">
        <f t="shared" si="70"/>
        <v>0.44</v>
      </c>
      <c r="AS35" s="2639">
        <f>IF(AS32&lt;=0.01,"",MAX(AS8:AS31))</f>
        <v>2.9000000000000001E-2</v>
      </c>
      <c r="AT35" s="2639">
        <f>IF(AT32&lt;=0.01,"",MAX(AT8:AT31))</f>
        <v>4.3999999999999997E-2</v>
      </c>
      <c r="AU35" s="1186">
        <f>IF(AU32&lt;=0,"",MAX(AU8:AU31))</f>
        <v>3.1E-2</v>
      </c>
      <c r="AV35" s="1379">
        <f>IF(AV32&lt;=0,"",MAX(AV8:AV31))</f>
        <v>1</v>
      </c>
      <c r="AW35" s="1186">
        <f>IF(AW32&lt;=0,"",MAX(AW8:AW31))</f>
        <v>0.31</v>
      </c>
      <c r="AX35" s="1420" t="str">
        <f>IF(AX32&lt;=0.01,"",MAX(AX8:AX31))</f>
        <v/>
      </c>
      <c r="AY35" s="1186">
        <f>IF(AY32&lt;=0,"",MAX(AY8:AY31))</f>
        <v>0.04</v>
      </c>
      <c r="AZ35" s="1379">
        <f>IF(AZ32&lt;=0,"",MAX(AZ8:AZ31))</f>
        <v>1</v>
      </c>
      <c r="BA35" s="1186">
        <f>IF(BA32&lt;=0,"",MAX(BA8:BA31))</f>
        <v>0.34</v>
      </c>
      <c r="BB35" s="1420" t="str">
        <f>IF(BB32&lt;=0.01,"",MAX(BB8:BB31))</f>
        <v/>
      </c>
      <c r="BC35" s="1186">
        <f>IF(BC32&lt;=0,"",MAX(BC8:BC31))</f>
        <v>7.46</v>
      </c>
      <c r="BD35" s="1186">
        <f>IF(BD32&lt;=0,"",MAX(BD8:BD31))</f>
        <v>6.6000000000000003E-2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2">IF(BG32&lt;=0,"",MAX(BG8:BG31))</f>
        <v>18.8</v>
      </c>
      <c r="BH35" s="1379">
        <f t="shared" si="72"/>
        <v>26</v>
      </c>
      <c r="BI35" s="1379">
        <f t="shared" si="72"/>
        <v>37</v>
      </c>
      <c r="BJ35" s="1420">
        <f>IF(BJ32&lt;=0.01,"",MAX(BJ8:BJ31))</f>
        <v>2.7E-2</v>
      </c>
      <c r="BK35" s="1186">
        <f>IF(BK32&lt;=0,"",MAX(BK8:BK31))</f>
        <v>7.61</v>
      </c>
      <c r="BL35" s="1186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19.3</v>
      </c>
      <c r="BP35" s="1379">
        <f t="shared" si="73"/>
        <v>22</v>
      </c>
      <c r="BQ35" s="1379">
        <f t="shared" si="73"/>
        <v>42</v>
      </c>
      <c r="BR35" s="2633">
        <f t="shared" ref="BR35:BT35" si="74">IF(BR32&lt;=0.01,"",MAX(BR8:BR31))</f>
        <v>2.1000000000000001E-2</v>
      </c>
      <c r="BS35" s="2530">
        <f t="shared" si="74"/>
        <v>4</v>
      </c>
      <c r="BT35" s="2530">
        <f t="shared" si="74"/>
        <v>4.0999999999999996</v>
      </c>
      <c r="BU35" s="2586">
        <f>IF(BU32&lt;=0.01,"",MAX(BU8:BU31))</f>
        <v>4.5999999999999996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8560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345</v>
      </c>
      <c r="CY35" s="2547">
        <f t="shared" si="75"/>
        <v>325</v>
      </c>
      <c r="CZ35" s="2547">
        <f t="shared" si="75"/>
        <v>345</v>
      </c>
      <c r="DA35" s="2547">
        <f t="shared" si="75"/>
        <v>348.75</v>
      </c>
      <c r="DB35" s="2547">
        <f t="shared" si="75"/>
        <v>353.75</v>
      </c>
      <c r="DC35" s="2547">
        <f t="shared" si="75"/>
        <v>325</v>
      </c>
      <c r="DD35" s="2547">
        <f t="shared" si="75"/>
        <v>325</v>
      </c>
      <c r="DE35" s="2547">
        <f t="shared" si="75"/>
        <v>288.75</v>
      </c>
      <c r="DF35" s="2547">
        <f t="shared" si="75"/>
        <v>308.75</v>
      </c>
      <c r="DG35" s="2547">
        <f t="shared" si="75"/>
        <v>400</v>
      </c>
      <c r="DH35" s="2547" t="str">
        <f t="shared" si="75"/>
        <v/>
      </c>
      <c r="DI35" s="2547">
        <f t="shared" si="75"/>
        <v>1220</v>
      </c>
      <c r="DJ35" s="2547">
        <f t="shared" si="75"/>
        <v>1215</v>
      </c>
      <c r="DK35" s="2547">
        <f t="shared" si="75"/>
        <v>1217.5</v>
      </c>
      <c r="DL35" s="2612">
        <f t="shared" si="75"/>
        <v>102</v>
      </c>
      <c r="DM35" s="2547">
        <f t="shared" si="75"/>
        <v>122.5</v>
      </c>
      <c r="DN35" s="2547">
        <f t="shared" si="75"/>
        <v>14</v>
      </c>
      <c r="DO35" s="2547">
        <f t="shared" si="75"/>
        <v>1912.5</v>
      </c>
      <c r="DP35" s="2547">
        <f t="shared" si="75"/>
        <v>390.5</v>
      </c>
      <c r="DQ35" s="2547">
        <f t="shared" si="75"/>
        <v>496.75</v>
      </c>
      <c r="DR35" s="2547">
        <f t="shared" si="75"/>
        <v>51</v>
      </c>
      <c r="DS35" s="2547">
        <f t="shared" si="75"/>
        <v>51.5</v>
      </c>
      <c r="DT35" s="2547">
        <f t="shared" si="75"/>
        <v>7.75</v>
      </c>
      <c r="DU35" s="2547">
        <f t="shared" si="75"/>
        <v>875</v>
      </c>
      <c r="DV35" s="2547">
        <f t="shared" si="75"/>
        <v>178</v>
      </c>
      <c r="DW35" s="2577">
        <f t="shared" si="75"/>
        <v>203.75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6.0072222222222225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10.388888888888889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0.56399999999999995</v>
      </c>
      <c r="Z36" s="955"/>
      <c r="AA36" s="955"/>
      <c r="AB36" s="1698" t="s">
        <v>515</v>
      </c>
      <c r="AC36" s="1699"/>
      <c r="AD36" s="1699"/>
      <c r="AE36" s="3090">
        <f>MIN(AE34,W34,AL34)</f>
        <v>0.44</v>
      </c>
      <c r="AF36" s="3090"/>
      <c r="AG36" s="3090"/>
      <c r="AH36" s="3090"/>
      <c r="AI36" s="3090"/>
      <c r="AJ36" s="3091"/>
      <c r="AK36" s="1559">
        <f>IF(T32&lt;=0,"",AVERAGE(T33,AB33,AI33))</f>
        <v>6.0508333333333333</v>
      </c>
      <c r="AL36" s="1560"/>
      <c r="AM36" s="1700"/>
      <c r="AN36" s="1700"/>
      <c r="AO36" s="1700"/>
      <c r="AP36" s="1561">
        <f>MAX(AP35,AU35,AY35)</f>
        <v>5.2999999999999999E-2</v>
      </c>
      <c r="AQ36" s="1562"/>
      <c r="AR36" s="1562"/>
      <c r="AS36" s="958"/>
      <c r="AT36" s="958"/>
      <c r="AU36" s="1310">
        <f>IF(W32&lt;=0,"",MIN(AE34,W34,AL34))</f>
        <v>0.44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5.2999999999999999E-2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2.9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8100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320</v>
      </c>
      <c r="CY36" s="2548">
        <f t="shared" si="76"/>
        <v>280</v>
      </c>
      <c r="CZ36" s="2548">
        <f t="shared" si="76"/>
        <v>320</v>
      </c>
      <c r="DA36" s="2548">
        <f t="shared" si="76"/>
        <v>325</v>
      </c>
      <c r="DB36" s="2548">
        <f t="shared" si="76"/>
        <v>325</v>
      </c>
      <c r="DC36" s="2548">
        <f t="shared" si="76"/>
        <v>300</v>
      </c>
      <c r="DD36" s="2548">
        <f t="shared" si="76"/>
        <v>300</v>
      </c>
      <c r="DE36" s="2548">
        <f t="shared" si="76"/>
        <v>275</v>
      </c>
      <c r="DF36" s="2548">
        <f t="shared" si="76"/>
        <v>275</v>
      </c>
      <c r="DG36" s="2548">
        <f t="shared" si="76"/>
        <v>400</v>
      </c>
      <c r="DH36" s="2548" t="str">
        <f t="shared" si="76"/>
        <v/>
      </c>
      <c r="DI36" s="2548">
        <f t="shared" si="76"/>
        <v>1200</v>
      </c>
      <c r="DJ36" s="2548">
        <f t="shared" si="76"/>
        <v>1190</v>
      </c>
      <c r="DK36" s="2548">
        <f t="shared" si="76"/>
        <v>1200</v>
      </c>
      <c r="DL36" s="2613">
        <f t="shared" si="76"/>
        <v>100</v>
      </c>
      <c r="DM36" s="2548">
        <f t="shared" si="76"/>
        <v>120</v>
      </c>
      <c r="DN36" s="2548">
        <f t="shared" si="76"/>
        <v>14</v>
      </c>
      <c r="DO36" s="2548">
        <f t="shared" si="76"/>
        <v>1890</v>
      </c>
      <c r="DP36" s="2548">
        <f t="shared" si="76"/>
        <v>385</v>
      </c>
      <c r="DQ36" s="2548">
        <f t="shared" si="76"/>
        <v>450</v>
      </c>
      <c r="DR36" s="2548">
        <f t="shared" si="76"/>
        <v>50</v>
      </c>
      <c r="DS36" s="2548">
        <f t="shared" si="76"/>
        <v>50</v>
      </c>
      <c r="DT36" s="2548">
        <f t="shared" si="76"/>
        <v>7</v>
      </c>
      <c r="DU36" s="2548">
        <f t="shared" si="76"/>
        <v>860</v>
      </c>
      <c r="DV36" s="2548">
        <f t="shared" si="76"/>
        <v>175</v>
      </c>
      <c r="DW36" s="2578">
        <f t="shared" si="76"/>
        <v>165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8780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360</v>
      </c>
      <c r="CY37" s="2550">
        <f t="shared" si="77"/>
        <v>350</v>
      </c>
      <c r="CZ37" s="2550">
        <f t="shared" si="77"/>
        <v>360</v>
      </c>
      <c r="DA37" s="2550">
        <f t="shared" si="77"/>
        <v>380</v>
      </c>
      <c r="DB37" s="2550">
        <f t="shared" si="77"/>
        <v>380</v>
      </c>
      <c r="DC37" s="2550">
        <f t="shared" si="77"/>
        <v>340</v>
      </c>
      <c r="DD37" s="2550">
        <f t="shared" si="77"/>
        <v>340</v>
      </c>
      <c r="DE37" s="2550">
        <f t="shared" si="77"/>
        <v>300</v>
      </c>
      <c r="DF37" s="2550">
        <f t="shared" si="77"/>
        <v>360</v>
      </c>
      <c r="DG37" s="2550">
        <f t="shared" si="77"/>
        <v>400</v>
      </c>
      <c r="DH37" s="2550" t="str">
        <f t="shared" si="77"/>
        <v/>
      </c>
      <c r="DI37" s="2550">
        <f t="shared" si="77"/>
        <v>1280</v>
      </c>
      <c r="DJ37" s="2550">
        <f t="shared" si="77"/>
        <v>1270</v>
      </c>
      <c r="DK37" s="2550">
        <f t="shared" si="77"/>
        <v>1270</v>
      </c>
      <c r="DL37" s="2614">
        <f t="shared" si="77"/>
        <v>108</v>
      </c>
      <c r="DM37" s="2550">
        <f t="shared" si="77"/>
        <v>129</v>
      </c>
      <c r="DN37" s="2550">
        <f t="shared" si="77"/>
        <v>14</v>
      </c>
      <c r="DO37" s="2550">
        <f t="shared" si="77"/>
        <v>1980</v>
      </c>
      <c r="DP37" s="2550">
        <f t="shared" si="77"/>
        <v>405</v>
      </c>
      <c r="DQ37" s="2550">
        <f t="shared" si="77"/>
        <v>525</v>
      </c>
      <c r="DR37" s="2550">
        <f t="shared" si="77"/>
        <v>54</v>
      </c>
      <c r="DS37" s="2550">
        <f t="shared" si="77"/>
        <v>55</v>
      </c>
      <c r="DT37" s="2550">
        <f t="shared" si="77"/>
        <v>8</v>
      </c>
      <c r="DU37" s="2550">
        <f t="shared" si="77"/>
        <v>920</v>
      </c>
      <c r="DV37" s="2550">
        <f t="shared" si="77"/>
        <v>185</v>
      </c>
      <c r="DW37" s="2579">
        <f t="shared" si="77"/>
        <v>220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14.539</v>
      </c>
      <c r="BX40" s="3111"/>
      <c r="BY40" s="920" t="s">
        <v>53</v>
      </c>
      <c r="BZ40" s="920"/>
      <c r="CA40" s="3061">
        <f>(CJ40-CG40)/1000</f>
        <v>7.5030000000000001</v>
      </c>
      <c r="CB40" s="3061"/>
      <c r="CC40" s="498"/>
      <c r="CD40" s="1701" t="s">
        <v>493</v>
      </c>
      <c r="CE40" s="1701"/>
      <c r="CF40" s="1710" t="s">
        <v>54</v>
      </c>
      <c r="CG40" s="3054">
        <f>'5'!CJ40</f>
        <v>23392877</v>
      </c>
      <c r="CH40" s="3054"/>
      <c r="CI40" s="921" t="s">
        <v>55</v>
      </c>
      <c r="CJ40" s="3105">
        <f t="shared" ref="CJ40:CJ48" si="78">CQ58</f>
        <v>23400380</v>
      </c>
      <c r="CK40" s="3105"/>
      <c r="CL40" s="2434"/>
      <c r="CM40" s="1754" t="s">
        <v>543</v>
      </c>
      <c r="CN40" s="3016">
        <v>7883</v>
      </c>
      <c r="CO40" s="3017"/>
      <c r="CP40" s="3016">
        <v>8216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0.44</v>
      </c>
      <c r="GR40" s="1751">
        <f t="shared" ref="GR40:GX40" si="79">IF($GL$32=$HN$32,GF32,IF($GX$32=$HN$32,GR32,IF($HJ$32=$HN$32,HD32,"")))</f>
        <v>11</v>
      </c>
      <c r="GS40" s="1751">
        <f t="shared" si="79"/>
        <v>24.545454545454547</v>
      </c>
      <c r="GT40" s="1751">
        <f t="shared" si="79"/>
        <v>10.8</v>
      </c>
      <c r="GU40" s="1751">
        <f t="shared" si="79"/>
        <v>6.07</v>
      </c>
      <c r="GV40" s="1751">
        <f t="shared" si="79"/>
        <v>19.2</v>
      </c>
      <c r="GW40" s="1751">
        <f t="shared" si="79"/>
        <v>10</v>
      </c>
      <c r="GX40" s="1752">
        <f t="shared" si="79"/>
        <v>1.08</v>
      </c>
    </row>
    <row r="41" spans="1:208" ht="34.5" customHeight="1" thickBot="1" x14ac:dyDescent="0.35">
      <c r="BV41" s="532" t="s">
        <v>48</v>
      </c>
      <c r="BW41" s="3112">
        <f>CA42+CA43</f>
        <v>15.195</v>
      </c>
      <c r="BX41" s="3112"/>
      <c r="BY41" s="923" t="s">
        <v>53</v>
      </c>
      <c r="BZ41" s="923"/>
      <c r="CA41" s="3061">
        <f t="shared" ref="CA41:CA47" si="80">(CJ41-CG41)/1000</f>
        <v>7.0359999999999996</v>
      </c>
      <c r="CB41" s="3061"/>
      <c r="CC41" s="498"/>
      <c r="CD41" s="1705" t="s">
        <v>494</v>
      </c>
      <c r="CE41" s="1705"/>
      <c r="CF41" s="924" t="s">
        <v>54</v>
      </c>
      <c r="CG41" s="3054">
        <f>'5'!CJ41</f>
        <v>41277464</v>
      </c>
      <c r="CH41" s="3054"/>
      <c r="CI41" s="921" t="s">
        <v>55</v>
      </c>
      <c r="CJ41" s="3105">
        <f t="shared" si="78"/>
        <v>41284500</v>
      </c>
      <c r="CK41" s="3105"/>
      <c r="CL41" s="2434"/>
      <c r="CM41" s="1756" t="s">
        <v>544</v>
      </c>
      <c r="CN41" s="3000">
        <v>5521</v>
      </c>
      <c r="CO41" s="3002"/>
      <c r="CP41" s="3000">
        <v>4789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32.56</v>
      </c>
      <c r="BX42" s="3112"/>
      <c r="BY42" s="923" t="s">
        <v>53</v>
      </c>
      <c r="BZ42" s="923"/>
      <c r="CA42" s="3061">
        <f t="shared" si="80"/>
        <v>3.544</v>
      </c>
      <c r="CB42" s="3061"/>
      <c r="CC42" s="498"/>
      <c r="CD42" s="1705" t="s">
        <v>56</v>
      </c>
      <c r="CE42" s="1705"/>
      <c r="CF42" s="1709" t="s">
        <v>54</v>
      </c>
      <c r="CG42" s="3054">
        <f>'5'!CJ42</f>
        <v>8933860</v>
      </c>
      <c r="CH42" s="3054"/>
      <c r="CI42" s="921" t="s">
        <v>55</v>
      </c>
      <c r="CJ42" s="3105">
        <f t="shared" si="78"/>
        <v>8937404</v>
      </c>
      <c r="CK42" s="3105"/>
      <c r="CL42" s="2434"/>
      <c r="CM42" s="1756" t="s">
        <v>545</v>
      </c>
      <c r="CN42" s="2961" t="s">
        <v>1230</v>
      </c>
      <c r="CO42" s="2962"/>
      <c r="CP42" s="2961" t="s">
        <v>1231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11.651</v>
      </c>
      <c r="CB43" s="3061"/>
      <c r="CC43" s="498"/>
      <c r="CD43" s="1705" t="s">
        <v>495</v>
      </c>
      <c r="CE43" s="1705"/>
      <c r="CF43" s="1709" t="s">
        <v>54</v>
      </c>
      <c r="CG43" s="3054">
        <f>'5'!CJ43</f>
        <v>30968276</v>
      </c>
      <c r="CH43" s="3054"/>
      <c r="CI43" s="921" t="s">
        <v>55</v>
      </c>
      <c r="CJ43" s="3105">
        <f t="shared" si="78"/>
        <v>30979927</v>
      </c>
      <c r="CK43" s="3105"/>
      <c r="CL43" s="2434"/>
      <c r="CM43" s="1756" t="s">
        <v>123</v>
      </c>
      <c r="CN43" s="3000">
        <v>150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10.868</v>
      </c>
      <c r="CB44" s="3061"/>
      <c r="CC44" s="498"/>
      <c r="CD44" s="1705" t="s">
        <v>57</v>
      </c>
      <c r="CE44" s="1705"/>
      <c r="CF44" s="1709" t="s">
        <v>54</v>
      </c>
      <c r="CG44" s="3054">
        <f>'5'!CJ44</f>
        <v>28445134</v>
      </c>
      <c r="CH44" s="3054"/>
      <c r="CI44" s="921" t="s">
        <v>55</v>
      </c>
      <c r="CJ44" s="3105">
        <f t="shared" si="78"/>
        <v>28456002</v>
      </c>
      <c r="CK44" s="3105"/>
      <c r="CL44" s="2434"/>
      <c r="CM44" s="1756" t="s">
        <v>90</v>
      </c>
      <c r="CN44" s="3000">
        <v>2800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11.029</v>
      </c>
      <c r="CB45" s="3061"/>
      <c r="CC45" s="498"/>
      <c r="CD45" s="1705" t="s">
        <v>58</v>
      </c>
      <c r="CE45" s="1705"/>
      <c r="CF45" s="1709" t="s">
        <v>54</v>
      </c>
      <c r="CG45" s="3054">
        <f>'5'!CJ45</f>
        <v>28387655</v>
      </c>
      <c r="CH45" s="3054"/>
      <c r="CI45" s="921" t="s">
        <v>55</v>
      </c>
      <c r="CJ45" s="3105">
        <f t="shared" si="78"/>
        <v>28398684</v>
      </c>
      <c r="CK45" s="3105"/>
      <c r="CL45" s="2434"/>
      <c r="CM45" s="1756" t="s">
        <v>546</v>
      </c>
      <c r="CN45" s="1645">
        <v>7.84</v>
      </c>
      <c r="CO45" s="1644">
        <v>6.37</v>
      </c>
      <c r="CP45" s="1641">
        <v>14.93</v>
      </c>
      <c r="CQ45" s="1641">
        <v>14.5</v>
      </c>
      <c r="CR45" s="851">
        <v>1599.7999999999995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10.663</v>
      </c>
      <c r="CB46" s="3061"/>
      <c r="CC46" s="498"/>
      <c r="CD46" s="1705" t="s">
        <v>59</v>
      </c>
      <c r="CE46" s="1705"/>
      <c r="CF46" s="1709" t="s">
        <v>54</v>
      </c>
      <c r="CG46" s="3054">
        <f>'5'!CJ46</f>
        <v>4677377</v>
      </c>
      <c r="CH46" s="3054"/>
      <c r="CI46" s="921" t="s">
        <v>55</v>
      </c>
      <c r="CJ46" s="3105">
        <f t="shared" si="78"/>
        <v>4688040</v>
      </c>
      <c r="CK46" s="3105"/>
      <c r="CL46" s="2434"/>
      <c r="CM46" s="1756" t="s">
        <v>273</v>
      </c>
      <c r="CN46" s="3000">
        <v>2876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1.3580000000000001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'5'!CJ47</f>
        <v>1464790</v>
      </c>
      <c r="CH47" s="3054"/>
      <c r="CI47" s="921" t="s">
        <v>55</v>
      </c>
      <c r="CJ47" s="3105">
        <f t="shared" si="78"/>
        <v>1466148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0.85808999999972002</v>
      </c>
      <c r="CB48" s="3061"/>
      <c r="CC48" s="498"/>
      <c r="CD48" s="1705" t="s">
        <v>496</v>
      </c>
      <c r="CE48" s="1705"/>
      <c r="CF48" s="1709" t="s">
        <v>54</v>
      </c>
      <c r="CG48" s="3054">
        <f>'5'!CJ48</f>
        <v>8803.5563700000002</v>
      </c>
      <c r="CH48" s="3054"/>
      <c r="CI48" s="921" t="s">
        <v>55</v>
      </c>
      <c r="CJ48" s="3105">
        <f t="shared" si="78"/>
        <v>8804.41446</v>
      </c>
      <c r="CK48" s="3105"/>
      <c r="CL48" s="2423"/>
      <c r="CM48" s="1756" t="s">
        <v>264</v>
      </c>
      <c r="CN48" s="3046">
        <v>8.24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875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1600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3080</v>
      </c>
      <c r="CO53" s="1754" t="s">
        <v>123</v>
      </c>
      <c r="CP53" s="621">
        <v>63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188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93</v>
      </c>
      <c r="CO55" s="1756" t="s">
        <v>273</v>
      </c>
      <c r="CP55" s="1758">
        <v>7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23400380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41284500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8937404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30979927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28456002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28398684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4688040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1466148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8804.41446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40">
      <selection activeCell="CU48" sqref="CU48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204" priority="150" stopIfTrue="1" operator="lessThanOrEqual">
      <formula>0</formula>
    </cfRule>
  </conditionalFormatting>
  <conditionalFormatting sqref="CN40:CQ40">
    <cfRule type="cellIs" dxfId="2203" priority="138" operator="between">
      <formula>1</formula>
      <formula>6500</formula>
    </cfRule>
  </conditionalFormatting>
  <conditionalFormatting sqref="CN41:CQ41">
    <cfRule type="cellIs" dxfId="2202" priority="137" operator="between">
      <formula>1</formula>
      <formula>2500</formula>
    </cfRule>
  </conditionalFormatting>
  <conditionalFormatting sqref="CN42:CO42">
    <cfRule type="cellIs" dxfId="2201" priority="136" operator="between">
      <formula>1</formula>
      <formula>6</formula>
    </cfRule>
  </conditionalFormatting>
  <conditionalFormatting sqref="CP42:CQ42">
    <cfRule type="cellIs" dxfId="2200" priority="135" operator="between">
      <formula>1</formula>
      <formula>9</formula>
    </cfRule>
  </conditionalFormatting>
  <conditionalFormatting sqref="CN43:CQ43">
    <cfRule type="cellIs" dxfId="2199" priority="134" operator="between">
      <formula>1</formula>
      <formula>2500</formula>
    </cfRule>
  </conditionalFormatting>
  <conditionalFormatting sqref="CQ45">
    <cfRule type="cellIs" dxfId="2198" priority="133" operator="between">
      <formula>1</formula>
      <formula>9</formula>
    </cfRule>
  </conditionalFormatting>
  <conditionalFormatting sqref="CN46:CQ46">
    <cfRule type="cellIs" dxfId="2197" priority="132" operator="between">
      <formula>1</formula>
      <formula>1000</formula>
    </cfRule>
  </conditionalFormatting>
  <conditionalFormatting sqref="CN47:CO47">
    <cfRule type="cellIs" dxfId="2196" priority="131" operator="between">
      <formula>1</formula>
      <formula>4</formula>
    </cfRule>
  </conditionalFormatting>
  <conditionalFormatting sqref="BX2:CA3">
    <cfRule type="cellIs" dxfId="2195" priority="130" stopIfTrue="1" operator="lessThanOrEqual">
      <formula>0</formula>
    </cfRule>
  </conditionalFormatting>
  <conditionalFormatting sqref="GL8:GL31">
    <cfRule type="cellIs" dxfId="2194" priority="129" operator="lessThan">
      <formula>1</formula>
    </cfRule>
  </conditionalFormatting>
  <conditionalFormatting sqref="GX8:GX31">
    <cfRule type="cellIs" dxfId="2193" priority="128" operator="lessThan">
      <formula>1</formula>
    </cfRule>
  </conditionalFormatting>
  <conditionalFormatting sqref="HJ8:HJ31">
    <cfRule type="cellIs" dxfId="2192" priority="127" operator="lessThan">
      <formula>1</formula>
    </cfRule>
  </conditionalFormatting>
  <conditionalFormatting sqref="W8">
    <cfRule type="cellIs" dxfId="2191" priority="120" operator="between">
      <formula>$Z$8-0.1</formula>
      <formula>0.001</formula>
    </cfRule>
  </conditionalFormatting>
  <conditionalFormatting sqref="W9">
    <cfRule type="cellIs" dxfId="2190" priority="119" operator="between">
      <formula>$Z$9-0.1</formula>
      <formula>0.0001</formula>
    </cfRule>
  </conditionalFormatting>
  <conditionalFormatting sqref="W10">
    <cfRule type="cellIs" dxfId="2189" priority="118" operator="between">
      <formula>$Z$10-0.1</formula>
      <formula>0.01</formula>
    </cfRule>
  </conditionalFormatting>
  <conditionalFormatting sqref="W11">
    <cfRule type="cellIs" dxfId="2188" priority="117" operator="between">
      <formula>$Z$11-0.1</formula>
      <formula>0.0101</formula>
    </cfRule>
  </conditionalFormatting>
  <conditionalFormatting sqref="W12">
    <cfRule type="cellIs" dxfId="2187" priority="116" operator="between">
      <formula>$Z$12-0.1</formula>
      <formula>0.001</formula>
    </cfRule>
  </conditionalFormatting>
  <conditionalFormatting sqref="W13">
    <cfRule type="cellIs" dxfId="2186" priority="115" operator="between">
      <formula>$Z$13-0.1</formula>
      <formula>0.001</formula>
    </cfRule>
  </conditionalFormatting>
  <conditionalFormatting sqref="W14">
    <cfRule type="cellIs" dxfId="2185" priority="114" operator="between">
      <formula>$Z$14-0.1</formula>
      <formula>0.001</formula>
    </cfRule>
  </conditionalFormatting>
  <conditionalFormatting sqref="W15">
    <cfRule type="cellIs" dxfId="2184" priority="113" operator="between">
      <formula>$Z$15-0.1</formula>
      <formula>0.001</formula>
    </cfRule>
  </conditionalFormatting>
  <conditionalFormatting sqref="W16">
    <cfRule type="cellIs" dxfId="2183" priority="112" operator="between">
      <formula>$Z$16-0.1</formula>
      <formula>0.001</formula>
    </cfRule>
  </conditionalFormatting>
  <conditionalFormatting sqref="W17">
    <cfRule type="cellIs" dxfId="2182" priority="111" operator="between">
      <formula>$Z$17-0.1</formula>
      <formula>0.001</formula>
    </cfRule>
  </conditionalFormatting>
  <conditionalFormatting sqref="W18">
    <cfRule type="cellIs" dxfId="2181" priority="110" operator="between">
      <formula>$Z$18-0.1</formula>
      <formula>0.001</formula>
    </cfRule>
  </conditionalFormatting>
  <conditionalFormatting sqref="W19">
    <cfRule type="cellIs" dxfId="2180" priority="109" operator="between">
      <formula>$Z$19-0.1</formula>
      <formula>0.001</formula>
    </cfRule>
  </conditionalFormatting>
  <conditionalFormatting sqref="W20">
    <cfRule type="cellIs" dxfId="2179" priority="108" operator="between">
      <formula>$Z$20-0.1</formula>
      <formula>0.001</formula>
    </cfRule>
  </conditionalFormatting>
  <conditionalFormatting sqref="W21">
    <cfRule type="cellIs" dxfId="2178" priority="107" operator="between">
      <formula>$Z$21-0.1</formula>
      <formula>0.0001</formula>
    </cfRule>
  </conditionalFormatting>
  <conditionalFormatting sqref="W22">
    <cfRule type="cellIs" dxfId="2177" priority="106" operator="between">
      <formula>$Z$22-0.1</formula>
      <formula>0.0001</formula>
    </cfRule>
  </conditionalFormatting>
  <conditionalFormatting sqref="W23">
    <cfRule type="cellIs" dxfId="2176" priority="105" operator="between">
      <formula>$Z$23-0.1</formula>
      <formula>0.0001</formula>
    </cfRule>
  </conditionalFormatting>
  <conditionalFormatting sqref="W24">
    <cfRule type="cellIs" dxfId="2175" priority="104" operator="between">
      <formula>$Z$24-0.1</formula>
      <formula>0.0001</formula>
    </cfRule>
  </conditionalFormatting>
  <conditionalFormatting sqref="W25">
    <cfRule type="cellIs" dxfId="2174" priority="103" operator="between">
      <formula>$Z$25-0.1</formula>
      <formula>0.0001</formula>
    </cfRule>
  </conditionalFormatting>
  <conditionalFormatting sqref="W26">
    <cfRule type="cellIs" dxfId="2173" priority="102" operator="between">
      <formula>$Z$26-0.1</formula>
      <formula>0.0001</formula>
    </cfRule>
  </conditionalFormatting>
  <conditionalFormatting sqref="W27">
    <cfRule type="cellIs" dxfId="2172" priority="101" operator="between">
      <formula>$Z$27-0.1</formula>
      <formula>0.0001</formula>
    </cfRule>
  </conditionalFormatting>
  <conditionalFormatting sqref="W28">
    <cfRule type="cellIs" dxfId="2171" priority="100" operator="between">
      <formula>$Z$28-0.1</formula>
      <formula>0.0001</formula>
    </cfRule>
  </conditionalFormatting>
  <conditionalFormatting sqref="W29">
    <cfRule type="cellIs" dxfId="2170" priority="99" operator="between">
      <formula>$Z$29-0.1</formula>
      <formula>0.0001</formula>
    </cfRule>
  </conditionalFormatting>
  <conditionalFormatting sqref="W30">
    <cfRule type="cellIs" dxfId="2169" priority="98" operator="between">
      <formula>$Z$30-0.1</formula>
      <formula>0.0001</formula>
    </cfRule>
  </conditionalFormatting>
  <conditionalFormatting sqref="W31">
    <cfRule type="cellIs" dxfId="2168" priority="97" operator="between">
      <formula>$Z$31-0.1</formula>
      <formula>0.0001</formula>
    </cfRule>
  </conditionalFormatting>
  <conditionalFormatting sqref="AL8">
    <cfRule type="cellIs" dxfId="2167" priority="72" operator="between">
      <formula>$AO$8-0.1</formula>
      <formula>0.0001</formula>
    </cfRule>
  </conditionalFormatting>
  <conditionalFormatting sqref="AL9">
    <cfRule type="cellIs" dxfId="2166" priority="71" operator="between">
      <formula>$AO$9-0.1</formula>
      <formula>0.0001</formula>
    </cfRule>
  </conditionalFormatting>
  <conditionalFormatting sqref="AL10">
    <cfRule type="cellIs" dxfId="2165" priority="70" operator="between">
      <formula>$AO$10-0.1</formula>
      <formula>0.0001</formula>
    </cfRule>
  </conditionalFormatting>
  <conditionalFormatting sqref="AL11">
    <cfRule type="cellIs" dxfId="2164" priority="69" operator="between">
      <formula>$AO$11-0.1</formula>
      <formula>0.0001</formula>
    </cfRule>
  </conditionalFormatting>
  <conditionalFormatting sqref="AL12">
    <cfRule type="cellIs" dxfId="2163" priority="68" operator="between">
      <formula>$AO$12-0.1</formula>
      <formula>0.0001</formula>
    </cfRule>
  </conditionalFormatting>
  <conditionalFormatting sqref="AL13">
    <cfRule type="cellIs" dxfId="2162" priority="67" operator="between">
      <formula>$AO$13-0.1</formula>
      <formula>0.0001</formula>
    </cfRule>
  </conditionalFormatting>
  <conditionalFormatting sqref="AL14">
    <cfRule type="cellIs" dxfId="2161" priority="66" operator="between">
      <formula>$AO$14-0.1</formula>
      <formula>0.0001</formula>
    </cfRule>
  </conditionalFormatting>
  <conditionalFormatting sqref="AL15">
    <cfRule type="cellIs" dxfId="2160" priority="65" operator="between">
      <formula>$AO$15-0.1</formula>
      <formula>0.0001</formula>
    </cfRule>
  </conditionalFormatting>
  <conditionalFormatting sqref="AL16">
    <cfRule type="cellIs" dxfId="2159" priority="64" operator="between">
      <formula>$AO$16-0.1</formula>
      <formula>0.0001</formula>
    </cfRule>
  </conditionalFormatting>
  <conditionalFormatting sqref="AL17">
    <cfRule type="cellIs" dxfId="2158" priority="63" operator="between">
      <formula>$AO$17-0.1</formula>
      <formula>0.00001</formula>
    </cfRule>
  </conditionalFormatting>
  <conditionalFormatting sqref="AL18">
    <cfRule type="cellIs" dxfId="2157" priority="62" operator="between">
      <formula>$AO$18-0.1</formula>
      <formula>0.0001</formula>
    </cfRule>
  </conditionalFormatting>
  <conditionalFormatting sqref="AL19">
    <cfRule type="cellIs" dxfId="2156" priority="61" operator="between">
      <formula>$AO$19-0.1</formula>
      <formula>0.0001</formula>
    </cfRule>
  </conditionalFormatting>
  <conditionalFormatting sqref="AL20">
    <cfRule type="cellIs" dxfId="2155" priority="60" operator="between">
      <formula>$AO$20-0.1</formula>
      <formula>0.0001</formula>
    </cfRule>
  </conditionalFormatting>
  <conditionalFormatting sqref="AL21">
    <cfRule type="cellIs" dxfId="2154" priority="59" operator="between">
      <formula>$AO$21-0.1</formula>
      <formula>0.0001</formula>
    </cfRule>
  </conditionalFormatting>
  <conditionalFormatting sqref="AL22">
    <cfRule type="cellIs" dxfId="2153" priority="58" operator="between">
      <formula>$AO$22-0.1</formula>
      <formula>0.0001</formula>
    </cfRule>
  </conditionalFormatting>
  <conditionalFormatting sqref="AL23">
    <cfRule type="cellIs" dxfId="2152" priority="57" operator="between">
      <formula>$AO$23-0.1</formula>
      <formula>0.0001</formula>
    </cfRule>
  </conditionalFormatting>
  <conditionalFormatting sqref="AL24">
    <cfRule type="cellIs" dxfId="2151" priority="56" operator="between">
      <formula>$AO$24-0.1</formula>
      <formula>0.0001</formula>
    </cfRule>
  </conditionalFormatting>
  <conditionalFormatting sqref="AL25">
    <cfRule type="cellIs" dxfId="2150" priority="55" operator="between">
      <formula>$AO$25-0.1</formula>
      <formula>0.0001</formula>
    </cfRule>
  </conditionalFormatting>
  <conditionalFormatting sqref="AL26">
    <cfRule type="cellIs" dxfId="2149" priority="54" operator="between">
      <formula>$AO$26-0.1</formula>
      <formula>0.0001</formula>
    </cfRule>
  </conditionalFormatting>
  <conditionalFormatting sqref="AL27">
    <cfRule type="cellIs" dxfId="2148" priority="53" operator="between">
      <formula>$AO$27-0.1</formula>
      <formula>0.0001</formula>
    </cfRule>
  </conditionalFormatting>
  <conditionalFormatting sqref="AL28">
    <cfRule type="cellIs" dxfId="2147" priority="52" operator="between">
      <formula>$AO$28-0.1</formula>
      <formula>0.0001</formula>
    </cfRule>
  </conditionalFormatting>
  <conditionalFormatting sqref="AL29">
    <cfRule type="cellIs" dxfId="2146" priority="51" operator="between">
      <formula>$AO$29-0.1</formula>
      <formula>0.0001</formula>
    </cfRule>
  </conditionalFormatting>
  <conditionalFormatting sqref="AL30">
    <cfRule type="cellIs" dxfId="2145" priority="50" operator="between">
      <formula>$AO$30-0.1</formula>
      <formula>0.0001</formula>
    </cfRule>
  </conditionalFormatting>
  <conditionalFormatting sqref="AL31">
    <cfRule type="cellIs" dxfId="2144" priority="49" operator="between">
      <formula>$AO$31-0.1</formula>
      <formula>0.0001</formula>
    </cfRule>
  </conditionalFormatting>
  <conditionalFormatting sqref="AE8">
    <cfRule type="cellIs" dxfId="2143" priority="24" operator="between">
      <formula>$AH$8-0.1</formula>
      <formula>0.0001</formula>
    </cfRule>
  </conditionalFormatting>
  <conditionalFormatting sqref="AE9">
    <cfRule type="cellIs" dxfId="2142" priority="23" operator="between">
      <formula>$AH$9-0.1</formula>
      <formula>0.0001</formula>
    </cfRule>
  </conditionalFormatting>
  <conditionalFormatting sqref="AE10">
    <cfRule type="cellIs" dxfId="2141" priority="22" operator="between">
      <formula>$AH$10-0.1</formula>
      <formula>0.0001</formula>
    </cfRule>
  </conditionalFormatting>
  <conditionalFormatting sqref="AE11">
    <cfRule type="cellIs" dxfId="2140" priority="21" operator="between">
      <formula>$AH$11-0.1</formula>
      <formula>0.0001</formula>
    </cfRule>
  </conditionalFormatting>
  <conditionalFormatting sqref="AE12">
    <cfRule type="cellIs" dxfId="2139" priority="20" operator="between">
      <formula>$AH$12-0.1</formula>
      <formula>0.0001</formula>
    </cfRule>
  </conditionalFormatting>
  <conditionalFormatting sqref="AE13">
    <cfRule type="cellIs" dxfId="2138" priority="19" operator="between">
      <formula>$AH$13-0.1</formula>
      <formula>0.0001</formula>
    </cfRule>
  </conditionalFormatting>
  <conditionalFormatting sqref="AE14">
    <cfRule type="cellIs" dxfId="2137" priority="18" operator="between">
      <formula>$AH$14-0.1</formula>
      <formula>0.0001</formula>
    </cfRule>
  </conditionalFormatting>
  <conditionalFormatting sqref="AE15">
    <cfRule type="cellIs" dxfId="2136" priority="17" operator="between">
      <formula>$AH$15-0.1</formula>
      <formula>0.0001</formula>
    </cfRule>
  </conditionalFormatting>
  <conditionalFormatting sqref="AE16">
    <cfRule type="cellIs" dxfId="2135" priority="16" operator="between">
      <formula>$AH$16-0.1</formula>
      <formula>0.0001</formula>
    </cfRule>
  </conditionalFormatting>
  <conditionalFormatting sqref="AE18">
    <cfRule type="cellIs" dxfId="2134" priority="15" operator="between">
      <formula>$AH$18-0.1</formula>
      <formula>0.0001</formula>
    </cfRule>
  </conditionalFormatting>
  <conditionalFormatting sqref="AE19">
    <cfRule type="cellIs" dxfId="2133" priority="14" operator="between">
      <formula>$AH$19-0.1</formula>
      <formula>0.0001</formula>
    </cfRule>
  </conditionalFormatting>
  <conditionalFormatting sqref="AE20">
    <cfRule type="cellIs" dxfId="2132" priority="13" operator="between">
      <formula>$AH$20-0.1</formula>
      <formula>0.0001</formula>
    </cfRule>
  </conditionalFormatting>
  <conditionalFormatting sqref="AE21">
    <cfRule type="cellIs" dxfId="2131" priority="12" operator="between">
      <formula>$AH$21-0.1</formula>
      <formula>0.0001</formula>
    </cfRule>
  </conditionalFormatting>
  <conditionalFormatting sqref="AE22">
    <cfRule type="cellIs" dxfId="2130" priority="11" operator="between">
      <formula>$AH$22-0.1</formula>
      <formula>0.0001</formula>
    </cfRule>
  </conditionalFormatting>
  <conditionalFormatting sqref="AE23">
    <cfRule type="cellIs" dxfId="2129" priority="10" operator="between">
      <formula>$AH$23-0.1</formula>
      <formula>0.0001</formula>
    </cfRule>
  </conditionalFormatting>
  <conditionalFormatting sqref="AE24">
    <cfRule type="cellIs" dxfId="2128" priority="9" operator="between">
      <formula>$AH$24-0.1</formula>
      <formula>0.0001</formula>
    </cfRule>
  </conditionalFormatting>
  <conditionalFormatting sqref="AE25">
    <cfRule type="cellIs" dxfId="2127" priority="8" operator="between">
      <formula>$AH$25-0.1</formula>
      <formula>0.0001</formula>
    </cfRule>
  </conditionalFormatting>
  <conditionalFormatting sqref="AE26">
    <cfRule type="cellIs" dxfId="2126" priority="7" operator="between">
      <formula>$AH$26-0.1</formula>
      <formula>0.0001</formula>
    </cfRule>
  </conditionalFormatting>
  <conditionalFormatting sqref="AE27">
    <cfRule type="cellIs" dxfId="2125" priority="6" operator="between">
      <formula>$AH$27-0.1</formula>
      <formula>0.0001</formula>
    </cfRule>
  </conditionalFormatting>
  <conditionalFormatting sqref="AE28">
    <cfRule type="cellIs" dxfId="2124" priority="5" operator="between">
      <formula>$AH$28-0.1</formula>
      <formula>0.0001</formula>
    </cfRule>
  </conditionalFormatting>
  <conditionalFormatting sqref="AE29">
    <cfRule type="cellIs" dxfId="2123" priority="4" operator="between">
      <formula>$AH$29-0.1</formula>
      <formula>0.0001</formula>
    </cfRule>
  </conditionalFormatting>
  <conditionalFormatting sqref="AE30">
    <cfRule type="cellIs" dxfId="2122" priority="3" operator="between">
      <formula>$AH$30-0.1</formula>
      <formula>0.0001</formula>
    </cfRule>
  </conditionalFormatting>
  <conditionalFormatting sqref="AE31">
    <cfRule type="cellIs" dxfId="2121" priority="2" operator="between">
      <formula>$AH$31-0.1</formula>
      <formula>0.0001</formula>
    </cfRule>
  </conditionalFormatting>
  <conditionalFormatting sqref="AE17">
    <cfRule type="cellIs" dxfId="212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CR50" sqref="CR5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5.42578125" style="443" customWidth="1"/>
    <col min="129" max="132" width="9.140625" style="443"/>
    <col min="133" max="133" width="9.140625" style="443" customWidth="1"/>
    <col min="134" max="134" width="9.425781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'6'!B1:L1+1</f>
        <v>43197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43197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43197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43197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6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43197.007675810186</v>
      </c>
      <c r="BW8" s="2532" t="s">
        <v>1219</v>
      </c>
      <c r="BX8" s="755">
        <v>48</v>
      </c>
      <c r="BY8" s="756">
        <v>11.7</v>
      </c>
      <c r="BZ8" s="757">
        <v>11.7</v>
      </c>
      <c r="CA8" s="758">
        <v>11.7</v>
      </c>
      <c r="CB8" s="759">
        <v>35.099999999999994</v>
      </c>
      <c r="CC8" s="760">
        <v>11.2</v>
      </c>
      <c r="CD8" s="757">
        <v>11.2</v>
      </c>
      <c r="CE8" s="761">
        <v>11.2</v>
      </c>
      <c r="CF8" s="761">
        <v>33.599999999999994</v>
      </c>
      <c r="CG8" s="762" t="s">
        <v>1222</v>
      </c>
      <c r="CH8" s="761">
        <v>11.587680000000001</v>
      </c>
      <c r="CI8" s="763" t="s">
        <v>1221</v>
      </c>
      <c r="CJ8" s="764">
        <v>18.675360000000001</v>
      </c>
      <c r="CK8" s="758">
        <v>30.263040000000004</v>
      </c>
      <c r="CL8" s="2440">
        <v>1.0483199999999999</v>
      </c>
      <c r="CM8" s="2437">
        <v>43197.007675810186</v>
      </c>
      <c r="CN8" s="2385">
        <v>59.905683377566028</v>
      </c>
      <c r="CO8" s="765">
        <v>3935</v>
      </c>
      <c r="CP8" s="1259">
        <v>0</v>
      </c>
      <c r="CQ8" s="766">
        <v>875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1.4307605208529912</v>
      </c>
      <c r="CY8" s="768">
        <v>1.2717871296471035</v>
      </c>
      <c r="CZ8" s="769">
        <v>1.4307605208529912</v>
      </c>
      <c r="DA8" s="770">
        <v>0.165777239272628</v>
      </c>
      <c r="DB8" s="770">
        <v>0.17552884158278262</v>
      </c>
      <c r="DC8" s="770">
        <v>0.165777239272628</v>
      </c>
      <c r="DD8" s="770">
        <v>0.165777239272628</v>
      </c>
      <c r="DE8" s="770">
        <v>0.13652243234216424</v>
      </c>
      <c r="DF8" s="771">
        <v>0.14627403465231884</v>
      </c>
      <c r="DG8" s="1301">
        <v>0.76089828269484816</v>
      </c>
      <c r="DH8" s="761">
        <v>4</v>
      </c>
      <c r="DI8" s="1282">
        <v>6.0294621445700594E-2</v>
      </c>
      <c r="DJ8" s="770">
        <v>5.9823569715656055E-2</v>
      </c>
      <c r="DK8" s="772">
        <v>5.9823569715656055E-2</v>
      </c>
      <c r="DL8" s="2608">
        <v>1.1083743842364535</v>
      </c>
      <c r="DM8" s="770">
        <v>0.49885404007049655</v>
      </c>
      <c r="DN8" s="770">
        <v>9.0304182509505712E-2</v>
      </c>
      <c r="DO8" s="770">
        <v>4.1972525900774009</v>
      </c>
      <c r="DP8" s="770">
        <v>0.8247789388794684</v>
      </c>
      <c r="DQ8" s="772">
        <v>6.8386355554339806</v>
      </c>
      <c r="DR8" s="2608">
        <v>1.1083743842364535</v>
      </c>
      <c r="DS8" s="770">
        <v>0.4253794140136018</v>
      </c>
      <c r="DT8" s="770">
        <v>0.10320478001086368</v>
      </c>
      <c r="DU8" s="770">
        <v>3.8271438210820281</v>
      </c>
      <c r="DV8" s="770">
        <v>0.75350174663062541</v>
      </c>
      <c r="DW8" s="772">
        <v>5.4709084443471845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4.1666666666666699E-2</v>
      </c>
      <c r="B9" s="2388"/>
      <c r="C9" s="2390"/>
      <c r="D9" s="2390"/>
      <c r="E9" s="2402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6.05</v>
      </c>
      <c r="U9" s="2395">
        <v>0.312</v>
      </c>
      <c r="V9" s="2394">
        <v>3</v>
      </c>
      <c r="W9" s="2395">
        <v>0.56000000000000005</v>
      </c>
      <c r="X9" s="2396">
        <v>18.5</v>
      </c>
      <c r="Y9" s="2552">
        <v>11.7</v>
      </c>
      <c r="Z9" s="2397">
        <f>IF(T9&lt;=0,"",GO9+0.12)</f>
        <v>0.57990566037735847</v>
      </c>
      <c r="AA9" s="2635"/>
      <c r="AB9" s="2398">
        <v>6.1</v>
      </c>
      <c r="AC9" s="2395">
        <v>0.36899999999999999</v>
      </c>
      <c r="AD9" s="2400">
        <v>4</v>
      </c>
      <c r="AE9" s="2757">
        <v>0.56000000000000005</v>
      </c>
      <c r="AF9" s="2396">
        <v>18.399999999999999</v>
      </c>
      <c r="AG9" s="2552">
        <v>11.7</v>
      </c>
      <c r="AH9" s="2672">
        <f>IF(AE9&lt;=0,"",HA9+0.12)</f>
        <v>0.57990566037735847</v>
      </c>
      <c r="AI9" s="2398">
        <v>6.09</v>
      </c>
      <c r="AJ9" s="2395">
        <v>0.40799999999999997</v>
      </c>
      <c r="AK9" s="2400">
        <v>4</v>
      </c>
      <c r="AL9" s="2395">
        <v>0.52</v>
      </c>
      <c r="AM9" s="2396">
        <v>19.100000000000001</v>
      </c>
      <c r="AN9" s="2552">
        <v>11.7</v>
      </c>
      <c r="AO9" s="2672">
        <f>IF(AI9&lt;=0,"",HM9+0.12)</f>
        <v>0.55333333333333334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7.17</v>
      </c>
      <c r="BD9" s="2395">
        <v>4.8000000000000001E-2</v>
      </c>
      <c r="BE9" s="2400">
        <v>1</v>
      </c>
      <c r="BF9" s="2395">
        <v>4.0999999999999996</v>
      </c>
      <c r="BG9" s="2552">
        <v>18.3</v>
      </c>
      <c r="BH9" s="2647"/>
      <c r="BI9" s="2647"/>
      <c r="BJ9" s="2392"/>
      <c r="BK9" s="2393">
        <v>7.3</v>
      </c>
      <c r="BL9" s="2395">
        <v>4.8000000000000001E-2</v>
      </c>
      <c r="BM9" s="2400">
        <v>1</v>
      </c>
      <c r="BN9" s="2396">
        <v>4.5999999999999996</v>
      </c>
      <c r="BO9" s="2552">
        <v>17.2</v>
      </c>
      <c r="BP9" s="2647"/>
      <c r="BQ9" s="2647"/>
      <c r="BR9" s="2628"/>
      <c r="BS9" s="2568">
        <v>4</v>
      </c>
      <c r="BT9" s="2552">
        <v>4.0999999999999996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8600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360</v>
      </c>
      <c r="CY9" s="2369">
        <v>320</v>
      </c>
      <c r="CZ9" s="2373">
        <v>360</v>
      </c>
      <c r="DA9" s="2380">
        <v>340</v>
      </c>
      <c r="DB9" s="2380">
        <v>360</v>
      </c>
      <c r="DC9" s="2380">
        <v>340</v>
      </c>
      <c r="DD9" s="2380">
        <v>340</v>
      </c>
      <c r="DE9" s="2380">
        <v>280</v>
      </c>
      <c r="DF9" s="2381">
        <v>300</v>
      </c>
      <c r="DG9" s="2380">
        <v>400</v>
      </c>
      <c r="DH9" s="2382"/>
      <c r="DI9" s="2383">
        <v>1280</v>
      </c>
      <c r="DJ9" s="2380">
        <v>1270</v>
      </c>
      <c r="DK9" s="2382">
        <v>1270</v>
      </c>
      <c r="DL9" s="2609">
        <v>108</v>
      </c>
      <c r="DM9" s="2380">
        <v>129</v>
      </c>
      <c r="DN9" s="2380">
        <v>14</v>
      </c>
      <c r="DO9" s="2380">
        <v>1980</v>
      </c>
      <c r="DP9" s="2380">
        <v>405</v>
      </c>
      <c r="DQ9" s="2382">
        <v>525</v>
      </c>
      <c r="DR9" s="2375">
        <v>54</v>
      </c>
      <c r="DS9" s="2380">
        <v>55</v>
      </c>
      <c r="DT9" s="2380">
        <v>8</v>
      </c>
      <c r="DU9" s="2380">
        <v>920</v>
      </c>
      <c r="DV9" s="2380">
        <v>185</v>
      </c>
      <c r="DW9" s="2382">
        <v>210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0.56000000000000005</v>
      </c>
      <c r="GF9" s="1790">
        <f t="shared" si="0"/>
        <v>11.7</v>
      </c>
      <c r="GG9" s="1776">
        <f t="shared" si="1"/>
        <v>21.743589743589745</v>
      </c>
      <c r="GH9" s="1774">
        <f t="shared" si="2"/>
        <v>12.176410256410257</v>
      </c>
      <c r="GI9" s="1791">
        <f t="shared" si="3"/>
        <v>6.05</v>
      </c>
      <c r="GJ9" s="1791">
        <f t="shared" si="4"/>
        <v>18.5</v>
      </c>
      <c r="GK9" s="1777">
        <f t="shared" si="5"/>
        <v>10</v>
      </c>
      <c r="GL9" s="1778">
        <f t="shared" si="6"/>
        <v>1.2176410256410257</v>
      </c>
      <c r="GM9" s="1779">
        <f t="shared" si="7"/>
        <v>15</v>
      </c>
      <c r="GN9" s="1779">
        <f t="shared" si="8"/>
        <v>6.5</v>
      </c>
      <c r="GO9" s="1780">
        <f t="shared" si="9"/>
        <v>0.45990566037735847</v>
      </c>
      <c r="GP9" s="1581">
        <v>4.1666666666666664E-2</v>
      </c>
      <c r="GQ9" s="1781">
        <f t="shared" ref="GQ9:GQ31" si="31">IF(AE9&lt;=0,"",AE9)</f>
        <v>0.56000000000000005</v>
      </c>
      <c r="GR9" s="1782">
        <f t="shared" si="10"/>
        <v>11.7</v>
      </c>
      <c r="GS9" s="1783">
        <f t="shared" si="11"/>
        <v>21.743589743589745</v>
      </c>
      <c r="GT9" s="1784">
        <f t="shared" si="12"/>
        <v>12.176410256410257</v>
      </c>
      <c r="GU9" s="1783">
        <f t="shared" si="13"/>
        <v>6.1</v>
      </c>
      <c r="GV9" s="1783">
        <f t="shared" si="14"/>
        <v>18.399999999999999</v>
      </c>
      <c r="GW9" s="1785">
        <f t="shared" si="15"/>
        <v>10</v>
      </c>
      <c r="GX9" s="1778">
        <f t="shared" si="16"/>
        <v>1.2176410256410257</v>
      </c>
      <c r="GY9" s="1786">
        <f t="shared" si="17"/>
        <v>15</v>
      </c>
      <c r="GZ9" s="1786">
        <f t="shared" si="18"/>
        <v>6.5</v>
      </c>
      <c r="HA9" s="1787">
        <f t="shared" si="19"/>
        <v>0.45990566037735847</v>
      </c>
      <c r="HB9" s="1581">
        <v>4.1666666666666664E-2</v>
      </c>
      <c r="HC9" s="1781">
        <f t="shared" ref="HC9:HC31" si="32">IF(AL9&lt;=0,"",AL9)</f>
        <v>0.52</v>
      </c>
      <c r="HD9" s="1782">
        <f t="shared" si="20"/>
        <v>11.7</v>
      </c>
      <c r="HE9" s="1783">
        <f t="shared" si="21"/>
        <v>23.076923076923077</v>
      </c>
      <c r="HF9" s="1784">
        <f t="shared" si="22"/>
        <v>12</v>
      </c>
      <c r="HG9" s="1783">
        <f t="shared" si="23"/>
        <v>6.09</v>
      </c>
      <c r="HH9" s="1783">
        <f t="shared" si="24"/>
        <v>19.100000000000001</v>
      </c>
      <c r="HI9" s="1785">
        <f t="shared" si="25"/>
        <v>10</v>
      </c>
      <c r="HJ9" s="1784">
        <f t="shared" si="26"/>
        <v>1.2</v>
      </c>
      <c r="HK9" s="1788">
        <f t="shared" si="27"/>
        <v>15</v>
      </c>
      <c r="HL9" s="1788">
        <f t="shared" si="28"/>
        <v>6.5</v>
      </c>
      <c r="HM9" s="1789">
        <f t="shared" si="29"/>
        <v>0.43333333333333335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42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5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43197.328161805555</v>
      </c>
      <c r="BW10" s="2532" t="s">
        <v>1219</v>
      </c>
      <c r="BX10" s="755">
        <v>56</v>
      </c>
      <c r="BY10" s="756">
        <v>11.7</v>
      </c>
      <c r="BZ10" s="757">
        <v>11.7</v>
      </c>
      <c r="CA10" s="758">
        <v>11.7</v>
      </c>
      <c r="CB10" s="759">
        <v>35.099999999999994</v>
      </c>
      <c r="CC10" s="760">
        <v>11.2</v>
      </c>
      <c r="CD10" s="757">
        <v>11.2</v>
      </c>
      <c r="CE10" s="761">
        <v>11.2</v>
      </c>
      <c r="CF10" s="761">
        <v>33.599999999999994</v>
      </c>
      <c r="CG10" s="762" t="s">
        <v>1222</v>
      </c>
      <c r="CH10" s="761">
        <v>11.22336</v>
      </c>
      <c r="CI10" s="763" t="s">
        <v>1221</v>
      </c>
      <c r="CJ10" s="764">
        <v>20.6784</v>
      </c>
      <c r="CK10" s="758">
        <v>31.901759999999999</v>
      </c>
      <c r="CL10" s="2442">
        <v>1.9396800000000001</v>
      </c>
      <c r="CM10" s="2439">
        <v>43197.328161805555</v>
      </c>
      <c r="CN10" s="2385">
        <v>59.696710063458248</v>
      </c>
      <c r="CO10" s="765">
        <v>4242.6301999999996</v>
      </c>
      <c r="CP10" s="1259">
        <v>0</v>
      </c>
      <c r="CQ10" s="766">
        <v>875</v>
      </c>
      <c r="CR10" s="2538">
        <v>0</v>
      </c>
      <c r="CS10" s="2536">
        <v>0</v>
      </c>
      <c r="CT10" s="2537">
        <v>0</v>
      </c>
      <c r="CU10" s="767">
        <v>0</v>
      </c>
      <c r="CV10" s="768">
        <v>0</v>
      </c>
      <c r="CW10" s="769">
        <v>0</v>
      </c>
      <c r="CX10" s="767">
        <v>1.4307605208529912</v>
      </c>
      <c r="CY10" s="768">
        <v>1.3910171730515193</v>
      </c>
      <c r="CZ10" s="769">
        <v>1.3910171730515193</v>
      </c>
      <c r="DA10" s="770">
        <v>0.165777239272628</v>
      </c>
      <c r="DB10" s="770">
        <v>0.165777239272628</v>
      </c>
      <c r="DC10" s="770">
        <v>0.1560256369624734</v>
      </c>
      <c r="DD10" s="770">
        <v>0.1560256369624734</v>
      </c>
      <c r="DE10" s="770">
        <v>0.13652243234216424</v>
      </c>
      <c r="DF10" s="771">
        <v>0.13652243234216424</v>
      </c>
      <c r="DG10" s="1301">
        <v>0.76089828269484816</v>
      </c>
      <c r="DH10" s="761">
        <v>1.5</v>
      </c>
      <c r="DI10" s="1282">
        <v>6.0294621445700594E-2</v>
      </c>
      <c r="DJ10" s="770">
        <v>6.0294621445700594E-2</v>
      </c>
      <c r="DK10" s="772">
        <v>6.0294621445700594E-2</v>
      </c>
      <c r="DL10" s="2608">
        <v>1.1083743842364535</v>
      </c>
      <c r="DM10" s="770">
        <v>0.50272112565243843</v>
      </c>
      <c r="DN10" s="770">
        <v>9.0304182509505712E-2</v>
      </c>
      <c r="DO10" s="770">
        <v>4.2036034693664206</v>
      </c>
      <c r="DP10" s="770">
        <v>0.77997613232305274</v>
      </c>
      <c r="DQ10" s="772">
        <v>7.0340251427320961</v>
      </c>
      <c r="DR10" s="2608">
        <v>1.149425287356322</v>
      </c>
      <c r="DS10" s="770">
        <v>0.40217690052195071</v>
      </c>
      <c r="DT10" s="770">
        <v>0.10320478001086368</v>
      </c>
      <c r="DU10" s="770">
        <v>3.7913052279444615</v>
      </c>
      <c r="DV10" s="770">
        <v>0.70055297524577065</v>
      </c>
      <c r="DW10" s="772">
        <v>5.4709084443471845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6.74</v>
      </c>
      <c r="C11" s="1166">
        <v>25</v>
      </c>
      <c r="D11" s="1166">
        <v>17</v>
      </c>
      <c r="E11" s="1168">
        <v>19.8</v>
      </c>
      <c r="F11" s="1166">
        <v>64</v>
      </c>
      <c r="G11" s="1166">
        <v>182</v>
      </c>
      <c r="H11" s="1176">
        <v>18.600000000000001</v>
      </c>
      <c r="I11" s="1167">
        <v>0.26600000000000001</v>
      </c>
      <c r="J11" s="2340"/>
      <c r="K11" s="1631">
        <v>6.12</v>
      </c>
      <c r="L11" s="945">
        <v>10</v>
      </c>
      <c r="M11" s="1152">
        <v>5.0999999999999997E-2</v>
      </c>
      <c r="N11" s="1631">
        <v>6.13</v>
      </c>
      <c r="O11" s="945">
        <v>10</v>
      </c>
      <c r="P11" s="2340"/>
      <c r="Q11" s="1631">
        <v>6.06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4.7E-2</v>
      </c>
      <c r="AB11" s="2353"/>
      <c r="AC11" s="2337"/>
      <c r="AD11" s="2338"/>
      <c r="AE11" s="2755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2.1000000000000001E-2</v>
      </c>
      <c r="AQ11" s="945">
        <v>1</v>
      </c>
      <c r="AR11" s="1646">
        <v>0.38</v>
      </c>
      <c r="AS11" s="2340"/>
      <c r="AT11" s="2329">
        <v>4.7E-2</v>
      </c>
      <c r="AU11" s="1631">
        <v>2.1000000000000001E-2</v>
      </c>
      <c r="AV11" s="945">
        <v>1</v>
      </c>
      <c r="AW11" s="1646">
        <v>0.37</v>
      </c>
      <c r="AX11" s="2340"/>
      <c r="AY11" s="1631">
        <v>3.4000000000000002E-2</v>
      </c>
      <c r="AZ11" s="945">
        <v>1</v>
      </c>
      <c r="BA11" s="1646">
        <v>0.37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8570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360</v>
      </c>
      <c r="CY11" s="2369">
        <v>350</v>
      </c>
      <c r="CZ11" s="2373">
        <v>350</v>
      </c>
      <c r="DA11" s="2380">
        <v>340</v>
      </c>
      <c r="DB11" s="2380">
        <v>340</v>
      </c>
      <c r="DC11" s="2380">
        <v>320</v>
      </c>
      <c r="DD11" s="2380">
        <v>320</v>
      </c>
      <c r="DE11" s="2380">
        <v>280</v>
      </c>
      <c r="DF11" s="2381">
        <v>280</v>
      </c>
      <c r="DG11" s="2380">
        <v>400</v>
      </c>
      <c r="DH11" s="2382"/>
      <c r="DI11" s="2383">
        <v>1280</v>
      </c>
      <c r="DJ11" s="2380">
        <v>1280</v>
      </c>
      <c r="DK11" s="2382">
        <v>1280</v>
      </c>
      <c r="DL11" s="2609">
        <v>108</v>
      </c>
      <c r="DM11" s="2380">
        <v>130</v>
      </c>
      <c r="DN11" s="2380">
        <v>14</v>
      </c>
      <c r="DO11" s="2380">
        <v>1880</v>
      </c>
      <c r="DP11" s="2380">
        <v>383</v>
      </c>
      <c r="DQ11" s="2382">
        <v>540</v>
      </c>
      <c r="DR11" s="2375">
        <v>56</v>
      </c>
      <c r="DS11" s="2380">
        <v>52</v>
      </c>
      <c r="DT11" s="2380">
        <v>8</v>
      </c>
      <c r="DU11" s="2380">
        <v>840</v>
      </c>
      <c r="DV11" s="2380">
        <v>172</v>
      </c>
      <c r="DW11" s="2382">
        <v>210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42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5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43197.808246412038</v>
      </c>
      <c r="BW12" s="2532" t="s">
        <v>1219</v>
      </c>
      <c r="BX12" s="755">
        <v>56</v>
      </c>
      <c r="BY12" s="756">
        <v>10.7</v>
      </c>
      <c r="BZ12" s="757">
        <v>10.7</v>
      </c>
      <c r="CA12" s="758">
        <v>10.7</v>
      </c>
      <c r="CB12" s="759">
        <v>32.099999999999994</v>
      </c>
      <c r="CC12" s="760">
        <v>10.199999999999999</v>
      </c>
      <c r="CD12" s="757">
        <v>10.199999999999999</v>
      </c>
      <c r="CE12" s="761">
        <v>10.199999999999999</v>
      </c>
      <c r="CF12" s="761">
        <v>30.599999999999998</v>
      </c>
      <c r="CG12" s="762" t="s">
        <v>1222</v>
      </c>
      <c r="CH12" s="761">
        <v>11.22336</v>
      </c>
      <c r="CI12" s="763" t="s">
        <v>1221</v>
      </c>
      <c r="CJ12" s="764">
        <v>20.6784</v>
      </c>
      <c r="CK12" s="758">
        <v>31.901759999999999</v>
      </c>
      <c r="CL12" s="2442">
        <v>0</v>
      </c>
      <c r="CM12" s="2439">
        <v>43197.808246412038</v>
      </c>
      <c r="CN12" s="2385">
        <v>60.172596333280026</v>
      </c>
      <c r="CO12" s="765">
        <v>3382</v>
      </c>
      <c r="CP12" s="1259">
        <v>0</v>
      </c>
      <c r="CQ12" s="766">
        <v>800</v>
      </c>
      <c r="CR12" s="2538">
        <v>0</v>
      </c>
      <c r="CS12" s="2536">
        <v>0</v>
      </c>
      <c r="CT12" s="2537">
        <v>0</v>
      </c>
      <c r="CU12" s="767">
        <v>0</v>
      </c>
      <c r="CV12" s="768">
        <v>0</v>
      </c>
      <c r="CW12" s="769">
        <v>0</v>
      </c>
      <c r="CX12" s="767">
        <v>1.5710311601523042</v>
      </c>
      <c r="CY12" s="768">
        <v>1.483751651254954</v>
      </c>
      <c r="CZ12" s="769">
        <v>1.5710311601523042</v>
      </c>
      <c r="DA12" s="770">
        <v>0.1919334062166875</v>
      </c>
      <c r="DB12" s="770">
        <v>0.1919334062166875</v>
      </c>
      <c r="DC12" s="770">
        <v>0.18127043920464928</v>
      </c>
      <c r="DD12" s="770">
        <v>0.1706074721926111</v>
      </c>
      <c r="DE12" s="770">
        <v>0.12795560414445833</v>
      </c>
      <c r="DF12" s="771">
        <v>0.1599445051805729</v>
      </c>
      <c r="DG12" s="1301">
        <v>0.76089828269484816</v>
      </c>
      <c r="DH12" s="761">
        <v>4</v>
      </c>
      <c r="DI12" s="1282">
        <v>5.9999059575868728E-2</v>
      </c>
      <c r="DJ12" s="770">
        <v>5.9999059575868728E-2</v>
      </c>
      <c r="DK12" s="772">
        <v>5.8964593031457187E-2</v>
      </c>
      <c r="DL12" s="2608">
        <v>1.1268875366238451</v>
      </c>
      <c r="DM12" s="770">
        <v>0.50105297108767921</v>
      </c>
      <c r="DN12" s="770">
        <v>9.9157533735927839E-2</v>
      </c>
      <c r="DO12" s="770">
        <v>4.2056190857400342</v>
      </c>
      <c r="DP12" s="770">
        <v>0.8050129948104614</v>
      </c>
      <c r="DQ12" s="772">
        <v>7.7236354508430862</v>
      </c>
      <c r="DR12" s="2608">
        <v>1.0818120351588913</v>
      </c>
      <c r="DS12" s="770">
        <v>0.416128738699937</v>
      </c>
      <c r="DT12" s="770">
        <v>9.9157533735927839E-2</v>
      </c>
      <c r="DU12" s="770">
        <v>3.848389644178666</v>
      </c>
      <c r="DV12" s="770">
        <v>0.71556710649818789</v>
      </c>
      <c r="DW12" s="772">
        <v>6.007272017322399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42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5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7.15</v>
      </c>
      <c r="BD13" s="1646">
        <v>4.7E-2</v>
      </c>
      <c r="BE13" s="945">
        <v>1</v>
      </c>
      <c r="BF13" s="1646">
        <v>4</v>
      </c>
      <c r="BG13" s="2554">
        <v>18.3</v>
      </c>
      <c r="BH13" s="2648"/>
      <c r="BI13" s="2648"/>
      <c r="BJ13" s="2340"/>
      <c r="BK13" s="1631">
        <v>7.23</v>
      </c>
      <c r="BL13" s="1646">
        <v>4.4999999999999998E-2</v>
      </c>
      <c r="BM13" s="945">
        <v>1</v>
      </c>
      <c r="BN13" s="1632">
        <v>4.3</v>
      </c>
      <c r="BO13" s="2554">
        <v>17.399999999999999</v>
      </c>
      <c r="BP13" s="2648"/>
      <c r="BQ13" s="2648"/>
      <c r="BR13" s="2629"/>
      <c r="BS13" s="2570">
        <v>4</v>
      </c>
      <c r="BT13" s="2554">
        <v>4.0999999999999996</v>
      </c>
      <c r="BU13" s="2624">
        <v>4.7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7900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360</v>
      </c>
      <c r="CY13" s="2369">
        <v>340</v>
      </c>
      <c r="CZ13" s="2373">
        <v>360</v>
      </c>
      <c r="DA13" s="2380">
        <v>360</v>
      </c>
      <c r="DB13" s="2380">
        <v>360</v>
      </c>
      <c r="DC13" s="2380">
        <v>340</v>
      </c>
      <c r="DD13" s="2380">
        <v>320</v>
      </c>
      <c r="DE13" s="2380">
        <v>240</v>
      </c>
      <c r="DF13" s="2381">
        <v>300</v>
      </c>
      <c r="DG13" s="2380">
        <v>400</v>
      </c>
      <c r="DH13" s="2382"/>
      <c r="DI13" s="2383">
        <v>1160</v>
      </c>
      <c r="DJ13" s="2380">
        <v>1160</v>
      </c>
      <c r="DK13" s="2382">
        <v>1140</v>
      </c>
      <c r="DL13" s="2609">
        <v>100</v>
      </c>
      <c r="DM13" s="2380">
        <v>118</v>
      </c>
      <c r="DN13" s="2380">
        <v>14</v>
      </c>
      <c r="DO13" s="2380">
        <v>1760</v>
      </c>
      <c r="DP13" s="2380">
        <v>360</v>
      </c>
      <c r="DQ13" s="2382">
        <v>540</v>
      </c>
      <c r="DR13" s="2375">
        <v>48</v>
      </c>
      <c r="DS13" s="2380">
        <v>49</v>
      </c>
      <c r="DT13" s="2380">
        <v>7</v>
      </c>
      <c r="DU13" s="2380">
        <v>780</v>
      </c>
      <c r="DV13" s="2380">
        <v>160</v>
      </c>
      <c r="DW13" s="2382">
        <v>210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42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5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6.34</v>
      </c>
      <c r="C15" s="1166">
        <v>26</v>
      </c>
      <c r="D15" s="1166">
        <v>18</v>
      </c>
      <c r="E15" s="1168">
        <v>14.2</v>
      </c>
      <c r="F15" s="1166">
        <v>70</v>
      </c>
      <c r="G15" s="1166">
        <v>160</v>
      </c>
      <c r="H15" s="1176">
        <v>19.5</v>
      </c>
      <c r="I15" s="1167">
        <v>0.27</v>
      </c>
      <c r="J15" s="2340"/>
      <c r="K15" s="1631">
        <v>6</v>
      </c>
      <c r="L15" s="945">
        <v>11</v>
      </c>
      <c r="M15" s="1152">
        <v>5.5E-2</v>
      </c>
      <c r="N15" s="1631">
        <v>6</v>
      </c>
      <c r="O15" s="945">
        <v>11</v>
      </c>
      <c r="P15" s="2340"/>
      <c r="Q15" s="1631">
        <v>5.95</v>
      </c>
      <c r="R15" s="945">
        <v>11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3.7999999999999999E-2</v>
      </c>
      <c r="AB15" s="2353"/>
      <c r="AC15" s="2337"/>
      <c r="AD15" s="2338"/>
      <c r="AE15" s="2755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2.3E-2</v>
      </c>
      <c r="AQ15" s="945">
        <v>1</v>
      </c>
      <c r="AR15" s="1646">
        <v>0.26</v>
      </c>
      <c r="AS15" s="2340"/>
      <c r="AT15" s="2329">
        <v>3.9E-2</v>
      </c>
      <c r="AU15" s="1631">
        <v>1.4999999999999999E-2</v>
      </c>
      <c r="AV15" s="945">
        <v>1</v>
      </c>
      <c r="AW15" s="1646">
        <v>0.36</v>
      </c>
      <c r="AX15" s="2340"/>
      <c r="AY15" s="1631">
        <v>3.3000000000000002E-2</v>
      </c>
      <c r="AZ15" s="945">
        <v>1</v>
      </c>
      <c r="BA15" s="1646">
        <v>0.37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42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5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42"/>
      <c r="F17" s="2338"/>
      <c r="G17" s="2338"/>
      <c r="H17" s="2343"/>
      <c r="I17" s="2339"/>
      <c r="J17" s="1152">
        <v>6.8000000000000005E-2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6.05</v>
      </c>
      <c r="U17" s="1646">
        <v>0.4</v>
      </c>
      <c r="V17" s="1629">
        <v>3</v>
      </c>
      <c r="W17" s="1646">
        <v>0.49</v>
      </c>
      <c r="X17" s="1632">
        <v>19</v>
      </c>
      <c r="Y17" s="2554">
        <v>11.7</v>
      </c>
      <c r="Z17" s="2352">
        <f t="shared" si="33"/>
        <v>0.57990566037735847</v>
      </c>
      <c r="AA17" s="2636"/>
      <c r="AB17" s="1543">
        <v>6.07</v>
      </c>
      <c r="AC17" s="1646">
        <v>0.28799999999999998</v>
      </c>
      <c r="AD17" s="945">
        <v>3</v>
      </c>
      <c r="AE17" s="2754">
        <v>0.5</v>
      </c>
      <c r="AF17" s="1632">
        <v>19</v>
      </c>
      <c r="AG17" s="2554">
        <v>11.7</v>
      </c>
      <c r="AH17" s="2673">
        <f t="shared" si="34"/>
        <v>0.57990566037735847</v>
      </c>
      <c r="AI17" s="1543">
        <v>6.08</v>
      </c>
      <c r="AJ17" s="1646">
        <v>0.41399999999999998</v>
      </c>
      <c r="AK17" s="945">
        <v>4</v>
      </c>
      <c r="AL17" s="1646">
        <v>0.46</v>
      </c>
      <c r="AM17" s="1632">
        <v>19.5</v>
      </c>
      <c r="AN17" s="2554">
        <v>11.7</v>
      </c>
      <c r="AO17" s="2673">
        <f t="shared" si="35"/>
        <v>0.55333333333333334</v>
      </c>
      <c r="AP17" s="2353"/>
      <c r="AQ17" s="2338"/>
      <c r="AR17" s="2337"/>
      <c r="AS17" s="1152">
        <v>1.2999999999999999E-2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7.29</v>
      </c>
      <c r="BD17" s="1646">
        <v>5.1999999999999998E-2</v>
      </c>
      <c r="BE17" s="945">
        <v>1</v>
      </c>
      <c r="BF17" s="1646">
        <v>4</v>
      </c>
      <c r="BG17" s="2554">
        <v>18.7</v>
      </c>
      <c r="BH17" s="2650">
        <v>21</v>
      </c>
      <c r="BI17" s="2650">
        <v>32</v>
      </c>
      <c r="BJ17" s="1152">
        <v>1.9E-2</v>
      </c>
      <c r="BK17" s="1631">
        <v>7.43</v>
      </c>
      <c r="BL17" s="1646">
        <v>5.5E-2</v>
      </c>
      <c r="BM17" s="945">
        <v>1</v>
      </c>
      <c r="BN17" s="1632">
        <v>4.3</v>
      </c>
      <c r="BO17" s="2554">
        <v>18.3</v>
      </c>
      <c r="BP17" s="2650">
        <v>22</v>
      </c>
      <c r="BQ17" s="2650">
        <v>28</v>
      </c>
      <c r="BR17" s="2630">
        <v>8.9999999999999993E-3</v>
      </c>
      <c r="BS17" s="2570">
        <v>4</v>
      </c>
      <c r="BT17" s="2554">
        <v>4.2</v>
      </c>
      <c r="BU17" s="2624">
        <v>4.5999999999999996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0.49</v>
      </c>
      <c r="GF17" s="1790">
        <f t="shared" si="0"/>
        <v>11.7</v>
      </c>
      <c r="GG17" s="1776">
        <f t="shared" si="1"/>
        <v>21.743589743589745</v>
      </c>
      <c r="GH17" s="1774">
        <f t="shared" si="2"/>
        <v>10.654358974358974</v>
      </c>
      <c r="GI17" s="1791">
        <f t="shared" si="3"/>
        <v>6.05</v>
      </c>
      <c r="GJ17" s="1791">
        <f t="shared" si="4"/>
        <v>19</v>
      </c>
      <c r="GK17" s="1777">
        <f t="shared" si="5"/>
        <v>10</v>
      </c>
      <c r="GL17" s="1778">
        <f>IF(GK17&lt;=1,"",GH17/GK17)</f>
        <v>1.0654358974358975</v>
      </c>
      <c r="GM17" s="1779">
        <f t="shared" si="7"/>
        <v>15</v>
      </c>
      <c r="GN17" s="1779">
        <f t="shared" si="8"/>
        <v>6.5</v>
      </c>
      <c r="GO17" s="1780">
        <f t="shared" si="9"/>
        <v>0.45990566037735847</v>
      </c>
      <c r="GP17" s="1581">
        <v>0.375</v>
      </c>
      <c r="GQ17" s="1781">
        <f t="shared" si="31"/>
        <v>0.5</v>
      </c>
      <c r="GR17" s="1782">
        <f t="shared" si="10"/>
        <v>11.7</v>
      </c>
      <c r="GS17" s="1783">
        <f t="shared" si="11"/>
        <v>21.743589743589745</v>
      </c>
      <c r="GT17" s="1784">
        <f t="shared" si="12"/>
        <v>10.871794871794872</v>
      </c>
      <c r="GU17" s="1783">
        <f t="shared" si="13"/>
        <v>6.07</v>
      </c>
      <c r="GV17" s="1783">
        <f t="shared" si="14"/>
        <v>19</v>
      </c>
      <c r="GW17" s="1785">
        <f t="shared" si="15"/>
        <v>10</v>
      </c>
      <c r="GX17" s="1778">
        <f t="shared" si="16"/>
        <v>1.0871794871794873</v>
      </c>
      <c r="GY17" s="1786">
        <f t="shared" si="17"/>
        <v>15</v>
      </c>
      <c r="GZ17" s="1786">
        <f t="shared" si="18"/>
        <v>6.5</v>
      </c>
      <c r="HA17" s="1787">
        <f t="shared" si="19"/>
        <v>0.45990566037735847</v>
      </c>
      <c r="HB17" s="1581">
        <v>0.375</v>
      </c>
      <c r="HC17" s="1781">
        <f t="shared" si="32"/>
        <v>0.46</v>
      </c>
      <c r="HD17" s="1782">
        <f t="shared" si="20"/>
        <v>11.7</v>
      </c>
      <c r="HE17" s="1783">
        <f t="shared" si="21"/>
        <v>23.076923076923077</v>
      </c>
      <c r="HF17" s="1784">
        <f t="shared" si="22"/>
        <v>10.615384615384615</v>
      </c>
      <c r="HG17" s="1783">
        <f t="shared" si="23"/>
        <v>6.08</v>
      </c>
      <c r="HH17" s="1783">
        <f t="shared" si="24"/>
        <v>19.5</v>
      </c>
      <c r="HI17" s="1785">
        <f t="shared" si="25"/>
        <v>10</v>
      </c>
      <c r="HJ17" s="1784">
        <f t="shared" si="26"/>
        <v>1.0615384615384615</v>
      </c>
      <c r="HK17" s="1788">
        <f t="shared" si="27"/>
        <v>15</v>
      </c>
      <c r="HL17" s="1788">
        <f t="shared" si="28"/>
        <v>6.5</v>
      </c>
      <c r="HM17" s="1789">
        <f t="shared" si="29"/>
        <v>0.43333333333333335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42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5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6.72</v>
      </c>
      <c r="C19" s="1166">
        <v>24</v>
      </c>
      <c r="D19" s="1166">
        <v>18</v>
      </c>
      <c r="E19" s="1168">
        <v>16.7</v>
      </c>
      <c r="F19" s="1166">
        <v>69</v>
      </c>
      <c r="G19" s="1166">
        <v>155</v>
      </c>
      <c r="H19" s="1176">
        <v>19.3</v>
      </c>
      <c r="I19" s="1167">
        <v>0.28599999999999998</v>
      </c>
      <c r="J19" s="2340"/>
      <c r="K19" s="1631">
        <v>5.9</v>
      </c>
      <c r="L19" s="945">
        <v>11</v>
      </c>
      <c r="M19" s="1152">
        <v>4.3999999999999997E-2</v>
      </c>
      <c r="N19" s="1631">
        <v>5.88</v>
      </c>
      <c r="O19" s="945">
        <v>10</v>
      </c>
      <c r="P19" s="2340"/>
      <c r="Q19" s="1631">
        <v>5.9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3.5000000000000003E-2</v>
      </c>
      <c r="AB19" s="2353"/>
      <c r="AC19" s="2337"/>
      <c r="AD19" s="2338"/>
      <c r="AE19" s="2755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2.3E-2</v>
      </c>
      <c r="AQ19" s="945">
        <v>1</v>
      </c>
      <c r="AR19" s="1646">
        <v>0.22</v>
      </c>
      <c r="AS19" s="2340"/>
      <c r="AT19" s="2329">
        <v>3.2000000000000001E-2</v>
      </c>
      <c r="AU19" s="1631">
        <v>3.6999999999999998E-2</v>
      </c>
      <c r="AV19" s="945">
        <v>1</v>
      </c>
      <c r="AW19" s="1646">
        <v>0.3</v>
      </c>
      <c r="AX19" s="2340"/>
      <c r="AY19" s="1631">
        <v>3.3000000000000002E-2</v>
      </c>
      <c r="AZ19" s="945">
        <v>1</v>
      </c>
      <c r="BA19" s="1646">
        <v>0.25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42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5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42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5.99</v>
      </c>
      <c r="U21" s="1646">
        <v>0.38100000000000001</v>
      </c>
      <c r="V21" s="1629">
        <v>3</v>
      </c>
      <c r="W21" s="1646">
        <v>0.39</v>
      </c>
      <c r="X21" s="1632">
        <v>19.100000000000001</v>
      </c>
      <c r="Y21" s="2554">
        <v>11.5</v>
      </c>
      <c r="Z21" s="2352">
        <f t="shared" si="33"/>
        <v>0.48163522012578613</v>
      </c>
      <c r="AA21" s="2636"/>
      <c r="AB21" s="1543">
        <v>5.98</v>
      </c>
      <c r="AC21" s="1646">
        <v>0.29299999999999998</v>
      </c>
      <c r="AD21" s="945">
        <v>3</v>
      </c>
      <c r="AE21" s="2754">
        <v>0.45</v>
      </c>
      <c r="AF21" s="1632">
        <v>19.3</v>
      </c>
      <c r="AG21" s="2554">
        <v>11.8</v>
      </c>
      <c r="AH21" s="2673">
        <f t="shared" si="34"/>
        <v>0.49106918238993713</v>
      </c>
      <c r="AI21" s="1543">
        <v>6.01</v>
      </c>
      <c r="AJ21" s="1646">
        <v>0.30399999999999999</v>
      </c>
      <c r="AK21" s="945">
        <v>3</v>
      </c>
      <c r="AL21" s="1646">
        <v>0.46</v>
      </c>
      <c r="AM21" s="1632">
        <v>19.600000000000001</v>
      </c>
      <c r="AN21" s="2554">
        <v>11.5</v>
      </c>
      <c r="AO21" s="2673">
        <f t="shared" si="35"/>
        <v>0.54592592592592593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7.22</v>
      </c>
      <c r="BD21" s="1646">
        <v>0.05</v>
      </c>
      <c r="BE21" s="945">
        <v>1</v>
      </c>
      <c r="BF21" s="1646">
        <v>4.0999999999999996</v>
      </c>
      <c r="BG21" s="2554">
        <v>18.7</v>
      </c>
      <c r="BH21" s="2649"/>
      <c r="BI21" s="2649"/>
      <c r="BJ21" s="2340"/>
      <c r="BK21" s="1631">
        <v>7.42</v>
      </c>
      <c r="BL21" s="1646">
        <v>5.1999999999999998E-2</v>
      </c>
      <c r="BM21" s="945">
        <v>1</v>
      </c>
      <c r="BN21" s="1632">
        <v>4.2</v>
      </c>
      <c r="BO21" s="2554">
        <v>18.5</v>
      </c>
      <c r="BP21" s="2648"/>
      <c r="BQ21" s="2648"/>
      <c r="BR21" s="2629"/>
      <c r="BS21" s="2570">
        <v>4.0999999999999996</v>
      </c>
      <c r="BT21" s="2554">
        <v>4.2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0.39</v>
      </c>
      <c r="GF21" s="1790">
        <f t="shared" si="0"/>
        <v>11.5</v>
      </c>
      <c r="GG21" s="1776">
        <f t="shared" si="1"/>
        <v>22.121739130434783</v>
      </c>
      <c r="GH21" s="1774">
        <f t="shared" si="2"/>
        <v>8.6274782608695659</v>
      </c>
      <c r="GI21" s="1791">
        <f t="shared" si="3"/>
        <v>5.99</v>
      </c>
      <c r="GJ21" s="1791">
        <f t="shared" si="4"/>
        <v>19.100000000000001</v>
      </c>
      <c r="GK21" s="1777">
        <f t="shared" si="5"/>
        <v>8</v>
      </c>
      <c r="GL21" s="1778">
        <f t="shared" si="6"/>
        <v>1.0784347826086957</v>
      </c>
      <c r="GM21" s="1779">
        <f t="shared" si="7"/>
        <v>15</v>
      </c>
      <c r="GN21" s="1779">
        <f t="shared" si="8"/>
        <v>6</v>
      </c>
      <c r="GO21" s="1780">
        <f t="shared" si="9"/>
        <v>0.36163522012578614</v>
      </c>
      <c r="GP21" s="1581">
        <v>0.54166666666666696</v>
      </c>
      <c r="GQ21" s="1781">
        <f t="shared" si="31"/>
        <v>0.45</v>
      </c>
      <c r="GR21" s="1782">
        <f t="shared" si="10"/>
        <v>11.8</v>
      </c>
      <c r="GS21" s="1783">
        <f t="shared" si="11"/>
        <v>21.559322033898304</v>
      </c>
      <c r="GT21" s="1784">
        <f t="shared" si="12"/>
        <v>9.7016949152542367</v>
      </c>
      <c r="GU21" s="1783">
        <f t="shared" si="13"/>
        <v>5.98</v>
      </c>
      <c r="GV21" s="1783">
        <f t="shared" si="14"/>
        <v>19.3</v>
      </c>
      <c r="GW21" s="1785">
        <f t="shared" si="15"/>
        <v>8</v>
      </c>
      <c r="GX21" s="1778">
        <f t="shared" si="16"/>
        <v>1.2127118644067796</v>
      </c>
      <c r="GY21" s="1786">
        <f t="shared" si="17"/>
        <v>15</v>
      </c>
      <c r="GZ21" s="1786">
        <f t="shared" si="18"/>
        <v>6</v>
      </c>
      <c r="HA21" s="1787">
        <f t="shared" si="19"/>
        <v>0.37106918238993714</v>
      </c>
      <c r="HB21" s="1581">
        <v>0.54166666666666696</v>
      </c>
      <c r="HC21" s="1781">
        <f t="shared" si="32"/>
        <v>0.46</v>
      </c>
      <c r="HD21" s="1782">
        <f t="shared" si="20"/>
        <v>11.5</v>
      </c>
      <c r="HE21" s="1783">
        <f t="shared" si="21"/>
        <v>23.478260869565219</v>
      </c>
      <c r="HF21" s="1784">
        <f t="shared" si="22"/>
        <v>10.8</v>
      </c>
      <c r="HG21" s="1783">
        <f t="shared" si="23"/>
        <v>6.01</v>
      </c>
      <c r="HH21" s="1783">
        <f t="shared" si="24"/>
        <v>19.600000000000001</v>
      </c>
      <c r="HI21" s="1785">
        <f t="shared" si="25"/>
        <v>10</v>
      </c>
      <c r="HJ21" s="1784">
        <f t="shared" si="26"/>
        <v>1.08</v>
      </c>
      <c r="HK21" s="1788">
        <f t="shared" si="27"/>
        <v>15</v>
      </c>
      <c r="HL21" s="1788">
        <f t="shared" si="28"/>
        <v>6.5</v>
      </c>
      <c r="HM21" s="1789">
        <f t="shared" si="29"/>
        <v>0.42592592592592593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42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5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294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6.82</v>
      </c>
      <c r="C23" s="1166">
        <v>26</v>
      </c>
      <c r="D23" s="1166">
        <v>18</v>
      </c>
      <c r="E23" s="1168">
        <v>18.8</v>
      </c>
      <c r="F23" s="1166">
        <v>45</v>
      </c>
      <c r="G23" s="1166">
        <v>172</v>
      </c>
      <c r="H23" s="1176">
        <v>19.5</v>
      </c>
      <c r="I23" s="1167">
        <v>0.26200000000000001</v>
      </c>
      <c r="J23" s="2340"/>
      <c r="K23" s="1631">
        <v>6</v>
      </c>
      <c r="L23" s="945">
        <v>12</v>
      </c>
      <c r="M23" s="1152">
        <v>5.5E-2</v>
      </c>
      <c r="N23" s="1631">
        <v>5.99</v>
      </c>
      <c r="O23" s="945">
        <v>12</v>
      </c>
      <c r="P23" s="2340"/>
      <c r="Q23" s="1631">
        <v>5.95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3.2000000000000001E-2</v>
      </c>
      <c r="AB23" s="2353"/>
      <c r="AC23" s="2337"/>
      <c r="AD23" s="2338"/>
      <c r="AE23" s="2755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2.1999999999999999E-2</v>
      </c>
      <c r="AQ23" s="945">
        <v>1</v>
      </c>
      <c r="AR23" s="1646">
        <v>0.24</v>
      </c>
      <c r="AS23" s="2340"/>
      <c r="AT23" s="2329">
        <v>2.5999999999999999E-2</v>
      </c>
      <c r="AU23" s="1631">
        <v>2.1999999999999999E-2</v>
      </c>
      <c r="AV23" s="945">
        <v>1</v>
      </c>
      <c r="AW23" s="1646">
        <v>0.3</v>
      </c>
      <c r="AX23" s="2340"/>
      <c r="AY23" s="1631">
        <v>0.03</v>
      </c>
      <c r="AZ23" s="945">
        <v>1</v>
      </c>
      <c r="BA23" s="1646">
        <v>0.26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42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5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42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5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</v>
      </c>
      <c r="BD25" s="1646">
        <v>4.9000000000000002E-2</v>
      </c>
      <c r="BE25" s="945">
        <v>1</v>
      </c>
      <c r="BF25" s="1646">
        <v>4.5</v>
      </c>
      <c r="BG25" s="2554">
        <v>18.8</v>
      </c>
      <c r="BH25" s="2649"/>
      <c r="BI25" s="2649"/>
      <c r="BJ25" s="2340"/>
      <c r="BK25" s="1631">
        <v>7.34</v>
      </c>
      <c r="BL25" s="1646">
        <v>0.05</v>
      </c>
      <c r="BM25" s="945">
        <v>1</v>
      </c>
      <c r="BN25" s="1632">
        <v>4</v>
      </c>
      <c r="BO25" s="2554">
        <v>18.399999999999999</v>
      </c>
      <c r="BP25" s="2648"/>
      <c r="BQ25" s="2648"/>
      <c r="BR25" s="2629"/>
      <c r="BS25" s="2570">
        <v>4</v>
      </c>
      <c r="BT25" s="2554">
        <v>4.3</v>
      </c>
      <c r="BU25" s="2624">
        <v>3.8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42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5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6.75</v>
      </c>
      <c r="C27" s="1166">
        <v>20</v>
      </c>
      <c r="D27" s="1166">
        <v>17</v>
      </c>
      <c r="E27" s="1168">
        <v>14.6</v>
      </c>
      <c r="F27" s="1166">
        <v>63</v>
      </c>
      <c r="G27" s="1166">
        <v>161</v>
      </c>
      <c r="H27" s="1176">
        <v>18.5</v>
      </c>
      <c r="I27" s="1167">
        <v>0.26500000000000001</v>
      </c>
      <c r="J27" s="2340"/>
      <c r="K27" s="1631">
        <v>5.94</v>
      </c>
      <c r="L27" s="945">
        <v>8</v>
      </c>
      <c r="M27" s="1152">
        <v>4.2000000000000003E-2</v>
      </c>
      <c r="N27" s="1631">
        <v>5.93</v>
      </c>
      <c r="O27" s="945">
        <v>8</v>
      </c>
      <c r="P27" s="2340"/>
      <c r="Q27" s="1631">
        <v>5.91</v>
      </c>
      <c r="R27" s="945">
        <v>8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3.3000000000000002E-2</v>
      </c>
      <c r="AB27" s="2353"/>
      <c r="AC27" s="2337"/>
      <c r="AD27" s="2338"/>
      <c r="AE27" s="2755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2.1000000000000001E-2</v>
      </c>
      <c r="AQ27" s="945">
        <v>1</v>
      </c>
      <c r="AR27" s="1646">
        <v>0.28000000000000003</v>
      </c>
      <c r="AS27" s="2340"/>
      <c r="AT27" s="2329">
        <v>3.4000000000000002E-2</v>
      </c>
      <c r="AU27" s="1631">
        <v>1.7000000000000001E-2</v>
      </c>
      <c r="AV27" s="945">
        <v>1</v>
      </c>
      <c r="AW27" s="1646">
        <v>0.28999999999999998</v>
      </c>
      <c r="AX27" s="2340"/>
      <c r="AY27" s="1631">
        <v>0.03</v>
      </c>
      <c r="AZ27" s="945">
        <v>1</v>
      </c>
      <c r="BA27" s="1646">
        <v>0.21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42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5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42"/>
      <c r="F29" s="2338"/>
      <c r="G29" s="2338"/>
      <c r="H29" s="2343"/>
      <c r="I29" s="2339"/>
      <c r="J29" s="1152">
        <v>0.06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5.91</v>
      </c>
      <c r="U29" s="1646">
        <v>0.33900000000000002</v>
      </c>
      <c r="V29" s="1629">
        <v>3</v>
      </c>
      <c r="W29" s="1646">
        <v>0.48</v>
      </c>
      <c r="X29" s="1632">
        <v>18.5</v>
      </c>
      <c r="Y29" s="2554">
        <v>10.7</v>
      </c>
      <c r="Z29" s="2352">
        <f t="shared" si="33"/>
        <v>0.45647798742138362</v>
      </c>
      <c r="AA29" s="2636"/>
      <c r="AB29" s="1543">
        <v>5.95</v>
      </c>
      <c r="AC29" s="1646">
        <v>0.29299999999999998</v>
      </c>
      <c r="AD29" s="945">
        <v>4</v>
      </c>
      <c r="AE29" s="2754">
        <v>0.59</v>
      </c>
      <c r="AF29" s="1632">
        <v>18.5</v>
      </c>
      <c r="AG29" s="2554">
        <v>10.7</v>
      </c>
      <c r="AH29" s="2673">
        <f t="shared" si="34"/>
        <v>0.45647798742138362</v>
      </c>
      <c r="AI29" s="1543">
        <v>6.06</v>
      </c>
      <c r="AJ29" s="1646">
        <v>0.41599999999999998</v>
      </c>
      <c r="AK29" s="945">
        <v>4</v>
      </c>
      <c r="AL29" s="1646">
        <v>0.6</v>
      </c>
      <c r="AM29" s="1632">
        <v>19.100000000000001</v>
      </c>
      <c r="AN29" s="2554">
        <v>10.7</v>
      </c>
      <c r="AO29" s="2673">
        <f t="shared" si="35"/>
        <v>0.51629629629629625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7.23</v>
      </c>
      <c r="BD29" s="1646">
        <v>4.8000000000000001E-2</v>
      </c>
      <c r="BE29" s="945">
        <v>1</v>
      </c>
      <c r="BF29" s="1646">
        <v>4.4000000000000004</v>
      </c>
      <c r="BG29" s="2554">
        <v>18.3</v>
      </c>
      <c r="BH29" s="2650">
        <v>20</v>
      </c>
      <c r="BI29" s="2650">
        <v>35</v>
      </c>
      <c r="BJ29" s="1152">
        <v>2.1000000000000001E-2</v>
      </c>
      <c r="BK29" s="1631">
        <v>7.24</v>
      </c>
      <c r="BL29" s="1646">
        <v>4.5999999999999999E-2</v>
      </c>
      <c r="BM29" s="945">
        <v>1</v>
      </c>
      <c r="BN29" s="1632">
        <v>4.5999999999999996</v>
      </c>
      <c r="BO29" s="2554">
        <v>17.5</v>
      </c>
      <c r="BP29" s="2650">
        <v>22</v>
      </c>
      <c r="BQ29" s="2650">
        <v>34</v>
      </c>
      <c r="BR29" s="2630">
        <v>1.9E-2</v>
      </c>
      <c r="BS29" s="2570">
        <v>4</v>
      </c>
      <c r="BT29" s="2554">
        <v>4.2</v>
      </c>
      <c r="BU29" s="2624">
        <v>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0.48</v>
      </c>
      <c r="GF29" s="1790">
        <f t="shared" si="0"/>
        <v>10.7</v>
      </c>
      <c r="GG29" s="1776">
        <f t="shared" si="1"/>
        <v>23.77570093457944</v>
      </c>
      <c r="GH29" s="1774">
        <f t="shared" si="2"/>
        <v>11.412336448598131</v>
      </c>
      <c r="GI29" s="1791">
        <f t="shared" si="3"/>
        <v>5.91</v>
      </c>
      <c r="GJ29" s="1791">
        <f t="shared" si="4"/>
        <v>18.5</v>
      </c>
      <c r="GK29" s="1777">
        <f t="shared" si="5"/>
        <v>8</v>
      </c>
      <c r="GL29" s="1778">
        <f t="shared" si="6"/>
        <v>1.4265420560747664</v>
      </c>
      <c r="GM29" s="1779">
        <f t="shared" si="7"/>
        <v>15</v>
      </c>
      <c r="GN29" s="1779">
        <f t="shared" si="8"/>
        <v>6</v>
      </c>
      <c r="GO29" s="1780">
        <f t="shared" si="9"/>
        <v>0.33647798742138363</v>
      </c>
      <c r="GP29" s="1581">
        <v>0.875</v>
      </c>
      <c r="GQ29" s="1781">
        <f t="shared" si="31"/>
        <v>0.59</v>
      </c>
      <c r="GR29" s="1782">
        <f t="shared" si="10"/>
        <v>10.7</v>
      </c>
      <c r="GS29" s="1783">
        <f t="shared" si="11"/>
        <v>23.77570093457944</v>
      </c>
      <c r="GT29" s="1784">
        <f t="shared" si="12"/>
        <v>14.027663551401869</v>
      </c>
      <c r="GU29" s="1783">
        <f t="shared" si="13"/>
        <v>5.95</v>
      </c>
      <c r="GV29" s="1783">
        <f t="shared" si="14"/>
        <v>18.5</v>
      </c>
      <c r="GW29" s="1785">
        <f t="shared" si="15"/>
        <v>8</v>
      </c>
      <c r="GX29" s="1778">
        <f t="shared" si="16"/>
        <v>1.7534579439252336</v>
      </c>
      <c r="GY29" s="1786">
        <f t="shared" si="17"/>
        <v>15</v>
      </c>
      <c r="GZ29" s="1786">
        <f t="shared" si="18"/>
        <v>6</v>
      </c>
      <c r="HA29" s="1787">
        <f t="shared" si="19"/>
        <v>0.33647798742138363</v>
      </c>
      <c r="HB29" s="1581">
        <v>0.875</v>
      </c>
      <c r="HC29" s="1781">
        <f t="shared" si="32"/>
        <v>0.6</v>
      </c>
      <c r="HD29" s="1782">
        <f t="shared" si="20"/>
        <v>10.7</v>
      </c>
      <c r="HE29" s="1783">
        <f t="shared" si="21"/>
        <v>25.233644859813086</v>
      </c>
      <c r="HF29" s="1784">
        <f t="shared" si="22"/>
        <v>15.140186915887851</v>
      </c>
      <c r="HG29" s="1783">
        <f t="shared" si="23"/>
        <v>6.06</v>
      </c>
      <c r="HH29" s="1783">
        <f t="shared" si="24"/>
        <v>19.100000000000001</v>
      </c>
      <c r="HI29" s="1785">
        <f t="shared" si="25"/>
        <v>10</v>
      </c>
      <c r="HJ29" s="1784">
        <f t="shared" si="26"/>
        <v>1.514018691588785</v>
      </c>
      <c r="HK29" s="1788">
        <f t="shared" si="27"/>
        <v>15</v>
      </c>
      <c r="HL29" s="1788">
        <f t="shared" si="28"/>
        <v>6.5</v>
      </c>
      <c r="HM29" s="1789">
        <f t="shared" si="29"/>
        <v>0.39629629629629626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42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5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34.099999999999994</v>
      </c>
      <c r="BZ30" s="2520">
        <f>SUM(BZ$8,BZ$10,BZ$12,BZ$14,BZ$16,BZ$18,BZ$20,BZ$22,BZ$24,BZ$26,BZ$28)</f>
        <v>34.099999999999994</v>
      </c>
      <c r="CA30" s="2520">
        <f t="shared" ref="CA30:DW30" si="36">SUM(CA$8,CA$10,CA$12,CA$14,CA$16,CA$18,CA$20,CA$22,CA$24,CA$26,CA$28)</f>
        <v>34.099999999999994</v>
      </c>
      <c r="CB30" s="2520">
        <f t="shared" si="36"/>
        <v>102.29999999999998</v>
      </c>
      <c r="CC30" s="2520">
        <f t="shared" si="36"/>
        <v>32.599999999999994</v>
      </c>
      <c r="CD30" s="2520">
        <f t="shared" si="36"/>
        <v>32.599999999999994</v>
      </c>
      <c r="CE30" s="2520">
        <f t="shared" si="36"/>
        <v>32.599999999999994</v>
      </c>
      <c r="CF30" s="2520">
        <f t="shared" si="36"/>
        <v>97.799999999999983</v>
      </c>
      <c r="CG30" s="2520">
        <f t="shared" si="36"/>
        <v>0</v>
      </c>
      <c r="CH30" s="2520">
        <f t="shared" si="36"/>
        <v>34.034399999999998</v>
      </c>
      <c r="CI30" s="2520">
        <f t="shared" si="36"/>
        <v>0</v>
      </c>
      <c r="CJ30" s="2520">
        <f t="shared" si="36"/>
        <v>60.032160000000005</v>
      </c>
      <c r="CK30" s="2520">
        <f t="shared" si="36"/>
        <v>94.066559999999996</v>
      </c>
      <c r="CL30" s="2581">
        <f t="shared" si="36"/>
        <v>2.988</v>
      </c>
      <c r="CM30" s="2620" t="s">
        <v>19</v>
      </c>
      <c r="CN30" s="2592">
        <f t="shared" si="36"/>
        <v>179.77498977430429</v>
      </c>
      <c r="CO30" s="2593">
        <f t="shared" si="36"/>
        <v>11559.6302</v>
      </c>
      <c r="CP30" s="2593">
        <f t="shared" si="36"/>
        <v>0</v>
      </c>
      <c r="CQ30" s="2593">
        <f t="shared" si="36"/>
        <v>2550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4.4325522018582868</v>
      </c>
      <c r="CY30" s="2520">
        <f t="shared" si="36"/>
        <v>4.1465559539535768</v>
      </c>
      <c r="CZ30" s="2520">
        <f t="shared" si="36"/>
        <v>4.3928088540568151</v>
      </c>
      <c r="DA30" s="2604">
        <f t="shared" si="36"/>
        <v>0.52348788476194352</v>
      </c>
      <c r="DB30" s="2604">
        <f t="shared" si="36"/>
        <v>0.53323948707209812</v>
      </c>
      <c r="DC30" s="2604">
        <f t="shared" si="36"/>
        <v>0.50307331543975065</v>
      </c>
      <c r="DD30" s="2604">
        <f t="shared" si="36"/>
        <v>0.49241034842771247</v>
      </c>
      <c r="DE30" s="2604">
        <f t="shared" si="36"/>
        <v>0.40100046882878682</v>
      </c>
      <c r="DF30" s="2604">
        <f t="shared" si="36"/>
        <v>0.44274097217505598</v>
      </c>
      <c r="DG30" s="2604">
        <f t="shared" si="36"/>
        <v>2.2826948480845446</v>
      </c>
      <c r="DH30" s="2520">
        <f t="shared" si="36"/>
        <v>9.5</v>
      </c>
      <c r="DI30" s="2604">
        <f t="shared" si="36"/>
        <v>0.18058830246726992</v>
      </c>
      <c r="DJ30" s="2604">
        <f t="shared" si="36"/>
        <v>0.18011725073722537</v>
      </c>
      <c r="DK30" s="2604">
        <f t="shared" si="36"/>
        <v>0.17908278419281384</v>
      </c>
      <c r="DL30" s="2604">
        <f t="shared" si="36"/>
        <v>3.3436363050967524</v>
      </c>
      <c r="DM30" s="2604">
        <f t="shared" si="36"/>
        <v>1.5026281368106142</v>
      </c>
      <c r="DN30" s="2604">
        <f t="shared" si="36"/>
        <v>0.27976589875493929</v>
      </c>
      <c r="DO30" s="2604">
        <f t="shared" si="36"/>
        <v>12.606475145183856</v>
      </c>
      <c r="DP30" s="2604">
        <f t="shared" si="36"/>
        <v>2.4097680660129823</v>
      </c>
      <c r="DQ30" s="2604">
        <f t="shared" si="36"/>
        <v>21.596296149009163</v>
      </c>
      <c r="DR30" s="2604">
        <f t="shared" si="36"/>
        <v>3.3396117067516666</v>
      </c>
      <c r="DS30" s="2604">
        <f t="shared" si="36"/>
        <v>1.2436850532354895</v>
      </c>
      <c r="DT30" s="2604">
        <f t="shared" si="36"/>
        <v>0.30556709375765523</v>
      </c>
      <c r="DU30" s="2604">
        <f t="shared" si="36"/>
        <v>11.466838693205155</v>
      </c>
      <c r="DV30" s="2604">
        <f t="shared" si="36"/>
        <v>2.1696218283745843</v>
      </c>
      <c r="DW30" s="2604">
        <f t="shared" si="36"/>
        <v>16.949088906016769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</v>
      </c>
      <c r="C31" s="1171">
        <v>27</v>
      </c>
      <c r="D31" s="1171">
        <v>20</v>
      </c>
      <c r="E31" s="1178">
        <v>17.8</v>
      </c>
      <c r="F31" s="1171">
        <v>71</v>
      </c>
      <c r="G31" s="1171">
        <v>182</v>
      </c>
      <c r="H31" s="1177">
        <v>18.5</v>
      </c>
      <c r="I31" s="1172">
        <v>0.30499999999999999</v>
      </c>
      <c r="J31" s="2348"/>
      <c r="K31" s="1192">
        <v>6</v>
      </c>
      <c r="L31" s="946">
        <v>9</v>
      </c>
      <c r="M31" s="1193">
        <v>4.3999999999999997E-2</v>
      </c>
      <c r="N31" s="1546">
        <v>5.98</v>
      </c>
      <c r="O31" s="1547">
        <v>8</v>
      </c>
      <c r="P31" s="2344"/>
      <c r="Q31" s="1546">
        <v>5.94</v>
      </c>
      <c r="R31" s="1547">
        <v>9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3.5999999999999997E-2</v>
      </c>
      <c r="AB31" s="2359"/>
      <c r="AC31" s="2357"/>
      <c r="AD31" s="2643"/>
      <c r="AE31" s="2755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0.02</v>
      </c>
      <c r="AQ31" s="1547">
        <v>1</v>
      </c>
      <c r="AR31" s="2645">
        <v>0.4</v>
      </c>
      <c r="AS31" s="2348"/>
      <c r="AT31" s="2330">
        <v>3.9E-2</v>
      </c>
      <c r="AU31" s="1142">
        <v>2.5999999999999999E-2</v>
      </c>
      <c r="AV31" s="1153">
        <v>1</v>
      </c>
      <c r="AW31" s="2644">
        <v>0.36</v>
      </c>
      <c r="AX31" s="2348"/>
      <c r="AY31" s="1142">
        <v>0.03</v>
      </c>
      <c r="AZ31" s="1153">
        <v>1</v>
      </c>
      <c r="BA31" s="2644">
        <v>0.44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11.366666666666665</v>
      </c>
      <c r="BZ31" s="2521">
        <f t="shared" ref="BZ31:DW31" si="37">IF(BZ30&gt;=0.1,AVERAGE(BZ$8,BZ$10,BZ$12,BZ$14,BZ$16,BZ$18,BZ$20,BZ$22,BZ$24,BZ$26,BZ$28),"")</f>
        <v>11.366666666666665</v>
      </c>
      <c r="CA31" s="2521">
        <f t="shared" si="37"/>
        <v>11.366666666666665</v>
      </c>
      <c r="CB31" s="2521">
        <f t="shared" si="37"/>
        <v>34.099999999999994</v>
      </c>
      <c r="CC31" s="2521">
        <f t="shared" si="37"/>
        <v>10.866666666666665</v>
      </c>
      <c r="CD31" s="2521">
        <f t="shared" si="37"/>
        <v>10.866666666666665</v>
      </c>
      <c r="CE31" s="2521">
        <f t="shared" si="37"/>
        <v>10.866666666666665</v>
      </c>
      <c r="CF31" s="2521">
        <f t="shared" si="37"/>
        <v>32.599999999999994</v>
      </c>
      <c r="CG31" s="2521" t="str">
        <f t="shared" si="37"/>
        <v/>
      </c>
      <c r="CH31" s="2521">
        <f t="shared" si="37"/>
        <v>11.344799999999999</v>
      </c>
      <c r="CI31" s="2521" t="str">
        <f t="shared" si="37"/>
        <v/>
      </c>
      <c r="CJ31" s="2521">
        <f t="shared" si="37"/>
        <v>20.010720000000003</v>
      </c>
      <c r="CK31" s="2521">
        <f t="shared" si="37"/>
        <v>31.355519999999999</v>
      </c>
      <c r="CL31" s="2522">
        <f t="shared" si="37"/>
        <v>0.996</v>
      </c>
      <c r="CM31" s="2620" t="s">
        <v>50</v>
      </c>
      <c r="CN31" s="2592">
        <f t="shared" si="37"/>
        <v>59.924996591434763</v>
      </c>
      <c r="CO31" s="2594">
        <f t="shared" si="37"/>
        <v>3853.2100666666665</v>
      </c>
      <c r="CP31" s="2594" t="str">
        <f t="shared" si="37"/>
        <v/>
      </c>
      <c r="CQ31" s="2594">
        <f t="shared" si="37"/>
        <v>850</v>
      </c>
      <c r="CR31" s="2594">
        <f>AVERAGE(CR$8,CR$10,CR$12,CR$14,CR$16,CR$18,CR$20,CR$22,CR$24,CR$26,CR$28)</f>
        <v>0</v>
      </c>
      <c r="CS31" s="2594">
        <f t="shared" ref="CS31:CT31" si="38">AVERAGE(CS$8,CS$10,CS$12,CS$14,CS$16,CS$18,CS$20,CS$22,CS$24,CS$26,CS$28)</f>
        <v>0</v>
      </c>
      <c r="CT31" s="2594">
        <f t="shared" si="38"/>
        <v>0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1.4775174006194289</v>
      </c>
      <c r="CY31" s="2521">
        <f t="shared" si="37"/>
        <v>1.3821853179845256</v>
      </c>
      <c r="CZ31" s="2521">
        <f t="shared" si="37"/>
        <v>1.4642696180189383</v>
      </c>
      <c r="DA31" s="2605">
        <f t="shared" si="37"/>
        <v>0.17449596158731451</v>
      </c>
      <c r="DB31" s="2605">
        <f t="shared" si="37"/>
        <v>0.17774649569069936</v>
      </c>
      <c r="DC31" s="2605">
        <f t="shared" si="37"/>
        <v>0.16769110514658356</v>
      </c>
      <c r="DD31" s="2605">
        <f t="shared" si="37"/>
        <v>0.16413678280923749</v>
      </c>
      <c r="DE31" s="2605">
        <f t="shared" si="37"/>
        <v>0.13366682294292895</v>
      </c>
      <c r="DF31" s="2605">
        <f t="shared" si="37"/>
        <v>0.147580324058352</v>
      </c>
      <c r="DG31" s="2605">
        <f t="shared" si="37"/>
        <v>0.76089828269484816</v>
      </c>
      <c r="DH31" s="2521">
        <f t="shared" si="37"/>
        <v>3.1666666666666665</v>
      </c>
      <c r="DI31" s="2605">
        <f t="shared" si="37"/>
        <v>6.0196100822423305E-2</v>
      </c>
      <c r="DJ31" s="2605">
        <f t="shared" si="37"/>
        <v>6.0039083579075121E-2</v>
      </c>
      <c r="DK31" s="2605">
        <f t="shared" si="37"/>
        <v>5.9694261397604614E-2</v>
      </c>
      <c r="DL31" s="2605">
        <f t="shared" si="37"/>
        <v>1.1145454350322508</v>
      </c>
      <c r="DM31" s="2605">
        <f t="shared" si="37"/>
        <v>0.50087604560353804</v>
      </c>
      <c r="DN31" s="2605">
        <f t="shared" si="37"/>
        <v>9.3255299584979759E-2</v>
      </c>
      <c r="DO31" s="2605">
        <f t="shared" si="37"/>
        <v>4.2021583817279522</v>
      </c>
      <c r="DP31" s="2605">
        <f t="shared" si="37"/>
        <v>0.80325602200432744</v>
      </c>
      <c r="DQ31" s="2605">
        <f t="shared" si="37"/>
        <v>7.198765383003054</v>
      </c>
      <c r="DR31" s="2605">
        <f t="shared" si="37"/>
        <v>1.1132039022505555</v>
      </c>
      <c r="DS31" s="2605">
        <f t="shared" si="37"/>
        <v>0.41456168441182983</v>
      </c>
      <c r="DT31" s="2605">
        <f t="shared" si="37"/>
        <v>0.1018556979192184</v>
      </c>
      <c r="DU31" s="2605">
        <f t="shared" si="37"/>
        <v>3.8222795644017182</v>
      </c>
      <c r="DV31" s="2605">
        <f t="shared" si="37"/>
        <v>0.72320727612486146</v>
      </c>
      <c r="DW31" s="2615">
        <f t="shared" si="37"/>
        <v>5.6496963020055899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9">SUM(B8:B31)</f>
        <v>39.970000000000006</v>
      </c>
      <c r="C32" s="1377">
        <f t="shared" ref="C32:H32" si="40">SUM(C8:C31)</f>
        <v>148</v>
      </c>
      <c r="D32" s="1377">
        <f t="shared" si="40"/>
        <v>108</v>
      </c>
      <c r="E32" s="1377">
        <f t="shared" si="40"/>
        <v>101.89999999999999</v>
      </c>
      <c r="F32" s="1377">
        <f t="shared" si="40"/>
        <v>382</v>
      </c>
      <c r="G32" s="1377">
        <f t="shared" si="40"/>
        <v>1012</v>
      </c>
      <c r="H32" s="1374">
        <f t="shared" si="40"/>
        <v>113.9</v>
      </c>
      <c r="I32" s="1183">
        <f t="shared" si="39"/>
        <v>1.6540000000000001</v>
      </c>
      <c r="J32" s="1184">
        <f t="shared" ref="J32" si="41">SUM(J8:J31)</f>
        <v>0.128</v>
      </c>
      <c r="K32" s="1190">
        <f t="shared" si="39"/>
        <v>35.960000000000008</v>
      </c>
      <c r="L32" s="948">
        <f t="shared" si="39"/>
        <v>61</v>
      </c>
      <c r="M32" s="1191">
        <f t="shared" ref="M32:S32" si="42">SUM(M8:M31)</f>
        <v>0.29099999999999998</v>
      </c>
      <c r="N32" s="1548">
        <f t="shared" si="42"/>
        <v>35.909999999999997</v>
      </c>
      <c r="O32" s="1625">
        <f t="shared" si="42"/>
        <v>59</v>
      </c>
      <c r="P32" s="1549">
        <f t="shared" si="42"/>
        <v>0</v>
      </c>
      <c r="Q32" s="1548">
        <f t="shared" si="42"/>
        <v>35.71</v>
      </c>
      <c r="R32" s="1625">
        <f t="shared" si="42"/>
        <v>61</v>
      </c>
      <c r="S32" s="1549">
        <f t="shared" si="42"/>
        <v>0</v>
      </c>
      <c r="T32" s="1548">
        <f t="shared" si="39"/>
        <v>24</v>
      </c>
      <c r="U32" s="1548">
        <f t="shared" si="39"/>
        <v>1.4319999999999999</v>
      </c>
      <c r="V32" s="1625">
        <f t="shared" si="39"/>
        <v>12</v>
      </c>
      <c r="W32" s="1548">
        <f t="shared" ref="W32" si="43">SUM(W8:W31)</f>
        <v>1.92</v>
      </c>
      <c r="X32" s="1550">
        <f t="shared" ref="X32:BU32" si="44">SUM(X8:X31)</f>
        <v>75.099999999999994</v>
      </c>
      <c r="Y32" s="1550">
        <f t="shared" si="44"/>
        <v>45.599999999999994</v>
      </c>
      <c r="Z32" s="1548">
        <f t="shared" si="44"/>
        <v>2.0979245283018866</v>
      </c>
      <c r="AA32" s="1549">
        <f t="shared" ref="AA32" si="45">SUM(AA8:AA31)</f>
        <v>0.221</v>
      </c>
      <c r="AB32" s="1548">
        <f t="shared" si="44"/>
        <v>24.099999999999998</v>
      </c>
      <c r="AC32" s="1548">
        <f t="shared" si="44"/>
        <v>1.2429999999999999</v>
      </c>
      <c r="AD32" s="1625">
        <f t="shared" si="44"/>
        <v>14</v>
      </c>
      <c r="AE32" s="1548">
        <f t="shared" si="44"/>
        <v>2.1</v>
      </c>
      <c r="AF32" s="1550">
        <f t="shared" si="44"/>
        <v>75.2</v>
      </c>
      <c r="AG32" s="1550">
        <f t="shared" si="44"/>
        <v>45.900000000000006</v>
      </c>
      <c r="AH32" s="1548">
        <f t="shared" si="44"/>
        <v>2.1073584905660376</v>
      </c>
      <c r="AI32" s="1548">
        <f t="shared" si="44"/>
        <v>24.24</v>
      </c>
      <c r="AJ32" s="1563">
        <f t="shared" si="44"/>
        <v>1.5419999999999998</v>
      </c>
      <c r="AK32" s="1628">
        <f t="shared" si="44"/>
        <v>15</v>
      </c>
      <c r="AL32" s="1563">
        <f t="shared" si="44"/>
        <v>2.04</v>
      </c>
      <c r="AM32" s="1564">
        <f t="shared" si="44"/>
        <v>77.300000000000011</v>
      </c>
      <c r="AN32" s="1564">
        <f t="shared" si="44"/>
        <v>45.599999999999994</v>
      </c>
      <c r="AO32" s="1563">
        <f t="shared" si="44"/>
        <v>2.1688888888888886</v>
      </c>
      <c r="AP32" s="1566">
        <f t="shared" si="44"/>
        <v>0.13</v>
      </c>
      <c r="AQ32" s="1628">
        <f t="shared" si="44"/>
        <v>6</v>
      </c>
      <c r="AR32" s="1563">
        <f t="shared" si="44"/>
        <v>1.7800000000000002</v>
      </c>
      <c r="AS32" s="1557">
        <f t="shared" si="44"/>
        <v>2.5000000000000001E-2</v>
      </c>
      <c r="AT32" s="1557">
        <f t="shared" ref="AT32" si="46">SUM(AT8:AT31)</f>
        <v>0.217</v>
      </c>
      <c r="AU32" s="947">
        <f t="shared" si="44"/>
        <v>0.13800000000000001</v>
      </c>
      <c r="AV32" s="948">
        <f t="shared" si="44"/>
        <v>6</v>
      </c>
      <c r="AW32" s="947">
        <f t="shared" si="44"/>
        <v>1.98</v>
      </c>
      <c r="AX32" s="949">
        <f t="shared" si="44"/>
        <v>0</v>
      </c>
      <c r="AY32" s="947">
        <f t="shared" si="44"/>
        <v>0.19</v>
      </c>
      <c r="AZ32" s="948">
        <f t="shared" si="44"/>
        <v>6</v>
      </c>
      <c r="BA32" s="947">
        <f t="shared" si="44"/>
        <v>1.9</v>
      </c>
      <c r="BB32" s="949">
        <f t="shared" si="44"/>
        <v>0</v>
      </c>
      <c r="BC32" s="947">
        <f t="shared" si="44"/>
        <v>43.459999999999994</v>
      </c>
      <c r="BD32" s="947">
        <f t="shared" si="44"/>
        <v>0.29399999999999998</v>
      </c>
      <c r="BE32" s="948">
        <f t="shared" si="44"/>
        <v>6</v>
      </c>
      <c r="BF32" s="952">
        <f t="shared" si="44"/>
        <v>25.1</v>
      </c>
      <c r="BG32" s="1131">
        <f t="shared" ref="BG32:BI32" si="47">SUM(BG8:BG31)</f>
        <v>111.1</v>
      </c>
      <c r="BH32" s="2652">
        <f t="shared" si="47"/>
        <v>41</v>
      </c>
      <c r="BI32" s="2652">
        <f t="shared" si="47"/>
        <v>67</v>
      </c>
      <c r="BJ32" s="1125">
        <f t="shared" si="44"/>
        <v>0.04</v>
      </c>
      <c r="BK32" s="950">
        <f t="shared" si="44"/>
        <v>43.96</v>
      </c>
      <c r="BL32" s="947">
        <f t="shared" si="44"/>
        <v>0.29599999999999999</v>
      </c>
      <c r="BM32" s="948">
        <f t="shared" si="44"/>
        <v>6</v>
      </c>
      <c r="BN32" s="1131">
        <f t="shared" si="44"/>
        <v>26</v>
      </c>
      <c r="BO32" s="1131">
        <f t="shared" ref="BO32:BT32" si="48">SUM(BO8:BO31)</f>
        <v>107.29999999999998</v>
      </c>
      <c r="BP32" s="2652">
        <f t="shared" si="48"/>
        <v>44</v>
      </c>
      <c r="BQ32" s="2652">
        <f t="shared" si="48"/>
        <v>62</v>
      </c>
      <c r="BR32" s="2528">
        <f t="shared" si="48"/>
        <v>2.7999999999999997E-2</v>
      </c>
      <c r="BS32" s="2626">
        <f t="shared" si="48"/>
        <v>24.1</v>
      </c>
      <c r="BT32" s="2626">
        <f t="shared" si="48"/>
        <v>25.099999999999998</v>
      </c>
      <c r="BU32" s="2626">
        <f t="shared" si="44"/>
        <v>24.3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10.7</v>
      </c>
      <c r="BZ32" s="917">
        <f t="shared" ref="BZ32:DW32" si="49">IF(BZ30&gt;=0.1,MIN(BZ$8,BZ$10,BZ$12,BZ$14,BZ$16,BZ$18,BZ$20,BZ$22,BZ$24,BZ$26,BZ$28),"")</f>
        <v>10.7</v>
      </c>
      <c r="CA32" s="917">
        <f t="shared" si="49"/>
        <v>10.7</v>
      </c>
      <c r="CB32" s="917">
        <f t="shared" si="49"/>
        <v>32.099999999999994</v>
      </c>
      <c r="CC32" s="917">
        <f t="shared" si="49"/>
        <v>10.199999999999999</v>
      </c>
      <c r="CD32" s="917">
        <f t="shared" si="49"/>
        <v>10.199999999999999</v>
      </c>
      <c r="CE32" s="917">
        <f t="shared" si="49"/>
        <v>10.199999999999999</v>
      </c>
      <c r="CF32" s="917">
        <f t="shared" si="49"/>
        <v>30.599999999999998</v>
      </c>
      <c r="CG32" s="917" t="str">
        <f t="shared" si="49"/>
        <v/>
      </c>
      <c r="CH32" s="917">
        <f t="shared" si="49"/>
        <v>11.22336</v>
      </c>
      <c r="CI32" s="917" t="str">
        <f t="shared" si="49"/>
        <v/>
      </c>
      <c r="CJ32" s="917">
        <f t="shared" si="49"/>
        <v>18.675360000000001</v>
      </c>
      <c r="CK32" s="917">
        <f t="shared" si="49"/>
        <v>30.263040000000004</v>
      </c>
      <c r="CL32" s="2524">
        <f t="shared" si="49"/>
        <v>0</v>
      </c>
      <c r="CM32" s="2620" t="s">
        <v>51</v>
      </c>
      <c r="CN32" s="2595">
        <f t="shared" si="49"/>
        <v>59.696710063458248</v>
      </c>
      <c r="CO32" s="2596">
        <f t="shared" si="49"/>
        <v>3382</v>
      </c>
      <c r="CP32" s="2596" t="str">
        <f t="shared" si="49"/>
        <v/>
      </c>
      <c r="CQ32" s="2596">
        <f t="shared" si="49"/>
        <v>800</v>
      </c>
      <c r="CR32" s="2596" t="str">
        <f t="shared" si="49"/>
        <v/>
      </c>
      <c r="CS32" s="2596" t="str">
        <f t="shared" si="49"/>
        <v/>
      </c>
      <c r="CT32" s="2596" t="str">
        <f t="shared" si="49"/>
        <v/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1.4307605208529912</v>
      </c>
      <c r="CY32" s="917">
        <f t="shared" si="49"/>
        <v>1.2717871296471035</v>
      </c>
      <c r="CZ32" s="917">
        <f t="shared" si="49"/>
        <v>1.3910171730515193</v>
      </c>
      <c r="DA32" s="2606">
        <f t="shared" si="49"/>
        <v>0.165777239272628</v>
      </c>
      <c r="DB32" s="2606">
        <f t="shared" si="49"/>
        <v>0.165777239272628</v>
      </c>
      <c r="DC32" s="2606">
        <f t="shared" si="49"/>
        <v>0.1560256369624734</v>
      </c>
      <c r="DD32" s="2606">
        <f t="shared" si="49"/>
        <v>0.1560256369624734</v>
      </c>
      <c r="DE32" s="2606">
        <f t="shared" si="49"/>
        <v>0.12795560414445833</v>
      </c>
      <c r="DF32" s="2606">
        <f t="shared" si="49"/>
        <v>0.13652243234216424</v>
      </c>
      <c r="DG32" s="2606">
        <f t="shared" si="49"/>
        <v>0.76089828269484816</v>
      </c>
      <c r="DH32" s="917">
        <f t="shared" si="49"/>
        <v>1.5</v>
      </c>
      <c r="DI32" s="2606">
        <f t="shared" si="49"/>
        <v>5.9999059575868728E-2</v>
      </c>
      <c r="DJ32" s="2606">
        <f t="shared" si="49"/>
        <v>5.9823569715656055E-2</v>
      </c>
      <c r="DK32" s="2606">
        <f t="shared" si="49"/>
        <v>5.8964593031457187E-2</v>
      </c>
      <c r="DL32" s="2606">
        <f t="shared" si="49"/>
        <v>1.1083743842364535</v>
      </c>
      <c r="DM32" s="2606">
        <f t="shared" si="49"/>
        <v>0.49885404007049655</v>
      </c>
      <c r="DN32" s="2606">
        <f t="shared" si="49"/>
        <v>9.0304182509505712E-2</v>
      </c>
      <c r="DO32" s="2606">
        <f t="shared" si="49"/>
        <v>4.1972525900774009</v>
      </c>
      <c r="DP32" s="2606">
        <f t="shared" si="49"/>
        <v>0.77997613232305274</v>
      </c>
      <c r="DQ32" s="2606">
        <f t="shared" si="49"/>
        <v>6.8386355554339806</v>
      </c>
      <c r="DR32" s="2606">
        <f t="shared" si="49"/>
        <v>1.0818120351588913</v>
      </c>
      <c r="DS32" s="2606">
        <f t="shared" si="49"/>
        <v>0.40217690052195071</v>
      </c>
      <c r="DT32" s="2606">
        <f t="shared" si="49"/>
        <v>9.9157533735927839E-2</v>
      </c>
      <c r="DU32" s="2606">
        <f t="shared" si="49"/>
        <v>3.7913052279444615</v>
      </c>
      <c r="DV32" s="2606">
        <f t="shared" si="49"/>
        <v>0.70055297524577065</v>
      </c>
      <c r="DW32" s="2616">
        <f t="shared" si="49"/>
        <v>5.4709084443471845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11.7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21.743589743589745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10.654358974358974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1.0654358974358975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749">
        <f t="shared" si="50"/>
        <v>11.7</v>
      </c>
      <c r="GS32" s="1749">
        <f t="shared" si="50"/>
        <v>21.743589743589745</v>
      </c>
      <c r="GT32" s="1749">
        <f t="shared" si="50"/>
        <v>10.871794871794872</v>
      </c>
      <c r="GU32" s="1749">
        <f t="shared" si="50"/>
        <v>6.07</v>
      </c>
      <c r="GV32" s="1749">
        <f t="shared" si="50"/>
        <v>19</v>
      </c>
      <c r="GW32" s="1749">
        <f t="shared" si="50"/>
        <v>10</v>
      </c>
      <c r="GX32" s="1622">
        <f>MIN(GX8:GX31)</f>
        <v>1.0871794871794873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0.46</v>
      </c>
      <c r="HD32" s="1749">
        <f t="shared" si="51"/>
        <v>11.7</v>
      </c>
      <c r="HE32" s="1749">
        <f t="shared" si="51"/>
        <v>23.076923076923077</v>
      </c>
      <c r="HF32" s="1749">
        <f t="shared" si="51"/>
        <v>10.615384615384615</v>
      </c>
      <c r="HG32" s="1749">
        <f t="shared" si="51"/>
        <v>6.08</v>
      </c>
      <c r="HH32" s="1749">
        <f t="shared" si="51"/>
        <v>19.5</v>
      </c>
      <c r="HI32" s="1749">
        <f t="shared" si="51"/>
        <v>10</v>
      </c>
      <c r="HJ32" s="1622">
        <f>MIN(HJ8:HJ31)</f>
        <v>1.0615384615384615</v>
      </c>
      <c r="HK32" s="1603"/>
      <c r="HL32" s="1603"/>
      <c r="HM32" s="1604"/>
      <c r="HN32" s="1604">
        <f>MIN(HJ32,GX32,GL32)</f>
        <v>1.0615384615384615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6.661666666666668</v>
      </c>
      <c r="C33" s="1378">
        <f t="shared" ref="C33:V33" si="52">IF(C32&lt;=0,"",AVERAGE(C8:C31))</f>
        <v>24.666666666666668</v>
      </c>
      <c r="D33" s="1378">
        <f t="shared" si="52"/>
        <v>18</v>
      </c>
      <c r="E33" s="1185">
        <f t="shared" si="52"/>
        <v>16.983333333333331</v>
      </c>
      <c r="F33" s="1378">
        <f t="shared" si="52"/>
        <v>63.666666666666664</v>
      </c>
      <c r="G33" s="1378">
        <f t="shared" si="52"/>
        <v>168.66666666666666</v>
      </c>
      <c r="H33" s="1375">
        <f t="shared" si="52"/>
        <v>18.983333333333334</v>
      </c>
      <c r="I33" s="1419">
        <f t="shared" si="52"/>
        <v>0.27566666666666667</v>
      </c>
      <c r="J33" s="1419">
        <f>IF(J32&lt;=0.0001,"",AVERAGE(J8:J31))</f>
        <v>6.4000000000000001E-2</v>
      </c>
      <c r="K33" s="1185">
        <f t="shared" si="52"/>
        <v>5.993333333333335</v>
      </c>
      <c r="L33" s="1378">
        <f t="shared" si="52"/>
        <v>10.166666666666666</v>
      </c>
      <c r="M33" s="1419">
        <f t="shared" si="52"/>
        <v>4.8499999999999995E-2</v>
      </c>
      <c r="N33" s="1552">
        <f t="shared" si="52"/>
        <v>5.9849999999999994</v>
      </c>
      <c r="O33" s="1626">
        <f t="shared" si="52"/>
        <v>9.8333333333333339</v>
      </c>
      <c r="P33" s="1544" t="str">
        <f t="shared" si="52"/>
        <v/>
      </c>
      <c r="Q33" s="1552">
        <f t="shared" si="52"/>
        <v>5.9516666666666671</v>
      </c>
      <c r="R33" s="1626">
        <f t="shared" si="52"/>
        <v>10.166666666666666</v>
      </c>
      <c r="S33" s="1544" t="str">
        <f t="shared" si="52"/>
        <v/>
      </c>
      <c r="T33" s="1552">
        <f t="shared" si="52"/>
        <v>6</v>
      </c>
      <c r="U33" s="1552">
        <f t="shared" si="52"/>
        <v>0.35799999999999998</v>
      </c>
      <c r="V33" s="1626">
        <f t="shared" si="52"/>
        <v>3</v>
      </c>
      <c r="W33" s="1552">
        <f t="shared" ref="W33" si="53">IF(W32&lt;=0,"",AVERAGE(W8:W31))</f>
        <v>0.48</v>
      </c>
      <c r="X33" s="1544">
        <f t="shared" ref="X33:AR33" si="54">IF(X32&lt;=0,"",AVERAGE(X8:X31))</f>
        <v>18.774999999999999</v>
      </c>
      <c r="Y33" s="1544">
        <f t="shared" si="54"/>
        <v>11.399999999999999</v>
      </c>
      <c r="Z33" s="1552">
        <f t="shared" si="54"/>
        <v>0.52448113207547165</v>
      </c>
      <c r="AA33" s="1551">
        <f t="shared" ref="AA33" si="55">IF(AA32&lt;=0,"",AVERAGE(AA8:AA31))</f>
        <v>3.6833333333333336E-2</v>
      </c>
      <c r="AB33" s="1552">
        <f t="shared" si="54"/>
        <v>6.0249999999999995</v>
      </c>
      <c r="AC33" s="1552">
        <f t="shared" si="54"/>
        <v>0.31074999999999997</v>
      </c>
      <c r="AD33" s="1626">
        <f t="shared" si="54"/>
        <v>3.5</v>
      </c>
      <c r="AE33" s="1552">
        <f t="shared" si="54"/>
        <v>0.52500000000000002</v>
      </c>
      <c r="AF33" s="1544">
        <f t="shared" si="54"/>
        <v>18.8</v>
      </c>
      <c r="AG33" s="1544">
        <f t="shared" si="54"/>
        <v>11.475000000000001</v>
      </c>
      <c r="AH33" s="1552">
        <f t="shared" si="54"/>
        <v>0.52683962264150941</v>
      </c>
      <c r="AI33" s="1552">
        <f t="shared" si="54"/>
        <v>6.06</v>
      </c>
      <c r="AJ33" s="1563">
        <f t="shared" si="54"/>
        <v>0.38549999999999995</v>
      </c>
      <c r="AK33" s="1628">
        <f t="shared" si="54"/>
        <v>3.75</v>
      </c>
      <c r="AL33" s="1563">
        <f t="shared" si="54"/>
        <v>0.51</v>
      </c>
      <c r="AM33" s="1564">
        <f t="shared" si="54"/>
        <v>19.325000000000003</v>
      </c>
      <c r="AN33" s="1564">
        <f t="shared" si="54"/>
        <v>11.399999999999999</v>
      </c>
      <c r="AO33" s="1563">
        <f t="shared" si="54"/>
        <v>0.54222222222222216</v>
      </c>
      <c r="AP33" s="1566">
        <f t="shared" si="54"/>
        <v>2.1666666666666667E-2</v>
      </c>
      <c r="AQ33" s="1628">
        <f t="shared" si="54"/>
        <v>1</v>
      </c>
      <c r="AR33" s="1563">
        <f t="shared" si="54"/>
        <v>0.29666666666666669</v>
      </c>
      <c r="AS33" s="2638">
        <f>IF(AS32&lt;=0.01,"",AVERAGE(AS8:AS31))</f>
        <v>1.2500000000000001E-2</v>
      </c>
      <c r="AT33" s="2638">
        <f>IF(AT32&lt;=0.01,"",AVERAGE(AT8:AT31))</f>
        <v>3.6166666666666666E-2</v>
      </c>
      <c r="AU33" s="1185">
        <f>IF(AU32&lt;=0,"",AVERAGE(AU8:AU31))</f>
        <v>2.3000000000000003E-2</v>
      </c>
      <c r="AV33" s="1378">
        <f>IF(AV32&lt;=0,"",AVERAGE(AV8:AV31))</f>
        <v>1</v>
      </c>
      <c r="AW33" s="1185">
        <f>IF(AW32&lt;=0,"",AVERAGE(AW8:AW31))</f>
        <v>0.33</v>
      </c>
      <c r="AX33" s="1419" t="str">
        <f>IF(AX32&lt;=0.01,"",AVERAGE(AX8:AX31))</f>
        <v/>
      </c>
      <c r="AY33" s="1185">
        <f>IF(AY32&lt;=0,"",AVERAGE(AY8:AY31))</f>
        <v>3.1666666666666669E-2</v>
      </c>
      <c r="AZ33" s="1378">
        <f>IF(AZ32&lt;=0,"",AVERAGE(AZ8:AZ31))</f>
        <v>1</v>
      </c>
      <c r="BA33" s="1185">
        <f>IF(BA32&lt;=0,"",AVERAGE(BA8:BA31))</f>
        <v>0.31666666666666665</v>
      </c>
      <c r="BB33" s="1419" t="str">
        <f>IF(BB32&lt;=0.01,"",AVERAGE(BB8:BB31))</f>
        <v/>
      </c>
      <c r="BC33" s="1185">
        <f>IF(BC32&lt;=0,"",AVERAGE(BC8:BC31))</f>
        <v>7.2433333333333323</v>
      </c>
      <c r="BD33" s="1185">
        <f>IF(BD32&lt;=0,"",AVERAGE(BD8:BD31))</f>
        <v>4.8999999999999995E-2</v>
      </c>
      <c r="BE33" s="1378">
        <f>IF(BE32&lt;=0,"",AVERAGE(BE8:BE31))</f>
        <v>1</v>
      </c>
      <c r="BF33" s="1185">
        <f>IF(BF32&lt;=0,"",AVERAGE(BF8:BF31))</f>
        <v>4.1833333333333336</v>
      </c>
      <c r="BG33" s="1375">
        <f t="shared" ref="BG33:BI33" si="56">IF(BG32&lt;=0,"",AVERAGE(BG8:BG31))</f>
        <v>18.516666666666666</v>
      </c>
      <c r="BH33" s="1378">
        <f t="shared" si="56"/>
        <v>20.5</v>
      </c>
      <c r="BI33" s="1378">
        <f t="shared" si="56"/>
        <v>33.5</v>
      </c>
      <c r="BJ33" s="1419">
        <f>IF(BJ32&lt;=0.01,"",AVERAGE(BJ8:BJ31))</f>
        <v>0.02</v>
      </c>
      <c r="BK33" s="1185">
        <f>IF(BK32&lt;=0,"",AVERAGE(BK8:BK31))</f>
        <v>7.3266666666666671</v>
      </c>
      <c r="BL33" s="1185">
        <f>IF(BL32&lt;=0,"",AVERAGE(BL8:BL31))</f>
        <v>4.9333333333333333E-2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17.883333333333329</v>
      </c>
      <c r="BP33" s="1378">
        <f t="shared" si="57"/>
        <v>22</v>
      </c>
      <c r="BQ33" s="1378">
        <f t="shared" si="57"/>
        <v>31</v>
      </c>
      <c r="BR33" s="2632">
        <f t="shared" ref="BR33:BT33" si="58">IF(BR32&lt;=0.01,"",AVERAGE(BR8:BR31))</f>
        <v>1.3999999999999999E-2</v>
      </c>
      <c r="BS33" s="2529">
        <f t="shared" si="58"/>
        <v>4.0166666666666666</v>
      </c>
      <c r="BT33" s="2529">
        <f t="shared" si="58"/>
        <v>4.1833333333333327</v>
      </c>
      <c r="BU33" s="2529">
        <f>IF(BU32&lt;=0.01,"",AVERAGE(BU8:BU31))</f>
        <v>4.05</v>
      </c>
      <c r="BV33" s="3067"/>
      <c r="BW33" s="3068"/>
      <c r="BX33" s="2543" t="s">
        <v>52</v>
      </c>
      <c r="BY33" s="2525">
        <f>IF(BY30&gt;=0.1,MAX(BY8,BY10,BY12,BY14,BY16,BY18,BY20,BY22,BY24,BY26,BY28),"")</f>
        <v>11.7</v>
      </c>
      <c r="BZ33" s="2526">
        <f t="shared" ref="BZ33:DW33" si="59">IF(BZ30&gt;=0.1,MAX(BZ$8,BZ$10,BZ$12,BZ$14,BZ$16,BZ$18,BZ$20,BZ$22,BZ$24,BZ$26,BZ$28),"")</f>
        <v>11.7</v>
      </c>
      <c r="CA33" s="2526">
        <f t="shared" si="59"/>
        <v>11.7</v>
      </c>
      <c r="CB33" s="2526">
        <f t="shared" si="59"/>
        <v>35.099999999999994</v>
      </c>
      <c r="CC33" s="2526">
        <f t="shared" si="59"/>
        <v>11.2</v>
      </c>
      <c r="CD33" s="2526">
        <f t="shared" si="59"/>
        <v>11.2</v>
      </c>
      <c r="CE33" s="2526">
        <f t="shared" si="59"/>
        <v>11.2</v>
      </c>
      <c r="CF33" s="2526">
        <f t="shared" si="59"/>
        <v>33.599999999999994</v>
      </c>
      <c r="CG33" s="2526" t="str">
        <f t="shared" si="59"/>
        <v/>
      </c>
      <c r="CH33" s="2526">
        <f t="shared" si="59"/>
        <v>11.587680000000001</v>
      </c>
      <c r="CI33" s="2526" t="str">
        <f t="shared" si="59"/>
        <v/>
      </c>
      <c r="CJ33" s="2526">
        <f t="shared" si="59"/>
        <v>20.6784</v>
      </c>
      <c r="CK33" s="2526">
        <f t="shared" si="59"/>
        <v>31.901759999999999</v>
      </c>
      <c r="CL33" s="2527">
        <f t="shared" si="59"/>
        <v>1.9396800000000001</v>
      </c>
      <c r="CM33" s="2620" t="s">
        <v>52</v>
      </c>
      <c r="CN33" s="2597">
        <f t="shared" si="59"/>
        <v>60.172596333280026</v>
      </c>
      <c r="CO33" s="2598">
        <f t="shared" si="59"/>
        <v>4242.6301999999996</v>
      </c>
      <c r="CP33" s="2598" t="str">
        <f t="shared" si="59"/>
        <v/>
      </c>
      <c r="CQ33" s="2598">
        <f t="shared" si="59"/>
        <v>875</v>
      </c>
      <c r="CR33" s="2598" t="str">
        <f t="shared" si="59"/>
        <v/>
      </c>
      <c r="CS33" s="2598" t="str">
        <f t="shared" si="59"/>
        <v/>
      </c>
      <c r="CT33" s="2598" t="str">
        <f t="shared" si="59"/>
        <v/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1.5710311601523042</v>
      </c>
      <c r="CY33" s="2526">
        <f t="shared" si="59"/>
        <v>1.483751651254954</v>
      </c>
      <c r="CZ33" s="2526">
        <f t="shared" si="59"/>
        <v>1.5710311601523042</v>
      </c>
      <c r="DA33" s="2607">
        <f t="shared" si="59"/>
        <v>0.1919334062166875</v>
      </c>
      <c r="DB33" s="2607">
        <f t="shared" si="59"/>
        <v>0.1919334062166875</v>
      </c>
      <c r="DC33" s="2607">
        <f t="shared" si="59"/>
        <v>0.18127043920464928</v>
      </c>
      <c r="DD33" s="2607">
        <f t="shared" si="59"/>
        <v>0.1706074721926111</v>
      </c>
      <c r="DE33" s="2607">
        <f t="shared" si="59"/>
        <v>0.13652243234216424</v>
      </c>
      <c r="DF33" s="2607">
        <f t="shared" si="59"/>
        <v>0.1599445051805729</v>
      </c>
      <c r="DG33" s="2607">
        <f t="shared" si="59"/>
        <v>0.76089828269484816</v>
      </c>
      <c r="DH33" s="2526">
        <f t="shared" si="59"/>
        <v>4</v>
      </c>
      <c r="DI33" s="2607">
        <f t="shared" si="59"/>
        <v>6.0294621445700594E-2</v>
      </c>
      <c r="DJ33" s="2607">
        <f t="shared" si="59"/>
        <v>6.0294621445700594E-2</v>
      </c>
      <c r="DK33" s="2607">
        <f t="shared" si="59"/>
        <v>6.0294621445700594E-2</v>
      </c>
      <c r="DL33" s="2607">
        <f t="shared" si="59"/>
        <v>1.1268875366238451</v>
      </c>
      <c r="DM33" s="2607">
        <f t="shared" si="59"/>
        <v>0.50272112565243843</v>
      </c>
      <c r="DN33" s="2607">
        <f t="shared" si="59"/>
        <v>9.9157533735927839E-2</v>
      </c>
      <c r="DO33" s="2607">
        <f t="shared" si="59"/>
        <v>4.2056190857400342</v>
      </c>
      <c r="DP33" s="2607">
        <f t="shared" si="59"/>
        <v>0.8247789388794684</v>
      </c>
      <c r="DQ33" s="2607">
        <f t="shared" si="59"/>
        <v>7.7236354508430862</v>
      </c>
      <c r="DR33" s="2607">
        <f t="shared" si="59"/>
        <v>1.149425287356322</v>
      </c>
      <c r="DS33" s="2607">
        <f t="shared" si="59"/>
        <v>0.4253794140136018</v>
      </c>
      <c r="DT33" s="2607">
        <f t="shared" si="59"/>
        <v>0.10320478001086368</v>
      </c>
      <c r="DU33" s="2607">
        <f t="shared" si="59"/>
        <v>3.848389644178666</v>
      </c>
      <c r="DV33" s="2607">
        <f t="shared" si="59"/>
        <v>0.75350174663062541</v>
      </c>
      <c r="DW33" s="2617">
        <f t="shared" si="59"/>
        <v>6.007272017322399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6.34</v>
      </c>
      <c r="C34" s="1378">
        <f t="shared" ref="C34:V34" si="60">IF(C32&lt;=0,"",MIN(C8:C31))</f>
        <v>20</v>
      </c>
      <c r="D34" s="1378">
        <f t="shared" si="60"/>
        <v>17</v>
      </c>
      <c r="E34" s="1185">
        <f t="shared" si="60"/>
        <v>14.2</v>
      </c>
      <c r="F34" s="1378">
        <f t="shared" si="60"/>
        <v>45</v>
      </c>
      <c r="G34" s="1378">
        <f t="shared" si="60"/>
        <v>155</v>
      </c>
      <c r="H34" s="1375">
        <f t="shared" si="60"/>
        <v>18.5</v>
      </c>
      <c r="I34" s="1419">
        <f t="shared" si="60"/>
        <v>0.26200000000000001</v>
      </c>
      <c r="J34" s="1419">
        <f>IF(J32&lt;=0.001,"",MIN(J8:J31))</f>
        <v>0.06</v>
      </c>
      <c r="K34" s="1185">
        <f t="shared" si="60"/>
        <v>5.9</v>
      </c>
      <c r="L34" s="1378">
        <f t="shared" si="60"/>
        <v>8</v>
      </c>
      <c r="M34" s="1419">
        <f t="shared" si="60"/>
        <v>4.2000000000000003E-2</v>
      </c>
      <c r="N34" s="1552">
        <f t="shared" si="60"/>
        <v>5.88</v>
      </c>
      <c r="O34" s="1626">
        <f t="shared" si="60"/>
        <v>8</v>
      </c>
      <c r="P34" s="1544" t="str">
        <f t="shared" si="60"/>
        <v/>
      </c>
      <c r="Q34" s="1552">
        <f t="shared" si="60"/>
        <v>5.9</v>
      </c>
      <c r="R34" s="1626">
        <f t="shared" si="60"/>
        <v>8</v>
      </c>
      <c r="S34" s="1544" t="str">
        <f t="shared" si="60"/>
        <v/>
      </c>
      <c r="T34" s="1552">
        <f t="shared" si="60"/>
        <v>5.91</v>
      </c>
      <c r="U34" s="1552">
        <f t="shared" si="60"/>
        <v>0.312</v>
      </c>
      <c r="V34" s="1626">
        <f t="shared" si="60"/>
        <v>3</v>
      </c>
      <c r="W34" s="1552">
        <f t="shared" ref="W34" si="61">IF(W32&lt;=0,"",MIN(W8:W31))</f>
        <v>0.39</v>
      </c>
      <c r="X34" s="1544">
        <f t="shared" ref="X34:AR34" si="62">IF(X32&lt;=0,"",MIN(X8:X31))</f>
        <v>18.5</v>
      </c>
      <c r="Y34" s="1544">
        <f t="shared" si="62"/>
        <v>10.7</v>
      </c>
      <c r="Z34" s="1552">
        <f t="shared" si="62"/>
        <v>0.45647798742138362</v>
      </c>
      <c r="AA34" s="1551">
        <f t="shared" ref="AA34" si="63">IF(AA32&lt;=0,"",MIN(AA8:AA31))</f>
        <v>3.2000000000000001E-2</v>
      </c>
      <c r="AB34" s="1552">
        <f t="shared" si="62"/>
        <v>5.95</v>
      </c>
      <c r="AC34" s="1552">
        <f t="shared" si="62"/>
        <v>0.28799999999999998</v>
      </c>
      <c r="AD34" s="1626">
        <f t="shared" si="62"/>
        <v>3</v>
      </c>
      <c r="AE34" s="1552">
        <f t="shared" si="62"/>
        <v>0.45</v>
      </c>
      <c r="AF34" s="1544">
        <f t="shared" si="62"/>
        <v>18.399999999999999</v>
      </c>
      <c r="AG34" s="1544">
        <f t="shared" si="62"/>
        <v>10.7</v>
      </c>
      <c r="AH34" s="1552">
        <f t="shared" si="62"/>
        <v>0.45647798742138362</v>
      </c>
      <c r="AI34" s="1552">
        <f t="shared" si="62"/>
        <v>6.01</v>
      </c>
      <c r="AJ34" s="1563">
        <f t="shared" si="62"/>
        <v>0.30399999999999999</v>
      </c>
      <c r="AK34" s="1628">
        <f t="shared" si="62"/>
        <v>3</v>
      </c>
      <c r="AL34" s="1563">
        <f t="shared" si="62"/>
        <v>0.46</v>
      </c>
      <c r="AM34" s="1564">
        <f t="shared" si="62"/>
        <v>19.100000000000001</v>
      </c>
      <c r="AN34" s="1564">
        <f t="shared" si="62"/>
        <v>10.7</v>
      </c>
      <c r="AO34" s="1563">
        <f t="shared" si="62"/>
        <v>0.51629629629629625</v>
      </c>
      <c r="AP34" s="1566">
        <f t="shared" si="62"/>
        <v>0.02</v>
      </c>
      <c r="AQ34" s="1628">
        <f t="shared" si="62"/>
        <v>1</v>
      </c>
      <c r="AR34" s="1563">
        <f t="shared" si="62"/>
        <v>0.22</v>
      </c>
      <c r="AS34" s="2638">
        <f>IF(AS32&lt;=0.01,"",MIN(AS8:AS31))</f>
        <v>1.2E-2</v>
      </c>
      <c r="AT34" s="2638">
        <f>IF(AT32&lt;=0.01,"",MIN(AT8:AT31))</f>
        <v>2.5999999999999999E-2</v>
      </c>
      <c r="AU34" s="1185">
        <f>IF(AU32&lt;=0,"",MIN(AU8:AU31))</f>
        <v>1.4999999999999999E-2</v>
      </c>
      <c r="AV34" s="1378">
        <f>IF(AV32&lt;=0,"",MIN(AV8:AV31))</f>
        <v>1</v>
      </c>
      <c r="AW34" s="1185">
        <f>IF(AW32&lt;=0,"",MIN(AW8:AW31))</f>
        <v>0.28999999999999998</v>
      </c>
      <c r="AX34" s="1419" t="str">
        <f>IF(AX32&lt;=0.01,"",MIN(AX8:AX31))</f>
        <v/>
      </c>
      <c r="AY34" s="1185">
        <f>IF(AY32&lt;=0,"",MIN(AY8:AY31))</f>
        <v>0.03</v>
      </c>
      <c r="AZ34" s="1378">
        <f>IF(AZ32&lt;=0,"",MIN(AZ8:AZ31))</f>
        <v>1</v>
      </c>
      <c r="BA34" s="1185">
        <f>IF(BA32&lt;=0,"",MIN(BA8:BA31))</f>
        <v>0.21</v>
      </c>
      <c r="BB34" s="1419" t="str">
        <f>IF(BB32&lt;=0.01,"",MIN(BB8:BB31))</f>
        <v/>
      </c>
      <c r="BC34" s="1185">
        <f>IF(BC32&lt;=0,"",MIN(BC8:BC31))</f>
        <v>7.15</v>
      </c>
      <c r="BD34" s="1185">
        <f>IF(BD32&lt;=0,"",MIN(BD8:BD31))</f>
        <v>4.7E-2</v>
      </c>
      <c r="BE34" s="1378">
        <f>IF(BE32&lt;=0,"",MIN(BE8:BE31))</f>
        <v>1</v>
      </c>
      <c r="BF34" s="1185">
        <f>IF(BF32&lt;=0,"",MIN(BF8:BF31))</f>
        <v>4</v>
      </c>
      <c r="BG34" s="1375">
        <f t="shared" ref="BG34:BI34" si="64">IF(BG32&lt;=0,"",MIN(BG8:BG31))</f>
        <v>18.3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1.9E-2</v>
      </c>
      <c r="BK34" s="1185">
        <f>IF(BK32&lt;=0,"",MIN(BK8:BK31))</f>
        <v>7.23</v>
      </c>
      <c r="BL34" s="1185">
        <f>IF(BL32&lt;=0,"",MIN(BL8:BL31))</f>
        <v>4.4999999999999998E-2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17.2</v>
      </c>
      <c r="BP34" s="1378">
        <f t="shared" si="65"/>
        <v>22</v>
      </c>
      <c r="BQ34" s="1378">
        <f t="shared" si="65"/>
        <v>28</v>
      </c>
      <c r="BR34" s="2632">
        <f t="shared" ref="BR34:BT34" si="66">IF(BR32&lt;=0.01,"",MIN(BR8:BR31))</f>
        <v>8.9999999999999993E-3</v>
      </c>
      <c r="BS34" s="2529">
        <f t="shared" si="66"/>
        <v>4</v>
      </c>
      <c r="BT34" s="2529">
        <f t="shared" si="66"/>
        <v>4.0999999999999996</v>
      </c>
      <c r="BU34" s="2585">
        <f>IF(BU32&lt;=0.01,"",MIN(BU8:BU31))</f>
        <v>3.4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25070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1080</v>
      </c>
      <c r="CY34" s="2549">
        <f t="shared" si="67"/>
        <v>1010</v>
      </c>
      <c r="CZ34" s="2549">
        <f t="shared" si="67"/>
        <v>1070</v>
      </c>
      <c r="DA34" s="2549">
        <f t="shared" si="67"/>
        <v>1040</v>
      </c>
      <c r="DB34" s="2549">
        <f t="shared" si="67"/>
        <v>1060</v>
      </c>
      <c r="DC34" s="2549">
        <f t="shared" si="67"/>
        <v>1000</v>
      </c>
      <c r="DD34" s="2549">
        <f t="shared" si="67"/>
        <v>980</v>
      </c>
      <c r="DE34" s="2549">
        <f t="shared" si="67"/>
        <v>800</v>
      </c>
      <c r="DF34" s="2549">
        <f t="shared" si="67"/>
        <v>880</v>
      </c>
      <c r="DG34" s="2549">
        <f t="shared" si="67"/>
        <v>1200</v>
      </c>
      <c r="DH34" s="2549">
        <f t="shared" si="67"/>
        <v>0</v>
      </c>
      <c r="DI34" s="2549">
        <f t="shared" si="67"/>
        <v>3720</v>
      </c>
      <c r="DJ34" s="2549">
        <f t="shared" si="67"/>
        <v>3710</v>
      </c>
      <c r="DK34" s="2549">
        <f t="shared" si="67"/>
        <v>3690</v>
      </c>
      <c r="DL34" s="2611">
        <f t="shared" si="67"/>
        <v>316</v>
      </c>
      <c r="DM34" s="2549">
        <f t="shared" si="67"/>
        <v>377</v>
      </c>
      <c r="DN34" s="2549">
        <f t="shared" si="67"/>
        <v>42</v>
      </c>
      <c r="DO34" s="2549">
        <f t="shared" si="67"/>
        <v>5620</v>
      </c>
      <c r="DP34" s="2549">
        <f t="shared" si="67"/>
        <v>1148</v>
      </c>
      <c r="DQ34" s="2549">
        <f t="shared" si="67"/>
        <v>1605</v>
      </c>
      <c r="DR34" s="2549">
        <f t="shared" si="67"/>
        <v>158</v>
      </c>
      <c r="DS34" s="2549">
        <f t="shared" si="67"/>
        <v>156</v>
      </c>
      <c r="DT34" s="2549">
        <f t="shared" si="67"/>
        <v>23</v>
      </c>
      <c r="DU34" s="2549">
        <f t="shared" si="67"/>
        <v>2540</v>
      </c>
      <c r="DV34" s="2549">
        <f t="shared" si="67"/>
        <v>517</v>
      </c>
      <c r="DW34" s="2549">
        <f t="shared" si="67"/>
        <v>630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6.82</v>
      </c>
      <c r="C35" s="1379">
        <f t="shared" ref="C35:V35" si="68">IF(C32&lt;=0,"",MAX(C8:C31))</f>
        <v>27</v>
      </c>
      <c r="D35" s="1379">
        <f t="shared" si="68"/>
        <v>20</v>
      </c>
      <c r="E35" s="1186">
        <f t="shared" si="68"/>
        <v>19.8</v>
      </c>
      <c r="F35" s="1379">
        <f t="shared" si="68"/>
        <v>71</v>
      </c>
      <c r="G35" s="1379">
        <f t="shared" si="68"/>
        <v>182</v>
      </c>
      <c r="H35" s="1376">
        <f t="shared" si="68"/>
        <v>19.5</v>
      </c>
      <c r="I35" s="1420">
        <f t="shared" si="68"/>
        <v>0.30499999999999999</v>
      </c>
      <c r="J35" s="1420">
        <f>IF(J32&lt;=0.001,"",MAX(J8:J31))</f>
        <v>6.8000000000000005E-2</v>
      </c>
      <c r="K35" s="1186">
        <f t="shared" si="68"/>
        <v>6.12</v>
      </c>
      <c r="L35" s="1379">
        <f t="shared" si="68"/>
        <v>12</v>
      </c>
      <c r="M35" s="1420">
        <f t="shared" si="68"/>
        <v>5.5E-2</v>
      </c>
      <c r="N35" s="1553">
        <f t="shared" si="68"/>
        <v>6.13</v>
      </c>
      <c r="O35" s="1627">
        <f t="shared" si="68"/>
        <v>12</v>
      </c>
      <c r="P35" s="1545" t="str">
        <f t="shared" si="68"/>
        <v/>
      </c>
      <c r="Q35" s="1553">
        <f t="shared" si="68"/>
        <v>6.06</v>
      </c>
      <c r="R35" s="1627">
        <f t="shared" si="68"/>
        <v>12</v>
      </c>
      <c r="S35" s="1545" t="str">
        <f t="shared" si="68"/>
        <v/>
      </c>
      <c r="T35" s="1553">
        <f t="shared" si="68"/>
        <v>6.05</v>
      </c>
      <c r="U35" s="1553">
        <f t="shared" si="68"/>
        <v>0.4</v>
      </c>
      <c r="V35" s="1627">
        <f t="shared" si="68"/>
        <v>3</v>
      </c>
      <c r="W35" s="1553">
        <f t="shared" ref="W35" si="69">IF(W32&lt;=0,"",MAX(W8:W31))</f>
        <v>0.56000000000000005</v>
      </c>
      <c r="X35" s="1545">
        <f t="shared" ref="X35:AR35" si="70">IF(X32&lt;=0,"",MAX(X8:X31))</f>
        <v>19.100000000000001</v>
      </c>
      <c r="Y35" s="1545">
        <f t="shared" si="70"/>
        <v>11.7</v>
      </c>
      <c r="Z35" s="1553">
        <f t="shared" si="70"/>
        <v>0.57990566037735847</v>
      </c>
      <c r="AA35" s="1554">
        <f t="shared" ref="AA35" si="71">IF(AA32&lt;=0,"",MAX(AA8:AA31))</f>
        <v>4.7E-2</v>
      </c>
      <c r="AB35" s="1553">
        <f t="shared" si="70"/>
        <v>6.1</v>
      </c>
      <c r="AC35" s="1553">
        <f t="shared" si="70"/>
        <v>0.36899999999999999</v>
      </c>
      <c r="AD35" s="1627">
        <f t="shared" si="70"/>
        <v>4</v>
      </c>
      <c r="AE35" s="1553">
        <f t="shared" si="70"/>
        <v>0.59</v>
      </c>
      <c r="AF35" s="1545">
        <f t="shared" si="70"/>
        <v>19.3</v>
      </c>
      <c r="AG35" s="1545">
        <f t="shared" si="70"/>
        <v>11.8</v>
      </c>
      <c r="AH35" s="1553">
        <f t="shared" si="70"/>
        <v>0.57990566037735847</v>
      </c>
      <c r="AI35" s="1553">
        <f t="shared" si="70"/>
        <v>6.09</v>
      </c>
      <c r="AJ35" s="1563">
        <f t="shared" si="70"/>
        <v>0.41599999999999998</v>
      </c>
      <c r="AK35" s="1628">
        <f t="shared" si="70"/>
        <v>4</v>
      </c>
      <c r="AL35" s="1563">
        <f t="shared" si="70"/>
        <v>0.6</v>
      </c>
      <c r="AM35" s="1564">
        <f t="shared" si="70"/>
        <v>19.600000000000001</v>
      </c>
      <c r="AN35" s="1564">
        <f t="shared" si="70"/>
        <v>11.7</v>
      </c>
      <c r="AO35" s="1563">
        <f t="shared" si="70"/>
        <v>0.55333333333333334</v>
      </c>
      <c r="AP35" s="1566">
        <f t="shared" si="70"/>
        <v>2.3E-2</v>
      </c>
      <c r="AQ35" s="1628">
        <f t="shared" si="70"/>
        <v>1</v>
      </c>
      <c r="AR35" s="1563">
        <f t="shared" si="70"/>
        <v>0.4</v>
      </c>
      <c r="AS35" s="2639">
        <f>IF(AS32&lt;=0.01,"",MAX(AS8:AS31))</f>
        <v>1.2999999999999999E-2</v>
      </c>
      <c r="AT35" s="2639">
        <f>IF(AT32&lt;=0.01,"",MAX(AT8:AT31))</f>
        <v>4.7E-2</v>
      </c>
      <c r="AU35" s="1186">
        <f>IF(AU32&lt;=0,"",MAX(AU8:AU31))</f>
        <v>3.6999999999999998E-2</v>
      </c>
      <c r="AV35" s="1379">
        <f>IF(AV32&lt;=0,"",MAX(AV8:AV31))</f>
        <v>1</v>
      </c>
      <c r="AW35" s="1186">
        <f>IF(AW32&lt;=0,"",MAX(AW8:AW31))</f>
        <v>0.37</v>
      </c>
      <c r="AX35" s="1420" t="str">
        <f>IF(AX32&lt;=0.01,"",MAX(AX8:AX31))</f>
        <v/>
      </c>
      <c r="AY35" s="1186">
        <f>IF(AY32&lt;=0,"",MAX(AY8:AY31))</f>
        <v>3.4000000000000002E-2</v>
      </c>
      <c r="AZ35" s="1379">
        <f>IF(AZ32&lt;=0,"",MAX(AZ8:AZ31))</f>
        <v>1</v>
      </c>
      <c r="BA35" s="1186">
        <f>IF(BA32&lt;=0,"",MAX(BA8:BA31))</f>
        <v>0.44</v>
      </c>
      <c r="BB35" s="1420" t="str">
        <f>IF(BB32&lt;=0.01,"",MAX(BB8:BB31))</f>
        <v/>
      </c>
      <c r="BC35" s="1186">
        <f>IF(BC32&lt;=0,"",MAX(BC8:BC31))</f>
        <v>7.4</v>
      </c>
      <c r="BD35" s="1186">
        <f>IF(BD32&lt;=0,"",MAX(BD8:BD31))</f>
        <v>5.1999999999999998E-2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2">IF(BG32&lt;=0,"",MAX(BG8:BG31))</f>
        <v>18.8</v>
      </c>
      <c r="BH35" s="1379">
        <f t="shared" si="72"/>
        <v>21</v>
      </c>
      <c r="BI35" s="1379">
        <f t="shared" si="72"/>
        <v>35</v>
      </c>
      <c r="BJ35" s="1420">
        <f>IF(BJ32&lt;=0.01,"",MAX(BJ8:BJ31))</f>
        <v>2.1000000000000001E-2</v>
      </c>
      <c r="BK35" s="1186">
        <f>IF(BK32&lt;=0,"",MAX(BK8:BK31))</f>
        <v>7.43</v>
      </c>
      <c r="BL35" s="1186">
        <f>IF(BL32&lt;=0,"",MAX(BL8:BL31))</f>
        <v>5.5E-2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18.5</v>
      </c>
      <c r="BP35" s="1379">
        <f t="shared" si="73"/>
        <v>22</v>
      </c>
      <c r="BQ35" s="1379">
        <f t="shared" si="73"/>
        <v>34</v>
      </c>
      <c r="BR35" s="2633">
        <f t="shared" ref="BR35:BT35" si="74">IF(BR32&lt;=0.01,"",MAX(BR8:BR31))</f>
        <v>1.9E-2</v>
      </c>
      <c r="BS35" s="2530">
        <f t="shared" si="74"/>
        <v>4.0999999999999996</v>
      </c>
      <c r="BT35" s="2530">
        <f t="shared" si="74"/>
        <v>4.3</v>
      </c>
      <c r="BU35" s="2586">
        <f>IF(BU32&lt;=0.01,"",MAX(BU8:BU31))</f>
        <v>4.7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8356.6666666666661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360</v>
      </c>
      <c r="CY35" s="2547">
        <f t="shared" si="75"/>
        <v>336.66666666666669</v>
      </c>
      <c r="CZ35" s="2547">
        <f t="shared" si="75"/>
        <v>356.66666666666669</v>
      </c>
      <c r="DA35" s="2547">
        <f t="shared" si="75"/>
        <v>346.66666666666669</v>
      </c>
      <c r="DB35" s="2547">
        <f t="shared" si="75"/>
        <v>353.33333333333331</v>
      </c>
      <c r="DC35" s="2547">
        <f t="shared" si="75"/>
        <v>333.33333333333331</v>
      </c>
      <c r="DD35" s="2547">
        <f t="shared" si="75"/>
        <v>326.66666666666669</v>
      </c>
      <c r="DE35" s="2547">
        <f t="shared" si="75"/>
        <v>266.66666666666669</v>
      </c>
      <c r="DF35" s="2547">
        <f t="shared" si="75"/>
        <v>293.33333333333331</v>
      </c>
      <c r="DG35" s="2547">
        <f t="shared" si="75"/>
        <v>400</v>
      </c>
      <c r="DH35" s="2547" t="str">
        <f t="shared" si="75"/>
        <v/>
      </c>
      <c r="DI35" s="2547">
        <f t="shared" si="75"/>
        <v>1240</v>
      </c>
      <c r="DJ35" s="2547">
        <f t="shared" si="75"/>
        <v>1236.6666666666667</v>
      </c>
      <c r="DK35" s="2547">
        <f t="shared" si="75"/>
        <v>1230</v>
      </c>
      <c r="DL35" s="2612">
        <f t="shared" si="75"/>
        <v>105.33333333333333</v>
      </c>
      <c r="DM35" s="2547">
        <f t="shared" si="75"/>
        <v>125.66666666666667</v>
      </c>
      <c r="DN35" s="2547">
        <f t="shared" si="75"/>
        <v>14</v>
      </c>
      <c r="DO35" s="2547">
        <f t="shared" si="75"/>
        <v>1873.3333333333333</v>
      </c>
      <c r="DP35" s="2547">
        <f t="shared" si="75"/>
        <v>382.66666666666669</v>
      </c>
      <c r="DQ35" s="2547">
        <f t="shared" si="75"/>
        <v>535</v>
      </c>
      <c r="DR35" s="2547">
        <f t="shared" si="75"/>
        <v>52.666666666666664</v>
      </c>
      <c r="DS35" s="2547">
        <f t="shared" si="75"/>
        <v>52</v>
      </c>
      <c r="DT35" s="2547">
        <f t="shared" si="75"/>
        <v>7.666666666666667</v>
      </c>
      <c r="DU35" s="2547">
        <f t="shared" si="75"/>
        <v>846.66666666666663</v>
      </c>
      <c r="DV35" s="2547">
        <f t="shared" si="75"/>
        <v>172.33333333333334</v>
      </c>
      <c r="DW35" s="2577">
        <f t="shared" si="75"/>
        <v>210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5.9766666666666675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10.055555555555555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0.41599999999999998</v>
      </c>
      <c r="Z36" s="955"/>
      <c r="AA36" s="955"/>
      <c r="AB36" s="1698" t="s">
        <v>515</v>
      </c>
      <c r="AC36" s="1699"/>
      <c r="AD36" s="1699"/>
      <c r="AE36" s="3090">
        <f>MIN(AE34,W34,AL34)</f>
        <v>0.39</v>
      </c>
      <c r="AF36" s="3090"/>
      <c r="AG36" s="3090"/>
      <c r="AH36" s="3090"/>
      <c r="AI36" s="3090"/>
      <c r="AJ36" s="3091"/>
      <c r="AK36" s="1559">
        <f>IF(T32&lt;=0,"",AVERAGE(T33,AB33,AI33))</f>
        <v>6.0283333333333324</v>
      </c>
      <c r="AL36" s="1560"/>
      <c r="AM36" s="1700"/>
      <c r="AN36" s="1700"/>
      <c r="AO36" s="1700"/>
      <c r="AP36" s="1561">
        <f>MAX(AP35,AU35,AY35)</f>
        <v>3.6999999999999998E-2</v>
      </c>
      <c r="AQ36" s="1562"/>
      <c r="AR36" s="1562"/>
      <c r="AS36" s="958"/>
      <c r="AT36" s="958"/>
      <c r="AU36" s="1310">
        <f>IF(W32&lt;=0,"",MIN(AE34,W34,AL34))</f>
        <v>0.39</v>
      </c>
      <c r="AV36" s="953"/>
      <c r="AW36" s="953"/>
      <c r="AX36" s="953"/>
      <c r="AY36" s="959"/>
      <c r="AZ36" s="958"/>
      <c r="BA36" s="960"/>
      <c r="BB36" s="961">
        <f>IF(AP32&lt;=0.01,"",MAX(AP35,AU35,AY35))</f>
        <v>3.6999999999999998E-2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3.4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7900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360</v>
      </c>
      <c r="CY36" s="2548">
        <f t="shared" si="76"/>
        <v>320</v>
      </c>
      <c r="CZ36" s="2548">
        <f t="shared" si="76"/>
        <v>350</v>
      </c>
      <c r="DA36" s="2548">
        <f t="shared" si="76"/>
        <v>340</v>
      </c>
      <c r="DB36" s="2548">
        <f t="shared" si="76"/>
        <v>340</v>
      </c>
      <c r="DC36" s="2548">
        <f t="shared" si="76"/>
        <v>320</v>
      </c>
      <c r="DD36" s="2548">
        <f t="shared" si="76"/>
        <v>320</v>
      </c>
      <c r="DE36" s="2548">
        <f t="shared" si="76"/>
        <v>240</v>
      </c>
      <c r="DF36" s="2548">
        <f t="shared" si="76"/>
        <v>280</v>
      </c>
      <c r="DG36" s="2548">
        <f t="shared" si="76"/>
        <v>400</v>
      </c>
      <c r="DH36" s="2548" t="str">
        <f t="shared" si="76"/>
        <v/>
      </c>
      <c r="DI36" s="2548">
        <f t="shared" si="76"/>
        <v>1160</v>
      </c>
      <c r="DJ36" s="2548">
        <f t="shared" si="76"/>
        <v>1160</v>
      </c>
      <c r="DK36" s="2548">
        <f t="shared" si="76"/>
        <v>1140</v>
      </c>
      <c r="DL36" s="2613">
        <f t="shared" si="76"/>
        <v>100</v>
      </c>
      <c r="DM36" s="2548">
        <f t="shared" si="76"/>
        <v>118</v>
      </c>
      <c r="DN36" s="2548">
        <f t="shared" si="76"/>
        <v>14</v>
      </c>
      <c r="DO36" s="2548">
        <f t="shared" si="76"/>
        <v>1760</v>
      </c>
      <c r="DP36" s="2548">
        <f t="shared" si="76"/>
        <v>360</v>
      </c>
      <c r="DQ36" s="2548">
        <f t="shared" si="76"/>
        <v>525</v>
      </c>
      <c r="DR36" s="2548">
        <f t="shared" si="76"/>
        <v>48</v>
      </c>
      <c r="DS36" s="2548">
        <f t="shared" si="76"/>
        <v>49</v>
      </c>
      <c r="DT36" s="2548">
        <f t="shared" si="76"/>
        <v>7</v>
      </c>
      <c r="DU36" s="2548">
        <f t="shared" si="76"/>
        <v>780</v>
      </c>
      <c r="DV36" s="2548">
        <f t="shared" si="76"/>
        <v>160</v>
      </c>
      <c r="DW36" s="2578">
        <f t="shared" si="76"/>
        <v>210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8600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360</v>
      </c>
      <c r="CY37" s="2550">
        <f t="shared" si="77"/>
        <v>350</v>
      </c>
      <c r="CZ37" s="2550">
        <f t="shared" si="77"/>
        <v>360</v>
      </c>
      <c r="DA37" s="2550">
        <f t="shared" si="77"/>
        <v>360</v>
      </c>
      <c r="DB37" s="2550">
        <f t="shared" si="77"/>
        <v>360</v>
      </c>
      <c r="DC37" s="2550">
        <f t="shared" si="77"/>
        <v>340</v>
      </c>
      <c r="DD37" s="2550">
        <f t="shared" si="77"/>
        <v>340</v>
      </c>
      <c r="DE37" s="2550">
        <f t="shared" si="77"/>
        <v>280</v>
      </c>
      <c r="DF37" s="2550">
        <f t="shared" si="77"/>
        <v>300</v>
      </c>
      <c r="DG37" s="2550">
        <f t="shared" si="77"/>
        <v>400</v>
      </c>
      <c r="DH37" s="2550" t="str">
        <f t="shared" si="77"/>
        <v/>
      </c>
      <c r="DI37" s="2550">
        <f t="shared" si="77"/>
        <v>1280</v>
      </c>
      <c r="DJ37" s="2550">
        <f t="shared" si="77"/>
        <v>1280</v>
      </c>
      <c r="DK37" s="2550">
        <f t="shared" si="77"/>
        <v>1280</v>
      </c>
      <c r="DL37" s="2614">
        <f t="shared" si="77"/>
        <v>108</v>
      </c>
      <c r="DM37" s="2550">
        <f t="shared" si="77"/>
        <v>130</v>
      </c>
      <c r="DN37" s="2550">
        <f t="shared" si="77"/>
        <v>14</v>
      </c>
      <c r="DO37" s="2550">
        <f t="shared" si="77"/>
        <v>1980</v>
      </c>
      <c r="DP37" s="2550">
        <f t="shared" si="77"/>
        <v>405</v>
      </c>
      <c r="DQ37" s="2550">
        <f t="shared" si="77"/>
        <v>540</v>
      </c>
      <c r="DR37" s="2550">
        <f t="shared" si="77"/>
        <v>56</v>
      </c>
      <c r="DS37" s="2550">
        <f t="shared" si="77"/>
        <v>55</v>
      </c>
      <c r="DT37" s="2550">
        <f t="shared" si="77"/>
        <v>8</v>
      </c>
      <c r="DU37" s="2550">
        <f t="shared" si="77"/>
        <v>920</v>
      </c>
      <c r="DV37" s="2550">
        <f t="shared" si="77"/>
        <v>185</v>
      </c>
      <c r="DW37" s="2579">
        <f t="shared" si="77"/>
        <v>210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14.076000000000001</v>
      </c>
      <c r="BX40" s="3111"/>
      <c r="BY40" s="920" t="s">
        <v>53</v>
      </c>
      <c r="BZ40" s="920"/>
      <c r="CA40" s="3061">
        <f>(CJ40-CG40)/1000</f>
        <v>7.2060000000000004</v>
      </c>
      <c r="CB40" s="3061"/>
      <c r="CC40" s="498"/>
      <c r="CD40" s="1701" t="s">
        <v>493</v>
      </c>
      <c r="CE40" s="1701"/>
      <c r="CF40" s="1710" t="s">
        <v>54</v>
      </c>
      <c r="CG40" s="3054">
        <f>'6'!CJ40</f>
        <v>23400380</v>
      </c>
      <c r="CH40" s="3054"/>
      <c r="CI40" s="921" t="s">
        <v>55</v>
      </c>
      <c r="CJ40" s="3105">
        <f t="shared" ref="CJ40:CJ48" si="78">CQ58</f>
        <v>23407586</v>
      </c>
      <c r="CK40" s="3105"/>
      <c r="CL40" s="2434"/>
      <c r="CM40" s="1754" t="s">
        <v>543</v>
      </c>
      <c r="CN40" s="3016">
        <v>6983</v>
      </c>
      <c r="CO40" s="3017"/>
      <c r="CP40" s="3016">
        <v>7421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0.46</v>
      </c>
      <c r="GR40" s="1751">
        <f t="shared" ref="GR40:GX40" si="79">IF($GL$32=$HN$32,GF32,IF($GX$32=$HN$32,GR32,IF($HJ$32=$HN$32,HD32,"")))</f>
        <v>11.7</v>
      </c>
      <c r="GS40" s="1751">
        <f t="shared" si="79"/>
        <v>23.076923076923077</v>
      </c>
      <c r="GT40" s="1751">
        <f t="shared" si="79"/>
        <v>10.615384615384615</v>
      </c>
      <c r="GU40" s="1751">
        <f t="shared" si="79"/>
        <v>6.08</v>
      </c>
      <c r="GV40" s="1751">
        <f t="shared" si="79"/>
        <v>19.5</v>
      </c>
      <c r="GW40" s="1751">
        <f t="shared" si="79"/>
        <v>10</v>
      </c>
      <c r="GX40" s="1752">
        <f t="shared" si="79"/>
        <v>1.0615384615384615</v>
      </c>
    </row>
    <row r="41" spans="1:208" ht="34.5" customHeight="1" thickBot="1" x14ac:dyDescent="0.35">
      <c r="BV41" s="532" t="s">
        <v>48</v>
      </c>
      <c r="BW41" s="3112">
        <f>CA42+CA43</f>
        <v>16.737000000000002</v>
      </c>
      <c r="BX41" s="3112"/>
      <c r="BY41" s="923" t="s">
        <v>53</v>
      </c>
      <c r="BZ41" s="923"/>
      <c r="CA41" s="3061">
        <f t="shared" ref="CA41:CA47" si="80">(CJ41-CG41)/1000</f>
        <v>6.87</v>
      </c>
      <c r="CB41" s="3061"/>
      <c r="CC41" s="498"/>
      <c r="CD41" s="1705" t="s">
        <v>494</v>
      </c>
      <c r="CE41" s="1705"/>
      <c r="CF41" s="924" t="s">
        <v>54</v>
      </c>
      <c r="CG41" s="3054">
        <f>'6'!CJ41</f>
        <v>41284500</v>
      </c>
      <c r="CH41" s="3054"/>
      <c r="CI41" s="921" t="s">
        <v>55</v>
      </c>
      <c r="CJ41" s="3105">
        <f t="shared" si="78"/>
        <v>41291370</v>
      </c>
      <c r="CK41" s="3105"/>
      <c r="CL41" s="2434"/>
      <c r="CM41" s="1756" t="s">
        <v>544</v>
      </c>
      <c r="CN41" s="3000">
        <v>5313</v>
      </c>
      <c r="CO41" s="3002"/>
      <c r="CP41" s="3000">
        <v>4788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34.256</v>
      </c>
      <c r="BX42" s="3112"/>
      <c r="BY42" s="923" t="s">
        <v>53</v>
      </c>
      <c r="BZ42" s="923"/>
      <c r="CA42" s="3061">
        <f t="shared" si="80"/>
        <v>4.1790000000000003</v>
      </c>
      <c r="CB42" s="3061"/>
      <c r="CC42" s="498"/>
      <c r="CD42" s="1705" t="s">
        <v>56</v>
      </c>
      <c r="CE42" s="1705"/>
      <c r="CF42" s="1709" t="s">
        <v>54</v>
      </c>
      <c r="CG42" s="3054">
        <f>'6'!CJ42</f>
        <v>8937404</v>
      </c>
      <c r="CH42" s="3054"/>
      <c r="CI42" s="921" t="s">
        <v>55</v>
      </c>
      <c r="CJ42" s="3105">
        <f t="shared" si="78"/>
        <v>8941583</v>
      </c>
      <c r="CK42" s="3105"/>
      <c r="CL42" s="2434"/>
      <c r="CM42" s="1756" t="s">
        <v>545</v>
      </c>
      <c r="CN42" s="2961" t="s">
        <v>1232</v>
      </c>
      <c r="CO42" s="2962"/>
      <c r="CP42" s="2961" t="s">
        <v>1233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12.558</v>
      </c>
      <c r="CB43" s="3061"/>
      <c r="CC43" s="498"/>
      <c r="CD43" s="1705" t="s">
        <v>495</v>
      </c>
      <c r="CE43" s="1705"/>
      <c r="CF43" s="1709" t="s">
        <v>54</v>
      </c>
      <c r="CG43" s="3054">
        <f>'6'!CJ43</f>
        <v>30979927</v>
      </c>
      <c r="CH43" s="3054"/>
      <c r="CI43" s="921" t="s">
        <v>55</v>
      </c>
      <c r="CJ43" s="3105">
        <f t="shared" si="78"/>
        <v>30992485</v>
      </c>
      <c r="CK43" s="3105"/>
      <c r="CL43" s="2434"/>
      <c r="CM43" s="1756" t="s">
        <v>123</v>
      </c>
      <c r="CN43" s="3000">
        <v>173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11.432</v>
      </c>
      <c r="CB44" s="3061"/>
      <c r="CC44" s="498"/>
      <c r="CD44" s="1705" t="s">
        <v>57</v>
      </c>
      <c r="CE44" s="1705"/>
      <c r="CF44" s="1709" t="s">
        <v>54</v>
      </c>
      <c r="CG44" s="3054">
        <f>'6'!CJ44</f>
        <v>28456002</v>
      </c>
      <c r="CH44" s="3054"/>
      <c r="CI44" s="921" t="s">
        <v>55</v>
      </c>
      <c r="CJ44" s="3105">
        <f t="shared" si="78"/>
        <v>28467434</v>
      </c>
      <c r="CK44" s="3105"/>
      <c r="CL44" s="2434"/>
      <c r="CM44" s="1756" t="s">
        <v>90</v>
      </c>
      <c r="CN44" s="3000">
        <v>2800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11.542</v>
      </c>
      <c r="CB45" s="3061"/>
      <c r="CC45" s="498"/>
      <c r="CD45" s="1705" t="s">
        <v>58</v>
      </c>
      <c r="CE45" s="1705"/>
      <c r="CF45" s="1709" t="s">
        <v>54</v>
      </c>
      <c r="CG45" s="3054">
        <f>'6'!CJ45</f>
        <v>28398684</v>
      </c>
      <c r="CH45" s="3054"/>
      <c r="CI45" s="921" t="s">
        <v>55</v>
      </c>
      <c r="CJ45" s="3105">
        <f t="shared" si="78"/>
        <v>28410226</v>
      </c>
      <c r="CK45" s="3105"/>
      <c r="CL45" s="2434"/>
      <c r="CM45" s="1756" t="s">
        <v>546</v>
      </c>
      <c r="CN45" s="1645">
        <v>14.5</v>
      </c>
      <c r="CO45" s="1644">
        <v>0</v>
      </c>
      <c r="CP45" s="1641">
        <v>0</v>
      </c>
      <c r="CQ45" s="1641">
        <v>12.81</v>
      </c>
      <c r="CR45" s="851">
        <v>1422.9799999999996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11.282</v>
      </c>
      <c r="CB46" s="3061"/>
      <c r="CC46" s="498"/>
      <c r="CD46" s="1705" t="s">
        <v>59</v>
      </c>
      <c r="CE46" s="1705"/>
      <c r="CF46" s="1709" t="s">
        <v>54</v>
      </c>
      <c r="CG46" s="3054">
        <f>'6'!CJ46</f>
        <v>4688040</v>
      </c>
      <c r="CH46" s="3054"/>
      <c r="CI46" s="921" t="s">
        <v>55</v>
      </c>
      <c r="CJ46" s="3105">
        <f t="shared" si="78"/>
        <v>4699322</v>
      </c>
      <c r="CK46" s="3105"/>
      <c r="CL46" s="2434"/>
      <c r="CM46" s="1756" t="s">
        <v>273</v>
      </c>
      <c r="CN46" s="3000">
        <v>2894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1.6140000000000001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'6'!CJ47</f>
        <v>1466148</v>
      </c>
      <c r="CH47" s="3054"/>
      <c r="CI47" s="921" t="s">
        <v>55</v>
      </c>
      <c r="CJ47" s="3105">
        <f t="shared" si="78"/>
        <v>1467762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0.88695000000006985</v>
      </c>
      <c r="CB48" s="3061"/>
      <c r="CC48" s="498"/>
      <c r="CD48" s="1705" t="s">
        <v>496</v>
      </c>
      <c r="CE48" s="1705"/>
      <c r="CF48" s="1709" t="s">
        <v>54</v>
      </c>
      <c r="CG48" s="3054">
        <f>'6'!CJ48</f>
        <v>8804.41446</v>
      </c>
      <c r="CH48" s="3054"/>
      <c r="CI48" s="921" t="s">
        <v>55</v>
      </c>
      <c r="CJ48" s="3105">
        <f t="shared" si="78"/>
        <v>8805.30141</v>
      </c>
      <c r="CK48" s="3105"/>
      <c r="CL48" s="2423"/>
      <c r="CM48" s="1756" t="s">
        <v>264</v>
      </c>
      <c r="CN48" s="3046">
        <v>7.99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800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0</v>
      </c>
      <c r="CO51" s="1753" t="s">
        <v>1127</v>
      </c>
      <c r="CP51" s="1753">
        <v>1600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3133</v>
      </c>
      <c r="CO53" s="1754" t="s">
        <v>123</v>
      </c>
      <c r="CP53" s="621">
        <v>59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206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88</v>
      </c>
      <c r="CO55" s="1756" t="s">
        <v>273</v>
      </c>
      <c r="CP55" s="1758">
        <v>10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23407586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41291370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8941583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30992485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28467434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28410226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4699322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1467762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8805.30141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CR50" sqref="CR5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119" priority="150" stopIfTrue="1" operator="lessThanOrEqual">
      <formula>0</formula>
    </cfRule>
  </conditionalFormatting>
  <conditionalFormatting sqref="CN40:CQ40">
    <cfRule type="cellIs" dxfId="2118" priority="138" operator="between">
      <formula>1</formula>
      <formula>6500</formula>
    </cfRule>
  </conditionalFormatting>
  <conditionalFormatting sqref="CN41:CQ41">
    <cfRule type="cellIs" dxfId="2117" priority="137" operator="between">
      <formula>1</formula>
      <formula>2500</formula>
    </cfRule>
  </conditionalFormatting>
  <conditionalFormatting sqref="CN42:CO42">
    <cfRule type="cellIs" dxfId="2116" priority="136" operator="between">
      <formula>1</formula>
      <formula>6</formula>
    </cfRule>
  </conditionalFormatting>
  <conditionalFormatting sqref="CP42:CQ42">
    <cfRule type="cellIs" dxfId="2115" priority="135" operator="between">
      <formula>1</formula>
      <formula>9</formula>
    </cfRule>
  </conditionalFormatting>
  <conditionalFormatting sqref="CN43:CQ43">
    <cfRule type="cellIs" dxfId="2114" priority="134" operator="between">
      <formula>1</formula>
      <formula>2500</formula>
    </cfRule>
  </conditionalFormatting>
  <conditionalFormatting sqref="CQ45">
    <cfRule type="cellIs" dxfId="2113" priority="133" operator="between">
      <formula>1</formula>
      <formula>9</formula>
    </cfRule>
  </conditionalFormatting>
  <conditionalFormatting sqref="CN46:CQ46">
    <cfRule type="cellIs" dxfId="2112" priority="132" operator="between">
      <formula>1</formula>
      <formula>1000</formula>
    </cfRule>
  </conditionalFormatting>
  <conditionalFormatting sqref="CN47:CO47">
    <cfRule type="cellIs" dxfId="2111" priority="131" operator="between">
      <formula>1</formula>
      <formula>4</formula>
    </cfRule>
  </conditionalFormatting>
  <conditionalFormatting sqref="BX2:CA3">
    <cfRule type="cellIs" dxfId="2110" priority="130" stopIfTrue="1" operator="lessThanOrEqual">
      <formula>0</formula>
    </cfRule>
  </conditionalFormatting>
  <conditionalFormatting sqref="GL8:GL31">
    <cfRule type="cellIs" dxfId="2109" priority="129" operator="lessThan">
      <formula>1</formula>
    </cfRule>
  </conditionalFormatting>
  <conditionalFormatting sqref="GX8:GX31">
    <cfRule type="cellIs" dxfId="2108" priority="128" operator="lessThan">
      <formula>1</formula>
    </cfRule>
  </conditionalFormatting>
  <conditionalFormatting sqref="HJ8:HJ31">
    <cfRule type="cellIs" dxfId="2107" priority="127" operator="lessThan">
      <formula>1</formula>
    </cfRule>
  </conditionalFormatting>
  <conditionalFormatting sqref="W8">
    <cfRule type="cellIs" dxfId="2106" priority="120" operator="between">
      <formula>$Z$8-0.1</formula>
      <formula>0.001</formula>
    </cfRule>
  </conditionalFormatting>
  <conditionalFormatting sqref="W9">
    <cfRule type="cellIs" dxfId="2105" priority="119" operator="between">
      <formula>$Z$9-0.1</formula>
      <formula>0.0001</formula>
    </cfRule>
  </conditionalFormatting>
  <conditionalFormatting sqref="W10">
    <cfRule type="cellIs" dxfId="2104" priority="118" operator="between">
      <formula>$Z$10-0.1</formula>
      <formula>0.01</formula>
    </cfRule>
  </conditionalFormatting>
  <conditionalFormatting sqref="W11">
    <cfRule type="cellIs" dxfId="2103" priority="117" operator="between">
      <formula>$Z$11-0.1</formula>
      <formula>0.0101</formula>
    </cfRule>
  </conditionalFormatting>
  <conditionalFormatting sqref="W12">
    <cfRule type="cellIs" dxfId="2102" priority="116" operator="between">
      <formula>$Z$12-0.1</formula>
      <formula>0.001</formula>
    </cfRule>
  </conditionalFormatting>
  <conditionalFormatting sqref="W13">
    <cfRule type="cellIs" dxfId="2101" priority="115" operator="between">
      <formula>$Z$13-0.1</formula>
      <formula>0.001</formula>
    </cfRule>
  </conditionalFormatting>
  <conditionalFormatting sqref="W14">
    <cfRule type="cellIs" dxfId="2100" priority="114" operator="between">
      <formula>$Z$14-0.1</formula>
      <formula>0.001</formula>
    </cfRule>
  </conditionalFormatting>
  <conditionalFormatting sqref="W15">
    <cfRule type="cellIs" dxfId="2099" priority="113" operator="between">
      <formula>$Z$15-0.1</formula>
      <formula>0.001</formula>
    </cfRule>
  </conditionalFormatting>
  <conditionalFormatting sqref="W16">
    <cfRule type="cellIs" dxfId="2098" priority="112" operator="between">
      <formula>$Z$16-0.1</formula>
      <formula>0.001</formula>
    </cfRule>
  </conditionalFormatting>
  <conditionalFormatting sqref="W17">
    <cfRule type="cellIs" dxfId="2097" priority="111" operator="between">
      <formula>$Z$17-0.1</formula>
      <formula>0.001</formula>
    </cfRule>
  </conditionalFormatting>
  <conditionalFormatting sqref="W18">
    <cfRule type="cellIs" dxfId="2096" priority="110" operator="between">
      <formula>$Z$18-0.1</formula>
      <formula>0.001</formula>
    </cfRule>
  </conditionalFormatting>
  <conditionalFormatting sqref="W19">
    <cfRule type="cellIs" dxfId="2095" priority="109" operator="between">
      <formula>$Z$19-0.1</formula>
      <formula>0.001</formula>
    </cfRule>
  </conditionalFormatting>
  <conditionalFormatting sqref="W20">
    <cfRule type="cellIs" dxfId="2094" priority="108" operator="between">
      <formula>$Z$20-0.1</formula>
      <formula>0.001</formula>
    </cfRule>
  </conditionalFormatting>
  <conditionalFormatting sqref="W21">
    <cfRule type="cellIs" dxfId="2093" priority="107" operator="between">
      <formula>$Z$21-0.1</formula>
      <formula>0.0001</formula>
    </cfRule>
  </conditionalFormatting>
  <conditionalFormatting sqref="W22">
    <cfRule type="cellIs" dxfId="2092" priority="106" operator="between">
      <formula>$Z$22-0.1</formula>
      <formula>0.0001</formula>
    </cfRule>
  </conditionalFormatting>
  <conditionalFormatting sqref="W23">
    <cfRule type="cellIs" dxfId="2091" priority="105" operator="between">
      <formula>$Z$23-0.1</formula>
      <formula>0.0001</formula>
    </cfRule>
  </conditionalFormatting>
  <conditionalFormatting sqref="W24">
    <cfRule type="cellIs" dxfId="2090" priority="104" operator="between">
      <formula>$Z$24-0.1</formula>
      <formula>0.0001</formula>
    </cfRule>
  </conditionalFormatting>
  <conditionalFormatting sqref="W25">
    <cfRule type="cellIs" dxfId="2089" priority="103" operator="between">
      <formula>$Z$25-0.1</formula>
      <formula>0.0001</formula>
    </cfRule>
  </conditionalFormatting>
  <conditionalFormatting sqref="W26">
    <cfRule type="cellIs" dxfId="2088" priority="102" operator="between">
      <formula>$Z$26-0.1</formula>
      <formula>0.0001</formula>
    </cfRule>
  </conditionalFormatting>
  <conditionalFormatting sqref="W27">
    <cfRule type="cellIs" dxfId="2087" priority="101" operator="between">
      <formula>$Z$27-0.1</formula>
      <formula>0.0001</formula>
    </cfRule>
  </conditionalFormatting>
  <conditionalFormatting sqref="W28">
    <cfRule type="cellIs" dxfId="2086" priority="100" operator="between">
      <formula>$Z$28-0.1</formula>
      <formula>0.0001</formula>
    </cfRule>
  </conditionalFormatting>
  <conditionalFormatting sqref="W29">
    <cfRule type="cellIs" dxfId="2085" priority="99" operator="between">
      <formula>$Z$29-0.1</formula>
      <formula>0.0001</formula>
    </cfRule>
  </conditionalFormatting>
  <conditionalFormatting sqref="W30">
    <cfRule type="cellIs" dxfId="2084" priority="98" operator="between">
      <formula>$Z$30-0.1</formula>
      <formula>0.0001</formula>
    </cfRule>
  </conditionalFormatting>
  <conditionalFormatting sqref="W31">
    <cfRule type="cellIs" dxfId="2083" priority="97" operator="between">
      <formula>$Z$31-0.1</formula>
      <formula>0.0001</formula>
    </cfRule>
  </conditionalFormatting>
  <conditionalFormatting sqref="AL31">
    <cfRule type="cellIs" dxfId="2082" priority="49" operator="between">
      <formula>$AO$31-0.1</formula>
      <formula>0.0001</formula>
    </cfRule>
  </conditionalFormatting>
  <conditionalFormatting sqref="AL8">
    <cfRule type="cellIs" dxfId="2081" priority="72" operator="between">
      <formula>$AO$8-0.1</formula>
      <formula>0.0001</formula>
    </cfRule>
  </conditionalFormatting>
  <conditionalFormatting sqref="AL9">
    <cfRule type="cellIs" dxfId="2080" priority="71" operator="between">
      <formula>$AO$9-0.1</formula>
      <formula>0.0001</formula>
    </cfRule>
  </conditionalFormatting>
  <conditionalFormatting sqref="AL10">
    <cfRule type="cellIs" dxfId="2079" priority="70" operator="between">
      <formula>$AO$10-0.1</formula>
      <formula>0.0001</formula>
    </cfRule>
  </conditionalFormatting>
  <conditionalFormatting sqref="AL11">
    <cfRule type="cellIs" dxfId="2078" priority="69" operator="between">
      <formula>$AO$11-0.1</formula>
      <formula>0.0001</formula>
    </cfRule>
  </conditionalFormatting>
  <conditionalFormatting sqref="AL12">
    <cfRule type="cellIs" dxfId="2077" priority="68" operator="between">
      <formula>$AO$12-0.1</formula>
      <formula>0.0001</formula>
    </cfRule>
  </conditionalFormatting>
  <conditionalFormatting sqref="AL13">
    <cfRule type="cellIs" dxfId="2076" priority="67" operator="between">
      <formula>$AO$13-0.1</formula>
      <formula>0.0001</formula>
    </cfRule>
  </conditionalFormatting>
  <conditionalFormatting sqref="AL14">
    <cfRule type="cellIs" dxfId="2075" priority="66" operator="between">
      <formula>$AO$14-0.1</formula>
      <formula>0.0001</formula>
    </cfRule>
  </conditionalFormatting>
  <conditionalFormatting sqref="AL15">
    <cfRule type="cellIs" dxfId="2074" priority="65" operator="between">
      <formula>$AO$15-0.1</formula>
      <formula>0.0001</formula>
    </cfRule>
  </conditionalFormatting>
  <conditionalFormatting sqref="AL16">
    <cfRule type="cellIs" dxfId="2073" priority="64" operator="between">
      <formula>$AO$16-0.1</formula>
      <formula>0.0001</formula>
    </cfRule>
  </conditionalFormatting>
  <conditionalFormatting sqref="AL17">
    <cfRule type="cellIs" dxfId="2072" priority="63" operator="between">
      <formula>$AO$17-0.1</formula>
      <formula>0.00001</formula>
    </cfRule>
  </conditionalFormatting>
  <conditionalFormatting sqref="AL18">
    <cfRule type="cellIs" dxfId="2071" priority="62" operator="between">
      <formula>$AO$18-0.1</formula>
      <formula>0.0001</formula>
    </cfRule>
  </conditionalFormatting>
  <conditionalFormatting sqref="AL19">
    <cfRule type="cellIs" dxfId="2070" priority="61" operator="between">
      <formula>$AO$19-0.1</formula>
      <formula>0.0001</formula>
    </cfRule>
  </conditionalFormatting>
  <conditionalFormatting sqref="AL20">
    <cfRule type="cellIs" dxfId="2069" priority="60" operator="between">
      <formula>$AO$20-0.1</formula>
      <formula>0.0001</formula>
    </cfRule>
  </conditionalFormatting>
  <conditionalFormatting sqref="AL21">
    <cfRule type="cellIs" dxfId="2068" priority="59" operator="between">
      <formula>$AO$21-0.1</formula>
      <formula>0.0001</formula>
    </cfRule>
  </conditionalFormatting>
  <conditionalFormatting sqref="AL22">
    <cfRule type="cellIs" dxfId="2067" priority="58" operator="between">
      <formula>$AO$22-0.1</formula>
      <formula>0.0001</formula>
    </cfRule>
  </conditionalFormatting>
  <conditionalFormatting sqref="AL23">
    <cfRule type="cellIs" dxfId="2066" priority="57" operator="between">
      <formula>$AO$23-0.1</formula>
      <formula>0.0001</formula>
    </cfRule>
  </conditionalFormatting>
  <conditionalFormatting sqref="AL24">
    <cfRule type="cellIs" dxfId="2065" priority="56" operator="between">
      <formula>$AO$24-0.1</formula>
      <formula>0.0001</formula>
    </cfRule>
  </conditionalFormatting>
  <conditionalFormatting sqref="AL25">
    <cfRule type="cellIs" dxfId="2064" priority="55" operator="between">
      <formula>$AO$25-0.1</formula>
      <formula>0.0001</formula>
    </cfRule>
  </conditionalFormatting>
  <conditionalFormatting sqref="AL26">
    <cfRule type="cellIs" dxfId="2063" priority="54" operator="between">
      <formula>$AO$26-0.1</formula>
      <formula>0.0001</formula>
    </cfRule>
  </conditionalFormatting>
  <conditionalFormatting sqref="AL27">
    <cfRule type="cellIs" dxfId="2062" priority="53" operator="between">
      <formula>$AO$27-0.1</formula>
      <formula>0.0001</formula>
    </cfRule>
  </conditionalFormatting>
  <conditionalFormatting sqref="AL28">
    <cfRule type="cellIs" dxfId="2061" priority="52" operator="between">
      <formula>$AO$28-0.1</formula>
      <formula>0.0001</formula>
    </cfRule>
  </conditionalFormatting>
  <conditionalFormatting sqref="AL29">
    <cfRule type="cellIs" dxfId="2060" priority="51" operator="between">
      <formula>$AO$29-0.1</formula>
      <formula>0.0001</formula>
    </cfRule>
  </conditionalFormatting>
  <conditionalFormatting sqref="AL30">
    <cfRule type="cellIs" dxfId="2059" priority="50" operator="between">
      <formula>$AO$30-0.1</formula>
      <formula>0.0001</formula>
    </cfRule>
  </conditionalFormatting>
  <conditionalFormatting sqref="AE8">
    <cfRule type="cellIs" dxfId="2058" priority="24" operator="between">
      <formula>$AH$8-0.1</formula>
      <formula>0.0001</formula>
    </cfRule>
  </conditionalFormatting>
  <conditionalFormatting sqref="AE9">
    <cfRule type="cellIs" dxfId="2057" priority="23" operator="between">
      <formula>$AH$9-0.1</formula>
      <formula>0.0001</formula>
    </cfRule>
  </conditionalFormatting>
  <conditionalFormatting sqref="AE10">
    <cfRule type="cellIs" dxfId="2056" priority="22" operator="between">
      <formula>$AH$10-0.1</formula>
      <formula>0.0001</formula>
    </cfRule>
  </conditionalFormatting>
  <conditionalFormatting sqref="AE11">
    <cfRule type="cellIs" dxfId="2055" priority="21" operator="between">
      <formula>$AH$11-0.1</formula>
      <formula>0.0001</formula>
    </cfRule>
  </conditionalFormatting>
  <conditionalFormatting sqref="AE12">
    <cfRule type="cellIs" dxfId="2054" priority="20" operator="between">
      <formula>$AH$12-0.1</formula>
      <formula>0.0001</formula>
    </cfRule>
  </conditionalFormatting>
  <conditionalFormatting sqref="AE13">
    <cfRule type="cellIs" dxfId="2053" priority="19" operator="between">
      <formula>$AH$13-0.1</formula>
      <formula>0.0001</formula>
    </cfRule>
  </conditionalFormatting>
  <conditionalFormatting sqref="AE14">
    <cfRule type="cellIs" dxfId="2052" priority="18" operator="between">
      <formula>$AH$14-0.1</formula>
      <formula>0.0001</formula>
    </cfRule>
  </conditionalFormatting>
  <conditionalFormatting sqref="AE15">
    <cfRule type="cellIs" dxfId="2051" priority="17" operator="between">
      <formula>$AH$15-0.1</formula>
      <formula>0.0001</formula>
    </cfRule>
  </conditionalFormatting>
  <conditionalFormatting sqref="AE16">
    <cfRule type="cellIs" dxfId="2050" priority="16" operator="between">
      <formula>$AH$16-0.1</formula>
      <formula>0.0001</formula>
    </cfRule>
  </conditionalFormatting>
  <conditionalFormatting sqref="AE18">
    <cfRule type="cellIs" dxfId="2049" priority="15" operator="between">
      <formula>$AH$18-0.1</formula>
      <formula>0.0001</formula>
    </cfRule>
  </conditionalFormatting>
  <conditionalFormatting sqref="AE19">
    <cfRule type="cellIs" dxfId="2048" priority="14" operator="between">
      <formula>$AH$19-0.1</formula>
      <formula>0.0001</formula>
    </cfRule>
  </conditionalFormatting>
  <conditionalFormatting sqref="AE20">
    <cfRule type="cellIs" dxfId="2047" priority="13" operator="between">
      <formula>$AH$20-0.1</formula>
      <formula>0.0001</formula>
    </cfRule>
  </conditionalFormatting>
  <conditionalFormatting sqref="AE21">
    <cfRule type="cellIs" dxfId="2046" priority="12" operator="between">
      <formula>$AH$21-0.1</formula>
      <formula>0.0001</formula>
    </cfRule>
  </conditionalFormatting>
  <conditionalFormatting sqref="AE22">
    <cfRule type="cellIs" dxfId="2045" priority="11" operator="between">
      <formula>$AH$22-0.1</formula>
      <formula>0.0001</formula>
    </cfRule>
  </conditionalFormatting>
  <conditionalFormatting sqref="AE23">
    <cfRule type="cellIs" dxfId="2044" priority="10" operator="between">
      <formula>$AH$23-0.1</formula>
      <formula>0.0001</formula>
    </cfRule>
  </conditionalFormatting>
  <conditionalFormatting sqref="AE24">
    <cfRule type="cellIs" dxfId="2043" priority="9" operator="between">
      <formula>$AH$24-0.1</formula>
      <formula>0.0001</formula>
    </cfRule>
  </conditionalFormatting>
  <conditionalFormatting sqref="AE25">
    <cfRule type="cellIs" dxfId="2042" priority="8" operator="between">
      <formula>$AH$25-0.1</formula>
      <formula>0.0001</formula>
    </cfRule>
  </conditionalFormatting>
  <conditionalFormatting sqref="AE26">
    <cfRule type="cellIs" dxfId="2041" priority="7" operator="between">
      <formula>$AH$26-0.1</formula>
      <formula>0.0001</formula>
    </cfRule>
  </conditionalFormatting>
  <conditionalFormatting sqref="AE27">
    <cfRule type="cellIs" dxfId="2040" priority="6" operator="between">
      <formula>$AH$27-0.1</formula>
      <formula>0.0001</formula>
    </cfRule>
  </conditionalFormatting>
  <conditionalFormatting sqref="AE28">
    <cfRule type="cellIs" dxfId="2039" priority="5" operator="between">
      <formula>$AH$28-0.1</formula>
      <formula>0.0001</formula>
    </cfRule>
  </conditionalFormatting>
  <conditionalFormatting sqref="AE29">
    <cfRule type="cellIs" dxfId="2038" priority="4" operator="between">
      <formula>$AH$29-0.1</formula>
      <formula>0.0001</formula>
    </cfRule>
  </conditionalFormatting>
  <conditionalFormatting sqref="AE30">
    <cfRule type="cellIs" dxfId="2037" priority="3" operator="between">
      <formula>$AH$30-0.1</formula>
      <formula>0.0001</formula>
    </cfRule>
  </conditionalFormatting>
  <conditionalFormatting sqref="AE31">
    <cfRule type="cellIs" dxfId="2036" priority="2" operator="between">
      <formula>$AH$31-0.1</formula>
      <formula>0.0001</formula>
    </cfRule>
  </conditionalFormatting>
  <conditionalFormatting sqref="AE17">
    <cfRule type="cellIs" dxfId="203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CT48" sqref="CT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0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'7'!B1:L1+1</f>
        <v>43198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55">
        <f>BX2</f>
        <v>5</v>
      </c>
      <c r="DO2" s="3056"/>
      <c r="DP2" s="3055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55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43198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43198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43198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6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43198.006559490743</v>
      </c>
      <c r="BW8" s="2532" t="s">
        <v>1219</v>
      </c>
      <c r="BX8" s="755">
        <v>56</v>
      </c>
      <c r="BY8" s="756">
        <v>10.7</v>
      </c>
      <c r="BZ8" s="757">
        <v>10.7</v>
      </c>
      <c r="CA8" s="758">
        <v>10.7</v>
      </c>
      <c r="CB8" s="759">
        <v>32.099999999999994</v>
      </c>
      <c r="CC8" s="760">
        <v>10.199999999999999</v>
      </c>
      <c r="CD8" s="757">
        <v>10.199999999999999</v>
      </c>
      <c r="CE8" s="761">
        <v>10.199999999999999</v>
      </c>
      <c r="CF8" s="761">
        <v>30.599999999999998</v>
      </c>
      <c r="CG8" s="762" t="s">
        <v>1222</v>
      </c>
      <c r="CH8" s="761">
        <v>11.22336</v>
      </c>
      <c r="CI8" s="763" t="s">
        <v>1221</v>
      </c>
      <c r="CJ8" s="764">
        <v>20.6784</v>
      </c>
      <c r="CK8" s="758">
        <v>31.901759999999999</v>
      </c>
      <c r="CL8" s="2440">
        <v>1.97712</v>
      </c>
      <c r="CM8" s="2437">
        <v>43198.006559490743</v>
      </c>
      <c r="CN8" s="2385">
        <v>60.172596333280026</v>
      </c>
      <c r="CO8" s="765">
        <v>3566</v>
      </c>
      <c r="CP8" s="1259">
        <v>0</v>
      </c>
      <c r="CQ8" s="766">
        <v>800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1.5710311601523042</v>
      </c>
      <c r="CY8" s="768">
        <v>1.483751651254954</v>
      </c>
      <c r="CZ8" s="769">
        <v>1.5710311601523042</v>
      </c>
      <c r="DA8" s="770">
        <v>0.1919334062166875</v>
      </c>
      <c r="DB8" s="770">
        <v>0.1919334062166875</v>
      </c>
      <c r="DC8" s="770">
        <v>0.18127043920464928</v>
      </c>
      <c r="DD8" s="770">
        <v>0.1706074721926111</v>
      </c>
      <c r="DE8" s="770">
        <v>0.12795560414445833</v>
      </c>
      <c r="DF8" s="771">
        <v>0.1599445051805729</v>
      </c>
      <c r="DG8" s="1301">
        <v>0.76089828269484816</v>
      </c>
      <c r="DH8" s="761">
        <v>4</v>
      </c>
      <c r="DI8" s="1282">
        <v>5.9999059575868728E-2</v>
      </c>
      <c r="DJ8" s="770">
        <v>5.9999059575868728E-2</v>
      </c>
      <c r="DK8" s="772">
        <v>5.8964593031457187E-2</v>
      </c>
      <c r="DL8" s="2608">
        <v>1.1268875366238451</v>
      </c>
      <c r="DM8" s="770">
        <v>0.50105297108767921</v>
      </c>
      <c r="DN8" s="770">
        <v>9.9157533735927839E-2</v>
      </c>
      <c r="DO8" s="770">
        <v>4.2056190857400342</v>
      </c>
      <c r="DP8" s="770">
        <v>0.8050129948104614</v>
      </c>
      <c r="DQ8" s="772">
        <v>7.7236354508430862</v>
      </c>
      <c r="DR8" s="2608">
        <v>1.0818120351588913</v>
      </c>
      <c r="DS8" s="770">
        <v>0.416128738699937</v>
      </c>
      <c r="DT8" s="770">
        <v>9.9157533735927839E-2</v>
      </c>
      <c r="DU8" s="770">
        <v>3.848389644178666</v>
      </c>
      <c r="DV8" s="770">
        <v>0.71556710649818789</v>
      </c>
      <c r="DW8" s="772">
        <v>6.007272017322399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5.91</v>
      </c>
      <c r="U9" s="2395">
        <v>0.36599999999999999</v>
      </c>
      <c r="V9" s="2394">
        <v>3</v>
      </c>
      <c r="W9" s="2395">
        <v>0.5</v>
      </c>
      <c r="X9" s="2396">
        <v>17.899999999999999</v>
      </c>
      <c r="Y9" s="2552">
        <v>10.7</v>
      </c>
      <c r="Z9" s="2397">
        <f>IF(T9&lt;=0,"",GO9+0.12)</f>
        <v>0.45647798742138362</v>
      </c>
      <c r="AA9" s="2635"/>
      <c r="AB9" s="2398">
        <v>5.98</v>
      </c>
      <c r="AC9" s="2395">
        <v>0.377</v>
      </c>
      <c r="AD9" s="2400">
        <v>3</v>
      </c>
      <c r="AE9" s="2757">
        <v>0.56999999999999995</v>
      </c>
      <c r="AF9" s="2396">
        <v>17.899999999999999</v>
      </c>
      <c r="AG9" s="2552">
        <v>10.7</v>
      </c>
      <c r="AH9" s="2672">
        <f>IF(AE9&lt;=0,"",HA9+0.12)</f>
        <v>0.45647798742138362</v>
      </c>
      <c r="AI9" s="2398">
        <v>6.02</v>
      </c>
      <c r="AJ9" s="2395">
        <v>0.32100000000000001</v>
      </c>
      <c r="AK9" s="2400">
        <v>3</v>
      </c>
      <c r="AL9" s="2395">
        <v>0.56000000000000005</v>
      </c>
      <c r="AM9" s="2396">
        <v>18.899999999999999</v>
      </c>
      <c r="AN9" s="2552">
        <v>10.7</v>
      </c>
      <c r="AO9" s="2672">
        <f>IF(AI9&lt;=0,"",HM9+0.12)</f>
        <v>0.51629629629629625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7.29</v>
      </c>
      <c r="BD9" s="2395">
        <v>4.7E-2</v>
      </c>
      <c r="BE9" s="2400">
        <v>1</v>
      </c>
      <c r="BF9" s="2395">
        <v>3.9</v>
      </c>
      <c r="BG9" s="2552">
        <v>18</v>
      </c>
      <c r="BH9" s="2647"/>
      <c r="BI9" s="2647"/>
      <c r="BJ9" s="2392"/>
      <c r="BK9" s="2393">
        <v>7.37</v>
      </c>
      <c r="BL9" s="2395">
        <v>0.04</v>
      </c>
      <c r="BM9" s="2400">
        <v>1</v>
      </c>
      <c r="BN9" s="2396">
        <v>4.0999999999999996</v>
      </c>
      <c r="BO9" s="2552">
        <v>16.3</v>
      </c>
      <c r="BP9" s="2647"/>
      <c r="BQ9" s="2647"/>
      <c r="BR9" s="2628"/>
      <c r="BS9" s="2568">
        <v>4.0999999999999996</v>
      </c>
      <c r="BT9" s="2552">
        <v>4.0999999999999996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7900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360</v>
      </c>
      <c r="CY9" s="2369">
        <v>340</v>
      </c>
      <c r="CZ9" s="2373">
        <v>360</v>
      </c>
      <c r="DA9" s="2380">
        <v>360</v>
      </c>
      <c r="DB9" s="2380">
        <v>360</v>
      </c>
      <c r="DC9" s="2380">
        <v>340</v>
      </c>
      <c r="DD9" s="2380">
        <v>320</v>
      </c>
      <c r="DE9" s="2380">
        <v>240</v>
      </c>
      <c r="DF9" s="2381">
        <v>300</v>
      </c>
      <c r="DG9" s="2380">
        <v>400</v>
      </c>
      <c r="DH9" s="2382"/>
      <c r="DI9" s="2383">
        <v>1160</v>
      </c>
      <c r="DJ9" s="2380">
        <v>1160</v>
      </c>
      <c r="DK9" s="2382">
        <v>1140</v>
      </c>
      <c r="DL9" s="2609">
        <v>100</v>
      </c>
      <c r="DM9" s="2380">
        <v>118</v>
      </c>
      <c r="DN9" s="2380">
        <v>14</v>
      </c>
      <c r="DO9" s="2380">
        <v>1760</v>
      </c>
      <c r="DP9" s="2380">
        <v>360</v>
      </c>
      <c r="DQ9" s="2382">
        <v>540</v>
      </c>
      <c r="DR9" s="2375">
        <v>48</v>
      </c>
      <c r="DS9" s="2380">
        <v>49</v>
      </c>
      <c r="DT9" s="2380">
        <v>7</v>
      </c>
      <c r="DU9" s="2380">
        <v>780</v>
      </c>
      <c r="DV9" s="2380">
        <v>160</v>
      </c>
      <c r="DW9" s="2382">
        <v>210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0.5</v>
      </c>
      <c r="GF9" s="1790">
        <f t="shared" si="0"/>
        <v>10.7</v>
      </c>
      <c r="GG9" s="1776">
        <f t="shared" si="1"/>
        <v>23.77570093457944</v>
      </c>
      <c r="GH9" s="1774">
        <f t="shared" si="2"/>
        <v>11.88785046728972</v>
      </c>
      <c r="GI9" s="1791">
        <f t="shared" si="3"/>
        <v>5.91</v>
      </c>
      <c r="GJ9" s="1791">
        <f t="shared" si="4"/>
        <v>17.899999999999999</v>
      </c>
      <c r="GK9" s="1777">
        <f t="shared" si="5"/>
        <v>8</v>
      </c>
      <c r="GL9" s="1778">
        <f t="shared" si="6"/>
        <v>1.485981308411215</v>
      </c>
      <c r="GM9" s="1779">
        <f t="shared" si="7"/>
        <v>15</v>
      </c>
      <c r="GN9" s="1779">
        <f t="shared" si="8"/>
        <v>6</v>
      </c>
      <c r="GO9" s="1780">
        <f t="shared" si="9"/>
        <v>0.33647798742138363</v>
      </c>
      <c r="GP9" s="1581">
        <v>4.1666666666666664E-2</v>
      </c>
      <c r="GQ9" s="1781">
        <f t="shared" ref="GQ9:GQ31" si="31">IF(AE9&lt;=0,"",AE9)</f>
        <v>0.56999999999999995</v>
      </c>
      <c r="GR9" s="1782">
        <f t="shared" si="10"/>
        <v>10.7</v>
      </c>
      <c r="GS9" s="1783">
        <f t="shared" si="11"/>
        <v>23.77570093457944</v>
      </c>
      <c r="GT9" s="1784">
        <f t="shared" si="12"/>
        <v>13.552149532710279</v>
      </c>
      <c r="GU9" s="1783">
        <f t="shared" si="13"/>
        <v>5.98</v>
      </c>
      <c r="GV9" s="1783">
        <f t="shared" si="14"/>
        <v>17.899999999999999</v>
      </c>
      <c r="GW9" s="1785">
        <f t="shared" si="15"/>
        <v>8</v>
      </c>
      <c r="GX9" s="1778">
        <f t="shared" si="16"/>
        <v>1.6940186915887849</v>
      </c>
      <c r="GY9" s="1786">
        <f t="shared" si="17"/>
        <v>15</v>
      </c>
      <c r="GZ9" s="1786">
        <f t="shared" si="18"/>
        <v>6</v>
      </c>
      <c r="HA9" s="1787">
        <f t="shared" si="19"/>
        <v>0.33647798742138363</v>
      </c>
      <c r="HB9" s="1581">
        <v>4.1666666666666664E-2</v>
      </c>
      <c r="HC9" s="1781">
        <f t="shared" ref="HC9:HC31" si="32">IF(AL9&lt;=0,"",AL9)</f>
        <v>0.56000000000000005</v>
      </c>
      <c r="HD9" s="1782">
        <f t="shared" si="20"/>
        <v>10.7</v>
      </c>
      <c r="HE9" s="1783">
        <f t="shared" si="21"/>
        <v>25.233644859813086</v>
      </c>
      <c r="HF9" s="1784">
        <f t="shared" si="22"/>
        <v>14.13084112149533</v>
      </c>
      <c r="HG9" s="1783">
        <f t="shared" si="23"/>
        <v>6.02</v>
      </c>
      <c r="HH9" s="1783">
        <f t="shared" si="24"/>
        <v>18.899999999999999</v>
      </c>
      <c r="HI9" s="1785">
        <f t="shared" si="25"/>
        <v>10</v>
      </c>
      <c r="HJ9" s="1784">
        <f t="shared" si="26"/>
        <v>1.413084112149533</v>
      </c>
      <c r="HK9" s="1788">
        <f t="shared" si="27"/>
        <v>15</v>
      </c>
      <c r="HL9" s="1788">
        <f t="shared" si="28"/>
        <v>6.5</v>
      </c>
      <c r="HM9" s="1789">
        <f t="shared" si="29"/>
        <v>0.39629629629629626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5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43198.348292361108</v>
      </c>
      <c r="BW10" s="2532" t="s">
        <v>1234</v>
      </c>
      <c r="BX10" s="755">
        <v>40</v>
      </c>
      <c r="BY10" s="756">
        <v>9.1999999999999993</v>
      </c>
      <c r="BZ10" s="757">
        <v>9.1</v>
      </c>
      <c r="CA10" s="758">
        <v>9.1999999999999993</v>
      </c>
      <c r="CB10" s="759">
        <v>27.499999999999996</v>
      </c>
      <c r="CC10" s="760">
        <v>8.6999999999999993</v>
      </c>
      <c r="CD10" s="757">
        <v>8.6</v>
      </c>
      <c r="CE10" s="761">
        <v>8.6999999999999993</v>
      </c>
      <c r="CF10" s="761">
        <v>25.999999999999996</v>
      </c>
      <c r="CG10" s="762" t="s">
        <v>1222</v>
      </c>
      <c r="CH10" s="761">
        <v>10.9224</v>
      </c>
      <c r="CI10" s="763" t="s">
        <v>1221</v>
      </c>
      <c r="CJ10" s="764">
        <v>16.467839999999999</v>
      </c>
      <c r="CK10" s="758">
        <v>27.390239999999999</v>
      </c>
      <c r="CL10" s="2442">
        <v>1.38096</v>
      </c>
      <c r="CM10" s="2439">
        <v>43198.348292361108</v>
      </c>
      <c r="CN10" s="2385">
        <v>55.212269393198504</v>
      </c>
      <c r="CO10" s="765">
        <v>2766.9326000000001</v>
      </c>
      <c r="CP10" s="1259">
        <v>0</v>
      </c>
      <c r="CQ10" s="766">
        <v>750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1.5349155012982285</v>
      </c>
      <c r="CY10" s="768">
        <v>1.5527633559644867</v>
      </c>
      <c r="CZ10" s="769">
        <v>1.5349155012982285</v>
      </c>
      <c r="DA10" s="770">
        <v>0.17362091939166538</v>
      </c>
      <c r="DB10" s="770">
        <v>0.17362091939166538</v>
      </c>
      <c r="DC10" s="770">
        <v>0.16299106718401241</v>
      </c>
      <c r="DD10" s="770">
        <v>0.16299106718401241</v>
      </c>
      <c r="DE10" s="770">
        <v>0.14261718378601085</v>
      </c>
      <c r="DF10" s="771">
        <v>0.14261718378601085</v>
      </c>
      <c r="DG10" s="1301">
        <v>0.76089828269484816</v>
      </c>
      <c r="DH10" s="761">
        <v>2</v>
      </c>
      <c r="DI10" s="1282">
        <v>6.0034730836020844E-2</v>
      </c>
      <c r="DJ10" s="770">
        <v>6.0732809101555971E-2</v>
      </c>
      <c r="DK10" s="772">
        <v>6.0034730836020844E-2</v>
      </c>
      <c r="DL10" s="2608">
        <v>1.1162049033286827</v>
      </c>
      <c r="DM10" s="770">
        <v>0.50070934702599479</v>
      </c>
      <c r="DN10" s="770">
        <v>0.10022198290072311</v>
      </c>
      <c r="DO10" s="770">
        <v>4.2034239541575866</v>
      </c>
      <c r="DP10" s="770">
        <v>0.78050585546941087</v>
      </c>
      <c r="DQ10" s="772">
        <v>7.5896995759729737</v>
      </c>
      <c r="DR10" s="2608">
        <v>1.1097899326198972</v>
      </c>
      <c r="DS10" s="770">
        <v>0.39826536568044635</v>
      </c>
      <c r="DT10" s="770">
        <v>9.964599449324768E-2</v>
      </c>
      <c r="DU10" s="770">
        <v>3.7881967787952484</v>
      </c>
      <c r="DV10" s="770">
        <v>0.6921261150784197</v>
      </c>
      <c r="DW10" s="772">
        <v>5.0307204085951129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6.78</v>
      </c>
      <c r="C11" s="1166">
        <v>22</v>
      </c>
      <c r="D11" s="1166">
        <v>16</v>
      </c>
      <c r="E11" s="1165">
        <v>20.399999999999999</v>
      </c>
      <c r="F11" s="1166">
        <v>61</v>
      </c>
      <c r="G11" s="1166">
        <v>185</v>
      </c>
      <c r="H11" s="1176">
        <v>18.100000000000001</v>
      </c>
      <c r="I11" s="1167">
        <v>0.249</v>
      </c>
      <c r="J11" s="2340"/>
      <c r="K11" s="1631">
        <v>6.01</v>
      </c>
      <c r="L11" s="945">
        <v>9</v>
      </c>
      <c r="M11" s="1152">
        <v>4.7E-2</v>
      </c>
      <c r="N11" s="1631">
        <v>5.98</v>
      </c>
      <c r="O11" s="945">
        <v>9</v>
      </c>
      <c r="P11" s="2340"/>
      <c r="Q11" s="1631">
        <v>5.93</v>
      </c>
      <c r="R11" s="945">
        <v>9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3.9E-2</v>
      </c>
      <c r="AB11" s="2353"/>
      <c r="AC11" s="2337"/>
      <c r="AD11" s="2338"/>
      <c r="AE11" s="2755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1.7999999999999999E-2</v>
      </c>
      <c r="AQ11" s="945">
        <v>1</v>
      </c>
      <c r="AR11" s="1646">
        <v>0.32</v>
      </c>
      <c r="AS11" s="2340"/>
      <c r="AT11" s="2329">
        <v>3.7999999999999999E-2</v>
      </c>
      <c r="AU11" s="1631">
        <v>2.1999999999999999E-2</v>
      </c>
      <c r="AV11" s="945">
        <v>1</v>
      </c>
      <c r="AW11" s="1646">
        <v>0.44</v>
      </c>
      <c r="AX11" s="2340"/>
      <c r="AY11" s="1631">
        <v>3.1E-2</v>
      </c>
      <c r="AZ11" s="945">
        <v>1</v>
      </c>
      <c r="BA11" s="1646">
        <v>0.38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6210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300</v>
      </c>
      <c r="CY11" s="2369">
        <v>300</v>
      </c>
      <c r="CZ11" s="2373">
        <v>300</v>
      </c>
      <c r="DA11" s="2380">
        <v>280</v>
      </c>
      <c r="DB11" s="2380">
        <v>280</v>
      </c>
      <c r="DC11" s="2380">
        <v>260</v>
      </c>
      <c r="DD11" s="2380">
        <v>260</v>
      </c>
      <c r="DE11" s="2380">
        <v>230</v>
      </c>
      <c r="DF11" s="2381">
        <v>230</v>
      </c>
      <c r="DG11" s="2380">
        <v>400</v>
      </c>
      <c r="DH11" s="2382"/>
      <c r="DI11" s="2383">
        <v>990</v>
      </c>
      <c r="DJ11" s="2380">
        <v>990</v>
      </c>
      <c r="DK11" s="2382">
        <v>990</v>
      </c>
      <c r="DL11" s="2609">
        <v>84</v>
      </c>
      <c r="DM11" s="2380">
        <v>100</v>
      </c>
      <c r="DN11" s="2380">
        <v>12</v>
      </c>
      <c r="DO11" s="2380">
        <v>1450</v>
      </c>
      <c r="DP11" s="2380">
        <v>296</v>
      </c>
      <c r="DQ11" s="2382">
        <v>450</v>
      </c>
      <c r="DR11" s="2375">
        <v>42</v>
      </c>
      <c r="DS11" s="2380">
        <v>40</v>
      </c>
      <c r="DT11" s="2380">
        <v>6</v>
      </c>
      <c r="DU11" s="2380">
        <v>650</v>
      </c>
      <c r="DV11" s="2380">
        <v>132</v>
      </c>
      <c r="DW11" s="2382">
        <v>150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5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43198.839609490744</v>
      </c>
      <c r="BW12" s="2532" t="s">
        <v>1234</v>
      </c>
      <c r="BX12" s="755">
        <v>40</v>
      </c>
      <c r="BY12" s="756">
        <v>10</v>
      </c>
      <c r="BZ12" s="757">
        <v>10</v>
      </c>
      <c r="CA12" s="758">
        <v>10</v>
      </c>
      <c r="CB12" s="759">
        <v>30</v>
      </c>
      <c r="CC12" s="760">
        <v>9.5</v>
      </c>
      <c r="CD12" s="757">
        <v>9.5</v>
      </c>
      <c r="CE12" s="761">
        <v>9.5</v>
      </c>
      <c r="CF12" s="761">
        <v>28.5</v>
      </c>
      <c r="CG12" s="762" t="s">
        <v>1222</v>
      </c>
      <c r="CH12" s="761">
        <v>10.9224</v>
      </c>
      <c r="CI12" s="763" t="s">
        <v>1221</v>
      </c>
      <c r="CJ12" s="764">
        <v>16.467839999999999</v>
      </c>
      <c r="CK12" s="758">
        <v>27.390239999999999</v>
      </c>
      <c r="CL12" s="2442">
        <v>1.47312</v>
      </c>
      <c r="CM12" s="2439">
        <v>43198.839609490744</v>
      </c>
      <c r="CN12" s="2385">
        <v>55.093724531377347</v>
      </c>
      <c r="CO12" s="765">
        <v>2398</v>
      </c>
      <c r="CP12" s="1259">
        <v>0</v>
      </c>
      <c r="CQ12" s="766">
        <v>750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1.4993700896892166</v>
      </c>
      <c r="CY12" s="768">
        <v>1.4056594590836406</v>
      </c>
      <c r="CZ12" s="769">
        <v>1.4056594590836406</v>
      </c>
      <c r="DA12" s="770">
        <v>0.19395936994897472</v>
      </c>
      <c r="DB12" s="770">
        <v>0.19395936994897472</v>
      </c>
      <c r="DC12" s="770">
        <v>0.18254999524609386</v>
      </c>
      <c r="DD12" s="770">
        <v>0.18254999524609386</v>
      </c>
      <c r="DE12" s="770">
        <v>0.171140620543213</v>
      </c>
      <c r="DF12" s="771">
        <v>0.18254999524609386</v>
      </c>
      <c r="DG12" s="1301">
        <v>0.76089828269484816</v>
      </c>
      <c r="DH12" s="761">
        <v>4</v>
      </c>
      <c r="DI12" s="1282">
        <v>5.997728133282848E-2</v>
      </c>
      <c r="DJ12" s="770">
        <v>5.8866590937776103E-2</v>
      </c>
      <c r="DK12" s="772">
        <v>5.997728133282848E-2</v>
      </c>
      <c r="DL12" s="2608">
        <v>1.1131276467029645</v>
      </c>
      <c r="DM12" s="770">
        <v>0.50149994073182524</v>
      </c>
      <c r="DN12" s="770">
        <v>9.8859315589353611E-2</v>
      </c>
      <c r="DO12" s="770">
        <v>4.2055204760616176</v>
      </c>
      <c r="DP12" s="770">
        <v>0.81631142280780111</v>
      </c>
      <c r="DQ12" s="772">
        <v>7.2177599125422507</v>
      </c>
      <c r="DR12" s="2608">
        <v>1.0647307924984877</v>
      </c>
      <c r="DS12" s="770">
        <v>0.41031813332603878</v>
      </c>
      <c r="DT12" s="770">
        <v>0.10646387832699619</v>
      </c>
      <c r="DU12" s="770">
        <v>3.7933556051633692</v>
      </c>
      <c r="DV12" s="770">
        <v>0.72027478483041274</v>
      </c>
      <c r="DW12" s="772">
        <v>5.2213582346050318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0.20833333333333401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5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7.09</v>
      </c>
      <c r="BD13" s="1646">
        <v>4.3999999999999997E-2</v>
      </c>
      <c r="BE13" s="945">
        <v>1</v>
      </c>
      <c r="BF13" s="1646">
        <v>4.0999999999999996</v>
      </c>
      <c r="BG13" s="2554">
        <v>17.600000000000001</v>
      </c>
      <c r="BH13" s="2648"/>
      <c r="BI13" s="2648"/>
      <c r="BJ13" s="2340"/>
      <c r="BK13" s="1631">
        <v>7.34</v>
      </c>
      <c r="BL13" s="1646">
        <v>4.2000000000000003E-2</v>
      </c>
      <c r="BM13" s="945">
        <v>1</v>
      </c>
      <c r="BN13" s="1632">
        <v>4.3</v>
      </c>
      <c r="BO13" s="2554">
        <v>16</v>
      </c>
      <c r="BP13" s="2648"/>
      <c r="BQ13" s="2648"/>
      <c r="BR13" s="2629"/>
      <c r="BS13" s="2570">
        <v>4.0999999999999996</v>
      </c>
      <c r="BT13" s="2554">
        <v>4.2</v>
      </c>
      <c r="BU13" s="2624">
        <v>4.8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6760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300</v>
      </c>
      <c r="CZ13" s="2373">
        <v>300</v>
      </c>
      <c r="DA13" s="2380">
        <v>340</v>
      </c>
      <c r="DB13" s="2380">
        <v>340</v>
      </c>
      <c r="DC13" s="2380">
        <v>320</v>
      </c>
      <c r="DD13" s="2380">
        <v>320</v>
      </c>
      <c r="DE13" s="2380">
        <v>300</v>
      </c>
      <c r="DF13" s="2381">
        <v>320</v>
      </c>
      <c r="DG13" s="2380">
        <v>400</v>
      </c>
      <c r="DH13" s="2382"/>
      <c r="DI13" s="2383">
        <v>1080</v>
      </c>
      <c r="DJ13" s="2380">
        <v>1060</v>
      </c>
      <c r="DK13" s="2382">
        <v>1080</v>
      </c>
      <c r="DL13" s="2609">
        <v>92</v>
      </c>
      <c r="DM13" s="2380">
        <v>110</v>
      </c>
      <c r="DN13" s="2380">
        <v>13</v>
      </c>
      <c r="DO13" s="2380">
        <v>1660</v>
      </c>
      <c r="DP13" s="2380">
        <v>340</v>
      </c>
      <c r="DQ13" s="2382">
        <v>470</v>
      </c>
      <c r="DR13" s="2375">
        <v>44</v>
      </c>
      <c r="DS13" s="2380">
        <v>45</v>
      </c>
      <c r="DT13" s="2380">
        <v>7</v>
      </c>
      <c r="DU13" s="2380">
        <v>740</v>
      </c>
      <c r="DV13" s="2380">
        <v>150</v>
      </c>
      <c r="DW13" s="2382">
        <v>170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5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6.74</v>
      </c>
      <c r="C15" s="1166">
        <v>24</v>
      </c>
      <c r="D15" s="1166">
        <v>16</v>
      </c>
      <c r="E15" s="1165">
        <v>13.6</v>
      </c>
      <c r="F15" s="1166">
        <v>65</v>
      </c>
      <c r="G15" s="1166">
        <v>155</v>
      </c>
      <c r="H15" s="1176">
        <v>19</v>
      </c>
      <c r="I15" s="1167">
        <v>0.27400000000000002</v>
      </c>
      <c r="J15" s="2340"/>
      <c r="K15" s="1631">
        <v>5.98</v>
      </c>
      <c r="L15" s="945">
        <v>10</v>
      </c>
      <c r="M15" s="1152">
        <v>5.0999999999999997E-2</v>
      </c>
      <c r="N15" s="1631">
        <v>5.99</v>
      </c>
      <c r="O15" s="945">
        <v>10</v>
      </c>
      <c r="P15" s="2340"/>
      <c r="Q15" s="1631">
        <v>5.95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3.7999999999999999E-2</v>
      </c>
      <c r="AB15" s="2353"/>
      <c r="AC15" s="2337"/>
      <c r="AD15" s="2338"/>
      <c r="AE15" s="2755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2.1999999999999999E-2</v>
      </c>
      <c r="AQ15" s="945">
        <v>1</v>
      </c>
      <c r="AR15" s="1646">
        <v>0.28999999999999998</v>
      </c>
      <c r="AS15" s="2340"/>
      <c r="AT15" s="2329">
        <v>3.6999999999999998E-2</v>
      </c>
      <c r="AU15" s="1631">
        <v>2.1000000000000001E-2</v>
      </c>
      <c r="AV15" s="945">
        <v>1</v>
      </c>
      <c r="AW15" s="1646">
        <v>0.5</v>
      </c>
      <c r="AX15" s="2340"/>
      <c r="AY15" s="1631">
        <v>3.1E-2</v>
      </c>
      <c r="AZ15" s="945">
        <v>1</v>
      </c>
      <c r="BA15" s="1646">
        <v>0.45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5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6.2E-2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</v>
      </c>
      <c r="U17" s="1646">
        <v>0.41</v>
      </c>
      <c r="V17" s="1629">
        <v>3</v>
      </c>
      <c r="W17" s="1646">
        <v>0.56999999999999995</v>
      </c>
      <c r="X17" s="1632">
        <v>18.5</v>
      </c>
      <c r="Y17" s="2554">
        <v>9.1999999999999993</v>
      </c>
      <c r="Z17" s="2352">
        <f t="shared" si="33"/>
        <v>0.40930817610062892</v>
      </c>
      <c r="AA17" s="2636"/>
      <c r="AB17" s="1543">
        <v>5.99</v>
      </c>
      <c r="AC17" s="1646">
        <v>0.34200000000000003</v>
      </c>
      <c r="AD17" s="945">
        <v>3</v>
      </c>
      <c r="AE17" s="2754">
        <v>0.68</v>
      </c>
      <c r="AF17" s="1632">
        <v>18.5</v>
      </c>
      <c r="AG17" s="2554">
        <v>9.1</v>
      </c>
      <c r="AH17" s="2673">
        <f t="shared" si="34"/>
        <v>0.4061635220125786</v>
      </c>
      <c r="AI17" s="1543">
        <v>6.02</v>
      </c>
      <c r="AJ17" s="1646">
        <v>0.40899999999999997</v>
      </c>
      <c r="AK17" s="945">
        <v>3</v>
      </c>
      <c r="AL17" s="1646">
        <v>0.6</v>
      </c>
      <c r="AM17" s="1632">
        <v>19</v>
      </c>
      <c r="AN17" s="2554">
        <v>9.1999999999999993</v>
      </c>
      <c r="AO17" s="2673">
        <f t="shared" si="35"/>
        <v>0.46074074074074073</v>
      </c>
      <c r="AP17" s="2353"/>
      <c r="AQ17" s="2338"/>
      <c r="AR17" s="2337"/>
      <c r="AS17" s="1152">
        <v>1.6E-2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7.35</v>
      </c>
      <c r="BD17" s="1646">
        <v>4.8000000000000001E-2</v>
      </c>
      <c r="BE17" s="945">
        <v>1</v>
      </c>
      <c r="BF17" s="1646">
        <v>4.3</v>
      </c>
      <c r="BG17" s="2554">
        <v>18.399999999999999</v>
      </c>
      <c r="BH17" s="2650">
        <v>21</v>
      </c>
      <c r="BI17" s="2650">
        <v>27</v>
      </c>
      <c r="BJ17" s="1152">
        <v>1.7999999999999999E-2</v>
      </c>
      <c r="BK17" s="1631">
        <v>7.48</v>
      </c>
      <c r="BL17" s="1646">
        <v>4.7E-2</v>
      </c>
      <c r="BM17" s="945">
        <v>1</v>
      </c>
      <c r="BN17" s="1632">
        <v>4.4000000000000004</v>
      </c>
      <c r="BO17" s="2554">
        <v>17.100000000000001</v>
      </c>
      <c r="BP17" s="2650">
        <v>22</v>
      </c>
      <c r="BQ17" s="2650">
        <v>30</v>
      </c>
      <c r="BR17" s="2630">
        <v>1.2999999999999999E-2</v>
      </c>
      <c r="BS17" s="2570">
        <v>4</v>
      </c>
      <c r="BT17" s="2554">
        <v>4</v>
      </c>
      <c r="BU17" s="2624">
        <v>4.5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0.56999999999999995</v>
      </c>
      <c r="GF17" s="1790">
        <f t="shared" si="0"/>
        <v>9.1999999999999993</v>
      </c>
      <c r="GG17" s="1776">
        <f t="shared" si="1"/>
        <v>27.65217391304348</v>
      </c>
      <c r="GH17" s="1774">
        <f t="shared" si="2"/>
        <v>15.761739130434782</v>
      </c>
      <c r="GI17" s="1791">
        <f t="shared" si="3"/>
        <v>6</v>
      </c>
      <c r="GJ17" s="1791">
        <f t="shared" si="4"/>
        <v>18.5</v>
      </c>
      <c r="GK17" s="1777">
        <f t="shared" si="5"/>
        <v>8</v>
      </c>
      <c r="GL17" s="1778">
        <f>IF(GK17&lt;=1,"",GH17/GK17)</f>
        <v>1.9702173913043477</v>
      </c>
      <c r="GM17" s="1779">
        <f t="shared" si="7"/>
        <v>15</v>
      </c>
      <c r="GN17" s="1779">
        <f t="shared" si="8"/>
        <v>6</v>
      </c>
      <c r="GO17" s="1780">
        <f t="shared" si="9"/>
        <v>0.28930817610062892</v>
      </c>
      <c r="GP17" s="1581">
        <v>0.375</v>
      </c>
      <c r="GQ17" s="1781">
        <f t="shared" si="31"/>
        <v>0.68</v>
      </c>
      <c r="GR17" s="1782">
        <f t="shared" si="10"/>
        <v>9.1</v>
      </c>
      <c r="GS17" s="1783">
        <f t="shared" si="11"/>
        <v>27.956043956043956</v>
      </c>
      <c r="GT17" s="1784">
        <f t="shared" si="12"/>
        <v>19.010109890109891</v>
      </c>
      <c r="GU17" s="1783">
        <f t="shared" si="13"/>
        <v>5.99</v>
      </c>
      <c r="GV17" s="1783">
        <f t="shared" si="14"/>
        <v>18.5</v>
      </c>
      <c r="GW17" s="1785">
        <f t="shared" si="15"/>
        <v>8</v>
      </c>
      <c r="GX17" s="1778">
        <f t="shared" si="16"/>
        <v>2.3762637362637364</v>
      </c>
      <c r="GY17" s="1786">
        <f t="shared" si="17"/>
        <v>15</v>
      </c>
      <c r="GZ17" s="1786">
        <f t="shared" si="18"/>
        <v>6</v>
      </c>
      <c r="HA17" s="1787">
        <f t="shared" si="19"/>
        <v>0.28616352201257861</v>
      </c>
      <c r="HB17" s="1581">
        <v>0.375</v>
      </c>
      <c r="HC17" s="1781">
        <f t="shared" si="32"/>
        <v>0.6</v>
      </c>
      <c r="HD17" s="1782">
        <f t="shared" si="20"/>
        <v>9.1999999999999993</v>
      </c>
      <c r="HE17" s="1783">
        <f t="shared" si="21"/>
        <v>29.347826086956523</v>
      </c>
      <c r="HF17" s="1784">
        <f t="shared" si="22"/>
        <v>17.608695652173914</v>
      </c>
      <c r="HG17" s="1783">
        <f t="shared" si="23"/>
        <v>6.02</v>
      </c>
      <c r="HH17" s="1783">
        <f t="shared" si="24"/>
        <v>19</v>
      </c>
      <c r="HI17" s="1785">
        <f t="shared" si="25"/>
        <v>10</v>
      </c>
      <c r="HJ17" s="1784">
        <f t="shared" si="26"/>
        <v>1.7608695652173914</v>
      </c>
      <c r="HK17" s="1788">
        <f t="shared" si="27"/>
        <v>15</v>
      </c>
      <c r="HL17" s="1788">
        <f t="shared" si="28"/>
        <v>6.5</v>
      </c>
      <c r="HM17" s="1789">
        <f t="shared" si="29"/>
        <v>0.34074074074074073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5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6.71</v>
      </c>
      <c r="C19" s="1166">
        <v>22</v>
      </c>
      <c r="D19" s="1166">
        <v>17</v>
      </c>
      <c r="E19" s="1165">
        <v>16.7</v>
      </c>
      <c r="F19" s="1166">
        <v>70</v>
      </c>
      <c r="G19" s="1166">
        <v>165</v>
      </c>
      <c r="H19" s="1176">
        <v>18.600000000000001</v>
      </c>
      <c r="I19" s="1167">
        <v>0.28299999999999997</v>
      </c>
      <c r="J19" s="2340"/>
      <c r="K19" s="1631">
        <v>5.89</v>
      </c>
      <c r="L19" s="945">
        <v>9</v>
      </c>
      <c r="M19" s="1152">
        <v>4.5999999999999999E-2</v>
      </c>
      <c r="N19" s="1631">
        <v>5.88</v>
      </c>
      <c r="O19" s="945">
        <v>10</v>
      </c>
      <c r="P19" s="2340"/>
      <c r="Q19" s="1631">
        <v>5.8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2.5999999999999999E-2</v>
      </c>
      <c r="AB19" s="2353"/>
      <c r="AC19" s="2337"/>
      <c r="AD19" s="2338"/>
      <c r="AE19" s="2755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0.02</v>
      </c>
      <c r="AQ19" s="945">
        <v>1</v>
      </c>
      <c r="AR19" s="1646">
        <v>0.19</v>
      </c>
      <c r="AS19" s="2340"/>
      <c r="AT19" s="2329">
        <v>2.5999999999999999E-2</v>
      </c>
      <c r="AU19" s="1631">
        <v>2.3E-2</v>
      </c>
      <c r="AV19" s="945">
        <v>1</v>
      </c>
      <c r="AW19" s="1646">
        <v>0.26</v>
      </c>
      <c r="AX19" s="2340"/>
      <c r="AY19" s="1631">
        <v>0.03</v>
      </c>
      <c r="AZ19" s="945">
        <v>1</v>
      </c>
      <c r="BA19" s="1646">
        <v>0.22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5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5.96</v>
      </c>
      <c r="U21" s="1646">
        <v>0.29099999999999998</v>
      </c>
      <c r="V21" s="1629">
        <v>3</v>
      </c>
      <c r="W21" s="1646">
        <v>0.47</v>
      </c>
      <c r="X21" s="1632">
        <v>18.100000000000001</v>
      </c>
      <c r="Y21" s="2554">
        <v>8.9</v>
      </c>
      <c r="Z21" s="2352">
        <f t="shared" si="33"/>
        <v>0.39987421383647798</v>
      </c>
      <c r="AA21" s="2636"/>
      <c r="AB21" s="1543">
        <v>5.95</v>
      </c>
      <c r="AC21" s="1646">
        <v>0.22500000000000001</v>
      </c>
      <c r="AD21" s="945">
        <v>3</v>
      </c>
      <c r="AE21" s="2754">
        <v>0.62</v>
      </c>
      <c r="AF21" s="1632">
        <v>18.2</v>
      </c>
      <c r="AG21" s="2554">
        <v>8.6999999999999993</v>
      </c>
      <c r="AH21" s="2673">
        <f t="shared" si="34"/>
        <v>0.39358490566037735</v>
      </c>
      <c r="AI21" s="1543">
        <v>5.94</v>
      </c>
      <c r="AJ21" s="1646">
        <v>0.29399999999999998</v>
      </c>
      <c r="AK21" s="945">
        <v>3</v>
      </c>
      <c r="AL21" s="1646">
        <v>0.57999999999999996</v>
      </c>
      <c r="AM21" s="1632">
        <v>18.7</v>
      </c>
      <c r="AN21" s="2554">
        <v>8.9</v>
      </c>
      <c r="AO21" s="2673">
        <f t="shared" si="35"/>
        <v>0.38370370370370371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7.45</v>
      </c>
      <c r="BD21" s="1646">
        <v>4.5999999999999999E-2</v>
      </c>
      <c r="BE21" s="945">
        <v>1</v>
      </c>
      <c r="BF21" s="1646">
        <v>4.3</v>
      </c>
      <c r="BG21" s="2554">
        <v>18.399999999999999</v>
      </c>
      <c r="BH21" s="2649"/>
      <c r="BI21" s="2649"/>
      <c r="BJ21" s="2340"/>
      <c r="BK21" s="1631">
        <v>7.38</v>
      </c>
      <c r="BL21" s="1646">
        <v>4.4999999999999998E-2</v>
      </c>
      <c r="BM21" s="945">
        <v>1</v>
      </c>
      <c r="BN21" s="1632">
        <v>4.0999999999999996</v>
      </c>
      <c r="BO21" s="2554">
        <v>17.899999999999999</v>
      </c>
      <c r="BP21" s="2648"/>
      <c r="BQ21" s="2648"/>
      <c r="BR21" s="2629"/>
      <c r="BS21" s="2570">
        <v>4.0999999999999996</v>
      </c>
      <c r="BT21" s="2554">
        <v>4.0999999999999996</v>
      </c>
      <c r="BU21" s="2624">
        <v>4.4000000000000004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0.47</v>
      </c>
      <c r="GF21" s="1790">
        <f t="shared" si="0"/>
        <v>8.9</v>
      </c>
      <c r="GG21" s="1776">
        <f t="shared" si="1"/>
        <v>28.584269662921347</v>
      </c>
      <c r="GH21" s="1774">
        <f t="shared" si="2"/>
        <v>13.434606741573033</v>
      </c>
      <c r="GI21" s="1791">
        <f t="shared" si="3"/>
        <v>5.96</v>
      </c>
      <c r="GJ21" s="1791">
        <f t="shared" si="4"/>
        <v>18.100000000000001</v>
      </c>
      <c r="GK21" s="1777">
        <f t="shared" si="5"/>
        <v>8</v>
      </c>
      <c r="GL21" s="1778">
        <f t="shared" si="6"/>
        <v>1.6793258426966291</v>
      </c>
      <c r="GM21" s="1779">
        <f t="shared" si="7"/>
        <v>15</v>
      </c>
      <c r="GN21" s="1779">
        <f t="shared" si="8"/>
        <v>6</v>
      </c>
      <c r="GO21" s="1780">
        <f t="shared" si="9"/>
        <v>0.27987421383647798</v>
      </c>
      <c r="GP21" s="1581">
        <v>0.54166666666666696</v>
      </c>
      <c r="GQ21" s="1781">
        <f t="shared" si="31"/>
        <v>0.62</v>
      </c>
      <c r="GR21" s="1782">
        <f t="shared" si="10"/>
        <v>8.6999999999999993</v>
      </c>
      <c r="GS21" s="1783">
        <f t="shared" si="11"/>
        <v>29.241379310344829</v>
      </c>
      <c r="GT21" s="1784">
        <f t="shared" si="12"/>
        <v>18.129655172413795</v>
      </c>
      <c r="GU21" s="1783">
        <f t="shared" si="13"/>
        <v>5.95</v>
      </c>
      <c r="GV21" s="1783">
        <f t="shared" si="14"/>
        <v>18.2</v>
      </c>
      <c r="GW21" s="1785">
        <f t="shared" si="15"/>
        <v>8</v>
      </c>
      <c r="GX21" s="1778">
        <f t="shared" si="16"/>
        <v>2.2662068965517244</v>
      </c>
      <c r="GY21" s="1786">
        <f t="shared" si="17"/>
        <v>15</v>
      </c>
      <c r="GZ21" s="1786">
        <f t="shared" si="18"/>
        <v>6</v>
      </c>
      <c r="HA21" s="1787">
        <f t="shared" si="19"/>
        <v>0.27358490566037735</v>
      </c>
      <c r="HB21" s="1581">
        <v>0.54166666666666696</v>
      </c>
      <c r="HC21" s="1781">
        <f t="shared" si="32"/>
        <v>0.57999999999999996</v>
      </c>
      <c r="HD21" s="1782">
        <f t="shared" si="20"/>
        <v>8.9</v>
      </c>
      <c r="HE21" s="1783">
        <f t="shared" si="21"/>
        <v>30.337078651685392</v>
      </c>
      <c r="HF21" s="1784">
        <f t="shared" si="22"/>
        <v>17.595505617977526</v>
      </c>
      <c r="HG21" s="1783">
        <f t="shared" si="23"/>
        <v>5.94</v>
      </c>
      <c r="HH21" s="1783">
        <f t="shared" si="24"/>
        <v>18.7</v>
      </c>
      <c r="HI21" s="1785">
        <f t="shared" si="25"/>
        <v>8</v>
      </c>
      <c r="HJ21" s="1784">
        <f t="shared" si="26"/>
        <v>2.1994382022471908</v>
      </c>
      <c r="HK21" s="1788">
        <f t="shared" si="27"/>
        <v>15</v>
      </c>
      <c r="HL21" s="1788">
        <f t="shared" si="28"/>
        <v>6</v>
      </c>
      <c r="HM21" s="1789">
        <f t="shared" si="29"/>
        <v>0.26370370370370372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5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185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</v>
      </c>
      <c r="B23" s="1164">
        <v>6.83</v>
      </c>
      <c r="C23" s="1166">
        <v>24</v>
      </c>
      <c r="D23" s="1166">
        <v>16</v>
      </c>
      <c r="E23" s="1165">
        <v>16.100000000000001</v>
      </c>
      <c r="F23" s="1166">
        <v>50</v>
      </c>
      <c r="G23" s="1166">
        <v>162</v>
      </c>
      <c r="H23" s="1176">
        <v>18.5</v>
      </c>
      <c r="I23" s="1167">
        <v>0.20599999999999999</v>
      </c>
      <c r="J23" s="2340"/>
      <c r="K23" s="1631">
        <v>5.99</v>
      </c>
      <c r="L23" s="945">
        <v>10</v>
      </c>
      <c r="M23" s="1152">
        <v>4.4999999999999998E-2</v>
      </c>
      <c r="N23" s="1631">
        <v>5.95</v>
      </c>
      <c r="O23" s="945">
        <v>10</v>
      </c>
      <c r="P23" s="2340"/>
      <c r="Q23" s="1631">
        <v>5.95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3.1E-2</v>
      </c>
      <c r="AB23" s="2353"/>
      <c r="AC23" s="2337"/>
      <c r="AD23" s="2338"/>
      <c r="AE23" s="2755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1.7999999999999999E-2</v>
      </c>
      <c r="AQ23" s="945">
        <v>1</v>
      </c>
      <c r="AR23" s="1646">
        <v>0.2</v>
      </c>
      <c r="AS23" s="2340"/>
      <c r="AT23" s="2329">
        <v>0.03</v>
      </c>
      <c r="AU23" s="1631">
        <v>0.02</v>
      </c>
      <c r="AV23" s="945">
        <v>1</v>
      </c>
      <c r="AW23" s="1646">
        <v>0.24</v>
      </c>
      <c r="AX23" s="2340"/>
      <c r="AY23" s="1631">
        <v>0.03</v>
      </c>
      <c r="AZ23" s="945">
        <v>1</v>
      </c>
      <c r="BA23" s="1646">
        <v>0.24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5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5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</v>
      </c>
      <c r="BD25" s="1646">
        <v>4.3999999999999997E-2</v>
      </c>
      <c r="BE25" s="945">
        <v>1</v>
      </c>
      <c r="BF25" s="1646">
        <v>4.3</v>
      </c>
      <c r="BG25" s="2554">
        <v>18.2</v>
      </c>
      <c r="BH25" s="2649"/>
      <c r="BI25" s="2649"/>
      <c r="BJ25" s="2340"/>
      <c r="BK25" s="1631">
        <v>7.37</v>
      </c>
      <c r="BL25" s="1646">
        <v>4.2999999999999997E-2</v>
      </c>
      <c r="BM25" s="945">
        <v>1</v>
      </c>
      <c r="BN25" s="1632">
        <v>4.5999999999999996</v>
      </c>
      <c r="BO25" s="2554">
        <v>17.899999999999999</v>
      </c>
      <c r="BP25" s="2648"/>
      <c r="BQ25" s="2648"/>
      <c r="BR25" s="2629"/>
      <c r="BS25" s="2570">
        <v>4.0999999999999996</v>
      </c>
      <c r="BT25" s="2554">
        <v>4.0999999999999996</v>
      </c>
      <c r="BU25" s="2624">
        <v>3.3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5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6.88</v>
      </c>
      <c r="C27" s="1166">
        <v>25</v>
      </c>
      <c r="D27" s="1166">
        <v>18</v>
      </c>
      <c r="E27" s="1165">
        <v>14</v>
      </c>
      <c r="F27" s="1166">
        <v>60</v>
      </c>
      <c r="G27" s="1166">
        <v>150</v>
      </c>
      <c r="H27" s="1176">
        <v>18</v>
      </c>
      <c r="I27" s="1167">
        <v>0.26400000000000001</v>
      </c>
      <c r="J27" s="2340"/>
      <c r="K27" s="1631">
        <v>5.94</v>
      </c>
      <c r="L27" s="945">
        <v>10</v>
      </c>
      <c r="M27" s="1152">
        <v>4.5999999999999999E-2</v>
      </c>
      <c r="N27" s="1631">
        <v>5.88</v>
      </c>
      <c r="O27" s="945">
        <v>10</v>
      </c>
      <c r="P27" s="2340"/>
      <c r="Q27" s="1631">
        <v>5.87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2.7E-2</v>
      </c>
      <c r="AB27" s="2353"/>
      <c r="AC27" s="2337"/>
      <c r="AD27" s="2338"/>
      <c r="AE27" s="2755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0.02</v>
      </c>
      <c r="AQ27" s="945">
        <v>1</v>
      </c>
      <c r="AR27" s="1646">
        <v>0.28999999999999998</v>
      </c>
      <c r="AS27" s="2340"/>
      <c r="AT27" s="2329">
        <v>3.1E-2</v>
      </c>
      <c r="AU27" s="1631">
        <v>1.7999999999999999E-2</v>
      </c>
      <c r="AV27" s="945">
        <v>1</v>
      </c>
      <c r="AW27" s="1646">
        <v>0.49</v>
      </c>
      <c r="AX27" s="2340"/>
      <c r="AY27" s="1631">
        <v>5.6000000000000001E-2</v>
      </c>
      <c r="AZ27" s="945">
        <v>1</v>
      </c>
      <c r="BA27" s="1646">
        <v>0.59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5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5.8999999999999997E-2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6.01</v>
      </c>
      <c r="U29" s="1646">
        <v>0.33200000000000002</v>
      </c>
      <c r="V29" s="1629">
        <v>3</v>
      </c>
      <c r="W29" s="1646">
        <v>0.55000000000000004</v>
      </c>
      <c r="X29" s="1632">
        <v>17.7</v>
      </c>
      <c r="Y29" s="2554">
        <v>10</v>
      </c>
      <c r="Z29" s="2352">
        <f t="shared" si="33"/>
        <v>0.51308176100628922</v>
      </c>
      <c r="AA29" s="2636"/>
      <c r="AB29" s="1543">
        <v>6.02</v>
      </c>
      <c r="AC29" s="1646">
        <v>0.26400000000000001</v>
      </c>
      <c r="AD29" s="945">
        <v>3</v>
      </c>
      <c r="AE29" s="2754">
        <v>0.61</v>
      </c>
      <c r="AF29" s="1632">
        <v>17.600000000000001</v>
      </c>
      <c r="AG29" s="2554">
        <v>10</v>
      </c>
      <c r="AH29" s="2673">
        <f t="shared" si="34"/>
        <v>0.51308176100628922</v>
      </c>
      <c r="AI29" s="1543">
        <v>6.05</v>
      </c>
      <c r="AJ29" s="1646">
        <v>0.45</v>
      </c>
      <c r="AK29" s="945">
        <v>3</v>
      </c>
      <c r="AL29" s="1646">
        <v>0.61</v>
      </c>
      <c r="AM29" s="1632">
        <v>18.100000000000001</v>
      </c>
      <c r="AN29" s="2554">
        <v>10</v>
      </c>
      <c r="AO29" s="2673">
        <f t="shared" si="35"/>
        <v>0.49037037037037035</v>
      </c>
      <c r="AP29" s="2353"/>
      <c r="AQ29" s="2338"/>
      <c r="AR29" s="2337"/>
      <c r="AS29" s="1152">
        <v>1.6E-2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7.26</v>
      </c>
      <c r="BD29" s="1646">
        <v>4.8000000000000001E-2</v>
      </c>
      <c r="BE29" s="945">
        <v>1</v>
      </c>
      <c r="BF29" s="1646">
        <v>4.4000000000000004</v>
      </c>
      <c r="BG29" s="2554">
        <v>17.600000000000001</v>
      </c>
      <c r="BH29" s="2650">
        <v>26</v>
      </c>
      <c r="BI29" s="2650">
        <v>29</v>
      </c>
      <c r="BJ29" s="1152">
        <v>1.6E-2</v>
      </c>
      <c r="BK29" s="1631">
        <v>7.31</v>
      </c>
      <c r="BL29" s="1646">
        <v>4.7E-2</v>
      </c>
      <c r="BM29" s="945">
        <v>1</v>
      </c>
      <c r="BN29" s="1632">
        <v>4.7</v>
      </c>
      <c r="BO29" s="2554">
        <v>16.600000000000001</v>
      </c>
      <c r="BP29" s="2650">
        <v>22</v>
      </c>
      <c r="BQ29" s="2650">
        <v>29</v>
      </c>
      <c r="BR29" s="2630">
        <v>1.0999999999999999E-2</v>
      </c>
      <c r="BS29" s="2570">
        <v>4.0999999999999996</v>
      </c>
      <c r="BT29" s="2554">
        <v>4.0999999999999996</v>
      </c>
      <c r="BU29" s="2624">
        <v>3.4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0.55000000000000004</v>
      </c>
      <c r="GF29" s="1790">
        <f t="shared" si="0"/>
        <v>10</v>
      </c>
      <c r="GG29" s="1776">
        <f t="shared" si="1"/>
        <v>25.44</v>
      </c>
      <c r="GH29" s="1774">
        <f t="shared" si="2"/>
        <v>13.992000000000003</v>
      </c>
      <c r="GI29" s="1791">
        <f t="shared" si="3"/>
        <v>6.01</v>
      </c>
      <c r="GJ29" s="1791">
        <f t="shared" si="4"/>
        <v>17.7</v>
      </c>
      <c r="GK29" s="1777">
        <f t="shared" si="5"/>
        <v>10</v>
      </c>
      <c r="GL29" s="1778">
        <f t="shared" si="6"/>
        <v>1.3992000000000002</v>
      </c>
      <c r="GM29" s="1779">
        <f t="shared" si="7"/>
        <v>15</v>
      </c>
      <c r="GN29" s="1779">
        <f t="shared" si="8"/>
        <v>6.5</v>
      </c>
      <c r="GO29" s="1780">
        <f t="shared" si="9"/>
        <v>0.39308176100628928</v>
      </c>
      <c r="GP29" s="1581">
        <v>0.875</v>
      </c>
      <c r="GQ29" s="1781">
        <f t="shared" si="31"/>
        <v>0.61</v>
      </c>
      <c r="GR29" s="1782">
        <f t="shared" si="10"/>
        <v>10</v>
      </c>
      <c r="GS29" s="1783">
        <f t="shared" si="11"/>
        <v>25.44</v>
      </c>
      <c r="GT29" s="1784">
        <f t="shared" si="12"/>
        <v>15.5184</v>
      </c>
      <c r="GU29" s="1783">
        <f t="shared" si="13"/>
        <v>6.02</v>
      </c>
      <c r="GV29" s="1783">
        <f t="shared" si="14"/>
        <v>17.600000000000001</v>
      </c>
      <c r="GW29" s="1785">
        <f t="shared" si="15"/>
        <v>10</v>
      </c>
      <c r="GX29" s="1778">
        <f t="shared" si="16"/>
        <v>1.5518399999999999</v>
      </c>
      <c r="GY29" s="1786">
        <f t="shared" si="17"/>
        <v>15</v>
      </c>
      <c r="GZ29" s="1786">
        <f t="shared" si="18"/>
        <v>6.5</v>
      </c>
      <c r="HA29" s="1787">
        <f t="shared" si="19"/>
        <v>0.39308176100628928</v>
      </c>
      <c r="HB29" s="1581">
        <v>0.875</v>
      </c>
      <c r="HC29" s="1781">
        <f t="shared" si="32"/>
        <v>0.61</v>
      </c>
      <c r="HD29" s="1782">
        <f t="shared" si="20"/>
        <v>10</v>
      </c>
      <c r="HE29" s="1783">
        <f t="shared" si="21"/>
        <v>27</v>
      </c>
      <c r="HF29" s="1784">
        <f t="shared" si="22"/>
        <v>16.47</v>
      </c>
      <c r="HG29" s="1783">
        <f t="shared" si="23"/>
        <v>6.05</v>
      </c>
      <c r="HH29" s="1783">
        <f t="shared" si="24"/>
        <v>18.100000000000001</v>
      </c>
      <c r="HI29" s="1785">
        <f t="shared" si="25"/>
        <v>10</v>
      </c>
      <c r="HJ29" s="1784">
        <f t="shared" si="26"/>
        <v>1.6469999999999998</v>
      </c>
      <c r="HK29" s="1788">
        <f t="shared" si="27"/>
        <v>15</v>
      </c>
      <c r="HL29" s="1788">
        <f t="shared" si="28"/>
        <v>6.5</v>
      </c>
      <c r="HM29" s="1789">
        <f t="shared" si="29"/>
        <v>0.37037037037037035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5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29.9</v>
      </c>
      <c r="BZ30" s="2520">
        <f>SUM(BZ$8,BZ$10,BZ$12,BZ$14,BZ$16,BZ$18,BZ$20,BZ$22,BZ$24,BZ$26,BZ$28)</f>
        <v>29.799999999999997</v>
      </c>
      <c r="CA30" s="2520">
        <f t="shared" ref="CA30:DW30" si="36">SUM(CA$8,CA$10,CA$12,CA$14,CA$16,CA$18,CA$20,CA$22,CA$24,CA$26,CA$28)</f>
        <v>29.9</v>
      </c>
      <c r="CB30" s="2520">
        <f t="shared" si="36"/>
        <v>89.6</v>
      </c>
      <c r="CC30" s="2520">
        <f t="shared" si="36"/>
        <v>28.4</v>
      </c>
      <c r="CD30" s="2520">
        <f t="shared" si="36"/>
        <v>28.299999999999997</v>
      </c>
      <c r="CE30" s="2520">
        <f t="shared" si="36"/>
        <v>28.4</v>
      </c>
      <c r="CF30" s="2520">
        <f t="shared" si="36"/>
        <v>85.1</v>
      </c>
      <c r="CG30" s="2520">
        <f t="shared" si="36"/>
        <v>0</v>
      </c>
      <c r="CH30" s="2520">
        <f t="shared" si="36"/>
        <v>33.068159999999999</v>
      </c>
      <c r="CI30" s="2520">
        <f t="shared" si="36"/>
        <v>0</v>
      </c>
      <c r="CJ30" s="2520">
        <f t="shared" si="36"/>
        <v>53.614080000000001</v>
      </c>
      <c r="CK30" s="2520">
        <f t="shared" si="36"/>
        <v>86.682240000000007</v>
      </c>
      <c r="CL30" s="2581">
        <f t="shared" si="36"/>
        <v>4.8311999999999999</v>
      </c>
      <c r="CM30" s="2620" t="s">
        <v>19</v>
      </c>
      <c r="CN30" s="2592">
        <f t="shared" si="36"/>
        <v>170.47859025785587</v>
      </c>
      <c r="CO30" s="2593">
        <f t="shared" si="36"/>
        <v>8730.9326000000001</v>
      </c>
      <c r="CP30" s="2593">
        <f t="shared" si="36"/>
        <v>0</v>
      </c>
      <c r="CQ30" s="2593">
        <f t="shared" si="36"/>
        <v>2300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4.6053167511397497</v>
      </c>
      <c r="CY30" s="2520">
        <f t="shared" si="36"/>
        <v>4.4421744663030811</v>
      </c>
      <c r="CZ30" s="2520">
        <f t="shared" si="36"/>
        <v>4.5116061205341733</v>
      </c>
      <c r="DA30" s="2604">
        <f t="shared" si="36"/>
        <v>0.55951369555732766</v>
      </c>
      <c r="DB30" s="2604">
        <f t="shared" si="36"/>
        <v>0.55951369555732766</v>
      </c>
      <c r="DC30" s="2604">
        <f t="shared" si="36"/>
        <v>0.52681150163475554</v>
      </c>
      <c r="DD30" s="2604">
        <f t="shared" si="36"/>
        <v>0.51614853462271737</v>
      </c>
      <c r="DE30" s="2604">
        <f t="shared" si="36"/>
        <v>0.44171340847368218</v>
      </c>
      <c r="DF30" s="2604">
        <f t="shared" si="36"/>
        <v>0.48511168421267759</v>
      </c>
      <c r="DG30" s="2604">
        <f t="shared" si="36"/>
        <v>2.2826948480845446</v>
      </c>
      <c r="DH30" s="2520">
        <f t="shared" si="36"/>
        <v>10</v>
      </c>
      <c r="DI30" s="2604">
        <f t="shared" si="36"/>
        <v>0.18001107174471806</v>
      </c>
      <c r="DJ30" s="2604">
        <f t="shared" si="36"/>
        <v>0.1795984596152008</v>
      </c>
      <c r="DK30" s="2604">
        <f t="shared" si="36"/>
        <v>0.1789766052003065</v>
      </c>
      <c r="DL30" s="2604">
        <f t="shared" si="36"/>
        <v>3.3562200866554921</v>
      </c>
      <c r="DM30" s="2604">
        <f t="shared" si="36"/>
        <v>1.5032622588454991</v>
      </c>
      <c r="DN30" s="2604">
        <f t="shared" si="36"/>
        <v>0.29823883222600456</v>
      </c>
      <c r="DO30" s="2604">
        <f t="shared" si="36"/>
        <v>12.61456351595924</v>
      </c>
      <c r="DP30" s="2604">
        <f t="shared" si="36"/>
        <v>2.4018302730876733</v>
      </c>
      <c r="DQ30" s="2604">
        <f t="shared" si="36"/>
        <v>22.531094939358312</v>
      </c>
      <c r="DR30" s="2604">
        <f t="shared" si="36"/>
        <v>3.2563327602772763</v>
      </c>
      <c r="DS30" s="2604">
        <f t="shared" si="36"/>
        <v>1.2247122377064221</v>
      </c>
      <c r="DT30" s="2604">
        <f t="shared" si="36"/>
        <v>0.30526740655617168</v>
      </c>
      <c r="DU30" s="2604">
        <f t="shared" si="36"/>
        <v>11.429942028137283</v>
      </c>
      <c r="DV30" s="2604">
        <f t="shared" si="36"/>
        <v>2.1279680064070203</v>
      </c>
      <c r="DW30" s="2604">
        <f t="shared" si="36"/>
        <v>16.259350660522543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0.95833333333333337</v>
      </c>
      <c r="B31" s="1169">
        <v>6.89</v>
      </c>
      <c r="C31" s="1171">
        <v>30</v>
      </c>
      <c r="D31" s="1171">
        <v>19</v>
      </c>
      <c r="E31" s="1170">
        <v>15.3</v>
      </c>
      <c r="F31" s="1171">
        <v>68</v>
      </c>
      <c r="G31" s="1171">
        <v>170</v>
      </c>
      <c r="H31" s="1177">
        <v>17.7</v>
      </c>
      <c r="I31" s="1172">
        <v>0.29399999999999998</v>
      </c>
      <c r="J31" s="2348"/>
      <c r="K31" s="1192">
        <v>6.08</v>
      </c>
      <c r="L31" s="946">
        <v>9</v>
      </c>
      <c r="M31" s="1193">
        <v>4.3999999999999997E-2</v>
      </c>
      <c r="N31" s="1546">
        <v>6</v>
      </c>
      <c r="O31" s="1547">
        <v>9</v>
      </c>
      <c r="P31" s="2344"/>
      <c r="Q31" s="1546">
        <v>5.99</v>
      </c>
      <c r="R31" s="1547">
        <v>9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0.03</v>
      </c>
      <c r="AB31" s="2359"/>
      <c r="AC31" s="2357"/>
      <c r="AD31" s="2643"/>
      <c r="AE31" s="2755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0.02</v>
      </c>
      <c r="AQ31" s="1547">
        <v>1</v>
      </c>
      <c r="AR31" s="2645">
        <v>0.31</v>
      </c>
      <c r="AS31" s="2348"/>
      <c r="AT31" s="2330">
        <v>3.1E-2</v>
      </c>
      <c r="AU31" s="1142">
        <v>0.02</v>
      </c>
      <c r="AV31" s="1153">
        <v>1</v>
      </c>
      <c r="AW31" s="2644">
        <v>0.53</v>
      </c>
      <c r="AX31" s="2348"/>
      <c r="AY31" s="1142">
        <v>3.9E-2</v>
      </c>
      <c r="AZ31" s="1153">
        <v>1</v>
      </c>
      <c r="BA31" s="2644">
        <v>0.6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9.9666666666666668</v>
      </c>
      <c r="BZ31" s="2521">
        <f t="shared" ref="BZ31:DW31" si="37">IF(BZ30&gt;=0.1,AVERAGE(BZ$8,BZ$10,BZ$12,BZ$14,BZ$16,BZ$18,BZ$20,BZ$22,BZ$24,BZ$26,BZ$28),"")</f>
        <v>9.9333333333333318</v>
      </c>
      <c r="CA31" s="2521">
        <f t="shared" si="37"/>
        <v>9.9666666666666668</v>
      </c>
      <c r="CB31" s="2521">
        <f t="shared" si="37"/>
        <v>29.866666666666664</v>
      </c>
      <c r="CC31" s="2521">
        <f t="shared" si="37"/>
        <v>9.4666666666666668</v>
      </c>
      <c r="CD31" s="2521">
        <f t="shared" si="37"/>
        <v>9.4333333333333318</v>
      </c>
      <c r="CE31" s="2521">
        <f t="shared" si="37"/>
        <v>9.4666666666666668</v>
      </c>
      <c r="CF31" s="2521">
        <f t="shared" si="37"/>
        <v>28.366666666666664</v>
      </c>
      <c r="CG31" s="2521" t="str">
        <f t="shared" si="37"/>
        <v/>
      </c>
      <c r="CH31" s="2521">
        <f t="shared" si="37"/>
        <v>11.02272</v>
      </c>
      <c r="CI31" s="2521" t="str">
        <f t="shared" si="37"/>
        <v/>
      </c>
      <c r="CJ31" s="2521">
        <f t="shared" si="37"/>
        <v>17.871359999999999</v>
      </c>
      <c r="CK31" s="2521">
        <f t="shared" si="37"/>
        <v>28.894080000000002</v>
      </c>
      <c r="CL31" s="2522">
        <f t="shared" si="37"/>
        <v>1.6104000000000001</v>
      </c>
      <c r="CM31" s="2620" t="s">
        <v>50</v>
      </c>
      <c r="CN31" s="2592">
        <f t="shared" si="37"/>
        <v>56.826196752618621</v>
      </c>
      <c r="CO31" s="2594">
        <f t="shared" si="37"/>
        <v>2910.3108666666667</v>
      </c>
      <c r="CP31" s="2594" t="str">
        <f t="shared" si="37"/>
        <v/>
      </c>
      <c r="CQ31" s="2594">
        <f t="shared" si="37"/>
        <v>766.66666666666663</v>
      </c>
      <c r="CR31" s="2594" t="str">
        <f t="shared" si="37"/>
        <v/>
      </c>
      <c r="CS31" s="2594" t="str">
        <f t="shared" si="37"/>
        <v/>
      </c>
      <c r="CT31" s="2594" t="str">
        <f t="shared" si="37"/>
        <v/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1.5351055837132499</v>
      </c>
      <c r="CY31" s="2521">
        <f t="shared" si="37"/>
        <v>1.480724822101027</v>
      </c>
      <c r="CZ31" s="2521">
        <f t="shared" si="37"/>
        <v>1.5038687068447245</v>
      </c>
      <c r="DA31" s="2605">
        <f t="shared" si="37"/>
        <v>0.18650456518577588</v>
      </c>
      <c r="DB31" s="2605">
        <f t="shared" si="37"/>
        <v>0.18650456518577588</v>
      </c>
      <c r="DC31" s="2605">
        <f t="shared" si="37"/>
        <v>0.17560383387825185</v>
      </c>
      <c r="DD31" s="2605">
        <f t="shared" si="37"/>
        <v>0.17204951154090578</v>
      </c>
      <c r="DE31" s="2605">
        <f t="shared" si="37"/>
        <v>0.14723780282456073</v>
      </c>
      <c r="DF31" s="2605">
        <f t="shared" si="37"/>
        <v>0.1617038947375592</v>
      </c>
      <c r="DG31" s="2605">
        <f t="shared" si="37"/>
        <v>0.76089828269484816</v>
      </c>
      <c r="DH31" s="2521">
        <f t="shared" si="37"/>
        <v>3.3333333333333335</v>
      </c>
      <c r="DI31" s="2605">
        <f t="shared" si="37"/>
        <v>6.0003690581572684E-2</v>
      </c>
      <c r="DJ31" s="2605">
        <f t="shared" si="37"/>
        <v>5.9866153205066934E-2</v>
      </c>
      <c r="DK31" s="2605">
        <f t="shared" si="37"/>
        <v>5.965886840010217E-2</v>
      </c>
      <c r="DL31" s="2605">
        <f t="shared" si="37"/>
        <v>1.1187400288851641</v>
      </c>
      <c r="DM31" s="2605">
        <f t="shared" si="37"/>
        <v>0.50108741961516634</v>
      </c>
      <c r="DN31" s="2605">
        <f t="shared" si="37"/>
        <v>9.9412944075334853E-2</v>
      </c>
      <c r="DO31" s="2605">
        <f t="shared" si="37"/>
        <v>4.204854505319747</v>
      </c>
      <c r="DP31" s="2605">
        <f t="shared" si="37"/>
        <v>0.80061009102922442</v>
      </c>
      <c r="DQ31" s="2605">
        <f t="shared" si="37"/>
        <v>7.5103649797861038</v>
      </c>
      <c r="DR31" s="2605">
        <f t="shared" si="37"/>
        <v>1.0854442534257587</v>
      </c>
      <c r="DS31" s="2605">
        <f t="shared" si="37"/>
        <v>0.40823741256880736</v>
      </c>
      <c r="DT31" s="2605">
        <f t="shared" si="37"/>
        <v>0.10175580218539056</v>
      </c>
      <c r="DU31" s="2605">
        <f t="shared" si="37"/>
        <v>3.8099806760457611</v>
      </c>
      <c r="DV31" s="2605">
        <f t="shared" si="37"/>
        <v>0.70932266880234007</v>
      </c>
      <c r="DW31" s="2615">
        <f t="shared" si="37"/>
        <v>5.4197835535075143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40.830000000000005</v>
      </c>
      <c r="C32" s="1377">
        <f t="shared" ref="C32:H32" si="39">SUM(C8:C31)</f>
        <v>147</v>
      </c>
      <c r="D32" s="1377">
        <f t="shared" si="39"/>
        <v>102</v>
      </c>
      <c r="E32" s="1377">
        <f t="shared" si="39"/>
        <v>96.100000000000009</v>
      </c>
      <c r="F32" s="1377">
        <f t="shared" si="39"/>
        <v>374</v>
      </c>
      <c r="G32" s="1377">
        <f t="shared" si="39"/>
        <v>987</v>
      </c>
      <c r="H32" s="1374">
        <f t="shared" si="39"/>
        <v>109.9</v>
      </c>
      <c r="I32" s="1183">
        <f t="shared" si="38"/>
        <v>1.57</v>
      </c>
      <c r="J32" s="1184">
        <f t="shared" ref="J32" si="40">SUM(J8:J31)</f>
        <v>0.121</v>
      </c>
      <c r="K32" s="1190">
        <f t="shared" si="38"/>
        <v>35.89</v>
      </c>
      <c r="L32" s="948">
        <f t="shared" si="38"/>
        <v>57</v>
      </c>
      <c r="M32" s="1191">
        <f t="shared" ref="M32:S32" si="41">SUM(M8:M31)</f>
        <v>0.27899999999999997</v>
      </c>
      <c r="N32" s="1548">
        <f t="shared" si="41"/>
        <v>35.68</v>
      </c>
      <c r="O32" s="1625">
        <f t="shared" si="41"/>
        <v>58</v>
      </c>
      <c r="P32" s="1549">
        <f t="shared" si="41"/>
        <v>0</v>
      </c>
      <c r="Q32" s="1548">
        <f t="shared" si="41"/>
        <v>35.49</v>
      </c>
      <c r="R32" s="1625">
        <f t="shared" si="41"/>
        <v>58</v>
      </c>
      <c r="S32" s="1549">
        <f t="shared" si="41"/>
        <v>0</v>
      </c>
      <c r="T32" s="1548">
        <f t="shared" si="38"/>
        <v>23.880000000000003</v>
      </c>
      <c r="U32" s="1548">
        <f t="shared" si="38"/>
        <v>1.399</v>
      </c>
      <c r="V32" s="1625">
        <f t="shared" si="38"/>
        <v>12</v>
      </c>
      <c r="W32" s="1548">
        <f t="shared" ref="W32" si="42">SUM(W8:W31)</f>
        <v>2.09</v>
      </c>
      <c r="X32" s="1550">
        <f t="shared" ref="X32:BU32" si="43">SUM(X8:X31)</f>
        <v>72.2</v>
      </c>
      <c r="Y32" s="1550">
        <f t="shared" si="43"/>
        <v>38.799999999999997</v>
      </c>
      <c r="Z32" s="1548">
        <f t="shared" si="43"/>
        <v>1.7787421383647797</v>
      </c>
      <c r="AA32" s="1549">
        <f t="shared" ref="AA32" si="44">SUM(AA8:AA31)</f>
        <v>0.191</v>
      </c>
      <c r="AB32" s="1548">
        <f t="shared" si="43"/>
        <v>23.94</v>
      </c>
      <c r="AC32" s="1548">
        <f t="shared" si="43"/>
        <v>1.2080000000000002</v>
      </c>
      <c r="AD32" s="1625">
        <f t="shared" si="43"/>
        <v>12</v>
      </c>
      <c r="AE32" s="1548">
        <f t="shared" si="43"/>
        <v>2.48</v>
      </c>
      <c r="AF32" s="1550">
        <f t="shared" si="43"/>
        <v>72.199999999999989</v>
      </c>
      <c r="AG32" s="1550">
        <f t="shared" si="43"/>
        <v>38.5</v>
      </c>
      <c r="AH32" s="1548">
        <f t="shared" si="43"/>
        <v>1.7693081761006288</v>
      </c>
      <c r="AI32" s="1548">
        <f t="shared" si="43"/>
        <v>24.03</v>
      </c>
      <c r="AJ32" s="1563">
        <f t="shared" si="43"/>
        <v>1.474</v>
      </c>
      <c r="AK32" s="1628">
        <f t="shared" si="43"/>
        <v>12</v>
      </c>
      <c r="AL32" s="1563">
        <f t="shared" si="43"/>
        <v>2.35</v>
      </c>
      <c r="AM32" s="1564">
        <f t="shared" si="43"/>
        <v>74.699999999999989</v>
      </c>
      <c r="AN32" s="1564">
        <f t="shared" si="43"/>
        <v>38.799999999999997</v>
      </c>
      <c r="AO32" s="1563">
        <f t="shared" si="43"/>
        <v>1.8511111111111109</v>
      </c>
      <c r="AP32" s="1566">
        <f t="shared" si="43"/>
        <v>0.11800000000000001</v>
      </c>
      <c r="AQ32" s="1628">
        <f t="shared" si="43"/>
        <v>6</v>
      </c>
      <c r="AR32" s="1563">
        <f t="shared" si="43"/>
        <v>1.6</v>
      </c>
      <c r="AS32" s="1557">
        <f t="shared" si="43"/>
        <v>3.2000000000000001E-2</v>
      </c>
      <c r="AT32" s="1557">
        <f t="shared" ref="AT32" si="45">SUM(AT8:AT31)</f>
        <v>0.193</v>
      </c>
      <c r="AU32" s="947">
        <f t="shared" si="43"/>
        <v>0.12400000000000001</v>
      </c>
      <c r="AV32" s="948">
        <f t="shared" si="43"/>
        <v>6</v>
      </c>
      <c r="AW32" s="947">
        <f t="shared" si="43"/>
        <v>2.46</v>
      </c>
      <c r="AX32" s="949">
        <f t="shared" si="43"/>
        <v>0</v>
      </c>
      <c r="AY32" s="947">
        <f t="shared" si="43"/>
        <v>0.217</v>
      </c>
      <c r="AZ32" s="948">
        <f t="shared" si="43"/>
        <v>6</v>
      </c>
      <c r="BA32" s="947">
        <f t="shared" si="43"/>
        <v>2.48</v>
      </c>
      <c r="BB32" s="949">
        <f t="shared" si="43"/>
        <v>0</v>
      </c>
      <c r="BC32" s="947">
        <f t="shared" si="43"/>
        <v>43.739999999999995</v>
      </c>
      <c r="BD32" s="947">
        <f t="shared" si="43"/>
        <v>0.27699999999999997</v>
      </c>
      <c r="BE32" s="948">
        <f t="shared" si="43"/>
        <v>6</v>
      </c>
      <c r="BF32" s="952">
        <f t="shared" si="43"/>
        <v>25.300000000000004</v>
      </c>
      <c r="BG32" s="1131">
        <f t="shared" ref="BG32:BI32" si="46">SUM(BG8:BG31)</f>
        <v>108.20000000000002</v>
      </c>
      <c r="BH32" s="2652">
        <f t="shared" si="46"/>
        <v>47</v>
      </c>
      <c r="BI32" s="2652">
        <f t="shared" si="46"/>
        <v>56</v>
      </c>
      <c r="BJ32" s="1125">
        <f t="shared" si="43"/>
        <v>3.4000000000000002E-2</v>
      </c>
      <c r="BK32" s="950">
        <f t="shared" si="43"/>
        <v>44.25</v>
      </c>
      <c r="BL32" s="947">
        <f t="shared" si="43"/>
        <v>0.26399999999999996</v>
      </c>
      <c r="BM32" s="948">
        <f t="shared" si="43"/>
        <v>6</v>
      </c>
      <c r="BN32" s="1131">
        <f t="shared" si="43"/>
        <v>26.2</v>
      </c>
      <c r="BO32" s="1131">
        <f t="shared" ref="BO32:BT32" si="47">SUM(BO8:BO31)</f>
        <v>101.79999999999998</v>
      </c>
      <c r="BP32" s="2652">
        <f t="shared" si="47"/>
        <v>44</v>
      </c>
      <c r="BQ32" s="2652">
        <f t="shared" si="47"/>
        <v>59</v>
      </c>
      <c r="BR32" s="2528">
        <f t="shared" si="47"/>
        <v>2.4E-2</v>
      </c>
      <c r="BS32" s="2626">
        <f t="shared" si="47"/>
        <v>24.5</v>
      </c>
      <c r="BT32" s="2626">
        <f t="shared" si="47"/>
        <v>24.6</v>
      </c>
      <c r="BU32" s="2626">
        <f t="shared" si="43"/>
        <v>24.2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9.1999999999999993</v>
      </c>
      <c r="BZ32" s="917">
        <f t="shared" ref="BZ32:DW32" si="48">IF(BZ30&gt;=0.1,MIN(BZ$8,BZ$10,BZ$12,BZ$14,BZ$16,BZ$18,BZ$20,BZ$22,BZ$24,BZ$26,BZ$28),"")</f>
        <v>9.1</v>
      </c>
      <c r="CA32" s="917">
        <f t="shared" si="48"/>
        <v>9.1999999999999993</v>
      </c>
      <c r="CB32" s="917">
        <f t="shared" si="48"/>
        <v>27.499999999999996</v>
      </c>
      <c r="CC32" s="917">
        <f t="shared" si="48"/>
        <v>8.6999999999999993</v>
      </c>
      <c r="CD32" s="917">
        <f t="shared" si="48"/>
        <v>8.6</v>
      </c>
      <c r="CE32" s="917">
        <f t="shared" si="48"/>
        <v>8.6999999999999993</v>
      </c>
      <c r="CF32" s="917">
        <f t="shared" si="48"/>
        <v>25.999999999999996</v>
      </c>
      <c r="CG32" s="917" t="str">
        <f t="shared" si="48"/>
        <v/>
      </c>
      <c r="CH32" s="917">
        <f t="shared" si="48"/>
        <v>10.9224</v>
      </c>
      <c r="CI32" s="917" t="str">
        <f t="shared" si="48"/>
        <v/>
      </c>
      <c r="CJ32" s="917">
        <f t="shared" si="48"/>
        <v>16.467839999999999</v>
      </c>
      <c r="CK32" s="917">
        <f t="shared" si="48"/>
        <v>27.390239999999999</v>
      </c>
      <c r="CL32" s="2524">
        <f t="shared" si="48"/>
        <v>1.38096</v>
      </c>
      <c r="CM32" s="2620" t="s">
        <v>51</v>
      </c>
      <c r="CN32" s="2595">
        <f t="shared" si="48"/>
        <v>55.093724531377347</v>
      </c>
      <c r="CO32" s="2596">
        <f t="shared" si="48"/>
        <v>2398</v>
      </c>
      <c r="CP32" s="2596" t="str">
        <f t="shared" si="48"/>
        <v/>
      </c>
      <c r="CQ32" s="2596">
        <f t="shared" si="48"/>
        <v>750</v>
      </c>
      <c r="CR32" s="2596" t="str">
        <f t="shared" si="48"/>
        <v/>
      </c>
      <c r="CS32" s="2596" t="str">
        <f t="shared" si="48"/>
        <v/>
      </c>
      <c r="CT32" s="2596" t="str">
        <f t="shared" si="48"/>
        <v/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1.4993700896892166</v>
      </c>
      <c r="CY32" s="917">
        <f t="shared" si="48"/>
        <v>1.4056594590836406</v>
      </c>
      <c r="CZ32" s="917">
        <f t="shared" si="48"/>
        <v>1.4056594590836406</v>
      </c>
      <c r="DA32" s="2606">
        <f t="shared" si="48"/>
        <v>0.17362091939166538</v>
      </c>
      <c r="DB32" s="2606">
        <f t="shared" si="48"/>
        <v>0.17362091939166538</v>
      </c>
      <c r="DC32" s="2606">
        <f t="shared" si="48"/>
        <v>0.16299106718401241</v>
      </c>
      <c r="DD32" s="2606">
        <f t="shared" si="48"/>
        <v>0.16299106718401241</v>
      </c>
      <c r="DE32" s="2606">
        <f t="shared" si="48"/>
        <v>0.12795560414445833</v>
      </c>
      <c r="DF32" s="2606">
        <f t="shared" si="48"/>
        <v>0.14261718378601085</v>
      </c>
      <c r="DG32" s="2606">
        <f t="shared" si="48"/>
        <v>0.76089828269484816</v>
      </c>
      <c r="DH32" s="917">
        <f t="shared" si="48"/>
        <v>2</v>
      </c>
      <c r="DI32" s="2606">
        <f t="shared" si="48"/>
        <v>5.997728133282848E-2</v>
      </c>
      <c r="DJ32" s="2606">
        <f t="shared" si="48"/>
        <v>5.8866590937776103E-2</v>
      </c>
      <c r="DK32" s="2606">
        <f t="shared" si="48"/>
        <v>5.8964593031457187E-2</v>
      </c>
      <c r="DL32" s="2606">
        <f t="shared" si="48"/>
        <v>1.1131276467029645</v>
      </c>
      <c r="DM32" s="2606">
        <f t="shared" si="48"/>
        <v>0.50070934702599479</v>
      </c>
      <c r="DN32" s="2606">
        <f t="shared" si="48"/>
        <v>9.8859315589353611E-2</v>
      </c>
      <c r="DO32" s="2606">
        <f t="shared" si="48"/>
        <v>4.2034239541575866</v>
      </c>
      <c r="DP32" s="2606">
        <f t="shared" si="48"/>
        <v>0.78050585546941087</v>
      </c>
      <c r="DQ32" s="2606">
        <f t="shared" si="48"/>
        <v>7.2177599125422507</v>
      </c>
      <c r="DR32" s="2606">
        <f t="shared" si="48"/>
        <v>1.0647307924984877</v>
      </c>
      <c r="DS32" s="2606">
        <f t="shared" si="48"/>
        <v>0.39826536568044635</v>
      </c>
      <c r="DT32" s="2606">
        <f t="shared" si="48"/>
        <v>9.9157533735927839E-2</v>
      </c>
      <c r="DU32" s="2606">
        <f t="shared" si="48"/>
        <v>3.7881967787952484</v>
      </c>
      <c r="DV32" s="2606">
        <f t="shared" si="48"/>
        <v>0.6921261150784197</v>
      </c>
      <c r="DW32" s="2616">
        <f t="shared" si="48"/>
        <v>5.0307204085951129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13.992000000000003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17.7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1.3992000000000002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749">
        <f t="shared" si="49"/>
        <v>10</v>
      </c>
      <c r="GS32" s="1749">
        <f t="shared" si="49"/>
        <v>25.44</v>
      </c>
      <c r="GT32" s="1749">
        <f t="shared" si="49"/>
        <v>15.5184</v>
      </c>
      <c r="GU32" s="1749">
        <f t="shared" si="49"/>
        <v>6.02</v>
      </c>
      <c r="GV32" s="1749">
        <f t="shared" si="49"/>
        <v>17.600000000000001</v>
      </c>
      <c r="GW32" s="1749">
        <f t="shared" si="49"/>
        <v>10</v>
      </c>
      <c r="GX32" s="1622">
        <f>MIN(GX8:GX31)</f>
        <v>1.5518399999999999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749">
        <f t="shared" si="50"/>
        <v>10.7</v>
      </c>
      <c r="HE32" s="1749">
        <f t="shared" si="50"/>
        <v>25.233644859813086</v>
      </c>
      <c r="HF32" s="1749">
        <f t="shared" si="50"/>
        <v>14.13084112149533</v>
      </c>
      <c r="HG32" s="1749">
        <f t="shared" si="50"/>
        <v>6.02</v>
      </c>
      <c r="HH32" s="1749">
        <f t="shared" si="50"/>
        <v>18.899999999999999</v>
      </c>
      <c r="HI32" s="1749">
        <f t="shared" si="50"/>
        <v>10</v>
      </c>
      <c r="HJ32" s="1622">
        <f>MIN(HJ8:HJ31)</f>
        <v>1.413084112149533</v>
      </c>
      <c r="HK32" s="1603"/>
      <c r="HL32" s="1603"/>
      <c r="HM32" s="1604"/>
      <c r="HN32" s="1604">
        <f>MIN(HJ32,GX32,GL32)</f>
        <v>1.3992000000000002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6.8050000000000006</v>
      </c>
      <c r="C33" s="1378">
        <f t="shared" ref="C33:V33" si="51">IF(C32&lt;=0,"",AVERAGE(C8:C31))</f>
        <v>24.5</v>
      </c>
      <c r="D33" s="1378">
        <f t="shared" si="51"/>
        <v>17</v>
      </c>
      <c r="E33" s="1185">
        <f t="shared" si="51"/>
        <v>16.016666666666669</v>
      </c>
      <c r="F33" s="1378">
        <f t="shared" si="51"/>
        <v>62.333333333333336</v>
      </c>
      <c r="G33" s="1378">
        <f t="shared" si="51"/>
        <v>164.5</v>
      </c>
      <c r="H33" s="1375">
        <f t="shared" si="51"/>
        <v>18.316666666666666</v>
      </c>
      <c r="I33" s="1419">
        <f t="shared" si="51"/>
        <v>0.26166666666666666</v>
      </c>
      <c r="J33" s="1419">
        <f>IF(J32&lt;=0.0001,"",AVERAGE(J8:J31))</f>
        <v>6.0499999999999998E-2</v>
      </c>
      <c r="K33" s="1185">
        <f t="shared" si="51"/>
        <v>5.9816666666666665</v>
      </c>
      <c r="L33" s="1378">
        <f t="shared" si="51"/>
        <v>9.5</v>
      </c>
      <c r="M33" s="1419">
        <f t="shared" si="51"/>
        <v>4.6499999999999993E-2</v>
      </c>
      <c r="N33" s="1552">
        <f t="shared" si="51"/>
        <v>5.9466666666666663</v>
      </c>
      <c r="O33" s="1626">
        <f t="shared" si="51"/>
        <v>9.6666666666666661</v>
      </c>
      <c r="P33" s="1544" t="str">
        <f t="shared" si="51"/>
        <v/>
      </c>
      <c r="Q33" s="1552">
        <f t="shared" si="51"/>
        <v>5.915</v>
      </c>
      <c r="R33" s="1626">
        <f t="shared" si="51"/>
        <v>9.6666666666666661</v>
      </c>
      <c r="S33" s="1544" t="str">
        <f t="shared" si="51"/>
        <v/>
      </c>
      <c r="T33" s="1552">
        <f t="shared" si="51"/>
        <v>5.9700000000000006</v>
      </c>
      <c r="U33" s="1552">
        <f t="shared" si="51"/>
        <v>0.34975000000000001</v>
      </c>
      <c r="V33" s="1626">
        <f t="shared" si="51"/>
        <v>3</v>
      </c>
      <c r="W33" s="1552">
        <f t="shared" ref="W33" si="52">IF(W32&lt;=0,"",AVERAGE(W8:W31))</f>
        <v>0.52249999999999996</v>
      </c>
      <c r="X33" s="1544">
        <f t="shared" ref="X33:AR33" si="53">IF(X32&lt;=0,"",AVERAGE(X8:X31))</f>
        <v>18.05</v>
      </c>
      <c r="Y33" s="1544">
        <f t="shared" si="53"/>
        <v>9.6999999999999993</v>
      </c>
      <c r="Z33" s="1552">
        <f t="shared" si="53"/>
        <v>0.44468553459119492</v>
      </c>
      <c r="AA33" s="1551">
        <f t="shared" ref="AA33" si="54">IF(AA32&lt;=0,"",AVERAGE(AA8:AA31))</f>
        <v>3.1833333333333332E-2</v>
      </c>
      <c r="AB33" s="1552">
        <f t="shared" si="53"/>
        <v>5.9850000000000003</v>
      </c>
      <c r="AC33" s="1552">
        <f t="shared" si="53"/>
        <v>0.30200000000000005</v>
      </c>
      <c r="AD33" s="1626">
        <f t="shared" si="53"/>
        <v>3</v>
      </c>
      <c r="AE33" s="1552">
        <f t="shared" si="53"/>
        <v>0.62</v>
      </c>
      <c r="AF33" s="1544">
        <f t="shared" si="53"/>
        <v>18.049999999999997</v>
      </c>
      <c r="AG33" s="1544">
        <f t="shared" si="53"/>
        <v>9.625</v>
      </c>
      <c r="AH33" s="1552">
        <f t="shared" si="53"/>
        <v>0.44232704402515721</v>
      </c>
      <c r="AI33" s="1552">
        <f t="shared" si="53"/>
        <v>6.0075000000000003</v>
      </c>
      <c r="AJ33" s="1563">
        <f t="shared" si="53"/>
        <v>0.36849999999999999</v>
      </c>
      <c r="AK33" s="1628">
        <f t="shared" si="53"/>
        <v>3</v>
      </c>
      <c r="AL33" s="1563">
        <f t="shared" si="53"/>
        <v>0.58750000000000002</v>
      </c>
      <c r="AM33" s="1564">
        <f t="shared" si="53"/>
        <v>18.674999999999997</v>
      </c>
      <c r="AN33" s="1564">
        <f t="shared" si="53"/>
        <v>9.6999999999999993</v>
      </c>
      <c r="AO33" s="1563">
        <f t="shared" si="53"/>
        <v>0.46277777777777773</v>
      </c>
      <c r="AP33" s="1566">
        <f t="shared" si="53"/>
        <v>1.9666666666666669E-2</v>
      </c>
      <c r="AQ33" s="1628">
        <f t="shared" si="53"/>
        <v>1</v>
      </c>
      <c r="AR33" s="1563">
        <f t="shared" si="53"/>
        <v>0.26666666666666666</v>
      </c>
      <c r="AS33" s="2638">
        <f>IF(AS32&lt;=0.01,"",AVERAGE(AS8:AS31))</f>
        <v>1.6E-2</v>
      </c>
      <c r="AT33" s="2638">
        <f>IF(AT32&lt;=0.01,"",AVERAGE(AT8:AT31))</f>
        <v>3.216666666666667E-2</v>
      </c>
      <c r="AU33" s="1185">
        <f>IF(AU32&lt;=0,"",AVERAGE(AU8:AU31))</f>
        <v>2.066666666666667E-2</v>
      </c>
      <c r="AV33" s="1378">
        <f>IF(AV32&lt;=0,"",AVERAGE(AV8:AV31))</f>
        <v>1</v>
      </c>
      <c r="AW33" s="1185">
        <f>IF(AW32&lt;=0,"",AVERAGE(AW8:AW31))</f>
        <v>0.41</v>
      </c>
      <c r="AX33" s="1419" t="str">
        <f>IF(AX32&lt;=0.01,"",AVERAGE(AX8:AX31))</f>
        <v/>
      </c>
      <c r="AY33" s="1185">
        <f>IF(AY32&lt;=0,"",AVERAGE(AY8:AY31))</f>
        <v>3.6166666666666666E-2</v>
      </c>
      <c r="AZ33" s="1378">
        <f>IF(AZ32&lt;=0,"",AVERAGE(AZ8:AZ31))</f>
        <v>1</v>
      </c>
      <c r="BA33" s="1185">
        <f>IF(BA32&lt;=0,"",AVERAGE(BA8:BA31))</f>
        <v>0.41333333333333333</v>
      </c>
      <c r="BB33" s="1419" t="str">
        <f>IF(BB32&lt;=0.01,"",AVERAGE(BB8:BB31))</f>
        <v/>
      </c>
      <c r="BC33" s="1185">
        <f>IF(BC32&lt;=0,"",AVERAGE(BC8:BC31))</f>
        <v>7.2899999999999991</v>
      </c>
      <c r="BD33" s="1185">
        <f>IF(BD32&lt;=0,"",AVERAGE(BD8:BD31))</f>
        <v>4.6166666666666661E-2</v>
      </c>
      <c r="BE33" s="1378">
        <f>IF(BE32&lt;=0,"",AVERAGE(BE8:BE31))</f>
        <v>1</v>
      </c>
      <c r="BF33" s="1185">
        <f>IF(BF32&lt;=0,"",AVERAGE(BF8:BF31))</f>
        <v>4.2166666666666677</v>
      </c>
      <c r="BG33" s="1375">
        <f t="shared" ref="BG33:BI33" si="55">IF(BG32&lt;=0,"",AVERAGE(BG8:BG31))</f>
        <v>18.033333333333335</v>
      </c>
      <c r="BH33" s="1378">
        <f t="shared" si="55"/>
        <v>23.5</v>
      </c>
      <c r="BI33" s="1378">
        <f t="shared" si="55"/>
        <v>28</v>
      </c>
      <c r="BJ33" s="1419">
        <f>IF(BJ32&lt;=0.01,"",AVERAGE(BJ8:BJ31))</f>
        <v>1.7000000000000001E-2</v>
      </c>
      <c r="BK33" s="1185">
        <f>IF(BK32&lt;=0,"",AVERAGE(BK8:BK31))</f>
        <v>7.375</v>
      </c>
      <c r="BL33" s="1185">
        <f>IF(BL32&lt;=0,"",AVERAGE(BL8:BL31))</f>
        <v>4.3999999999999991E-2</v>
      </c>
      <c r="BM33" s="1378">
        <f>IF(BM32&lt;=0,"",AVERAGE(BM8:BM31))</f>
        <v>1</v>
      </c>
      <c r="BN33" s="1375">
        <f>IF(BN32&lt;=0,"",AVERAGE(BN8:BN31))</f>
        <v>4.3666666666666663</v>
      </c>
      <c r="BO33" s="1375">
        <f t="shared" ref="BO33:BQ33" si="56">IF(BO32&lt;=0,"",AVERAGE(BO8:BO31))</f>
        <v>16.966666666666665</v>
      </c>
      <c r="BP33" s="1378">
        <f t="shared" si="56"/>
        <v>22</v>
      </c>
      <c r="BQ33" s="1378">
        <f t="shared" si="56"/>
        <v>29.5</v>
      </c>
      <c r="BR33" s="2632">
        <f t="shared" ref="BR33:BT33" si="57">IF(BR32&lt;=0.01,"",AVERAGE(BR8:BR31))</f>
        <v>1.2E-2</v>
      </c>
      <c r="BS33" s="2529">
        <f t="shared" si="57"/>
        <v>4.083333333333333</v>
      </c>
      <c r="BT33" s="2529">
        <f t="shared" si="57"/>
        <v>4.1000000000000005</v>
      </c>
      <c r="BU33" s="2529">
        <f>IF(BU32&lt;=0.01,"",AVERAGE(BU8:BU31))</f>
        <v>4.0333333333333332</v>
      </c>
      <c r="BV33" s="3067"/>
      <c r="BW33" s="3068"/>
      <c r="BX33" s="2543" t="s">
        <v>52</v>
      </c>
      <c r="BY33" s="2525">
        <f>IF(BY30&gt;=0.1,MAX(BY8,BY10,BY12,BY14,BY16,BY18,BY20,BY22,BY24,BY26,BY28),"")</f>
        <v>10.7</v>
      </c>
      <c r="BZ33" s="2526">
        <f t="shared" ref="BZ33:DW33" si="58">IF(BZ30&gt;=0.1,MAX(BZ$8,BZ$10,BZ$12,BZ$14,BZ$16,BZ$18,BZ$20,BZ$22,BZ$24,BZ$26,BZ$28),"")</f>
        <v>10.7</v>
      </c>
      <c r="CA33" s="2526">
        <f t="shared" si="58"/>
        <v>10.7</v>
      </c>
      <c r="CB33" s="2526">
        <f t="shared" si="58"/>
        <v>32.099999999999994</v>
      </c>
      <c r="CC33" s="2526">
        <f t="shared" si="58"/>
        <v>10.199999999999999</v>
      </c>
      <c r="CD33" s="2526">
        <f t="shared" si="58"/>
        <v>10.199999999999999</v>
      </c>
      <c r="CE33" s="2526">
        <f t="shared" si="58"/>
        <v>10.199999999999999</v>
      </c>
      <c r="CF33" s="2526">
        <f t="shared" si="58"/>
        <v>30.599999999999998</v>
      </c>
      <c r="CG33" s="2526" t="str">
        <f t="shared" si="58"/>
        <v/>
      </c>
      <c r="CH33" s="2526">
        <f t="shared" si="58"/>
        <v>11.22336</v>
      </c>
      <c r="CI33" s="2526" t="str">
        <f t="shared" si="58"/>
        <v/>
      </c>
      <c r="CJ33" s="2526">
        <f t="shared" si="58"/>
        <v>20.6784</v>
      </c>
      <c r="CK33" s="2526">
        <f t="shared" si="58"/>
        <v>31.901759999999999</v>
      </c>
      <c r="CL33" s="2527">
        <f t="shared" si="58"/>
        <v>1.97712</v>
      </c>
      <c r="CM33" s="2620" t="s">
        <v>52</v>
      </c>
      <c r="CN33" s="2597">
        <f t="shared" si="58"/>
        <v>60.172596333280026</v>
      </c>
      <c r="CO33" s="2598">
        <f t="shared" si="58"/>
        <v>3566</v>
      </c>
      <c r="CP33" s="2598" t="str">
        <f t="shared" si="58"/>
        <v/>
      </c>
      <c r="CQ33" s="2598">
        <f t="shared" si="58"/>
        <v>800</v>
      </c>
      <c r="CR33" s="2598" t="str">
        <f t="shared" si="58"/>
        <v/>
      </c>
      <c r="CS33" s="2598" t="str">
        <f t="shared" si="58"/>
        <v/>
      </c>
      <c r="CT33" s="2598" t="str">
        <f t="shared" si="58"/>
        <v/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1.5710311601523042</v>
      </c>
      <c r="CY33" s="2526">
        <f t="shared" si="58"/>
        <v>1.5527633559644867</v>
      </c>
      <c r="CZ33" s="2526">
        <f t="shared" si="58"/>
        <v>1.5710311601523042</v>
      </c>
      <c r="DA33" s="2607">
        <f t="shared" si="58"/>
        <v>0.19395936994897472</v>
      </c>
      <c r="DB33" s="2607">
        <f t="shared" si="58"/>
        <v>0.19395936994897472</v>
      </c>
      <c r="DC33" s="2607">
        <f t="shared" si="58"/>
        <v>0.18254999524609386</v>
      </c>
      <c r="DD33" s="2607">
        <f t="shared" si="58"/>
        <v>0.18254999524609386</v>
      </c>
      <c r="DE33" s="2607">
        <f t="shared" si="58"/>
        <v>0.171140620543213</v>
      </c>
      <c r="DF33" s="2607">
        <f t="shared" si="58"/>
        <v>0.18254999524609386</v>
      </c>
      <c r="DG33" s="2607">
        <f t="shared" si="58"/>
        <v>0.76089828269484816</v>
      </c>
      <c r="DH33" s="2526">
        <f t="shared" si="58"/>
        <v>4</v>
      </c>
      <c r="DI33" s="2607">
        <f t="shared" si="58"/>
        <v>6.0034730836020844E-2</v>
      </c>
      <c r="DJ33" s="2607">
        <f t="shared" si="58"/>
        <v>6.0732809101555971E-2</v>
      </c>
      <c r="DK33" s="2607">
        <f t="shared" si="58"/>
        <v>6.0034730836020844E-2</v>
      </c>
      <c r="DL33" s="2607">
        <f t="shared" si="58"/>
        <v>1.1268875366238451</v>
      </c>
      <c r="DM33" s="2607">
        <f t="shared" si="58"/>
        <v>0.50149994073182524</v>
      </c>
      <c r="DN33" s="2607">
        <f t="shared" si="58"/>
        <v>0.10022198290072311</v>
      </c>
      <c r="DO33" s="2607">
        <f t="shared" si="58"/>
        <v>4.2056190857400342</v>
      </c>
      <c r="DP33" s="2607">
        <f t="shared" si="58"/>
        <v>0.81631142280780111</v>
      </c>
      <c r="DQ33" s="2607">
        <f t="shared" si="58"/>
        <v>7.7236354508430862</v>
      </c>
      <c r="DR33" s="2607">
        <f t="shared" si="58"/>
        <v>1.1097899326198972</v>
      </c>
      <c r="DS33" s="2607">
        <f t="shared" si="58"/>
        <v>0.416128738699937</v>
      </c>
      <c r="DT33" s="2607">
        <f t="shared" si="58"/>
        <v>0.10646387832699619</v>
      </c>
      <c r="DU33" s="2607">
        <f t="shared" si="58"/>
        <v>3.848389644178666</v>
      </c>
      <c r="DV33" s="2607">
        <f t="shared" si="58"/>
        <v>0.72027478483041274</v>
      </c>
      <c r="DW33" s="2617">
        <f t="shared" si="58"/>
        <v>6.007272017322399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6.71</v>
      </c>
      <c r="C34" s="1378">
        <f t="shared" ref="C34:V34" si="59">IF(C32&lt;=0,"",MIN(C8:C31))</f>
        <v>22</v>
      </c>
      <c r="D34" s="1378">
        <f t="shared" si="59"/>
        <v>16</v>
      </c>
      <c r="E34" s="1185">
        <f t="shared" si="59"/>
        <v>13.6</v>
      </c>
      <c r="F34" s="1378">
        <f t="shared" si="59"/>
        <v>50</v>
      </c>
      <c r="G34" s="1378">
        <f t="shared" si="59"/>
        <v>150</v>
      </c>
      <c r="H34" s="1375">
        <f t="shared" si="59"/>
        <v>17.7</v>
      </c>
      <c r="I34" s="1419">
        <f t="shared" si="59"/>
        <v>0.20599999999999999</v>
      </c>
      <c r="J34" s="1419">
        <f>IF(J32&lt;=0.001,"",MIN(J8:J31))</f>
        <v>5.8999999999999997E-2</v>
      </c>
      <c r="K34" s="1185">
        <f t="shared" si="59"/>
        <v>5.89</v>
      </c>
      <c r="L34" s="1378">
        <f t="shared" si="59"/>
        <v>9</v>
      </c>
      <c r="M34" s="1419">
        <f t="shared" si="59"/>
        <v>4.3999999999999997E-2</v>
      </c>
      <c r="N34" s="1552">
        <f t="shared" si="59"/>
        <v>5.88</v>
      </c>
      <c r="O34" s="1626">
        <f t="shared" si="59"/>
        <v>9</v>
      </c>
      <c r="P34" s="1544" t="str">
        <f t="shared" si="59"/>
        <v/>
      </c>
      <c r="Q34" s="1552">
        <f t="shared" si="59"/>
        <v>5.8</v>
      </c>
      <c r="R34" s="1626">
        <f t="shared" si="59"/>
        <v>9</v>
      </c>
      <c r="S34" s="1544" t="str">
        <f t="shared" si="59"/>
        <v/>
      </c>
      <c r="T34" s="1552">
        <f t="shared" si="59"/>
        <v>5.91</v>
      </c>
      <c r="U34" s="1552">
        <f t="shared" si="59"/>
        <v>0.29099999999999998</v>
      </c>
      <c r="V34" s="1626">
        <f t="shared" si="59"/>
        <v>3</v>
      </c>
      <c r="W34" s="1552">
        <f t="shared" ref="W34" si="60">IF(W32&lt;=0,"",MIN(W8:W31))</f>
        <v>0.47</v>
      </c>
      <c r="X34" s="1544">
        <f t="shared" ref="X34:AR34" si="61">IF(X32&lt;=0,"",MIN(X8:X31))</f>
        <v>17.7</v>
      </c>
      <c r="Y34" s="1544">
        <f t="shared" si="61"/>
        <v>8.9</v>
      </c>
      <c r="Z34" s="1552">
        <f t="shared" si="61"/>
        <v>0.39987421383647798</v>
      </c>
      <c r="AA34" s="1551">
        <f t="shared" ref="AA34" si="62">IF(AA32&lt;=0,"",MIN(AA8:AA31))</f>
        <v>2.5999999999999999E-2</v>
      </c>
      <c r="AB34" s="1552">
        <f t="shared" si="61"/>
        <v>5.95</v>
      </c>
      <c r="AC34" s="1552">
        <f t="shared" si="61"/>
        <v>0.22500000000000001</v>
      </c>
      <c r="AD34" s="1626">
        <f t="shared" si="61"/>
        <v>3</v>
      </c>
      <c r="AE34" s="1552">
        <f t="shared" si="61"/>
        <v>0.56999999999999995</v>
      </c>
      <c r="AF34" s="1544">
        <f t="shared" si="61"/>
        <v>17.600000000000001</v>
      </c>
      <c r="AG34" s="1544">
        <f t="shared" si="61"/>
        <v>8.6999999999999993</v>
      </c>
      <c r="AH34" s="1552">
        <f t="shared" si="61"/>
        <v>0.39358490566037735</v>
      </c>
      <c r="AI34" s="1552">
        <f t="shared" si="61"/>
        <v>5.94</v>
      </c>
      <c r="AJ34" s="1563">
        <f t="shared" si="61"/>
        <v>0.29399999999999998</v>
      </c>
      <c r="AK34" s="1628">
        <f t="shared" si="61"/>
        <v>3</v>
      </c>
      <c r="AL34" s="1563">
        <f t="shared" si="61"/>
        <v>0.56000000000000005</v>
      </c>
      <c r="AM34" s="1564">
        <f t="shared" si="61"/>
        <v>18.100000000000001</v>
      </c>
      <c r="AN34" s="1564">
        <f t="shared" si="61"/>
        <v>8.9</v>
      </c>
      <c r="AO34" s="1563">
        <f t="shared" si="61"/>
        <v>0.38370370370370371</v>
      </c>
      <c r="AP34" s="1566">
        <f t="shared" si="61"/>
        <v>1.7999999999999999E-2</v>
      </c>
      <c r="AQ34" s="1628">
        <f t="shared" si="61"/>
        <v>1</v>
      </c>
      <c r="AR34" s="1563">
        <f t="shared" si="61"/>
        <v>0.19</v>
      </c>
      <c r="AS34" s="2638">
        <f>IF(AS32&lt;=0.01,"",MIN(AS8:AS31))</f>
        <v>1.6E-2</v>
      </c>
      <c r="AT34" s="2638">
        <f>IF(AT32&lt;=0.01,"",MIN(AT8:AT31))</f>
        <v>2.5999999999999999E-2</v>
      </c>
      <c r="AU34" s="1185">
        <f>IF(AU32&lt;=0,"",MIN(AU8:AU31))</f>
        <v>1.7999999999999999E-2</v>
      </c>
      <c r="AV34" s="1378">
        <f>IF(AV32&lt;=0,"",MIN(AV8:AV31))</f>
        <v>1</v>
      </c>
      <c r="AW34" s="1185">
        <f>IF(AW32&lt;=0,"",MIN(AW8:AW31))</f>
        <v>0.24</v>
      </c>
      <c r="AX34" s="1419" t="str">
        <f>IF(AX32&lt;=0.01,"",MIN(AX8:AX31))</f>
        <v/>
      </c>
      <c r="AY34" s="1185">
        <f>IF(AY32&lt;=0,"",MIN(AY8:AY31))</f>
        <v>0.03</v>
      </c>
      <c r="AZ34" s="1378">
        <f>IF(AZ32&lt;=0,"",MIN(AZ8:AZ31))</f>
        <v>1</v>
      </c>
      <c r="BA34" s="1185">
        <f>IF(BA32&lt;=0,"",MIN(BA8:BA31))</f>
        <v>0.22</v>
      </c>
      <c r="BB34" s="1419" t="str">
        <f>IF(BB32&lt;=0.01,"",MIN(BB8:BB31))</f>
        <v/>
      </c>
      <c r="BC34" s="1185">
        <f>IF(BC32&lt;=0,"",MIN(BC8:BC31))</f>
        <v>7.09</v>
      </c>
      <c r="BD34" s="1185">
        <f>IF(BD32&lt;=0,"",MIN(BD8:BD31))</f>
        <v>4.3999999999999997E-2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3">IF(BG32&lt;=0,"",MIN(BG8:BG31))</f>
        <v>17.600000000000001</v>
      </c>
      <c r="BH34" s="1378">
        <f t="shared" si="63"/>
        <v>21</v>
      </c>
      <c r="BI34" s="1378">
        <f t="shared" si="63"/>
        <v>27</v>
      </c>
      <c r="BJ34" s="1419">
        <f>IF(BJ32&lt;=0.01,"",MIN(BJ8:BJ31))</f>
        <v>1.6E-2</v>
      </c>
      <c r="BK34" s="1185">
        <f>IF(BK32&lt;=0,"",MIN(BK8:BK31))</f>
        <v>7.31</v>
      </c>
      <c r="BL34" s="1185">
        <f>IF(BL32&lt;=0,"",MIN(BL8:BL31))</f>
        <v>0.04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4">IF(BO32&lt;=0,"",MIN(BO8:BO31))</f>
        <v>16</v>
      </c>
      <c r="BP34" s="1378">
        <f t="shared" si="64"/>
        <v>22</v>
      </c>
      <c r="BQ34" s="1378">
        <f t="shared" si="64"/>
        <v>29</v>
      </c>
      <c r="BR34" s="2632">
        <f t="shared" ref="BR34:BT34" si="65">IF(BR32&lt;=0.01,"",MIN(BR8:BR31))</f>
        <v>1.0999999999999999E-2</v>
      </c>
      <c r="BS34" s="2529">
        <f t="shared" si="65"/>
        <v>4</v>
      </c>
      <c r="BT34" s="2529">
        <f t="shared" si="65"/>
        <v>4</v>
      </c>
      <c r="BU34" s="2585">
        <f>IF(BU32&lt;=0.01,"",MIN(BU8:BU31))</f>
        <v>3.3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20870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980</v>
      </c>
      <c r="CY34" s="2549">
        <f t="shared" si="66"/>
        <v>940</v>
      </c>
      <c r="CZ34" s="2549">
        <f t="shared" si="66"/>
        <v>960</v>
      </c>
      <c r="DA34" s="2549">
        <f t="shared" si="66"/>
        <v>980</v>
      </c>
      <c r="DB34" s="2549">
        <f t="shared" si="66"/>
        <v>980</v>
      </c>
      <c r="DC34" s="2549">
        <f t="shared" si="66"/>
        <v>920</v>
      </c>
      <c r="DD34" s="2549">
        <f t="shared" si="66"/>
        <v>900</v>
      </c>
      <c r="DE34" s="2549">
        <f t="shared" si="66"/>
        <v>770</v>
      </c>
      <c r="DF34" s="2549">
        <f t="shared" si="66"/>
        <v>850</v>
      </c>
      <c r="DG34" s="2549">
        <f t="shared" si="66"/>
        <v>1200</v>
      </c>
      <c r="DH34" s="2549">
        <f t="shared" si="66"/>
        <v>0</v>
      </c>
      <c r="DI34" s="2549">
        <f t="shared" si="66"/>
        <v>3230</v>
      </c>
      <c r="DJ34" s="2549">
        <f t="shared" si="66"/>
        <v>3210</v>
      </c>
      <c r="DK34" s="2549">
        <f t="shared" si="66"/>
        <v>3210</v>
      </c>
      <c r="DL34" s="2611">
        <f t="shared" si="66"/>
        <v>276</v>
      </c>
      <c r="DM34" s="2549">
        <f t="shared" si="66"/>
        <v>328</v>
      </c>
      <c r="DN34" s="2549">
        <f t="shared" si="66"/>
        <v>39</v>
      </c>
      <c r="DO34" s="2549">
        <f t="shared" si="66"/>
        <v>4870</v>
      </c>
      <c r="DP34" s="2549">
        <f t="shared" si="66"/>
        <v>996</v>
      </c>
      <c r="DQ34" s="2549">
        <f t="shared" si="66"/>
        <v>1460</v>
      </c>
      <c r="DR34" s="2549">
        <f t="shared" si="66"/>
        <v>134</v>
      </c>
      <c r="DS34" s="2549">
        <f t="shared" si="66"/>
        <v>134</v>
      </c>
      <c r="DT34" s="2549">
        <f t="shared" si="66"/>
        <v>20</v>
      </c>
      <c r="DU34" s="2549">
        <f t="shared" si="66"/>
        <v>2170</v>
      </c>
      <c r="DV34" s="2549">
        <f t="shared" si="66"/>
        <v>442</v>
      </c>
      <c r="DW34" s="2549">
        <f t="shared" si="66"/>
        <v>530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6.89</v>
      </c>
      <c r="C35" s="1379">
        <f t="shared" ref="C35:V35" si="67">IF(C32&lt;=0,"",MAX(C8:C31))</f>
        <v>30</v>
      </c>
      <c r="D35" s="1379">
        <f t="shared" si="67"/>
        <v>19</v>
      </c>
      <c r="E35" s="1186">
        <f t="shared" si="67"/>
        <v>20.399999999999999</v>
      </c>
      <c r="F35" s="1379">
        <f t="shared" si="67"/>
        <v>70</v>
      </c>
      <c r="G35" s="1379">
        <f t="shared" si="67"/>
        <v>185</v>
      </c>
      <c r="H35" s="1376">
        <f t="shared" si="67"/>
        <v>19</v>
      </c>
      <c r="I35" s="1420">
        <f t="shared" si="67"/>
        <v>0.29399999999999998</v>
      </c>
      <c r="J35" s="1420">
        <f>IF(J32&lt;=0.001,"",MAX(J8:J31))</f>
        <v>6.2E-2</v>
      </c>
      <c r="K35" s="1186">
        <f t="shared" si="67"/>
        <v>6.08</v>
      </c>
      <c r="L35" s="1379">
        <f t="shared" si="67"/>
        <v>10</v>
      </c>
      <c r="M35" s="1420">
        <f t="shared" si="67"/>
        <v>5.0999999999999997E-2</v>
      </c>
      <c r="N35" s="1553">
        <f t="shared" si="67"/>
        <v>6</v>
      </c>
      <c r="O35" s="1627">
        <f t="shared" si="67"/>
        <v>10</v>
      </c>
      <c r="P35" s="1545" t="str">
        <f t="shared" si="67"/>
        <v/>
      </c>
      <c r="Q35" s="1553">
        <f t="shared" si="67"/>
        <v>5.99</v>
      </c>
      <c r="R35" s="1627">
        <f t="shared" si="67"/>
        <v>10</v>
      </c>
      <c r="S35" s="1545" t="str">
        <f t="shared" si="67"/>
        <v/>
      </c>
      <c r="T35" s="1553">
        <f t="shared" si="67"/>
        <v>6.01</v>
      </c>
      <c r="U35" s="1553">
        <f t="shared" si="67"/>
        <v>0.41</v>
      </c>
      <c r="V35" s="1627">
        <f t="shared" si="67"/>
        <v>3</v>
      </c>
      <c r="W35" s="1553">
        <f t="shared" ref="W35" si="68">IF(W32&lt;=0,"",MAX(W8:W31))</f>
        <v>0.56999999999999995</v>
      </c>
      <c r="X35" s="1545">
        <f t="shared" ref="X35:AR35" si="69">IF(X32&lt;=0,"",MAX(X8:X31))</f>
        <v>18.5</v>
      </c>
      <c r="Y35" s="1545">
        <f t="shared" si="69"/>
        <v>10.7</v>
      </c>
      <c r="Z35" s="1553">
        <f t="shared" si="69"/>
        <v>0.51308176100628922</v>
      </c>
      <c r="AA35" s="1554">
        <f t="shared" ref="AA35" si="70">IF(AA32&lt;=0,"",MAX(AA8:AA31))</f>
        <v>3.9E-2</v>
      </c>
      <c r="AB35" s="1553">
        <f t="shared" si="69"/>
        <v>6.02</v>
      </c>
      <c r="AC35" s="1553">
        <f t="shared" si="69"/>
        <v>0.377</v>
      </c>
      <c r="AD35" s="1627">
        <f t="shared" si="69"/>
        <v>3</v>
      </c>
      <c r="AE35" s="1553">
        <f t="shared" si="69"/>
        <v>0.68</v>
      </c>
      <c r="AF35" s="1545">
        <f t="shared" si="69"/>
        <v>18.5</v>
      </c>
      <c r="AG35" s="1545">
        <f t="shared" si="69"/>
        <v>10.7</v>
      </c>
      <c r="AH35" s="1553">
        <f t="shared" si="69"/>
        <v>0.51308176100628922</v>
      </c>
      <c r="AI35" s="1553">
        <f t="shared" si="69"/>
        <v>6.05</v>
      </c>
      <c r="AJ35" s="1563">
        <f t="shared" si="69"/>
        <v>0.45</v>
      </c>
      <c r="AK35" s="1628">
        <f t="shared" si="69"/>
        <v>3</v>
      </c>
      <c r="AL35" s="1563">
        <f t="shared" si="69"/>
        <v>0.61</v>
      </c>
      <c r="AM35" s="1564">
        <f t="shared" si="69"/>
        <v>19</v>
      </c>
      <c r="AN35" s="1564">
        <f t="shared" si="69"/>
        <v>10.7</v>
      </c>
      <c r="AO35" s="1563">
        <f t="shared" si="69"/>
        <v>0.51629629629629625</v>
      </c>
      <c r="AP35" s="1566">
        <f t="shared" si="69"/>
        <v>2.1999999999999999E-2</v>
      </c>
      <c r="AQ35" s="1628">
        <f t="shared" si="69"/>
        <v>1</v>
      </c>
      <c r="AR35" s="1563">
        <f t="shared" si="69"/>
        <v>0.32</v>
      </c>
      <c r="AS35" s="2639">
        <f>IF(AS32&lt;=0.01,"",MAX(AS8:AS31))</f>
        <v>1.6E-2</v>
      </c>
      <c r="AT35" s="2639">
        <f>IF(AT32&lt;=0.01,"",MAX(AT8:AT31))</f>
        <v>3.7999999999999999E-2</v>
      </c>
      <c r="AU35" s="1186">
        <f>IF(AU32&lt;=0,"",MAX(AU8:AU31))</f>
        <v>2.3E-2</v>
      </c>
      <c r="AV35" s="1379">
        <f>IF(AV32&lt;=0,"",MAX(AV8:AV31))</f>
        <v>1</v>
      </c>
      <c r="AW35" s="1186">
        <f>IF(AW32&lt;=0,"",MAX(AW8:AW31))</f>
        <v>0.53</v>
      </c>
      <c r="AX35" s="1420" t="str">
        <f>IF(AX32&lt;=0.01,"",MAX(AX8:AX31))</f>
        <v/>
      </c>
      <c r="AY35" s="1186">
        <f>IF(AY32&lt;=0,"",MAX(AY8:AY31))</f>
        <v>5.6000000000000001E-2</v>
      </c>
      <c r="AZ35" s="1379">
        <f>IF(AZ32&lt;=0,"",MAX(AZ8:AZ31))</f>
        <v>1</v>
      </c>
      <c r="BA35" s="1186">
        <f>IF(BA32&lt;=0,"",MAX(BA8:BA31))</f>
        <v>0.6</v>
      </c>
      <c r="BB35" s="1420" t="str">
        <f>IF(BB32&lt;=0.01,"",MAX(BB8:BB31))</f>
        <v/>
      </c>
      <c r="BC35" s="1186">
        <f>IF(BC32&lt;=0,"",MAX(BC8:BC31))</f>
        <v>7.45</v>
      </c>
      <c r="BD35" s="1186">
        <f>IF(BD32&lt;=0,"",MAX(BD8:BD31))</f>
        <v>4.8000000000000001E-2</v>
      </c>
      <c r="BE35" s="1379">
        <f>IF(BE32&lt;=0,"",MAX(BE8:BE31))</f>
        <v>1</v>
      </c>
      <c r="BF35" s="1186">
        <f>IF(BF32&lt;=0,"",MAX(BF8:BF31))</f>
        <v>4.4000000000000004</v>
      </c>
      <c r="BG35" s="1376">
        <f t="shared" ref="BG35:BI35" si="71">IF(BG32&lt;=0,"",MAX(BG8:BG31))</f>
        <v>18.399999999999999</v>
      </c>
      <c r="BH35" s="1379">
        <f t="shared" si="71"/>
        <v>26</v>
      </c>
      <c r="BI35" s="1379">
        <f t="shared" si="71"/>
        <v>29</v>
      </c>
      <c r="BJ35" s="1420">
        <f>IF(BJ32&lt;=0.01,"",MAX(BJ8:BJ31))</f>
        <v>1.7999999999999999E-2</v>
      </c>
      <c r="BK35" s="1186">
        <f>IF(BK32&lt;=0,"",MAX(BK8:BK31))</f>
        <v>7.48</v>
      </c>
      <c r="BL35" s="1186">
        <f>IF(BL32&lt;=0,"",MAX(BL8:BL31))</f>
        <v>4.7E-2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2">IF(BO32&lt;=0,"",MAX(BO8:BO31))</f>
        <v>17.899999999999999</v>
      </c>
      <c r="BP35" s="1379">
        <f t="shared" si="72"/>
        <v>22</v>
      </c>
      <c r="BQ35" s="1379">
        <f t="shared" si="72"/>
        <v>30</v>
      </c>
      <c r="BR35" s="2633">
        <f t="shared" ref="BR35:BT35" si="73">IF(BR32&lt;=0.01,"",MAX(BR8:BR31))</f>
        <v>1.2999999999999999E-2</v>
      </c>
      <c r="BS35" s="2530">
        <f t="shared" si="73"/>
        <v>4.0999999999999996</v>
      </c>
      <c r="BT35" s="2530">
        <f t="shared" si="73"/>
        <v>4.2</v>
      </c>
      <c r="BU35" s="2586">
        <f>IF(BU32&lt;=0.01,"",MAX(BU8:BU31))</f>
        <v>4.8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6956.666666666667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326.66666666666669</v>
      </c>
      <c r="CY35" s="2547">
        <f t="shared" si="74"/>
        <v>313.33333333333331</v>
      </c>
      <c r="CZ35" s="2547">
        <f t="shared" si="74"/>
        <v>320</v>
      </c>
      <c r="DA35" s="2547">
        <f t="shared" si="74"/>
        <v>326.66666666666669</v>
      </c>
      <c r="DB35" s="2547">
        <f t="shared" si="74"/>
        <v>326.66666666666669</v>
      </c>
      <c r="DC35" s="2547">
        <f t="shared" si="74"/>
        <v>306.66666666666669</v>
      </c>
      <c r="DD35" s="2547">
        <f t="shared" si="74"/>
        <v>300</v>
      </c>
      <c r="DE35" s="2547">
        <f t="shared" si="74"/>
        <v>256.66666666666669</v>
      </c>
      <c r="DF35" s="2547">
        <f t="shared" si="74"/>
        <v>283.33333333333331</v>
      </c>
      <c r="DG35" s="2547">
        <f t="shared" si="74"/>
        <v>400</v>
      </c>
      <c r="DH35" s="2547" t="str">
        <f t="shared" si="74"/>
        <v/>
      </c>
      <c r="DI35" s="2547">
        <f t="shared" si="74"/>
        <v>1076.6666666666667</v>
      </c>
      <c r="DJ35" s="2547">
        <f t="shared" si="74"/>
        <v>1070</v>
      </c>
      <c r="DK35" s="2547">
        <f t="shared" si="74"/>
        <v>1070</v>
      </c>
      <c r="DL35" s="2612">
        <f t="shared" si="74"/>
        <v>92</v>
      </c>
      <c r="DM35" s="2547">
        <f t="shared" si="74"/>
        <v>109.33333333333333</v>
      </c>
      <c r="DN35" s="2547">
        <f t="shared" si="74"/>
        <v>13</v>
      </c>
      <c r="DO35" s="2547">
        <f t="shared" si="74"/>
        <v>1623.3333333333333</v>
      </c>
      <c r="DP35" s="2547">
        <f t="shared" si="74"/>
        <v>332</v>
      </c>
      <c r="DQ35" s="2547">
        <f t="shared" si="74"/>
        <v>486.66666666666669</v>
      </c>
      <c r="DR35" s="2547">
        <f t="shared" si="74"/>
        <v>44.666666666666664</v>
      </c>
      <c r="DS35" s="2547">
        <f t="shared" si="74"/>
        <v>44.666666666666664</v>
      </c>
      <c r="DT35" s="2547">
        <f t="shared" si="74"/>
        <v>6.666666666666667</v>
      </c>
      <c r="DU35" s="2547">
        <f t="shared" si="74"/>
        <v>723.33333333333337</v>
      </c>
      <c r="DV35" s="2547">
        <f t="shared" si="74"/>
        <v>147.33333333333334</v>
      </c>
      <c r="DW35" s="2577">
        <f t="shared" si="74"/>
        <v>176.66666666666666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5.9477777777777776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9.6111111111111089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0.45</v>
      </c>
      <c r="Z36" s="955"/>
      <c r="AA36" s="955"/>
      <c r="AB36" s="1698" t="s">
        <v>515</v>
      </c>
      <c r="AC36" s="1699"/>
      <c r="AD36" s="1699"/>
      <c r="AE36" s="3090">
        <f>MIN(AE34,W34,AL34)</f>
        <v>0.47</v>
      </c>
      <c r="AF36" s="3090"/>
      <c r="AG36" s="3090"/>
      <c r="AH36" s="3090"/>
      <c r="AI36" s="3090"/>
      <c r="AJ36" s="3091"/>
      <c r="AK36" s="1559">
        <f>IF(T32&lt;=0,"",AVERAGE(T33,AB33,AI33))</f>
        <v>5.9875000000000007</v>
      </c>
      <c r="AL36" s="1560"/>
      <c r="AM36" s="1700"/>
      <c r="AN36" s="1700"/>
      <c r="AO36" s="1700"/>
      <c r="AP36" s="1561">
        <f>MAX(AP35,AU35,AY35)</f>
        <v>5.6000000000000001E-2</v>
      </c>
      <c r="AQ36" s="1562"/>
      <c r="AR36" s="1562"/>
      <c r="AS36" s="958"/>
      <c r="AT36" s="958"/>
      <c r="AU36" s="1310">
        <f>IF(W32&lt;=0,"",MIN(AE34,W34,AL34))</f>
        <v>0.47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5.6000000000000001E-2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6210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300</v>
      </c>
      <c r="CY36" s="2548">
        <f t="shared" si="75"/>
        <v>300</v>
      </c>
      <c r="CZ36" s="2548">
        <f t="shared" si="75"/>
        <v>300</v>
      </c>
      <c r="DA36" s="2548">
        <f t="shared" si="75"/>
        <v>280</v>
      </c>
      <c r="DB36" s="2548">
        <f t="shared" si="75"/>
        <v>280</v>
      </c>
      <c r="DC36" s="2548">
        <f t="shared" si="75"/>
        <v>260</v>
      </c>
      <c r="DD36" s="2548">
        <f t="shared" si="75"/>
        <v>260</v>
      </c>
      <c r="DE36" s="2548">
        <f t="shared" si="75"/>
        <v>230</v>
      </c>
      <c r="DF36" s="2548">
        <f t="shared" si="75"/>
        <v>230</v>
      </c>
      <c r="DG36" s="2548">
        <f t="shared" si="75"/>
        <v>400</v>
      </c>
      <c r="DH36" s="2548" t="str">
        <f t="shared" si="75"/>
        <v/>
      </c>
      <c r="DI36" s="2548">
        <f t="shared" si="75"/>
        <v>990</v>
      </c>
      <c r="DJ36" s="2548">
        <f t="shared" si="75"/>
        <v>990</v>
      </c>
      <c r="DK36" s="2548">
        <f t="shared" si="75"/>
        <v>990</v>
      </c>
      <c r="DL36" s="2613">
        <f t="shared" si="75"/>
        <v>84</v>
      </c>
      <c r="DM36" s="2548">
        <f t="shared" si="75"/>
        <v>100</v>
      </c>
      <c r="DN36" s="2548">
        <f t="shared" si="75"/>
        <v>12</v>
      </c>
      <c r="DO36" s="2548">
        <f t="shared" si="75"/>
        <v>1450</v>
      </c>
      <c r="DP36" s="2548">
        <f t="shared" si="75"/>
        <v>296</v>
      </c>
      <c r="DQ36" s="2548">
        <f t="shared" si="75"/>
        <v>450</v>
      </c>
      <c r="DR36" s="2548">
        <f t="shared" si="75"/>
        <v>42</v>
      </c>
      <c r="DS36" s="2548">
        <f t="shared" si="75"/>
        <v>40</v>
      </c>
      <c r="DT36" s="2548">
        <f t="shared" si="75"/>
        <v>6</v>
      </c>
      <c r="DU36" s="2548">
        <f t="shared" si="75"/>
        <v>650</v>
      </c>
      <c r="DV36" s="2548">
        <f t="shared" si="75"/>
        <v>132</v>
      </c>
      <c r="DW36" s="2578">
        <f t="shared" si="75"/>
        <v>150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7900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360</v>
      </c>
      <c r="CY37" s="2550">
        <f t="shared" si="76"/>
        <v>340</v>
      </c>
      <c r="CZ37" s="2550">
        <f t="shared" si="76"/>
        <v>360</v>
      </c>
      <c r="DA37" s="2550">
        <f t="shared" si="76"/>
        <v>360</v>
      </c>
      <c r="DB37" s="2550">
        <f t="shared" si="76"/>
        <v>360</v>
      </c>
      <c r="DC37" s="2550">
        <f t="shared" si="76"/>
        <v>340</v>
      </c>
      <c r="DD37" s="2550">
        <f t="shared" si="76"/>
        <v>320</v>
      </c>
      <c r="DE37" s="2550">
        <f t="shared" si="76"/>
        <v>300</v>
      </c>
      <c r="DF37" s="2550">
        <f t="shared" si="76"/>
        <v>320</v>
      </c>
      <c r="DG37" s="2550">
        <f t="shared" si="76"/>
        <v>400</v>
      </c>
      <c r="DH37" s="2550" t="str">
        <f t="shared" si="76"/>
        <v/>
      </c>
      <c r="DI37" s="2550">
        <f t="shared" si="76"/>
        <v>1160</v>
      </c>
      <c r="DJ37" s="2550">
        <f t="shared" si="76"/>
        <v>1160</v>
      </c>
      <c r="DK37" s="2550">
        <f t="shared" si="76"/>
        <v>1140</v>
      </c>
      <c r="DL37" s="2614">
        <f t="shared" si="76"/>
        <v>100</v>
      </c>
      <c r="DM37" s="2550">
        <f t="shared" si="76"/>
        <v>118</v>
      </c>
      <c r="DN37" s="2550">
        <f t="shared" si="76"/>
        <v>14</v>
      </c>
      <c r="DO37" s="2550">
        <f t="shared" si="76"/>
        <v>1760</v>
      </c>
      <c r="DP37" s="2550">
        <f t="shared" si="76"/>
        <v>360</v>
      </c>
      <c r="DQ37" s="2550">
        <f t="shared" si="76"/>
        <v>540</v>
      </c>
      <c r="DR37" s="2550">
        <f t="shared" si="76"/>
        <v>48</v>
      </c>
      <c r="DS37" s="2550">
        <f t="shared" si="76"/>
        <v>49</v>
      </c>
      <c r="DT37" s="2550">
        <f t="shared" si="76"/>
        <v>7</v>
      </c>
      <c r="DU37" s="2550">
        <f t="shared" si="76"/>
        <v>780</v>
      </c>
      <c r="DV37" s="2550">
        <f t="shared" si="76"/>
        <v>160</v>
      </c>
      <c r="DW37" s="2579">
        <f t="shared" si="76"/>
        <v>210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12.471</v>
      </c>
      <c r="BX40" s="3111"/>
      <c r="BY40" s="920" t="s">
        <v>53</v>
      </c>
      <c r="BZ40" s="920"/>
      <c r="CA40" s="3061">
        <f>(CJ40-CG40)/1000</f>
        <v>6.1310000000000002</v>
      </c>
      <c r="CB40" s="3061"/>
      <c r="CC40" s="498"/>
      <c r="CD40" s="1701" t="s">
        <v>493</v>
      </c>
      <c r="CE40" s="1701"/>
      <c r="CF40" s="1710" t="s">
        <v>54</v>
      </c>
      <c r="CG40" s="3054">
        <f>'7'!CJ40</f>
        <v>23407586</v>
      </c>
      <c r="CH40" s="3054"/>
      <c r="CI40" s="921" t="s">
        <v>55</v>
      </c>
      <c r="CJ40" s="3105">
        <f t="shared" ref="CJ40:CJ48" si="77">CQ58</f>
        <v>23413717</v>
      </c>
      <c r="CK40" s="3105"/>
      <c r="CL40" s="2434"/>
      <c r="CM40" s="1754" t="s">
        <v>543</v>
      </c>
      <c r="CN40" s="3016">
        <v>6209</v>
      </c>
      <c r="CO40" s="3017"/>
      <c r="CP40" s="3016">
        <v>6738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0.55000000000000004</v>
      </c>
      <c r="GR40" s="1751">
        <f t="shared" ref="GR40:GX40" si="78">IF($GL$32=$HN$32,GF32,IF($GX$32=$HN$32,GR32,IF($HJ$32=$HN$32,HD32,"")))</f>
        <v>10</v>
      </c>
      <c r="GS40" s="1751">
        <f t="shared" si="78"/>
        <v>25.44</v>
      </c>
      <c r="GT40" s="1751">
        <f t="shared" si="78"/>
        <v>13.992000000000003</v>
      </c>
      <c r="GU40" s="1751">
        <f t="shared" si="78"/>
        <v>6.01</v>
      </c>
      <c r="GV40" s="1751">
        <f t="shared" si="78"/>
        <v>17.7</v>
      </c>
      <c r="GW40" s="1751">
        <f t="shared" si="78"/>
        <v>10</v>
      </c>
      <c r="GX40" s="1752">
        <f t="shared" si="78"/>
        <v>1.3992000000000002</v>
      </c>
    </row>
    <row r="41" spans="1:208" ht="34.5" customHeight="1" thickBot="1" x14ac:dyDescent="0.35">
      <c r="BV41" s="532" t="s">
        <v>48</v>
      </c>
      <c r="BW41" s="3112">
        <f>CA42+CA43</f>
        <v>14.559999999999999</v>
      </c>
      <c r="BX41" s="3112"/>
      <c r="BY41" s="923" t="s">
        <v>53</v>
      </c>
      <c r="BZ41" s="923"/>
      <c r="CA41" s="3061">
        <f t="shared" ref="CA41:CA47" si="79">(CJ41-CG41)/1000</f>
        <v>6.34</v>
      </c>
      <c r="CB41" s="3061"/>
      <c r="CC41" s="498"/>
      <c r="CD41" s="1705" t="s">
        <v>494</v>
      </c>
      <c r="CE41" s="1705"/>
      <c r="CF41" s="924" t="s">
        <v>54</v>
      </c>
      <c r="CG41" s="3054">
        <f>'7'!CJ41</f>
        <v>41291370</v>
      </c>
      <c r="CH41" s="3054"/>
      <c r="CI41" s="921" t="s">
        <v>55</v>
      </c>
      <c r="CJ41" s="3105">
        <f t="shared" si="77"/>
        <v>41297710</v>
      </c>
      <c r="CK41" s="3105"/>
      <c r="CL41" s="2434"/>
      <c r="CM41" s="1756" t="s">
        <v>544</v>
      </c>
      <c r="CN41" s="3000">
        <v>5112</v>
      </c>
      <c r="CO41" s="3002"/>
      <c r="CP41" s="3000">
        <v>4687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28.859000000000002</v>
      </c>
      <c r="BX42" s="3112"/>
      <c r="BY42" s="923" t="s">
        <v>53</v>
      </c>
      <c r="BZ42" s="923"/>
      <c r="CA42" s="3061">
        <f t="shared" si="79"/>
        <v>3.992</v>
      </c>
      <c r="CB42" s="3061"/>
      <c r="CC42" s="498"/>
      <c r="CD42" s="1705" t="s">
        <v>56</v>
      </c>
      <c r="CE42" s="1705"/>
      <c r="CF42" s="1709" t="s">
        <v>54</v>
      </c>
      <c r="CG42" s="3054">
        <f>'7'!CJ42</f>
        <v>8941583</v>
      </c>
      <c r="CH42" s="3054"/>
      <c r="CI42" s="921" t="s">
        <v>55</v>
      </c>
      <c r="CJ42" s="3105">
        <f t="shared" si="77"/>
        <v>8945575</v>
      </c>
      <c r="CK42" s="3105"/>
      <c r="CL42" s="2434"/>
      <c r="CM42" s="1756" t="s">
        <v>545</v>
      </c>
      <c r="CN42" s="2961" t="s">
        <v>1235</v>
      </c>
      <c r="CO42" s="2962"/>
      <c r="CP42" s="2961" t="s">
        <v>1229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10.568</v>
      </c>
      <c r="CB43" s="3061"/>
      <c r="CC43" s="498"/>
      <c r="CD43" s="1705" t="s">
        <v>495</v>
      </c>
      <c r="CE43" s="1705"/>
      <c r="CF43" s="1709" t="s">
        <v>54</v>
      </c>
      <c r="CG43" s="3054">
        <f>'7'!CJ43</f>
        <v>30992485</v>
      </c>
      <c r="CH43" s="3054"/>
      <c r="CI43" s="921" t="s">
        <v>55</v>
      </c>
      <c r="CJ43" s="3105">
        <f t="shared" si="77"/>
        <v>31003053</v>
      </c>
      <c r="CK43" s="3105"/>
      <c r="CL43" s="2434"/>
      <c r="CM43" s="1756" t="s">
        <v>123</v>
      </c>
      <c r="CN43" s="3000">
        <v>141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9.6880000000000006</v>
      </c>
      <c r="CB44" s="3061"/>
      <c r="CC44" s="498"/>
      <c r="CD44" s="1705" t="s">
        <v>57</v>
      </c>
      <c r="CE44" s="1705"/>
      <c r="CF44" s="1709" t="s">
        <v>54</v>
      </c>
      <c r="CG44" s="3054">
        <f>'7'!CJ44</f>
        <v>28467434</v>
      </c>
      <c r="CH44" s="3054"/>
      <c r="CI44" s="921" t="s">
        <v>55</v>
      </c>
      <c r="CJ44" s="3105">
        <f t="shared" si="77"/>
        <v>28477122</v>
      </c>
      <c r="CK44" s="3105"/>
      <c r="CL44" s="2434"/>
      <c r="CM44" s="1756" t="s">
        <v>90</v>
      </c>
      <c r="CN44" s="3000">
        <v>2500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9.4689999999999994</v>
      </c>
      <c r="CB45" s="3061"/>
      <c r="CC45" s="498"/>
      <c r="CD45" s="1705" t="s">
        <v>58</v>
      </c>
      <c r="CE45" s="1705"/>
      <c r="CF45" s="1709" t="s">
        <v>54</v>
      </c>
      <c r="CG45" s="3054">
        <f>'7'!CJ45</f>
        <v>28410226</v>
      </c>
      <c r="CH45" s="3054"/>
      <c r="CI45" s="921" t="s">
        <v>55</v>
      </c>
      <c r="CJ45" s="3105">
        <f t="shared" si="77"/>
        <v>28419695</v>
      </c>
      <c r="CK45" s="3105"/>
      <c r="CL45" s="2434"/>
      <c r="CM45" s="1756" t="s">
        <v>546</v>
      </c>
      <c r="CN45" s="1645">
        <v>12.81</v>
      </c>
      <c r="CO45" s="1644">
        <v>0</v>
      </c>
      <c r="CP45" s="1641">
        <v>0</v>
      </c>
      <c r="CQ45" s="1641">
        <v>11.45</v>
      </c>
      <c r="CR45" s="851">
        <v>1145.120000000001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9.702</v>
      </c>
      <c r="CB46" s="3061"/>
      <c r="CC46" s="498"/>
      <c r="CD46" s="1705" t="s">
        <v>59</v>
      </c>
      <c r="CE46" s="1705"/>
      <c r="CF46" s="1709" t="s">
        <v>54</v>
      </c>
      <c r="CG46" s="3054">
        <f>'7'!CJ46</f>
        <v>4699322</v>
      </c>
      <c r="CH46" s="3054"/>
      <c r="CI46" s="921" t="s">
        <v>55</v>
      </c>
      <c r="CJ46" s="3105">
        <f t="shared" si="77"/>
        <v>4709024</v>
      </c>
      <c r="CK46" s="3105"/>
      <c r="CL46" s="2434"/>
      <c r="CM46" s="1756" t="s">
        <v>273</v>
      </c>
      <c r="CN46" s="3000">
        <v>2871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1.431</v>
      </c>
      <c r="CB47" s="3061"/>
      <c r="CC47" s="498"/>
      <c r="CD47" s="1705" t="s">
        <v>62</v>
      </c>
      <c r="CE47" s="1705"/>
      <c r="CF47" s="1709" t="s">
        <v>54</v>
      </c>
      <c r="CG47" s="3054">
        <f>'7'!CJ47</f>
        <v>1467762</v>
      </c>
      <c r="CH47" s="3054"/>
      <c r="CI47" s="921" t="s">
        <v>55</v>
      </c>
      <c r="CJ47" s="3105">
        <f t="shared" si="77"/>
        <v>1469193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0.87737000000015541</v>
      </c>
      <c r="CB48" s="3061"/>
      <c r="CC48" s="498"/>
      <c r="CD48" s="1705" t="s">
        <v>496</v>
      </c>
      <c r="CE48" s="1705"/>
      <c r="CF48" s="1709" t="s">
        <v>54</v>
      </c>
      <c r="CG48" s="3054">
        <f>'7'!CJ48</f>
        <v>8805.30141</v>
      </c>
      <c r="CH48" s="3054"/>
      <c r="CI48" s="921" t="s">
        <v>55</v>
      </c>
      <c r="CJ48" s="3105">
        <f t="shared" si="77"/>
        <v>8806.1787800000002</v>
      </c>
      <c r="CK48" s="3105"/>
      <c r="CL48" s="2423"/>
      <c r="CM48" s="1756" t="s">
        <v>264</v>
      </c>
      <c r="CN48" s="3046">
        <v>7.74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750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1600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2600</v>
      </c>
      <c r="CO53" s="1754" t="s">
        <v>123</v>
      </c>
      <c r="CP53" s="621">
        <v>48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113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72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23413717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41297710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8945575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31003053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28477122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28419695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4709024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1469193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8806.1787800000002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CT48" sqref="CT4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034" priority="150" stopIfTrue="1" operator="lessThanOrEqual">
      <formula>0</formula>
    </cfRule>
  </conditionalFormatting>
  <conditionalFormatting sqref="CN40:CQ40">
    <cfRule type="cellIs" dxfId="2033" priority="138" operator="between">
      <formula>1</formula>
      <formula>6500</formula>
    </cfRule>
  </conditionalFormatting>
  <conditionalFormatting sqref="CN41:CQ41">
    <cfRule type="cellIs" dxfId="2032" priority="137" operator="between">
      <formula>1</formula>
      <formula>2500</formula>
    </cfRule>
  </conditionalFormatting>
  <conditionalFormatting sqref="CN42:CO42">
    <cfRule type="cellIs" dxfId="2031" priority="136" operator="between">
      <formula>1</formula>
      <formula>6</formula>
    </cfRule>
  </conditionalFormatting>
  <conditionalFormatting sqref="CP42:CQ42">
    <cfRule type="cellIs" dxfId="2030" priority="135" operator="between">
      <formula>1</formula>
      <formula>9</formula>
    </cfRule>
  </conditionalFormatting>
  <conditionalFormatting sqref="CN43:CQ43">
    <cfRule type="cellIs" dxfId="2029" priority="134" operator="between">
      <formula>1</formula>
      <formula>2500</formula>
    </cfRule>
  </conditionalFormatting>
  <conditionalFormatting sqref="CQ45">
    <cfRule type="cellIs" dxfId="2028" priority="133" operator="between">
      <formula>1</formula>
      <formula>9</formula>
    </cfRule>
  </conditionalFormatting>
  <conditionalFormatting sqref="CN46:CQ46">
    <cfRule type="cellIs" dxfId="2027" priority="132" operator="between">
      <formula>1</formula>
      <formula>1000</formula>
    </cfRule>
  </conditionalFormatting>
  <conditionalFormatting sqref="CN47:CO47">
    <cfRule type="cellIs" dxfId="2026" priority="131" operator="between">
      <formula>1</formula>
      <formula>4</formula>
    </cfRule>
  </conditionalFormatting>
  <conditionalFormatting sqref="BX2:CA3">
    <cfRule type="cellIs" dxfId="2025" priority="130" stopIfTrue="1" operator="lessThanOrEqual">
      <formula>0</formula>
    </cfRule>
  </conditionalFormatting>
  <conditionalFormatting sqref="GL8:GL31">
    <cfRule type="cellIs" dxfId="2024" priority="129" operator="lessThan">
      <formula>1</formula>
    </cfRule>
  </conditionalFormatting>
  <conditionalFormatting sqref="GX8:GX31">
    <cfRule type="cellIs" dxfId="2023" priority="128" operator="lessThan">
      <formula>1</formula>
    </cfRule>
  </conditionalFormatting>
  <conditionalFormatting sqref="HJ8:HJ31">
    <cfRule type="cellIs" dxfId="2022" priority="127" operator="lessThan">
      <formula>1</formula>
    </cfRule>
  </conditionalFormatting>
  <conditionalFormatting sqref="W8">
    <cfRule type="cellIs" dxfId="2021" priority="120" operator="between">
      <formula>$Z$8-0.1</formula>
      <formula>0.001</formula>
    </cfRule>
  </conditionalFormatting>
  <conditionalFormatting sqref="W9">
    <cfRule type="cellIs" dxfId="2020" priority="119" operator="between">
      <formula>$Z$9-0.1</formula>
      <formula>0.0001</formula>
    </cfRule>
  </conditionalFormatting>
  <conditionalFormatting sqref="W10">
    <cfRule type="cellIs" dxfId="2019" priority="118" operator="between">
      <formula>$Z$10-0.1</formula>
      <formula>0.01</formula>
    </cfRule>
  </conditionalFormatting>
  <conditionalFormatting sqref="W11">
    <cfRule type="cellIs" dxfId="2018" priority="117" operator="between">
      <formula>$Z$11-0.1</formula>
      <formula>0.0101</formula>
    </cfRule>
  </conditionalFormatting>
  <conditionalFormatting sqref="W12">
    <cfRule type="cellIs" dxfId="2017" priority="116" operator="between">
      <formula>$Z$12-0.1</formula>
      <formula>0.001</formula>
    </cfRule>
  </conditionalFormatting>
  <conditionalFormatting sqref="W13">
    <cfRule type="cellIs" dxfId="2016" priority="115" operator="between">
      <formula>$Z$13-0.1</formula>
      <formula>0.001</formula>
    </cfRule>
  </conditionalFormatting>
  <conditionalFormatting sqref="W14">
    <cfRule type="cellIs" dxfId="2015" priority="114" operator="between">
      <formula>$Z$14-0.1</formula>
      <formula>0.001</formula>
    </cfRule>
  </conditionalFormatting>
  <conditionalFormatting sqref="W15">
    <cfRule type="cellIs" dxfId="2014" priority="113" operator="between">
      <formula>$Z$15-0.1</formula>
      <formula>0.001</formula>
    </cfRule>
  </conditionalFormatting>
  <conditionalFormatting sqref="W16">
    <cfRule type="cellIs" dxfId="2013" priority="112" operator="between">
      <formula>$Z$16-0.1</formula>
      <formula>0.001</formula>
    </cfRule>
  </conditionalFormatting>
  <conditionalFormatting sqref="W17">
    <cfRule type="cellIs" dxfId="2012" priority="111" operator="between">
      <formula>$Z$17-0.1</formula>
      <formula>0.001</formula>
    </cfRule>
  </conditionalFormatting>
  <conditionalFormatting sqref="W18">
    <cfRule type="cellIs" dxfId="2011" priority="110" operator="between">
      <formula>$Z$18-0.1</formula>
      <formula>0.001</formula>
    </cfRule>
  </conditionalFormatting>
  <conditionalFormatting sqref="W19">
    <cfRule type="cellIs" dxfId="2010" priority="109" operator="between">
      <formula>$Z$19-0.1</formula>
      <formula>0.001</formula>
    </cfRule>
  </conditionalFormatting>
  <conditionalFormatting sqref="W20">
    <cfRule type="cellIs" dxfId="2009" priority="108" operator="between">
      <formula>$Z$20-0.1</formula>
      <formula>0.001</formula>
    </cfRule>
  </conditionalFormatting>
  <conditionalFormatting sqref="W21">
    <cfRule type="cellIs" dxfId="2008" priority="107" operator="between">
      <formula>$Z$21-0.1</formula>
      <formula>0.0001</formula>
    </cfRule>
  </conditionalFormatting>
  <conditionalFormatting sqref="W22">
    <cfRule type="cellIs" dxfId="2007" priority="106" operator="between">
      <formula>$Z$22-0.1</formula>
      <formula>0.0001</formula>
    </cfRule>
  </conditionalFormatting>
  <conditionalFormatting sqref="W23">
    <cfRule type="cellIs" dxfId="2006" priority="105" operator="between">
      <formula>$Z$23-0.1</formula>
      <formula>0.0001</formula>
    </cfRule>
  </conditionalFormatting>
  <conditionalFormatting sqref="W24">
    <cfRule type="cellIs" dxfId="2005" priority="104" operator="between">
      <formula>$Z$24-0.1</formula>
      <formula>0.0001</formula>
    </cfRule>
  </conditionalFormatting>
  <conditionalFormatting sqref="W25">
    <cfRule type="cellIs" dxfId="2004" priority="103" operator="between">
      <formula>$Z$25-0.1</formula>
      <formula>0.0001</formula>
    </cfRule>
  </conditionalFormatting>
  <conditionalFormatting sqref="W26">
    <cfRule type="cellIs" dxfId="2003" priority="102" operator="between">
      <formula>$Z$26-0.1</formula>
      <formula>0.0001</formula>
    </cfRule>
  </conditionalFormatting>
  <conditionalFormatting sqref="W27">
    <cfRule type="cellIs" dxfId="2002" priority="101" operator="between">
      <formula>$Z$27-0.1</formula>
      <formula>0.0001</formula>
    </cfRule>
  </conditionalFormatting>
  <conditionalFormatting sqref="W28">
    <cfRule type="cellIs" dxfId="2001" priority="100" operator="between">
      <formula>$Z$28-0.1</formula>
      <formula>0.0001</formula>
    </cfRule>
  </conditionalFormatting>
  <conditionalFormatting sqref="W29">
    <cfRule type="cellIs" dxfId="2000" priority="99" operator="between">
      <formula>$Z$29-0.1</formula>
      <formula>0.0001</formula>
    </cfRule>
  </conditionalFormatting>
  <conditionalFormatting sqref="W30">
    <cfRule type="cellIs" dxfId="1999" priority="98" operator="between">
      <formula>$Z$30-0.1</formula>
      <formula>0.0001</formula>
    </cfRule>
  </conditionalFormatting>
  <conditionalFormatting sqref="W31">
    <cfRule type="cellIs" dxfId="1998" priority="97" operator="between">
      <formula>$Z$31-0.1</formula>
      <formula>0.0001</formula>
    </cfRule>
  </conditionalFormatting>
  <conditionalFormatting sqref="AL31">
    <cfRule type="cellIs" dxfId="1997" priority="49" operator="between">
      <formula>$AO$31-0.1</formula>
      <formula>0.0001</formula>
    </cfRule>
  </conditionalFormatting>
  <conditionalFormatting sqref="AL8">
    <cfRule type="cellIs" dxfId="1996" priority="72" operator="between">
      <formula>$AO$8-0.1</formula>
      <formula>0.0001</formula>
    </cfRule>
  </conditionalFormatting>
  <conditionalFormatting sqref="AL9">
    <cfRule type="cellIs" dxfId="1995" priority="71" operator="between">
      <formula>$AO$9-0.1</formula>
      <formula>0.0001</formula>
    </cfRule>
  </conditionalFormatting>
  <conditionalFormatting sqref="AL10">
    <cfRule type="cellIs" dxfId="1994" priority="70" operator="between">
      <formula>$AO$10-0.1</formula>
      <formula>0.0001</formula>
    </cfRule>
  </conditionalFormatting>
  <conditionalFormatting sqref="AL11">
    <cfRule type="cellIs" dxfId="1993" priority="69" operator="between">
      <formula>$AO$11-0.1</formula>
      <formula>0.0001</formula>
    </cfRule>
  </conditionalFormatting>
  <conditionalFormatting sqref="AL12">
    <cfRule type="cellIs" dxfId="1992" priority="68" operator="between">
      <formula>$AO$12-0.1</formula>
      <formula>0.0001</formula>
    </cfRule>
  </conditionalFormatting>
  <conditionalFormatting sqref="AL13">
    <cfRule type="cellIs" dxfId="1991" priority="67" operator="between">
      <formula>$AO$13-0.1</formula>
      <formula>0.0001</formula>
    </cfRule>
  </conditionalFormatting>
  <conditionalFormatting sqref="AL14">
    <cfRule type="cellIs" dxfId="1990" priority="66" operator="between">
      <formula>$AO$14-0.1</formula>
      <formula>0.0001</formula>
    </cfRule>
  </conditionalFormatting>
  <conditionalFormatting sqref="AL15">
    <cfRule type="cellIs" dxfId="1989" priority="65" operator="between">
      <formula>$AO$15-0.1</formula>
      <formula>0.0001</formula>
    </cfRule>
  </conditionalFormatting>
  <conditionalFormatting sqref="AL16">
    <cfRule type="cellIs" dxfId="1988" priority="64" operator="between">
      <formula>$AO$16-0.1</formula>
      <formula>0.0001</formula>
    </cfRule>
  </conditionalFormatting>
  <conditionalFormatting sqref="AL17">
    <cfRule type="cellIs" dxfId="1987" priority="63" operator="between">
      <formula>$AO$17-0.1</formula>
      <formula>0.00001</formula>
    </cfRule>
  </conditionalFormatting>
  <conditionalFormatting sqref="AL18">
    <cfRule type="cellIs" dxfId="1986" priority="62" operator="between">
      <formula>$AO$18-0.1</formula>
      <formula>0.0001</formula>
    </cfRule>
  </conditionalFormatting>
  <conditionalFormatting sqref="AL19">
    <cfRule type="cellIs" dxfId="1985" priority="61" operator="between">
      <formula>$AO$19-0.1</formula>
      <formula>0.0001</formula>
    </cfRule>
  </conditionalFormatting>
  <conditionalFormatting sqref="AL20">
    <cfRule type="cellIs" dxfId="1984" priority="60" operator="between">
      <formula>$AO$20-0.1</formula>
      <formula>0.0001</formula>
    </cfRule>
  </conditionalFormatting>
  <conditionalFormatting sqref="AL21">
    <cfRule type="cellIs" dxfId="1983" priority="59" operator="between">
      <formula>$AO$21-0.1</formula>
      <formula>0.0001</formula>
    </cfRule>
  </conditionalFormatting>
  <conditionalFormatting sqref="AL22">
    <cfRule type="cellIs" dxfId="1982" priority="58" operator="between">
      <formula>$AO$22-0.1</formula>
      <formula>0.0001</formula>
    </cfRule>
  </conditionalFormatting>
  <conditionalFormatting sqref="AL23">
    <cfRule type="cellIs" dxfId="1981" priority="57" operator="between">
      <formula>$AO$23-0.1</formula>
      <formula>0.0001</formula>
    </cfRule>
  </conditionalFormatting>
  <conditionalFormatting sqref="AL24">
    <cfRule type="cellIs" dxfId="1980" priority="56" operator="between">
      <formula>$AO$24-0.1</formula>
      <formula>0.0001</formula>
    </cfRule>
  </conditionalFormatting>
  <conditionalFormatting sqref="AL25">
    <cfRule type="cellIs" dxfId="1979" priority="55" operator="between">
      <formula>$AO$25-0.1</formula>
      <formula>0.0001</formula>
    </cfRule>
  </conditionalFormatting>
  <conditionalFormatting sqref="AL26">
    <cfRule type="cellIs" dxfId="1978" priority="54" operator="between">
      <formula>$AO$26-0.1</formula>
      <formula>0.0001</formula>
    </cfRule>
  </conditionalFormatting>
  <conditionalFormatting sqref="AL27">
    <cfRule type="cellIs" dxfId="1977" priority="53" operator="between">
      <formula>$AO$27-0.1</formula>
      <formula>0.0001</formula>
    </cfRule>
  </conditionalFormatting>
  <conditionalFormatting sqref="AL28">
    <cfRule type="cellIs" dxfId="1976" priority="52" operator="between">
      <formula>$AO$28-0.1</formula>
      <formula>0.0001</formula>
    </cfRule>
  </conditionalFormatting>
  <conditionalFormatting sqref="AL29">
    <cfRule type="cellIs" dxfId="1975" priority="51" operator="between">
      <formula>$AO$29-0.1</formula>
      <formula>0.0001</formula>
    </cfRule>
  </conditionalFormatting>
  <conditionalFormatting sqref="AL30">
    <cfRule type="cellIs" dxfId="1974" priority="50" operator="between">
      <formula>$AO$30-0.1</formula>
      <formula>0.0001</formula>
    </cfRule>
  </conditionalFormatting>
  <conditionalFormatting sqref="AE8">
    <cfRule type="cellIs" dxfId="1973" priority="24" operator="between">
      <formula>$AH$8-0.1</formula>
      <formula>0.0001</formula>
    </cfRule>
  </conditionalFormatting>
  <conditionalFormatting sqref="AE9">
    <cfRule type="cellIs" dxfId="1972" priority="23" operator="between">
      <formula>$AH$9-0.1</formula>
      <formula>0.0001</formula>
    </cfRule>
  </conditionalFormatting>
  <conditionalFormatting sqref="AE10">
    <cfRule type="cellIs" dxfId="1971" priority="22" operator="between">
      <formula>$AH$10-0.1</formula>
      <formula>0.0001</formula>
    </cfRule>
  </conditionalFormatting>
  <conditionalFormatting sqref="AE11">
    <cfRule type="cellIs" dxfId="1970" priority="21" operator="between">
      <formula>$AH$11-0.1</formula>
      <formula>0.0001</formula>
    </cfRule>
  </conditionalFormatting>
  <conditionalFormatting sqref="AE12">
    <cfRule type="cellIs" dxfId="1969" priority="20" operator="between">
      <formula>$AH$12-0.1</formula>
      <formula>0.0001</formula>
    </cfRule>
  </conditionalFormatting>
  <conditionalFormatting sqref="AE13">
    <cfRule type="cellIs" dxfId="1968" priority="19" operator="between">
      <formula>$AH$13-0.1</formula>
      <formula>0.0001</formula>
    </cfRule>
  </conditionalFormatting>
  <conditionalFormatting sqref="AE14">
    <cfRule type="cellIs" dxfId="1967" priority="18" operator="between">
      <formula>$AH$14-0.1</formula>
      <formula>0.0001</formula>
    </cfRule>
  </conditionalFormatting>
  <conditionalFormatting sqref="AE15">
    <cfRule type="cellIs" dxfId="1966" priority="17" operator="between">
      <formula>$AH$15-0.1</formula>
      <formula>0.0001</formula>
    </cfRule>
  </conditionalFormatting>
  <conditionalFormatting sqref="AE16">
    <cfRule type="cellIs" dxfId="1965" priority="16" operator="between">
      <formula>$AH$16-0.1</formula>
      <formula>0.0001</formula>
    </cfRule>
  </conditionalFormatting>
  <conditionalFormatting sqref="AE18">
    <cfRule type="cellIs" dxfId="1964" priority="15" operator="between">
      <formula>$AH$18-0.1</formula>
      <formula>0.0001</formula>
    </cfRule>
  </conditionalFormatting>
  <conditionalFormatting sqref="AE19">
    <cfRule type="cellIs" dxfId="1963" priority="14" operator="between">
      <formula>$AH$19-0.1</formula>
      <formula>0.0001</formula>
    </cfRule>
  </conditionalFormatting>
  <conditionalFormatting sqref="AE20">
    <cfRule type="cellIs" dxfId="1962" priority="13" operator="between">
      <formula>$AH$20-0.1</formula>
      <formula>0.0001</formula>
    </cfRule>
  </conditionalFormatting>
  <conditionalFormatting sqref="AE21">
    <cfRule type="cellIs" dxfId="1961" priority="12" operator="between">
      <formula>$AH$21-0.1</formula>
      <formula>0.0001</formula>
    </cfRule>
  </conditionalFormatting>
  <conditionalFormatting sqref="AE22">
    <cfRule type="cellIs" dxfId="1960" priority="11" operator="between">
      <formula>$AH$22-0.1</formula>
      <formula>0.0001</formula>
    </cfRule>
  </conditionalFormatting>
  <conditionalFormatting sqref="AE23">
    <cfRule type="cellIs" dxfId="1959" priority="10" operator="between">
      <formula>$AH$23-0.1</formula>
      <formula>0.0001</formula>
    </cfRule>
  </conditionalFormatting>
  <conditionalFormatting sqref="AE24">
    <cfRule type="cellIs" dxfId="1958" priority="9" operator="between">
      <formula>$AH$24-0.1</formula>
      <formula>0.0001</formula>
    </cfRule>
  </conditionalFormatting>
  <conditionalFormatting sqref="AE25">
    <cfRule type="cellIs" dxfId="1957" priority="8" operator="between">
      <formula>$AH$25-0.1</formula>
      <formula>0.0001</formula>
    </cfRule>
  </conditionalFormatting>
  <conditionalFormatting sqref="AE26">
    <cfRule type="cellIs" dxfId="1956" priority="7" operator="between">
      <formula>$AH$26-0.1</formula>
      <formula>0.0001</formula>
    </cfRule>
  </conditionalFormatting>
  <conditionalFormatting sqref="AE27">
    <cfRule type="cellIs" dxfId="1955" priority="6" operator="between">
      <formula>$AH$27-0.1</formula>
      <formula>0.0001</formula>
    </cfRule>
  </conditionalFormatting>
  <conditionalFormatting sqref="AE28">
    <cfRule type="cellIs" dxfId="1954" priority="5" operator="between">
      <formula>$AH$28-0.1</formula>
      <formula>0.0001</formula>
    </cfRule>
  </conditionalFormatting>
  <conditionalFormatting sqref="AE29">
    <cfRule type="cellIs" dxfId="1953" priority="4" operator="between">
      <formula>$AH$29-0.1</formula>
      <formula>0.0001</formula>
    </cfRule>
  </conditionalFormatting>
  <conditionalFormatting sqref="AE30">
    <cfRule type="cellIs" dxfId="1952" priority="3" operator="between">
      <formula>$AH$30-0.1</formula>
      <formula>0.0001</formula>
    </cfRule>
  </conditionalFormatting>
  <conditionalFormatting sqref="AE31">
    <cfRule type="cellIs" dxfId="1951" priority="2" operator="between">
      <formula>$AH$31-0.1</formula>
      <formula>0.0001</formula>
    </cfRule>
  </conditionalFormatting>
  <conditionalFormatting sqref="AE17">
    <cfRule type="cellIs" dxfId="195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CJ43" sqref="CJ43:CK4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'8'!B1:L1+1</f>
        <v>43199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43199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43199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43199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6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43199.013633680559</v>
      </c>
      <c r="BW8" s="2532" t="s">
        <v>1234</v>
      </c>
      <c r="BX8" s="755">
        <v>52</v>
      </c>
      <c r="BY8" s="756">
        <v>10</v>
      </c>
      <c r="BZ8" s="757">
        <v>10</v>
      </c>
      <c r="CA8" s="758">
        <v>10</v>
      </c>
      <c r="CB8" s="759">
        <v>30</v>
      </c>
      <c r="CC8" s="760">
        <v>9.5</v>
      </c>
      <c r="CD8" s="757">
        <v>9.5</v>
      </c>
      <c r="CE8" s="761">
        <v>9.5</v>
      </c>
      <c r="CF8" s="761">
        <v>28.5</v>
      </c>
      <c r="CG8" s="762" t="s">
        <v>1222</v>
      </c>
      <c r="CH8" s="761">
        <v>10.9224</v>
      </c>
      <c r="CI8" s="763" t="s">
        <v>1221</v>
      </c>
      <c r="CJ8" s="764">
        <v>16.467839999999999</v>
      </c>
      <c r="CK8" s="758">
        <v>27.390239999999999</v>
      </c>
      <c r="CL8" s="2440">
        <v>1.47312</v>
      </c>
      <c r="CM8" s="2437">
        <v>43199.013633680559</v>
      </c>
      <c r="CN8" s="2385">
        <v>55.093724531377347</v>
      </c>
      <c r="CO8" s="765">
        <v>2828</v>
      </c>
      <c r="CP8" s="1259">
        <v>0</v>
      </c>
      <c r="CQ8" s="766">
        <v>750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1.4993700896892166</v>
      </c>
      <c r="CY8" s="768">
        <v>1.4056594590836406</v>
      </c>
      <c r="CZ8" s="769">
        <v>1.4056594590836406</v>
      </c>
      <c r="DA8" s="770">
        <v>0.19395936994897472</v>
      </c>
      <c r="DB8" s="770">
        <v>0.19395936994897472</v>
      </c>
      <c r="DC8" s="770">
        <v>0.18254999524609386</v>
      </c>
      <c r="DD8" s="770">
        <v>0.18254999524609386</v>
      </c>
      <c r="DE8" s="770">
        <v>0.171140620543213</v>
      </c>
      <c r="DF8" s="771">
        <v>0.18254999524609386</v>
      </c>
      <c r="DG8" s="1301">
        <v>0.76089828269484816</v>
      </c>
      <c r="DH8" s="761">
        <v>4</v>
      </c>
      <c r="DI8" s="1282">
        <v>5.997728133282848E-2</v>
      </c>
      <c r="DJ8" s="770">
        <v>5.8866590937776103E-2</v>
      </c>
      <c r="DK8" s="772">
        <v>5.997728133282848E-2</v>
      </c>
      <c r="DL8" s="2608">
        <v>1.1131276467029645</v>
      </c>
      <c r="DM8" s="770">
        <v>0.50149994073182524</v>
      </c>
      <c r="DN8" s="770">
        <v>9.8859315589353611E-2</v>
      </c>
      <c r="DO8" s="770">
        <v>4.2055204760616176</v>
      </c>
      <c r="DP8" s="770">
        <v>0.81631142280780111</v>
      </c>
      <c r="DQ8" s="772">
        <v>7.2177599125422507</v>
      </c>
      <c r="DR8" s="2608">
        <v>1.0647307924984877</v>
      </c>
      <c r="DS8" s="770">
        <v>0.41031813332603878</v>
      </c>
      <c r="DT8" s="770">
        <v>0.10646387832699619</v>
      </c>
      <c r="DU8" s="770">
        <v>3.7933556051633692</v>
      </c>
      <c r="DV8" s="770">
        <v>0.72027478483041274</v>
      </c>
      <c r="DW8" s="772">
        <v>5.2213582346050318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5.97</v>
      </c>
      <c r="U9" s="2395">
        <v>0.313</v>
      </c>
      <c r="V9" s="2394">
        <v>3</v>
      </c>
      <c r="W9" s="2395">
        <v>0.53</v>
      </c>
      <c r="X9" s="2396">
        <v>17.3</v>
      </c>
      <c r="Y9" s="2552">
        <v>10</v>
      </c>
      <c r="Z9" s="2397">
        <f>IF(T9&lt;=0,"",GO9+0.12)</f>
        <v>0.43446540880503143</v>
      </c>
      <c r="AA9" s="2635"/>
      <c r="AB9" s="2398">
        <v>6.02</v>
      </c>
      <c r="AC9" s="2395">
        <v>0.317</v>
      </c>
      <c r="AD9" s="2400">
        <v>4</v>
      </c>
      <c r="AE9" s="2757">
        <v>0.62</v>
      </c>
      <c r="AF9" s="2396">
        <v>17.2</v>
      </c>
      <c r="AG9" s="2552">
        <v>10</v>
      </c>
      <c r="AH9" s="2672">
        <f>IF(AE9&lt;=0,"",HA9+0.12)</f>
        <v>0.51308176100628922</v>
      </c>
      <c r="AI9" s="2398">
        <v>6</v>
      </c>
      <c r="AJ9" s="2395">
        <v>0.24299999999999999</v>
      </c>
      <c r="AK9" s="2400">
        <v>2</v>
      </c>
      <c r="AL9" s="2395">
        <v>0.61</v>
      </c>
      <c r="AM9" s="2396">
        <v>17.899999999999999</v>
      </c>
      <c r="AN9" s="2552">
        <v>10</v>
      </c>
      <c r="AO9" s="2672">
        <f>IF(AI9&lt;=0,"",HM9+0.12)</f>
        <v>0.41629629629629628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7.27</v>
      </c>
      <c r="BD9" s="2395">
        <v>4.4999999999999998E-2</v>
      </c>
      <c r="BE9" s="2400">
        <v>1</v>
      </c>
      <c r="BF9" s="2395">
        <v>4.0999999999999996</v>
      </c>
      <c r="BG9" s="2552">
        <v>17.399999999999999</v>
      </c>
      <c r="BH9" s="2647"/>
      <c r="BI9" s="2647"/>
      <c r="BJ9" s="2392"/>
      <c r="BK9" s="2393">
        <v>7.29</v>
      </c>
      <c r="BL9" s="2395">
        <v>4.4999999999999998E-2</v>
      </c>
      <c r="BM9" s="2400">
        <v>1</v>
      </c>
      <c r="BN9" s="2396">
        <v>4.3</v>
      </c>
      <c r="BO9" s="2552">
        <v>16.3</v>
      </c>
      <c r="BP9" s="2647"/>
      <c r="BQ9" s="2647"/>
      <c r="BR9" s="2628"/>
      <c r="BS9" s="2568">
        <v>4.0999999999999996</v>
      </c>
      <c r="BT9" s="2552">
        <v>4.2</v>
      </c>
      <c r="BU9" s="2622">
        <v>3.6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6760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320</v>
      </c>
      <c r="CY9" s="2369">
        <v>300</v>
      </c>
      <c r="CZ9" s="2373">
        <v>300</v>
      </c>
      <c r="DA9" s="2380">
        <v>340</v>
      </c>
      <c r="DB9" s="2380">
        <v>340</v>
      </c>
      <c r="DC9" s="2380">
        <v>320</v>
      </c>
      <c r="DD9" s="2380">
        <v>320</v>
      </c>
      <c r="DE9" s="2380">
        <v>300</v>
      </c>
      <c r="DF9" s="2381">
        <v>320</v>
      </c>
      <c r="DG9" s="2380">
        <v>400</v>
      </c>
      <c r="DH9" s="2382"/>
      <c r="DI9" s="2383">
        <v>1080</v>
      </c>
      <c r="DJ9" s="2380">
        <v>1060</v>
      </c>
      <c r="DK9" s="2382">
        <v>1080</v>
      </c>
      <c r="DL9" s="2609">
        <v>92</v>
      </c>
      <c r="DM9" s="2380">
        <v>110</v>
      </c>
      <c r="DN9" s="2380">
        <v>13</v>
      </c>
      <c r="DO9" s="2380">
        <v>1660</v>
      </c>
      <c r="DP9" s="2380">
        <v>340</v>
      </c>
      <c r="DQ9" s="2382">
        <v>470</v>
      </c>
      <c r="DR9" s="2375">
        <v>44</v>
      </c>
      <c r="DS9" s="2380">
        <v>45</v>
      </c>
      <c r="DT9" s="2380">
        <v>7</v>
      </c>
      <c r="DU9" s="2380">
        <v>740</v>
      </c>
      <c r="DV9" s="2380">
        <v>150</v>
      </c>
      <c r="DW9" s="2382">
        <v>170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0.53</v>
      </c>
      <c r="GF9" s="1790">
        <f t="shared" si="0"/>
        <v>10</v>
      </c>
      <c r="GG9" s="1776">
        <f t="shared" si="1"/>
        <v>25.44</v>
      </c>
      <c r="GH9" s="1774">
        <f t="shared" si="2"/>
        <v>13.483200000000002</v>
      </c>
      <c r="GI9" s="1791">
        <f t="shared" si="3"/>
        <v>5.97</v>
      </c>
      <c r="GJ9" s="1791">
        <f t="shared" si="4"/>
        <v>17.3</v>
      </c>
      <c r="GK9" s="1777">
        <f t="shared" si="5"/>
        <v>8</v>
      </c>
      <c r="GL9" s="1778">
        <f t="shared" si="6"/>
        <v>1.6854000000000002</v>
      </c>
      <c r="GM9" s="1779">
        <f t="shared" si="7"/>
        <v>15</v>
      </c>
      <c r="GN9" s="1779">
        <f t="shared" si="8"/>
        <v>6</v>
      </c>
      <c r="GO9" s="1780">
        <f t="shared" si="9"/>
        <v>0.31446540880503143</v>
      </c>
      <c r="GP9" s="1581">
        <v>4.1666666666666664E-2</v>
      </c>
      <c r="GQ9" s="1781">
        <f t="shared" ref="GQ9:GQ31" si="31">IF(AE9&lt;=0,"",AE9)</f>
        <v>0.62</v>
      </c>
      <c r="GR9" s="1782">
        <f t="shared" si="10"/>
        <v>10</v>
      </c>
      <c r="GS9" s="1783">
        <f t="shared" si="11"/>
        <v>25.44</v>
      </c>
      <c r="GT9" s="1784">
        <f t="shared" si="12"/>
        <v>15.7728</v>
      </c>
      <c r="GU9" s="1783">
        <f t="shared" si="13"/>
        <v>6.02</v>
      </c>
      <c r="GV9" s="1783">
        <f t="shared" si="14"/>
        <v>17.2</v>
      </c>
      <c r="GW9" s="1785">
        <f t="shared" si="15"/>
        <v>10</v>
      </c>
      <c r="GX9" s="1778">
        <f t="shared" si="16"/>
        <v>1.57728</v>
      </c>
      <c r="GY9" s="1786">
        <f t="shared" si="17"/>
        <v>15</v>
      </c>
      <c r="GZ9" s="1786">
        <f t="shared" si="18"/>
        <v>6.5</v>
      </c>
      <c r="HA9" s="1787">
        <f t="shared" si="19"/>
        <v>0.39308176100628928</v>
      </c>
      <c r="HB9" s="1581">
        <v>4.1666666666666664E-2</v>
      </c>
      <c r="HC9" s="1781">
        <f t="shared" ref="HC9:HC31" si="32">IF(AL9&lt;=0,"",AL9)</f>
        <v>0.61</v>
      </c>
      <c r="HD9" s="1782">
        <f t="shared" si="20"/>
        <v>10</v>
      </c>
      <c r="HE9" s="1783">
        <f t="shared" si="21"/>
        <v>27</v>
      </c>
      <c r="HF9" s="1784">
        <f t="shared" si="22"/>
        <v>16.47</v>
      </c>
      <c r="HG9" s="1783">
        <f t="shared" si="23"/>
        <v>6</v>
      </c>
      <c r="HH9" s="1783">
        <f t="shared" si="24"/>
        <v>17.899999999999999</v>
      </c>
      <c r="HI9" s="1785">
        <f t="shared" si="25"/>
        <v>8</v>
      </c>
      <c r="HJ9" s="1784">
        <f t="shared" si="26"/>
        <v>2.0587499999999999</v>
      </c>
      <c r="HK9" s="1788">
        <f t="shared" si="27"/>
        <v>15</v>
      </c>
      <c r="HL9" s="1788">
        <f t="shared" si="28"/>
        <v>6</v>
      </c>
      <c r="HM9" s="1789">
        <f t="shared" si="29"/>
        <v>0.29629629629629628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5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43199.336223842591</v>
      </c>
      <c r="BW10" s="2532" t="s">
        <v>1234</v>
      </c>
      <c r="BX10" s="755">
        <v>60</v>
      </c>
      <c r="BY10" s="756">
        <v>10</v>
      </c>
      <c r="BZ10" s="757">
        <v>10</v>
      </c>
      <c r="CA10" s="758">
        <v>10</v>
      </c>
      <c r="CB10" s="759">
        <v>30</v>
      </c>
      <c r="CC10" s="760">
        <v>9.5</v>
      </c>
      <c r="CD10" s="757">
        <v>9.5</v>
      </c>
      <c r="CE10" s="761">
        <v>9.5</v>
      </c>
      <c r="CF10" s="761">
        <v>28.5</v>
      </c>
      <c r="CG10" s="762" t="s">
        <v>1222</v>
      </c>
      <c r="CH10" s="761">
        <v>11.311199999999999</v>
      </c>
      <c r="CI10" s="763" t="s">
        <v>1221</v>
      </c>
      <c r="CJ10" s="764">
        <v>20.170079999999999</v>
      </c>
      <c r="CK10" s="758">
        <v>31.481279999999998</v>
      </c>
      <c r="CL10" s="2442">
        <v>1.43424</v>
      </c>
      <c r="CM10" s="2439">
        <v>43199.336223842591</v>
      </c>
      <c r="CN10" s="2385">
        <v>50.122249388753055</v>
      </c>
      <c r="CO10" s="765">
        <v>2520.9830000000002</v>
      </c>
      <c r="CP10" s="1259">
        <v>0</v>
      </c>
      <c r="CQ10" s="766">
        <v>750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1.4993700896892166</v>
      </c>
      <c r="CY10" s="768">
        <v>1.4993700896892166</v>
      </c>
      <c r="CZ10" s="769">
        <v>1.4993700896892166</v>
      </c>
      <c r="DA10" s="770">
        <v>0.18254999524609386</v>
      </c>
      <c r="DB10" s="770">
        <v>0.18254999524609386</v>
      </c>
      <c r="DC10" s="770">
        <v>0.171140620543213</v>
      </c>
      <c r="DD10" s="770">
        <v>0.171140620543213</v>
      </c>
      <c r="DE10" s="770">
        <v>0.15973124584033213</v>
      </c>
      <c r="DF10" s="771">
        <v>0.15973124584033213</v>
      </c>
      <c r="DG10" s="1301">
        <v>0.76089828269484816</v>
      </c>
      <c r="DH10" s="761">
        <v>3</v>
      </c>
      <c r="DI10" s="1282">
        <v>5.997728133282848E-2</v>
      </c>
      <c r="DJ10" s="770">
        <v>5.997728133282848E-2</v>
      </c>
      <c r="DK10" s="772">
        <v>5.997728133282848E-2</v>
      </c>
      <c r="DL10" s="2608">
        <v>1.1131276467029645</v>
      </c>
      <c r="DM10" s="770">
        <v>0.50149994073182524</v>
      </c>
      <c r="DN10" s="770">
        <v>9.125475285171103E-2</v>
      </c>
      <c r="DO10" s="770">
        <v>4.2084472001068409</v>
      </c>
      <c r="DP10" s="770">
        <v>0.77309493571797638</v>
      </c>
      <c r="DQ10" s="772">
        <v>7.6016833121455623</v>
      </c>
      <c r="DR10" s="2608">
        <v>1.1131276467029645</v>
      </c>
      <c r="DS10" s="770">
        <v>0.41031813332603878</v>
      </c>
      <c r="DT10" s="770">
        <v>0.12167300380228138</v>
      </c>
      <c r="DU10" s="770">
        <v>3.8052456912312049</v>
      </c>
      <c r="DV10" s="770">
        <v>0.67225646584171872</v>
      </c>
      <c r="DW10" s="772">
        <v>5.2213582346050318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6.85</v>
      </c>
      <c r="C11" s="1166">
        <v>23</v>
      </c>
      <c r="D11" s="1166">
        <v>17</v>
      </c>
      <c r="E11" s="1165">
        <v>20.3</v>
      </c>
      <c r="F11" s="1166">
        <v>54</v>
      </c>
      <c r="G11" s="1166">
        <v>182</v>
      </c>
      <c r="H11" s="1176">
        <v>17.600000000000001</v>
      </c>
      <c r="I11" s="1167">
        <v>0.22800000000000001</v>
      </c>
      <c r="J11" s="2340"/>
      <c r="K11" s="1631">
        <v>6.12</v>
      </c>
      <c r="L11" s="945">
        <v>10</v>
      </c>
      <c r="M11" s="1152">
        <v>4.2000000000000003E-2</v>
      </c>
      <c r="N11" s="1631">
        <v>6.1</v>
      </c>
      <c r="O11" s="945">
        <v>10</v>
      </c>
      <c r="P11" s="2340"/>
      <c r="Q11" s="1631">
        <v>6.02</v>
      </c>
      <c r="R11" s="945">
        <v>9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3.5000000000000003E-2</v>
      </c>
      <c r="AB11" s="2353"/>
      <c r="AC11" s="2337"/>
      <c r="AD11" s="2338"/>
      <c r="AE11" s="2755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1.7999999999999999E-2</v>
      </c>
      <c r="AQ11" s="945">
        <v>1</v>
      </c>
      <c r="AR11" s="1646">
        <v>0.36</v>
      </c>
      <c r="AS11" s="2340"/>
      <c r="AT11" s="2329">
        <v>3.5999999999999997E-2</v>
      </c>
      <c r="AU11" s="1631">
        <v>0.02</v>
      </c>
      <c r="AV11" s="945">
        <v>1</v>
      </c>
      <c r="AW11" s="1646">
        <v>0.47</v>
      </c>
      <c r="AX11" s="2340"/>
      <c r="AY11" s="1631">
        <v>4.8000000000000001E-2</v>
      </c>
      <c r="AZ11" s="945">
        <v>1</v>
      </c>
      <c r="BA11" s="1646">
        <v>0.54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6150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320</v>
      </c>
      <c r="CZ11" s="2373">
        <v>320</v>
      </c>
      <c r="DA11" s="2380">
        <v>320</v>
      </c>
      <c r="DB11" s="2380">
        <v>320</v>
      </c>
      <c r="DC11" s="2380">
        <v>300</v>
      </c>
      <c r="DD11" s="2380">
        <v>300</v>
      </c>
      <c r="DE11" s="2380">
        <v>280</v>
      </c>
      <c r="DF11" s="2381">
        <v>280</v>
      </c>
      <c r="DG11" s="2380">
        <v>400</v>
      </c>
      <c r="DH11" s="2382"/>
      <c r="DI11" s="2383">
        <v>1080</v>
      </c>
      <c r="DJ11" s="2380">
        <v>1080</v>
      </c>
      <c r="DK11" s="2382">
        <v>1080</v>
      </c>
      <c r="DL11" s="2609">
        <v>92</v>
      </c>
      <c r="DM11" s="2380">
        <v>110</v>
      </c>
      <c r="DN11" s="2380">
        <v>12</v>
      </c>
      <c r="DO11" s="2380">
        <v>1580</v>
      </c>
      <c r="DP11" s="2380">
        <v>322</v>
      </c>
      <c r="DQ11" s="2382">
        <v>495</v>
      </c>
      <c r="DR11" s="2375">
        <v>46</v>
      </c>
      <c r="DS11" s="2380">
        <v>45</v>
      </c>
      <c r="DT11" s="2380">
        <v>8</v>
      </c>
      <c r="DU11" s="2380">
        <v>680</v>
      </c>
      <c r="DV11" s="2380">
        <v>140</v>
      </c>
      <c r="DW11" s="2382">
        <v>170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5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43199.820690624998</v>
      </c>
      <c r="BW12" s="2532" t="s">
        <v>1234</v>
      </c>
      <c r="BX12" s="755">
        <v>50</v>
      </c>
      <c r="BY12" s="756">
        <v>9.3000000000000007</v>
      </c>
      <c r="BZ12" s="757">
        <v>9.3000000000000007</v>
      </c>
      <c r="CA12" s="758">
        <v>9.3000000000000007</v>
      </c>
      <c r="CB12" s="759">
        <v>27.900000000000002</v>
      </c>
      <c r="CC12" s="760">
        <v>8.8000000000000007</v>
      </c>
      <c r="CD12" s="757">
        <v>8.8000000000000007</v>
      </c>
      <c r="CE12" s="761">
        <v>8.8000000000000007</v>
      </c>
      <c r="CF12" s="761">
        <v>26.400000000000002</v>
      </c>
      <c r="CG12" s="762" t="s">
        <v>1222</v>
      </c>
      <c r="CH12" s="761">
        <v>11.311199999999999</v>
      </c>
      <c r="CI12" s="763" t="s">
        <v>1221</v>
      </c>
      <c r="CJ12" s="764">
        <v>20.170079999999999</v>
      </c>
      <c r="CK12" s="758">
        <v>31.481279999999998</v>
      </c>
      <c r="CL12" s="2442">
        <v>0</v>
      </c>
      <c r="CM12" s="2439">
        <v>43199.820690624998</v>
      </c>
      <c r="CN12" s="2385">
        <v>49.951363146410067</v>
      </c>
      <c r="CO12" s="765">
        <v>1537</v>
      </c>
      <c r="CP12" s="1259">
        <v>0</v>
      </c>
      <c r="CQ12" s="766">
        <v>700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1.5174732796925665</v>
      </c>
      <c r="CY12" s="768">
        <v>1.4163083943797286</v>
      </c>
      <c r="CZ12" s="769">
        <v>1.3151435090668908</v>
      </c>
      <c r="DA12" s="770">
        <v>0.17175402778530338</v>
      </c>
      <c r="DB12" s="770">
        <v>0.19629031746891815</v>
      </c>
      <c r="DC12" s="770">
        <v>0.18402217262711076</v>
      </c>
      <c r="DD12" s="770">
        <v>0.19629031746891815</v>
      </c>
      <c r="DE12" s="770">
        <v>0.159485882943496</v>
      </c>
      <c r="DF12" s="771">
        <v>0.17175402778530338</v>
      </c>
      <c r="DG12" s="1301">
        <v>0.76089828269484816</v>
      </c>
      <c r="DH12" s="761">
        <v>1.5</v>
      </c>
      <c r="DI12" s="1282">
        <v>5.9952038369304558E-2</v>
      </c>
      <c r="DJ12" s="770">
        <v>6.05515587529976E-2</v>
      </c>
      <c r="DK12" s="772">
        <v>5.9952038369304558E-2</v>
      </c>
      <c r="DL12" s="2608">
        <v>1.0971786833855799</v>
      </c>
      <c r="DM12" s="770">
        <v>0.50201801918299438</v>
      </c>
      <c r="DN12" s="770">
        <v>0.10672312478396129</v>
      </c>
      <c r="DO12" s="770">
        <v>4.2028468499368872</v>
      </c>
      <c r="DP12" s="770">
        <v>0.790528859487167</v>
      </c>
      <c r="DQ12" s="772">
        <v>8.2063626665207767</v>
      </c>
      <c r="DR12" s="2608">
        <v>1.149425287356322</v>
      </c>
      <c r="DS12" s="770">
        <v>0.40358311346083858</v>
      </c>
      <c r="DT12" s="770">
        <v>9.8513653646733479E-2</v>
      </c>
      <c r="DU12" s="770">
        <v>3.7776293119461437</v>
      </c>
      <c r="DV12" s="770">
        <v>0.67389345398906042</v>
      </c>
      <c r="DW12" s="772">
        <v>5.6366935487213414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5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7.21</v>
      </c>
      <c r="BD13" s="1646">
        <v>4.8000000000000001E-2</v>
      </c>
      <c r="BE13" s="945">
        <v>1</v>
      </c>
      <c r="BF13" s="1646">
        <v>4.0999999999999996</v>
      </c>
      <c r="BG13" s="2554">
        <v>17.3</v>
      </c>
      <c r="BH13" s="2648"/>
      <c r="BI13" s="2648"/>
      <c r="BJ13" s="2340"/>
      <c r="BK13" s="1631">
        <v>7.23</v>
      </c>
      <c r="BL13" s="1646">
        <v>4.5999999999999999E-2</v>
      </c>
      <c r="BM13" s="945">
        <v>1</v>
      </c>
      <c r="BN13" s="1632">
        <v>4.3</v>
      </c>
      <c r="BO13" s="2554">
        <v>16.3</v>
      </c>
      <c r="BP13" s="2648"/>
      <c r="BQ13" s="2648"/>
      <c r="BR13" s="2629"/>
      <c r="BS13" s="2570">
        <v>4.0999999999999996</v>
      </c>
      <c r="BT13" s="2554">
        <v>4.0999999999999996</v>
      </c>
      <c r="BU13" s="2624">
        <v>4.2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5700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300</v>
      </c>
      <c r="CY13" s="2369">
        <v>280</v>
      </c>
      <c r="CZ13" s="2373">
        <v>260</v>
      </c>
      <c r="DA13" s="2380">
        <v>280</v>
      </c>
      <c r="DB13" s="2380">
        <v>320</v>
      </c>
      <c r="DC13" s="2380">
        <v>300</v>
      </c>
      <c r="DD13" s="2380">
        <v>320</v>
      </c>
      <c r="DE13" s="2380">
        <v>260</v>
      </c>
      <c r="DF13" s="2381">
        <v>280</v>
      </c>
      <c r="DG13" s="2380">
        <v>400</v>
      </c>
      <c r="DH13" s="2382"/>
      <c r="DI13" s="2383">
        <v>1000</v>
      </c>
      <c r="DJ13" s="2380">
        <v>1010</v>
      </c>
      <c r="DK13" s="2382">
        <v>1000</v>
      </c>
      <c r="DL13" s="2609">
        <v>84</v>
      </c>
      <c r="DM13" s="2380">
        <v>102</v>
      </c>
      <c r="DN13" s="2380">
        <v>13</v>
      </c>
      <c r="DO13" s="2380">
        <v>1500</v>
      </c>
      <c r="DP13" s="2380">
        <v>305</v>
      </c>
      <c r="DQ13" s="2382">
        <v>495</v>
      </c>
      <c r="DR13" s="2375">
        <v>44</v>
      </c>
      <c r="DS13" s="2380">
        <v>41</v>
      </c>
      <c r="DT13" s="2380">
        <v>6</v>
      </c>
      <c r="DU13" s="2380">
        <v>640</v>
      </c>
      <c r="DV13" s="2380">
        <v>130</v>
      </c>
      <c r="DW13" s="2382">
        <v>170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5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6.86</v>
      </c>
      <c r="C15" s="1166">
        <v>24</v>
      </c>
      <c r="D15" s="1166">
        <v>18</v>
      </c>
      <c r="E15" s="1165">
        <v>14</v>
      </c>
      <c r="F15" s="1166">
        <v>43</v>
      </c>
      <c r="G15" s="1166">
        <v>138</v>
      </c>
      <c r="H15" s="1176">
        <v>18.399999999999999</v>
      </c>
      <c r="I15" s="1167">
        <v>0.192</v>
      </c>
      <c r="J15" s="2340"/>
      <c r="K15" s="1631">
        <v>6.03</v>
      </c>
      <c r="L15" s="945">
        <v>10</v>
      </c>
      <c r="M15" s="1152">
        <v>4.4999999999999998E-2</v>
      </c>
      <c r="N15" s="1631">
        <v>6.01</v>
      </c>
      <c r="O15" s="945">
        <v>10</v>
      </c>
      <c r="P15" s="2340"/>
      <c r="Q15" s="1631">
        <v>6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3.5000000000000003E-2</v>
      </c>
      <c r="AB15" s="2353"/>
      <c r="AC15" s="2337"/>
      <c r="AD15" s="2338"/>
      <c r="AE15" s="2755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1.7999999999999999E-2</v>
      </c>
      <c r="AQ15" s="945">
        <v>1</v>
      </c>
      <c r="AR15" s="1646">
        <v>0.31</v>
      </c>
      <c r="AS15" s="2340"/>
      <c r="AT15" s="2329">
        <v>3.3000000000000002E-2</v>
      </c>
      <c r="AU15" s="1631">
        <v>1.7000000000000001E-2</v>
      </c>
      <c r="AV15" s="945">
        <v>1</v>
      </c>
      <c r="AW15" s="1646">
        <v>0.49</v>
      </c>
      <c r="AX15" s="2340"/>
      <c r="AY15" s="1631">
        <v>4.2999999999999997E-2</v>
      </c>
      <c r="AZ15" s="945">
        <v>1</v>
      </c>
      <c r="BA15" s="1646">
        <v>0.67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5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7.3999999999999996E-2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6.07</v>
      </c>
      <c r="U17" s="1646">
        <v>0.33200000000000002</v>
      </c>
      <c r="V17" s="1629">
        <v>3</v>
      </c>
      <c r="W17" s="1646">
        <v>0.61</v>
      </c>
      <c r="X17" s="1632">
        <v>18</v>
      </c>
      <c r="Y17" s="2554">
        <v>10</v>
      </c>
      <c r="Z17" s="2352">
        <f t="shared" si="33"/>
        <v>0.51308176100628922</v>
      </c>
      <c r="AA17" s="2636"/>
      <c r="AB17" s="1543">
        <v>6.05</v>
      </c>
      <c r="AC17" s="1646">
        <v>0.26400000000000001</v>
      </c>
      <c r="AD17" s="945">
        <v>3</v>
      </c>
      <c r="AE17" s="2754">
        <v>0.72</v>
      </c>
      <c r="AF17" s="1632">
        <v>18</v>
      </c>
      <c r="AG17" s="2554">
        <v>10</v>
      </c>
      <c r="AH17" s="2673">
        <f t="shared" si="34"/>
        <v>0.51308176100628922</v>
      </c>
      <c r="AI17" s="1543">
        <v>6.07</v>
      </c>
      <c r="AJ17" s="1646">
        <v>0.315</v>
      </c>
      <c r="AK17" s="945">
        <v>3</v>
      </c>
      <c r="AL17" s="1646">
        <v>0.65</v>
      </c>
      <c r="AM17" s="1632">
        <v>18.5</v>
      </c>
      <c r="AN17" s="2554">
        <v>10</v>
      </c>
      <c r="AO17" s="2673">
        <f t="shared" si="35"/>
        <v>0.49037037037037035</v>
      </c>
      <c r="AP17" s="2353"/>
      <c r="AQ17" s="2338"/>
      <c r="AR17" s="2337"/>
      <c r="AS17" s="1152">
        <v>1.6E-2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7.25</v>
      </c>
      <c r="BD17" s="1646">
        <v>0.05</v>
      </c>
      <c r="BE17" s="945">
        <v>1</v>
      </c>
      <c r="BF17" s="1646">
        <v>4.2</v>
      </c>
      <c r="BG17" s="2554">
        <v>17.600000000000001</v>
      </c>
      <c r="BH17" s="2650">
        <v>30</v>
      </c>
      <c r="BI17" s="2650">
        <v>44</v>
      </c>
      <c r="BJ17" s="1152">
        <v>2.3E-2</v>
      </c>
      <c r="BK17" s="1631">
        <v>7.29</v>
      </c>
      <c r="BL17" s="1646">
        <v>5.0999999999999997E-2</v>
      </c>
      <c r="BM17" s="945">
        <v>1</v>
      </c>
      <c r="BN17" s="1632">
        <v>3.9</v>
      </c>
      <c r="BO17" s="2554">
        <v>16.899999999999999</v>
      </c>
      <c r="BP17" s="2650">
        <v>29</v>
      </c>
      <c r="BQ17" s="2650">
        <v>44</v>
      </c>
      <c r="BR17" s="2630">
        <v>1.7999999999999999E-2</v>
      </c>
      <c r="BS17" s="2570">
        <v>4.2</v>
      </c>
      <c r="BT17" s="2554">
        <v>4.0999999999999996</v>
      </c>
      <c r="BU17" s="2624">
        <v>4.8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EG17" s="1240"/>
      <c r="GD17" s="1724">
        <v>0.375</v>
      </c>
      <c r="GE17" s="1774">
        <f t="shared" si="30"/>
        <v>0.61</v>
      </c>
      <c r="GF17" s="1790">
        <f t="shared" si="0"/>
        <v>10</v>
      </c>
      <c r="GG17" s="1776">
        <f t="shared" si="1"/>
        <v>25.44</v>
      </c>
      <c r="GH17" s="1774">
        <f t="shared" si="2"/>
        <v>15.5184</v>
      </c>
      <c r="GI17" s="1791">
        <f t="shared" si="3"/>
        <v>6.07</v>
      </c>
      <c r="GJ17" s="1791">
        <f t="shared" si="4"/>
        <v>18</v>
      </c>
      <c r="GK17" s="1777">
        <f t="shared" si="5"/>
        <v>10</v>
      </c>
      <c r="GL17" s="1778">
        <f>IF(GK17&lt;=1,"",GH17/GK17)</f>
        <v>1.5518399999999999</v>
      </c>
      <c r="GM17" s="1779">
        <f t="shared" si="7"/>
        <v>15</v>
      </c>
      <c r="GN17" s="1779">
        <f t="shared" si="8"/>
        <v>6.5</v>
      </c>
      <c r="GO17" s="1780">
        <f t="shared" si="9"/>
        <v>0.39308176100628928</v>
      </c>
      <c r="GP17" s="1581">
        <v>0.375</v>
      </c>
      <c r="GQ17" s="1781">
        <f t="shared" si="31"/>
        <v>0.72</v>
      </c>
      <c r="GR17" s="1782">
        <f t="shared" si="10"/>
        <v>10</v>
      </c>
      <c r="GS17" s="1783">
        <f t="shared" si="11"/>
        <v>25.44</v>
      </c>
      <c r="GT17" s="1784">
        <f t="shared" si="12"/>
        <v>18.316800000000001</v>
      </c>
      <c r="GU17" s="1783">
        <f t="shared" si="13"/>
        <v>6.05</v>
      </c>
      <c r="GV17" s="1783">
        <f t="shared" si="14"/>
        <v>18</v>
      </c>
      <c r="GW17" s="1785">
        <f t="shared" si="15"/>
        <v>10</v>
      </c>
      <c r="GX17" s="1778">
        <f t="shared" si="16"/>
        <v>1.83168</v>
      </c>
      <c r="GY17" s="1786">
        <f t="shared" si="17"/>
        <v>15</v>
      </c>
      <c r="GZ17" s="1786">
        <f t="shared" si="18"/>
        <v>6.5</v>
      </c>
      <c r="HA17" s="1787">
        <f t="shared" si="19"/>
        <v>0.39308176100628928</v>
      </c>
      <c r="HB17" s="1581">
        <v>0.375</v>
      </c>
      <c r="HC17" s="1781">
        <f t="shared" si="32"/>
        <v>0.65</v>
      </c>
      <c r="HD17" s="1782">
        <f t="shared" si="20"/>
        <v>10</v>
      </c>
      <c r="HE17" s="1783">
        <f t="shared" si="21"/>
        <v>27</v>
      </c>
      <c r="HF17" s="1784">
        <f t="shared" si="22"/>
        <v>17.55</v>
      </c>
      <c r="HG17" s="1783">
        <f t="shared" si="23"/>
        <v>6.07</v>
      </c>
      <c r="HH17" s="1783">
        <f t="shared" si="24"/>
        <v>18.5</v>
      </c>
      <c r="HI17" s="1785">
        <f t="shared" si="25"/>
        <v>10</v>
      </c>
      <c r="HJ17" s="1784">
        <f t="shared" si="26"/>
        <v>1.7550000000000001</v>
      </c>
      <c r="HK17" s="1788">
        <f t="shared" si="27"/>
        <v>15</v>
      </c>
      <c r="HL17" s="1788">
        <f t="shared" si="28"/>
        <v>6.5</v>
      </c>
      <c r="HM17" s="1789">
        <f t="shared" si="29"/>
        <v>0.37037037037037035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5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6.71</v>
      </c>
      <c r="C19" s="1166">
        <v>24</v>
      </c>
      <c r="D19" s="1166">
        <v>18</v>
      </c>
      <c r="E19" s="1165">
        <v>11.9</v>
      </c>
      <c r="F19" s="1166">
        <v>62</v>
      </c>
      <c r="G19" s="1166">
        <v>144</v>
      </c>
      <c r="H19" s="1176">
        <v>17.899999999999999</v>
      </c>
      <c r="I19" s="1167">
        <v>0.26100000000000001</v>
      </c>
      <c r="J19" s="2340"/>
      <c r="K19" s="1631">
        <v>5.88</v>
      </c>
      <c r="L19" s="945">
        <v>10</v>
      </c>
      <c r="M19" s="1152">
        <v>0.04</v>
      </c>
      <c r="N19" s="1631">
        <v>5.84</v>
      </c>
      <c r="O19" s="945">
        <v>9</v>
      </c>
      <c r="P19" s="2340"/>
      <c r="Q19" s="1631">
        <v>5.83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3.6999999999999998E-2</v>
      </c>
      <c r="AB19" s="2353"/>
      <c r="AC19" s="2337"/>
      <c r="AD19" s="2338"/>
      <c r="AE19" s="2755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1.7000000000000001E-2</v>
      </c>
      <c r="AQ19" s="945">
        <v>1</v>
      </c>
      <c r="AR19" s="1646">
        <v>0.27</v>
      </c>
      <c r="AS19" s="2340"/>
      <c r="AT19" s="2329">
        <v>3.4000000000000002E-2</v>
      </c>
      <c r="AU19" s="1631">
        <v>0.03</v>
      </c>
      <c r="AV19" s="945">
        <v>1</v>
      </c>
      <c r="AW19" s="1646">
        <v>0.42</v>
      </c>
      <c r="AX19" s="2340"/>
      <c r="AY19" s="1631">
        <v>4.2000000000000003E-2</v>
      </c>
      <c r="AZ19" s="945">
        <v>1</v>
      </c>
      <c r="BA19" s="1646">
        <v>0.51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5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5.92</v>
      </c>
      <c r="U21" s="1646">
        <v>0.35199999999999998</v>
      </c>
      <c r="V21" s="1629">
        <v>3</v>
      </c>
      <c r="W21" s="1646">
        <v>0.46</v>
      </c>
      <c r="X21" s="1632">
        <v>17.899999999999999</v>
      </c>
      <c r="Y21" s="2554">
        <v>10</v>
      </c>
      <c r="Z21" s="2352">
        <f t="shared" si="33"/>
        <v>0.43446540880503143</v>
      </c>
      <c r="AA21" s="2636"/>
      <c r="AB21" s="1543">
        <v>5.95</v>
      </c>
      <c r="AC21" s="1646">
        <v>0.26900000000000002</v>
      </c>
      <c r="AD21" s="945">
        <v>3</v>
      </c>
      <c r="AE21" s="2754">
        <v>0.63</v>
      </c>
      <c r="AF21" s="1632">
        <v>17.3</v>
      </c>
      <c r="AG21" s="2554">
        <v>9.9</v>
      </c>
      <c r="AH21" s="2673">
        <f t="shared" si="34"/>
        <v>0.43132075471698117</v>
      </c>
      <c r="AI21" s="1543">
        <v>5.97</v>
      </c>
      <c r="AJ21" s="1646">
        <v>0.34499999999999997</v>
      </c>
      <c r="AK21" s="945">
        <v>3</v>
      </c>
      <c r="AL21" s="1646">
        <v>0.53</v>
      </c>
      <c r="AM21" s="1632">
        <v>17.899999999999999</v>
      </c>
      <c r="AN21" s="2554">
        <v>10</v>
      </c>
      <c r="AO21" s="2673">
        <f t="shared" si="35"/>
        <v>0.41629629629629628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7.16</v>
      </c>
      <c r="BD21" s="1646">
        <v>4.8000000000000001E-2</v>
      </c>
      <c r="BE21" s="945">
        <v>1</v>
      </c>
      <c r="BF21" s="1646">
        <v>3.7</v>
      </c>
      <c r="BG21" s="2554">
        <v>17.5</v>
      </c>
      <c r="BH21" s="2649"/>
      <c r="BI21" s="2649"/>
      <c r="BJ21" s="2340"/>
      <c r="BK21" s="1631">
        <v>7.2</v>
      </c>
      <c r="BL21" s="1646">
        <v>0.05</v>
      </c>
      <c r="BM21" s="945">
        <v>1</v>
      </c>
      <c r="BN21" s="1632">
        <v>3.6</v>
      </c>
      <c r="BO21" s="2554">
        <v>16.899999999999999</v>
      </c>
      <c r="BP21" s="2648"/>
      <c r="BQ21" s="2648"/>
      <c r="BR21" s="2629"/>
      <c r="BS21" s="2570">
        <v>4.0999999999999996</v>
      </c>
      <c r="BT21" s="2554">
        <v>4.2</v>
      </c>
      <c r="BU21" s="2624">
        <v>4.5999999999999996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0.46</v>
      </c>
      <c r="GF21" s="1790">
        <f t="shared" si="0"/>
        <v>10</v>
      </c>
      <c r="GG21" s="1776">
        <f t="shared" si="1"/>
        <v>25.44</v>
      </c>
      <c r="GH21" s="1774">
        <f t="shared" si="2"/>
        <v>11.702400000000001</v>
      </c>
      <c r="GI21" s="1791">
        <f t="shared" si="3"/>
        <v>5.92</v>
      </c>
      <c r="GJ21" s="1791">
        <f t="shared" si="4"/>
        <v>17.899999999999999</v>
      </c>
      <c r="GK21" s="1777">
        <f t="shared" si="5"/>
        <v>8</v>
      </c>
      <c r="GL21" s="1778">
        <f t="shared" si="6"/>
        <v>1.4628000000000001</v>
      </c>
      <c r="GM21" s="1779">
        <f t="shared" si="7"/>
        <v>15</v>
      </c>
      <c r="GN21" s="1779">
        <f t="shared" si="8"/>
        <v>6</v>
      </c>
      <c r="GO21" s="1780">
        <f t="shared" si="9"/>
        <v>0.31446540880503143</v>
      </c>
      <c r="GP21" s="1581">
        <v>0.54166666666666696</v>
      </c>
      <c r="GQ21" s="1781">
        <f t="shared" si="31"/>
        <v>0.63</v>
      </c>
      <c r="GR21" s="1782">
        <f t="shared" si="10"/>
        <v>9.9</v>
      </c>
      <c r="GS21" s="1783">
        <f t="shared" si="11"/>
        <v>25.696969696969695</v>
      </c>
      <c r="GT21" s="1784">
        <f t="shared" si="12"/>
        <v>16.189090909090908</v>
      </c>
      <c r="GU21" s="1783">
        <f t="shared" si="13"/>
        <v>5.95</v>
      </c>
      <c r="GV21" s="1783">
        <f t="shared" si="14"/>
        <v>17.3</v>
      </c>
      <c r="GW21" s="1785">
        <f t="shared" si="15"/>
        <v>8</v>
      </c>
      <c r="GX21" s="1778">
        <f t="shared" si="16"/>
        <v>2.0236363636363635</v>
      </c>
      <c r="GY21" s="1786">
        <f t="shared" si="17"/>
        <v>15</v>
      </c>
      <c r="GZ21" s="1786">
        <f t="shared" si="18"/>
        <v>6</v>
      </c>
      <c r="HA21" s="1787">
        <f t="shared" si="19"/>
        <v>0.31132075471698117</v>
      </c>
      <c r="HB21" s="1581">
        <v>0.54166666666666696</v>
      </c>
      <c r="HC21" s="1781">
        <f t="shared" si="32"/>
        <v>0.53</v>
      </c>
      <c r="HD21" s="1782">
        <f t="shared" si="20"/>
        <v>10</v>
      </c>
      <c r="HE21" s="1783">
        <f t="shared" si="21"/>
        <v>27</v>
      </c>
      <c r="HF21" s="1784">
        <f t="shared" si="22"/>
        <v>14.31</v>
      </c>
      <c r="HG21" s="1783">
        <f t="shared" si="23"/>
        <v>5.97</v>
      </c>
      <c r="HH21" s="1783">
        <f t="shared" si="24"/>
        <v>17.899999999999999</v>
      </c>
      <c r="HI21" s="1785">
        <f t="shared" si="25"/>
        <v>8</v>
      </c>
      <c r="HJ21" s="1784">
        <f t="shared" si="26"/>
        <v>1.7887500000000001</v>
      </c>
      <c r="HK21" s="1788">
        <f t="shared" si="27"/>
        <v>15</v>
      </c>
      <c r="HL21" s="1788">
        <f t="shared" si="28"/>
        <v>6</v>
      </c>
      <c r="HM21" s="1789">
        <f t="shared" si="29"/>
        <v>0.29629629629629628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5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255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6.78</v>
      </c>
      <c r="C23" s="1166">
        <v>26</v>
      </c>
      <c r="D23" s="1166">
        <v>18</v>
      </c>
      <c r="E23" s="1165">
        <v>16.3</v>
      </c>
      <c r="F23" s="1166">
        <v>49</v>
      </c>
      <c r="G23" s="1166">
        <v>152</v>
      </c>
      <c r="H23" s="1176">
        <v>18</v>
      </c>
      <c r="I23" s="1167">
        <v>0.21099999999999999</v>
      </c>
      <c r="J23" s="2340"/>
      <c r="K23" s="1631">
        <v>5.97</v>
      </c>
      <c r="L23" s="945">
        <v>10</v>
      </c>
      <c r="M23" s="1152">
        <v>4.2000000000000003E-2</v>
      </c>
      <c r="N23" s="1631">
        <v>5.98</v>
      </c>
      <c r="O23" s="945">
        <v>10</v>
      </c>
      <c r="P23" s="2340"/>
      <c r="Q23" s="1631">
        <v>5.95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3.2000000000000001E-2</v>
      </c>
      <c r="AB23" s="2353"/>
      <c r="AC23" s="2337"/>
      <c r="AD23" s="2338"/>
      <c r="AE23" s="2755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1.7999999999999999E-2</v>
      </c>
      <c r="AQ23" s="945">
        <v>1</v>
      </c>
      <c r="AR23" s="1646">
        <v>0.25</v>
      </c>
      <c r="AS23" s="2340"/>
      <c r="AT23" s="2329">
        <v>3.2000000000000001E-2</v>
      </c>
      <c r="AU23" s="1631">
        <v>2.5999999999999999E-2</v>
      </c>
      <c r="AV23" s="945">
        <v>1</v>
      </c>
      <c r="AW23" s="1646">
        <v>0.38</v>
      </c>
      <c r="AX23" s="2340"/>
      <c r="AY23" s="1631">
        <v>0.04</v>
      </c>
      <c r="AZ23" s="945">
        <v>1</v>
      </c>
      <c r="BA23" s="1646">
        <v>0.46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5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5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7.15</v>
      </c>
      <c r="BD25" s="1646">
        <v>4.5999999999999999E-2</v>
      </c>
      <c r="BE25" s="945">
        <v>1</v>
      </c>
      <c r="BF25" s="1646">
        <v>4.0999999999999996</v>
      </c>
      <c r="BG25" s="2554">
        <v>17.399999999999999</v>
      </c>
      <c r="BH25" s="2649"/>
      <c r="BI25" s="2649"/>
      <c r="BJ25" s="2340"/>
      <c r="BK25" s="1631">
        <v>7.16</v>
      </c>
      <c r="BL25" s="1646">
        <v>4.9000000000000002E-2</v>
      </c>
      <c r="BM25" s="945">
        <v>1</v>
      </c>
      <c r="BN25" s="1632">
        <v>3.8</v>
      </c>
      <c r="BO25" s="2554">
        <v>17.100000000000001</v>
      </c>
      <c r="BP25" s="2648"/>
      <c r="BQ25" s="2648"/>
      <c r="BR25" s="2629"/>
      <c r="BS25" s="2570">
        <v>4</v>
      </c>
      <c r="BT25" s="2554">
        <v>4.0999999999999996</v>
      </c>
      <c r="BU25" s="2624">
        <v>4.4000000000000004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5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6.81</v>
      </c>
      <c r="C27" s="1166">
        <v>34</v>
      </c>
      <c r="D27" s="1166">
        <v>21</v>
      </c>
      <c r="E27" s="1165">
        <v>13.6</v>
      </c>
      <c r="F27" s="1166">
        <v>44</v>
      </c>
      <c r="G27" s="1166">
        <v>149</v>
      </c>
      <c r="H27" s="1176">
        <v>17.100000000000001</v>
      </c>
      <c r="I27" s="1167">
        <v>0.193</v>
      </c>
      <c r="J27" s="2340"/>
      <c r="K27" s="1631">
        <v>6.13</v>
      </c>
      <c r="L27" s="945">
        <v>14</v>
      </c>
      <c r="M27" s="1152">
        <v>3.6999999999999998E-2</v>
      </c>
      <c r="N27" s="1631">
        <v>6.06</v>
      </c>
      <c r="O27" s="945">
        <v>14</v>
      </c>
      <c r="P27" s="2340"/>
      <c r="Q27" s="1631">
        <v>6.02</v>
      </c>
      <c r="R27" s="945">
        <v>14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3.5999999999999997E-2</v>
      </c>
      <c r="AB27" s="2353"/>
      <c r="AC27" s="2337"/>
      <c r="AD27" s="2338"/>
      <c r="AE27" s="2755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0.02</v>
      </c>
      <c r="AQ27" s="945">
        <v>1</v>
      </c>
      <c r="AR27" s="1646">
        <v>0.27</v>
      </c>
      <c r="AS27" s="2340"/>
      <c r="AT27" s="2329">
        <v>3.9E-2</v>
      </c>
      <c r="AU27" s="1631">
        <v>2.4E-2</v>
      </c>
      <c r="AV27" s="945">
        <v>1</v>
      </c>
      <c r="AW27" s="1646">
        <v>0.43</v>
      </c>
      <c r="AX27" s="2340"/>
      <c r="AY27" s="1631">
        <v>3.6999999999999998E-2</v>
      </c>
      <c r="AZ27" s="945">
        <v>1</v>
      </c>
      <c r="BA27" s="1646">
        <v>0.44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5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0.06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6.06</v>
      </c>
      <c r="U29" s="1646">
        <v>0.41299999999999998</v>
      </c>
      <c r="V29" s="1629">
        <v>3</v>
      </c>
      <c r="W29" s="1646">
        <v>0.53</v>
      </c>
      <c r="X29" s="1632">
        <v>16.899999999999999</v>
      </c>
      <c r="Y29" s="2554">
        <v>9.3000000000000007</v>
      </c>
      <c r="Z29" s="2352">
        <f t="shared" si="33"/>
        <v>0.48556603773584911</v>
      </c>
      <c r="AA29" s="2636"/>
      <c r="AB29" s="1543">
        <v>6.06</v>
      </c>
      <c r="AC29" s="1646">
        <v>0.308</v>
      </c>
      <c r="AD29" s="945">
        <v>3</v>
      </c>
      <c r="AE29" s="2754">
        <v>0.57999999999999996</v>
      </c>
      <c r="AF29" s="1632">
        <v>16.7</v>
      </c>
      <c r="AG29" s="2554">
        <v>9.3000000000000007</v>
      </c>
      <c r="AH29" s="2673">
        <f t="shared" si="34"/>
        <v>0.48556603773584911</v>
      </c>
      <c r="AI29" s="1543">
        <v>6.04</v>
      </c>
      <c r="AJ29" s="1646">
        <v>0.505</v>
      </c>
      <c r="AK29" s="945">
        <v>3</v>
      </c>
      <c r="AL29" s="1646">
        <v>0.56999999999999995</v>
      </c>
      <c r="AM29" s="1632">
        <v>17.399999999999999</v>
      </c>
      <c r="AN29" s="2554">
        <v>9.3000000000000007</v>
      </c>
      <c r="AO29" s="2673">
        <f t="shared" si="35"/>
        <v>0.46444444444444444</v>
      </c>
      <c r="AP29" s="2353"/>
      <c r="AQ29" s="2338"/>
      <c r="AR29" s="2337"/>
      <c r="AS29" s="1152">
        <v>0.02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7.15</v>
      </c>
      <c r="BD29" s="1646">
        <v>5.2999999999999999E-2</v>
      </c>
      <c r="BE29" s="945">
        <v>1</v>
      </c>
      <c r="BF29" s="1646">
        <v>4</v>
      </c>
      <c r="BG29" s="2554">
        <v>16.899999999999999</v>
      </c>
      <c r="BH29" s="2650">
        <v>25</v>
      </c>
      <c r="BI29" s="2650">
        <v>27</v>
      </c>
      <c r="BJ29" s="1152">
        <v>2.3E-2</v>
      </c>
      <c r="BK29" s="1631">
        <v>7.2</v>
      </c>
      <c r="BL29" s="1646">
        <v>4.4999999999999998E-2</v>
      </c>
      <c r="BM29" s="945">
        <v>1</v>
      </c>
      <c r="BN29" s="1632">
        <v>4.3</v>
      </c>
      <c r="BO29" s="2554">
        <v>16.100000000000001</v>
      </c>
      <c r="BP29" s="2650">
        <v>22</v>
      </c>
      <c r="BQ29" s="2650">
        <v>31</v>
      </c>
      <c r="BR29" s="2630">
        <v>1.4E-2</v>
      </c>
      <c r="BS29" s="2570">
        <v>4</v>
      </c>
      <c r="BT29" s="2554">
        <v>4.0999999999999996</v>
      </c>
      <c r="BU29" s="2624">
        <v>3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0.53</v>
      </c>
      <c r="GF29" s="1790">
        <f t="shared" si="0"/>
        <v>9.3000000000000007</v>
      </c>
      <c r="GG29" s="1776">
        <f t="shared" si="1"/>
        <v>27.354838709677416</v>
      </c>
      <c r="GH29" s="1774">
        <f t="shared" si="2"/>
        <v>14.498064516129032</v>
      </c>
      <c r="GI29" s="1791">
        <f t="shared" si="3"/>
        <v>6.06</v>
      </c>
      <c r="GJ29" s="1791">
        <f t="shared" si="4"/>
        <v>16.899999999999999</v>
      </c>
      <c r="GK29" s="1777">
        <f t="shared" si="5"/>
        <v>10</v>
      </c>
      <c r="GL29" s="1778">
        <f t="shared" si="6"/>
        <v>1.4498064516129032</v>
      </c>
      <c r="GM29" s="1779">
        <f t="shared" si="7"/>
        <v>15</v>
      </c>
      <c r="GN29" s="1779">
        <f t="shared" si="8"/>
        <v>6.5</v>
      </c>
      <c r="GO29" s="1780">
        <f t="shared" si="9"/>
        <v>0.36556603773584911</v>
      </c>
      <c r="GP29" s="1581">
        <v>0.875</v>
      </c>
      <c r="GQ29" s="1781">
        <f t="shared" si="31"/>
        <v>0.57999999999999996</v>
      </c>
      <c r="GR29" s="1782">
        <f t="shared" si="10"/>
        <v>9.3000000000000007</v>
      </c>
      <c r="GS29" s="1783">
        <f t="shared" si="11"/>
        <v>27.354838709677416</v>
      </c>
      <c r="GT29" s="1784">
        <f t="shared" si="12"/>
        <v>15.865806451612901</v>
      </c>
      <c r="GU29" s="1783">
        <f t="shared" si="13"/>
        <v>6.06</v>
      </c>
      <c r="GV29" s="1783">
        <f t="shared" si="14"/>
        <v>16.7</v>
      </c>
      <c r="GW29" s="1785">
        <f t="shared" si="15"/>
        <v>10</v>
      </c>
      <c r="GX29" s="1778">
        <f t="shared" si="16"/>
        <v>1.58658064516129</v>
      </c>
      <c r="GY29" s="1786">
        <f t="shared" si="17"/>
        <v>15</v>
      </c>
      <c r="GZ29" s="1786">
        <f t="shared" si="18"/>
        <v>6.5</v>
      </c>
      <c r="HA29" s="1787">
        <f t="shared" si="19"/>
        <v>0.36556603773584911</v>
      </c>
      <c r="HB29" s="1581">
        <v>0.875</v>
      </c>
      <c r="HC29" s="1781">
        <f t="shared" si="32"/>
        <v>0.56999999999999995</v>
      </c>
      <c r="HD29" s="1782">
        <f t="shared" si="20"/>
        <v>9.3000000000000007</v>
      </c>
      <c r="HE29" s="1783">
        <f t="shared" si="21"/>
        <v>29.032258064516128</v>
      </c>
      <c r="HF29" s="1784">
        <f t="shared" si="22"/>
        <v>16.548387096774192</v>
      </c>
      <c r="HG29" s="1783">
        <f t="shared" si="23"/>
        <v>6.04</v>
      </c>
      <c r="HH29" s="1783">
        <f t="shared" si="24"/>
        <v>17.399999999999999</v>
      </c>
      <c r="HI29" s="1785">
        <f t="shared" si="25"/>
        <v>10</v>
      </c>
      <c r="HJ29" s="1784">
        <f t="shared" si="26"/>
        <v>1.6548387096774193</v>
      </c>
      <c r="HK29" s="1788">
        <f t="shared" si="27"/>
        <v>15</v>
      </c>
      <c r="HL29" s="1788">
        <f t="shared" si="28"/>
        <v>6.5</v>
      </c>
      <c r="HM29" s="1789">
        <f t="shared" si="29"/>
        <v>0.34444444444444444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5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29.3</v>
      </c>
      <c r="BZ30" s="2520">
        <f>SUM(BZ$8,BZ$10,BZ$12,BZ$14,BZ$16,BZ$18,BZ$20,BZ$22,BZ$24,BZ$26,BZ$28)</f>
        <v>29.3</v>
      </c>
      <c r="CA30" s="2520">
        <f t="shared" ref="CA30:DW30" si="36">SUM(CA$8,CA$10,CA$12,CA$14,CA$16,CA$18,CA$20,CA$22,CA$24,CA$26,CA$28)</f>
        <v>29.3</v>
      </c>
      <c r="CB30" s="2520">
        <f t="shared" si="36"/>
        <v>87.9</v>
      </c>
      <c r="CC30" s="2520">
        <f t="shared" si="36"/>
        <v>27.8</v>
      </c>
      <c r="CD30" s="2520">
        <f t="shared" si="36"/>
        <v>27.8</v>
      </c>
      <c r="CE30" s="2520">
        <f t="shared" si="36"/>
        <v>27.8</v>
      </c>
      <c r="CF30" s="2520">
        <f t="shared" si="36"/>
        <v>83.4</v>
      </c>
      <c r="CG30" s="2520">
        <f t="shared" si="36"/>
        <v>0</v>
      </c>
      <c r="CH30" s="2520">
        <f t="shared" si="36"/>
        <v>33.544799999999995</v>
      </c>
      <c r="CI30" s="2520">
        <f t="shared" si="36"/>
        <v>0</v>
      </c>
      <c r="CJ30" s="2520">
        <f t="shared" si="36"/>
        <v>56.807999999999993</v>
      </c>
      <c r="CK30" s="2520">
        <f t="shared" si="36"/>
        <v>90.352800000000002</v>
      </c>
      <c r="CL30" s="2581">
        <f t="shared" si="36"/>
        <v>2.9073599999999997</v>
      </c>
      <c r="CM30" s="2620" t="s">
        <v>19</v>
      </c>
      <c r="CN30" s="2592">
        <f t="shared" si="36"/>
        <v>155.16733706654048</v>
      </c>
      <c r="CO30" s="2593">
        <f t="shared" si="36"/>
        <v>6885.9830000000002</v>
      </c>
      <c r="CP30" s="2593">
        <f t="shared" si="36"/>
        <v>0</v>
      </c>
      <c r="CQ30" s="2593">
        <f t="shared" si="36"/>
        <v>2200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4.5162134590709995</v>
      </c>
      <c r="CY30" s="2520">
        <f t="shared" si="36"/>
        <v>4.321337943152586</v>
      </c>
      <c r="CZ30" s="2520">
        <f t="shared" si="36"/>
        <v>4.2201730578397481</v>
      </c>
      <c r="DA30" s="2604">
        <f t="shared" si="36"/>
        <v>0.54826339298037197</v>
      </c>
      <c r="DB30" s="2604">
        <f t="shared" si="36"/>
        <v>0.57279968266398673</v>
      </c>
      <c r="DC30" s="2604">
        <f t="shared" si="36"/>
        <v>0.53771278841641756</v>
      </c>
      <c r="DD30" s="2604">
        <f t="shared" si="36"/>
        <v>0.54998093325822495</v>
      </c>
      <c r="DE30" s="2604">
        <f t="shared" si="36"/>
        <v>0.49035774932704113</v>
      </c>
      <c r="DF30" s="2604">
        <f t="shared" si="36"/>
        <v>0.51403526887172935</v>
      </c>
      <c r="DG30" s="2604">
        <f t="shared" si="36"/>
        <v>2.2826948480845446</v>
      </c>
      <c r="DH30" s="2520">
        <f t="shared" si="36"/>
        <v>8.5</v>
      </c>
      <c r="DI30" s="2604">
        <f t="shared" si="36"/>
        <v>0.17990660103496153</v>
      </c>
      <c r="DJ30" s="2604">
        <f t="shared" si="36"/>
        <v>0.17939543102360217</v>
      </c>
      <c r="DK30" s="2604">
        <f t="shared" si="36"/>
        <v>0.17990660103496153</v>
      </c>
      <c r="DL30" s="2604">
        <f t="shared" si="36"/>
        <v>3.3234339767915086</v>
      </c>
      <c r="DM30" s="2604">
        <f t="shared" si="36"/>
        <v>1.5050179006466449</v>
      </c>
      <c r="DN30" s="2604">
        <f t="shared" si="36"/>
        <v>0.29683719322502594</v>
      </c>
      <c r="DO30" s="2604">
        <f t="shared" si="36"/>
        <v>12.616814526105344</v>
      </c>
      <c r="DP30" s="2604">
        <f t="shared" si="36"/>
        <v>2.3799352180129443</v>
      </c>
      <c r="DQ30" s="2604">
        <f t="shared" si="36"/>
        <v>23.025805891208591</v>
      </c>
      <c r="DR30" s="2604">
        <f t="shared" si="36"/>
        <v>3.3272837265577744</v>
      </c>
      <c r="DS30" s="2604">
        <f t="shared" si="36"/>
        <v>1.2242193801129162</v>
      </c>
      <c r="DT30" s="2604">
        <f t="shared" si="36"/>
        <v>0.32665053577601105</v>
      </c>
      <c r="DU30" s="2604">
        <f t="shared" si="36"/>
        <v>11.376230608340718</v>
      </c>
      <c r="DV30" s="2604">
        <f t="shared" si="36"/>
        <v>2.0664247046611921</v>
      </c>
      <c r="DW30" s="2604">
        <f t="shared" si="36"/>
        <v>16.079410017931405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6.75</v>
      </c>
      <c r="C31" s="1171">
        <v>28</v>
      </c>
      <c r="D31" s="1171">
        <v>20</v>
      </c>
      <c r="E31" s="1170">
        <v>12.7</v>
      </c>
      <c r="F31" s="1171">
        <v>60</v>
      </c>
      <c r="G31" s="1171">
        <v>144</v>
      </c>
      <c r="H31" s="1177">
        <v>16.8</v>
      </c>
      <c r="I31" s="1172">
        <v>0.27200000000000002</v>
      </c>
      <c r="J31" s="2348"/>
      <c r="K31" s="1192">
        <v>6.04</v>
      </c>
      <c r="L31" s="946">
        <v>11</v>
      </c>
      <c r="M31" s="1193">
        <v>0.04</v>
      </c>
      <c r="N31" s="1546">
        <v>5.99</v>
      </c>
      <c r="O31" s="1547">
        <v>10</v>
      </c>
      <c r="P31" s="2344"/>
      <c r="Q31" s="1546">
        <v>5.98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3.9E-2</v>
      </c>
      <c r="AB31" s="2359"/>
      <c r="AC31" s="2357"/>
      <c r="AD31" s="2643"/>
      <c r="AE31" s="2755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0.02</v>
      </c>
      <c r="AQ31" s="1547">
        <v>1</v>
      </c>
      <c r="AR31" s="2645">
        <v>0.28999999999999998</v>
      </c>
      <c r="AS31" s="2348"/>
      <c r="AT31" s="2330">
        <v>4.1000000000000002E-2</v>
      </c>
      <c r="AU31" s="1142">
        <v>2.1999999999999999E-2</v>
      </c>
      <c r="AV31" s="1153">
        <v>1</v>
      </c>
      <c r="AW31" s="2644">
        <v>0.44</v>
      </c>
      <c r="AX31" s="2348"/>
      <c r="AY31" s="1142">
        <v>3.5999999999999997E-2</v>
      </c>
      <c r="AZ31" s="1153">
        <v>1</v>
      </c>
      <c r="BA31" s="2644">
        <v>0.44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9.7666666666666675</v>
      </c>
      <c r="BZ31" s="2521">
        <f t="shared" ref="BZ31:DW31" si="37">IF(BZ30&gt;=0.1,AVERAGE(BZ$8,BZ$10,BZ$12,BZ$14,BZ$16,BZ$18,BZ$20,BZ$22,BZ$24,BZ$26,BZ$28),"")</f>
        <v>9.7666666666666675</v>
      </c>
      <c r="CA31" s="2521">
        <f t="shared" si="37"/>
        <v>9.7666666666666675</v>
      </c>
      <c r="CB31" s="2521">
        <f t="shared" si="37"/>
        <v>29.3</v>
      </c>
      <c r="CC31" s="2521">
        <f t="shared" si="37"/>
        <v>9.2666666666666675</v>
      </c>
      <c r="CD31" s="2521">
        <f t="shared" si="37"/>
        <v>9.2666666666666675</v>
      </c>
      <c r="CE31" s="2521">
        <f t="shared" si="37"/>
        <v>9.2666666666666675</v>
      </c>
      <c r="CF31" s="2521">
        <f t="shared" si="37"/>
        <v>27.8</v>
      </c>
      <c r="CG31" s="2521" t="str">
        <f t="shared" si="37"/>
        <v/>
      </c>
      <c r="CH31" s="2521">
        <f t="shared" si="37"/>
        <v>11.181599999999998</v>
      </c>
      <c r="CI31" s="2521" t="str">
        <f t="shared" si="37"/>
        <v/>
      </c>
      <c r="CJ31" s="2521">
        <f t="shared" si="37"/>
        <v>18.935999999999996</v>
      </c>
      <c r="CK31" s="2521">
        <f t="shared" si="37"/>
        <v>30.117599999999999</v>
      </c>
      <c r="CL31" s="2522">
        <f t="shared" si="37"/>
        <v>0.96911999999999987</v>
      </c>
      <c r="CM31" s="2620" t="s">
        <v>50</v>
      </c>
      <c r="CN31" s="2592">
        <f t="shared" si="37"/>
        <v>51.722445688846825</v>
      </c>
      <c r="CO31" s="2594">
        <f t="shared" si="37"/>
        <v>2295.3276666666666</v>
      </c>
      <c r="CP31" s="2594" t="str">
        <f t="shared" si="37"/>
        <v/>
      </c>
      <c r="CQ31" s="2594">
        <f t="shared" si="37"/>
        <v>733.33333333333337</v>
      </c>
      <c r="CR31" s="2594" t="str">
        <f t="shared" si="37"/>
        <v/>
      </c>
      <c r="CS31" s="2594" t="str">
        <f t="shared" si="37"/>
        <v/>
      </c>
      <c r="CT31" s="2594" t="str">
        <f t="shared" si="37"/>
        <v/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1.5054044863569997</v>
      </c>
      <c r="CY31" s="2521">
        <f t="shared" si="37"/>
        <v>1.4404459810508621</v>
      </c>
      <c r="CZ31" s="2521">
        <f t="shared" si="37"/>
        <v>1.4067243526132494</v>
      </c>
      <c r="DA31" s="2605">
        <f t="shared" si="37"/>
        <v>0.18275446432679066</v>
      </c>
      <c r="DB31" s="2605">
        <f t="shared" si="37"/>
        <v>0.19093322755466224</v>
      </c>
      <c r="DC31" s="2605">
        <f t="shared" si="37"/>
        <v>0.17923759613880585</v>
      </c>
      <c r="DD31" s="2605">
        <f t="shared" si="37"/>
        <v>0.18332697775274165</v>
      </c>
      <c r="DE31" s="2605">
        <f t="shared" si="37"/>
        <v>0.1634525831090137</v>
      </c>
      <c r="DF31" s="2605">
        <f t="shared" si="37"/>
        <v>0.17134508962390979</v>
      </c>
      <c r="DG31" s="2605">
        <f t="shared" si="37"/>
        <v>0.76089828269484816</v>
      </c>
      <c r="DH31" s="2521">
        <f t="shared" si="37"/>
        <v>2.8333333333333335</v>
      </c>
      <c r="DI31" s="2605">
        <f t="shared" si="37"/>
        <v>5.9968867011653847E-2</v>
      </c>
      <c r="DJ31" s="2605">
        <f t="shared" si="37"/>
        <v>5.979847700786739E-2</v>
      </c>
      <c r="DK31" s="2605">
        <f t="shared" si="37"/>
        <v>5.9968867011653847E-2</v>
      </c>
      <c r="DL31" s="2605">
        <f t="shared" si="37"/>
        <v>1.1078113255971695</v>
      </c>
      <c r="DM31" s="2605">
        <f t="shared" si="37"/>
        <v>0.50167263354888159</v>
      </c>
      <c r="DN31" s="2605">
        <f t="shared" si="37"/>
        <v>9.8945731075008647E-2</v>
      </c>
      <c r="DO31" s="2605">
        <f t="shared" si="37"/>
        <v>4.2056048420351146</v>
      </c>
      <c r="DP31" s="2605">
        <f t="shared" si="37"/>
        <v>0.79331173933764809</v>
      </c>
      <c r="DQ31" s="2605">
        <f t="shared" si="37"/>
        <v>7.6752686304028641</v>
      </c>
      <c r="DR31" s="2605">
        <f t="shared" si="37"/>
        <v>1.1090945755192581</v>
      </c>
      <c r="DS31" s="2605">
        <f t="shared" si="37"/>
        <v>0.4080731267043054</v>
      </c>
      <c r="DT31" s="2605">
        <f t="shared" si="37"/>
        <v>0.10888351192533702</v>
      </c>
      <c r="DU31" s="2605">
        <f t="shared" si="37"/>
        <v>3.7920768694469058</v>
      </c>
      <c r="DV31" s="2605">
        <f t="shared" si="37"/>
        <v>0.688808234887064</v>
      </c>
      <c r="DW31" s="2615">
        <f t="shared" si="37"/>
        <v>5.359803339310468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40.760000000000005</v>
      </c>
      <c r="C32" s="1377">
        <f t="shared" ref="C32:H32" si="39">SUM(C8:C31)</f>
        <v>159</v>
      </c>
      <c r="D32" s="1377">
        <f t="shared" si="39"/>
        <v>112</v>
      </c>
      <c r="E32" s="1377">
        <f t="shared" si="39"/>
        <v>88.8</v>
      </c>
      <c r="F32" s="1377">
        <f t="shared" si="39"/>
        <v>312</v>
      </c>
      <c r="G32" s="1377">
        <f t="shared" si="39"/>
        <v>909</v>
      </c>
      <c r="H32" s="1374">
        <f t="shared" si="39"/>
        <v>105.8</v>
      </c>
      <c r="I32" s="1183">
        <f t="shared" si="38"/>
        <v>1.357</v>
      </c>
      <c r="J32" s="1184">
        <f t="shared" ref="J32" si="40">SUM(J8:J31)</f>
        <v>0.13400000000000001</v>
      </c>
      <c r="K32" s="1190">
        <f t="shared" si="38"/>
        <v>36.17</v>
      </c>
      <c r="L32" s="948">
        <f t="shared" si="38"/>
        <v>65</v>
      </c>
      <c r="M32" s="1191">
        <f t="shared" ref="M32:S32" si="41">SUM(M8:M31)</f>
        <v>0.24600000000000002</v>
      </c>
      <c r="N32" s="1548">
        <f t="shared" si="41"/>
        <v>35.979999999999997</v>
      </c>
      <c r="O32" s="1625">
        <f t="shared" si="41"/>
        <v>63</v>
      </c>
      <c r="P32" s="1549">
        <f t="shared" si="41"/>
        <v>0</v>
      </c>
      <c r="Q32" s="1548">
        <f t="shared" si="41"/>
        <v>35.799999999999997</v>
      </c>
      <c r="R32" s="1625">
        <f t="shared" si="41"/>
        <v>63</v>
      </c>
      <c r="S32" s="1549">
        <f t="shared" si="41"/>
        <v>0</v>
      </c>
      <c r="T32" s="1548">
        <f t="shared" si="38"/>
        <v>24.02</v>
      </c>
      <c r="U32" s="1548">
        <f t="shared" si="38"/>
        <v>1.41</v>
      </c>
      <c r="V32" s="1625">
        <f t="shared" si="38"/>
        <v>12</v>
      </c>
      <c r="W32" s="1548">
        <f t="shared" ref="W32" si="42">SUM(W8:W31)</f>
        <v>2.13</v>
      </c>
      <c r="X32" s="1550">
        <f t="shared" ref="X32:BU32" si="43">SUM(X8:X31)</f>
        <v>70.099999999999994</v>
      </c>
      <c r="Y32" s="1550">
        <f t="shared" si="43"/>
        <v>39.299999999999997</v>
      </c>
      <c r="Z32" s="1548">
        <f t="shared" si="43"/>
        <v>1.8675786163522012</v>
      </c>
      <c r="AA32" s="1549">
        <f t="shared" ref="AA32" si="44">SUM(AA8:AA31)</f>
        <v>0.21400000000000002</v>
      </c>
      <c r="AB32" s="1548">
        <f t="shared" si="43"/>
        <v>24.08</v>
      </c>
      <c r="AC32" s="1548">
        <f t="shared" si="43"/>
        <v>1.1579999999999999</v>
      </c>
      <c r="AD32" s="1625">
        <f t="shared" si="43"/>
        <v>13</v>
      </c>
      <c r="AE32" s="1548">
        <f t="shared" si="43"/>
        <v>2.5499999999999998</v>
      </c>
      <c r="AF32" s="1550">
        <f t="shared" si="43"/>
        <v>69.2</v>
      </c>
      <c r="AG32" s="1550">
        <f t="shared" si="43"/>
        <v>39.200000000000003</v>
      </c>
      <c r="AH32" s="1548">
        <f t="shared" si="43"/>
        <v>1.9430503144654088</v>
      </c>
      <c r="AI32" s="1548">
        <f t="shared" si="43"/>
        <v>24.08</v>
      </c>
      <c r="AJ32" s="1563">
        <f t="shared" si="43"/>
        <v>1.4079999999999999</v>
      </c>
      <c r="AK32" s="1628">
        <f t="shared" si="43"/>
        <v>11</v>
      </c>
      <c r="AL32" s="1563">
        <f t="shared" si="43"/>
        <v>2.36</v>
      </c>
      <c r="AM32" s="1564">
        <f t="shared" si="43"/>
        <v>71.699999999999989</v>
      </c>
      <c r="AN32" s="1564">
        <f t="shared" si="43"/>
        <v>39.299999999999997</v>
      </c>
      <c r="AO32" s="1563">
        <f t="shared" si="43"/>
        <v>1.7874074074074073</v>
      </c>
      <c r="AP32" s="1566">
        <f t="shared" si="43"/>
        <v>0.111</v>
      </c>
      <c r="AQ32" s="1628">
        <f t="shared" si="43"/>
        <v>6</v>
      </c>
      <c r="AR32" s="1563">
        <f t="shared" si="43"/>
        <v>1.75</v>
      </c>
      <c r="AS32" s="1557">
        <f t="shared" si="43"/>
        <v>3.6000000000000004E-2</v>
      </c>
      <c r="AT32" s="1557">
        <f t="shared" ref="AT32" si="45">SUM(AT8:AT31)</f>
        <v>0.21500000000000002</v>
      </c>
      <c r="AU32" s="947">
        <f t="shared" si="43"/>
        <v>0.13899999999999998</v>
      </c>
      <c r="AV32" s="948">
        <f t="shared" si="43"/>
        <v>6</v>
      </c>
      <c r="AW32" s="947">
        <f t="shared" si="43"/>
        <v>2.63</v>
      </c>
      <c r="AX32" s="949">
        <f t="shared" si="43"/>
        <v>0</v>
      </c>
      <c r="AY32" s="947">
        <f t="shared" si="43"/>
        <v>0.24600000000000002</v>
      </c>
      <c r="AZ32" s="948">
        <f t="shared" si="43"/>
        <v>6</v>
      </c>
      <c r="BA32" s="947">
        <f t="shared" si="43"/>
        <v>3.06</v>
      </c>
      <c r="BB32" s="949">
        <f t="shared" si="43"/>
        <v>0</v>
      </c>
      <c r="BC32" s="947">
        <f t="shared" si="43"/>
        <v>43.19</v>
      </c>
      <c r="BD32" s="947">
        <f t="shared" si="43"/>
        <v>0.28999999999999998</v>
      </c>
      <c r="BE32" s="948">
        <f t="shared" si="43"/>
        <v>6</v>
      </c>
      <c r="BF32" s="952">
        <f t="shared" si="43"/>
        <v>24.199999999999996</v>
      </c>
      <c r="BG32" s="1131">
        <f t="shared" ref="BG32:BI32" si="46">SUM(BG8:BG31)</f>
        <v>104.10000000000002</v>
      </c>
      <c r="BH32" s="2652">
        <f t="shared" si="46"/>
        <v>55</v>
      </c>
      <c r="BI32" s="2652">
        <f t="shared" si="46"/>
        <v>71</v>
      </c>
      <c r="BJ32" s="1125">
        <f t="shared" si="43"/>
        <v>4.5999999999999999E-2</v>
      </c>
      <c r="BK32" s="950">
        <f t="shared" si="43"/>
        <v>43.370000000000005</v>
      </c>
      <c r="BL32" s="947">
        <f t="shared" si="43"/>
        <v>0.28599999999999998</v>
      </c>
      <c r="BM32" s="948">
        <f t="shared" si="43"/>
        <v>6</v>
      </c>
      <c r="BN32" s="1131">
        <f t="shared" si="43"/>
        <v>24.200000000000003</v>
      </c>
      <c r="BO32" s="1131">
        <f t="shared" ref="BO32:BT32" si="47">SUM(BO8:BO31)</f>
        <v>99.6</v>
      </c>
      <c r="BP32" s="2652">
        <f t="shared" si="47"/>
        <v>51</v>
      </c>
      <c r="BQ32" s="2652">
        <f t="shared" si="47"/>
        <v>75</v>
      </c>
      <c r="BR32" s="2528">
        <f t="shared" si="47"/>
        <v>3.2000000000000001E-2</v>
      </c>
      <c r="BS32" s="2626">
        <f t="shared" si="47"/>
        <v>24.5</v>
      </c>
      <c r="BT32" s="2626">
        <f t="shared" si="47"/>
        <v>24.800000000000004</v>
      </c>
      <c r="BU32" s="2626">
        <f t="shared" si="43"/>
        <v>24.6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9.3000000000000007</v>
      </c>
      <c r="BZ32" s="917">
        <f t="shared" ref="BZ32:DW32" si="48">IF(BZ30&gt;=0.1,MIN(BZ$8,BZ$10,BZ$12,BZ$14,BZ$16,BZ$18,BZ$20,BZ$22,BZ$24,BZ$26,BZ$28),"")</f>
        <v>9.3000000000000007</v>
      </c>
      <c r="CA32" s="917">
        <f t="shared" si="48"/>
        <v>9.3000000000000007</v>
      </c>
      <c r="CB32" s="917">
        <f t="shared" si="48"/>
        <v>27.900000000000002</v>
      </c>
      <c r="CC32" s="917">
        <f t="shared" si="48"/>
        <v>8.8000000000000007</v>
      </c>
      <c r="CD32" s="917">
        <f t="shared" si="48"/>
        <v>8.8000000000000007</v>
      </c>
      <c r="CE32" s="917">
        <f t="shared" si="48"/>
        <v>8.8000000000000007</v>
      </c>
      <c r="CF32" s="917">
        <f t="shared" si="48"/>
        <v>26.400000000000002</v>
      </c>
      <c r="CG32" s="917" t="str">
        <f t="shared" si="48"/>
        <v/>
      </c>
      <c r="CH32" s="917">
        <f t="shared" si="48"/>
        <v>10.9224</v>
      </c>
      <c r="CI32" s="917" t="str">
        <f t="shared" si="48"/>
        <v/>
      </c>
      <c r="CJ32" s="917">
        <f t="shared" si="48"/>
        <v>16.467839999999999</v>
      </c>
      <c r="CK32" s="917">
        <f t="shared" si="48"/>
        <v>27.390239999999999</v>
      </c>
      <c r="CL32" s="2524">
        <f t="shared" si="48"/>
        <v>0</v>
      </c>
      <c r="CM32" s="2620" t="s">
        <v>51</v>
      </c>
      <c r="CN32" s="2595">
        <f t="shared" si="48"/>
        <v>49.951363146410067</v>
      </c>
      <c r="CO32" s="2596">
        <f t="shared" si="48"/>
        <v>1537</v>
      </c>
      <c r="CP32" s="2596" t="str">
        <f t="shared" si="48"/>
        <v/>
      </c>
      <c r="CQ32" s="2596">
        <f t="shared" si="48"/>
        <v>700</v>
      </c>
      <c r="CR32" s="2596" t="str">
        <f t="shared" si="48"/>
        <v/>
      </c>
      <c r="CS32" s="2596" t="str">
        <f t="shared" si="48"/>
        <v/>
      </c>
      <c r="CT32" s="2596" t="str">
        <f t="shared" si="48"/>
        <v/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1.4993700896892166</v>
      </c>
      <c r="CY32" s="917">
        <f t="shared" si="48"/>
        <v>1.4056594590836406</v>
      </c>
      <c r="CZ32" s="917">
        <f t="shared" si="48"/>
        <v>1.3151435090668908</v>
      </c>
      <c r="DA32" s="2606">
        <f t="shared" si="48"/>
        <v>0.17175402778530338</v>
      </c>
      <c r="DB32" s="2606">
        <f t="shared" si="48"/>
        <v>0.18254999524609386</v>
      </c>
      <c r="DC32" s="2606">
        <f t="shared" si="48"/>
        <v>0.171140620543213</v>
      </c>
      <c r="DD32" s="2606">
        <f t="shared" si="48"/>
        <v>0.171140620543213</v>
      </c>
      <c r="DE32" s="2606">
        <f t="shared" si="48"/>
        <v>0.159485882943496</v>
      </c>
      <c r="DF32" s="2606">
        <f t="shared" si="48"/>
        <v>0.15973124584033213</v>
      </c>
      <c r="DG32" s="2606">
        <f t="shared" si="48"/>
        <v>0.76089828269484816</v>
      </c>
      <c r="DH32" s="917">
        <f t="shared" si="48"/>
        <v>1.5</v>
      </c>
      <c r="DI32" s="2606">
        <f t="shared" si="48"/>
        <v>5.9952038369304558E-2</v>
      </c>
      <c r="DJ32" s="2606">
        <f t="shared" si="48"/>
        <v>5.8866590937776103E-2</v>
      </c>
      <c r="DK32" s="2606">
        <f t="shared" si="48"/>
        <v>5.9952038369304558E-2</v>
      </c>
      <c r="DL32" s="2606">
        <f t="shared" si="48"/>
        <v>1.0971786833855799</v>
      </c>
      <c r="DM32" s="2606">
        <f t="shared" si="48"/>
        <v>0.50149994073182524</v>
      </c>
      <c r="DN32" s="2606">
        <f t="shared" si="48"/>
        <v>9.125475285171103E-2</v>
      </c>
      <c r="DO32" s="2606">
        <f t="shared" si="48"/>
        <v>4.2028468499368872</v>
      </c>
      <c r="DP32" s="2606">
        <f t="shared" si="48"/>
        <v>0.77309493571797638</v>
      </c>
      <c r="DQ32" s="2606">
        <f t="shared" si="48"/>
        <v>7.2177599125422507</v>
      </c>
      <c r="DR32" s="2606">
        <f t="shared" si="48"/>
        <v>1.0647307924984877</v>
      </c>
      <c r="DS32" s="2606">
        <f t="shared" si="48"/>
        <v>0.40358311346083858</v>
      </c>
      <c r="DT32" s="2606">
        <f t="shared" si="48"/>
        <v>9.8513653646733479E-2</v>
      </c>
      <c r="DU32" s="2606">
        <f t="shared" si="48"/>
        <v>3.7776293119461437</v>
      </c>
      <c r="DV32" s="2606">
        <f t="shared" si="48"/>
        <v>0.67225646584171872</v>
      </c>
      <c r="DW32" s="2616">
        <f t="shared" si="48"/>
        <v>5.2213582346050318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14.498064516129032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16.899999999999999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1.4498064516129032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749">
        <f t="shared" si="49"/>
        <v>10</v>
      </c>
      <c r="GS32" s="1749">
        <f t="shared" si="49"/>
        <v>25.44</v>
      </c>
      <c r="GT32" s="1749">
        <f t="shared" si="49"/>
        <v>15.7728</v>
      </c>
      <c r="GU32" s="1749">
        <f t="shared" si="49"/>
        <v>6.02</v>
      </c>
      <c r="GV32" s="1749">
        <f t="shared" si="49"/>
        <v>17.2</v>
      </c>
      <c r="GW32" s="1749">
        <f t="shared" si="49"/>
        <v>10</v>
      </c>
      <c r="GX32" s="1622">
        <f>MIN(GX8:GX31)</f>
        <v>1.57728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749">
        <f t="shared" si="50"/>
        <v>9.3000000000000007</v>
      </c>
      <c r="HE32" s="1749">
        <f t="shared" si="50"/>
        <v>29.032258064516128</v>
      </c>
      <c r="HF32" s="1749">
        <f t="shared" si="50"/>
        <v>16.548387096774192</v>
      </c>
      <c r="HG32" s="1749">
        <f t="shared" si="50"/>
        <v>6.04</v>
      </c>
      <c r="HH32" s="1749">
        <f t="shared" si="50"/>
        <v>17.399999999999999</v>
      </c>
      <c r="HI32" s="1749">
        <f t="shared" si="50"/>
        <v>10</v>
      </c>
      <c r="HJ32" s="1622">
        <f>MIN(HJ8:HJ31)</f>
        <v>1.6548387096774193</v>
      </c>
      <c r="HK32" s="1603"/>
      <c r="HL32" s="1603"/>
      <c r="HM32" s="1604"/>
      <c r="HN32" s="1604">
        <f>MIN(HJ32,GX32,GL32)</f>
        <v>1.4498064516129032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6.7933333333333339</v>
      </c>
      <c r="C33" s="1378">
        <f t="shared" ref="C33:V33" si="51">IF(C32&lt;=0,"",AVERAGE(C8:C31))</f>
        <v>26.5</v>
      </c>
      <c r="D33" s="1378">
        <f t="shared" si="51"/>
        <v>18.666666666666668</v>
      </c>
      <c r="E33" s="1185">
        <f t="shared" si="51"/>
        <v>14.799999999999999</v>
      </c>
      <c r="F33" s="1378">
        <f t="shared" si="51"/>
        <v>52</v>
      </c>
      <c r="G33" s="1378">
        <f t="shared" si="51"/>
        <v>151.5</v>
      </c>
      <c r="H33" s="1375">
        <f t="shared" si="51"/>
        <v>17.633333333333333</v>
      </c>
      <c r="I33" s="1419">
        <f t="shared" si="51"/>
        <v>0.22616666666666665</v>
      </c>
      <c r="J33" s="1419">
        <f>IF(J32&lt;=0.0001,"",AVERAGE(J8:J31))</f>
        <v>6.7000000000000004E-2</v>
      </c>
      <c r="K33" s="1185">
        <f t="shared" si="51"/>
        <v>6.0283333333333333</v>
      </c>
      <c r="L33" s="1378">
        <f t="shared" si="51"/>
        <v>10.833333333333334</v>
      </c>
      <c r="M33" s="1419">
        <f t="shared" si="51"/>
        <v>4.1000000000000002E-2</v>
      </c>
      <c r="N33" s="1552">
        <f t="shared" si="51"/>
        <v>5.9966666666666661</v>
      </c>
      <c r="O33" s="1626">
        <f t="shared" si="51"/>
        <v>10.5</v>
      </c>
      <c r="P33" s="1544" t="str">
        <f t="shared" si="51"/>
        <v/>
      </c>
      <c r="Q33" s="1552">
        <f t="shared" si="51"/>
        <v>5.9666666666666659</v>
      </c>
      <c r="R33" s="1626">
        <f t="shared" si="51"/>
        <v>10.5</v>
      </c>
      <c r="S33" s="1544" t="str">
        <f t="shared" si="51"/>
        <v/>
      </c>
      <c r="T33" s="1552">
        <f t="shared" si="51"/>
        <v>6.0049999999999999</v>
      </c>
      <c r="U33" s="1552">
        <f t="shared" si="51"/>
        <v>0.35249999999999998</v>
      </c>
      <c r="V33" s="1626">
        <f t="shared" si="51"/>
        <v>3</v>
      </c>
      <c r="W33" s="1552">
        <f t="shared" ref="W33" si="52">IF(W32&lt;=0,"",AVERAGE(W8:W31))</f>
        <v>0.53249999999999997</v>
      </c>
      <c r="X33" s="1544">
        <f t="shared" ref="X33:AR33" si="53">IF(X32&lt;=0,"",AVERAGE(X8:X31))</f>
        <v>17.524999999999999</v>
      </c>
      <c r="Y33" s="1544">
        <f t="shared" si="53"/>
        <v>9.8249999999999993</v>
      </c>
      <c r="Z33" s="1552">
        <f t="shared" si="53"/>
        <v>0.46689465408805031</v>
      </c>
      <c r="AA33" s="1551">
        <f t="shared" ref="AA33" si="54">IF(AA32&lt;=0,"",AVERAGE(AA8:AA31))</f>
        <v>3.5666666666666673E-2</v>
      </c>
      <c r="AB33" s="1552">
        <f t="shared" si="53"/>
        <v>6.02</v>
      </c>
      <c r="AC33" s="1552">
        <f t="shared" si="53"/>
        <v>0.28949999999999998</v>
      </c>
      <c r="AD33" s="1626">
        <f t="shared" si="53"/>
        <v>3.25</v>
      </c>
      <c r="AE33" s="1552">
        <f t="shared" si="53"/>
        <v>0.63749999999999996</v>
      </c>
      <c r="AF33" s="1544">
        <f t="shared" si="53"/>
        <v>17.3</v>
      </c>
      <c r="AG33" s="1544">
        <f t="shared" si="53"/>
        <v>9.8000000000000007</v>
      </c>
      <c r="AH33" s="1552">
        <f t="shared" si="53"/>
        <v>0.48576257861635219</v>
      </c>
      <c r="AI33" s="1552">
        <f t="shared" si="53"/>
        <v>6.02</v>
      </c>
      <c r="AJ33" s="1563">
        <f t="shared" si="53"/>
        <v>0.35199999999999998</v>
      </c>
      <c r="AK33" s="1628">
        <f t="shared" si="53"/>
        <v>2.75</v>
      </c>
      <c r="AL33" s="1563">
        <f t="shared" si="53"/>
        <v>0.59</v>
      </c>
      <c r="AM33" s="1564">
        <f t="shared" si="53"/>
        <v>17.924999999999997</v>
      </c>
      <c r="AN33" s="1564">
        <f t="shared" si="53"/>
        <v>9.8249999999999993</v>
      </c>
      <c r="AO33" s="1563">
        <f t="shared" si="53"/>
        <v>0.44685185185185183</v>
      </c>
      <c r="AP33" s="1566">
        <f t="shared" si="53"/>
        <v>1.8499999999999999E-2</v>
      </c>
      <c r="AQ33" s="1628">
        <f t="shared" si="53"/>
        <v>1</v>
      </c>
      <c r="AR33" s="1563">
        <f t="shared" si="53"/>
        <v>0.29166666666666669</v>
      </c>
      <c r="AS33" s="2638">
        <f>IF(AS32&lt;=0.01,"",AVERAGE(AS8:AS31))</f>
        <v>1.8000000000000002E-2</v>
      </c>
      <c r="AT33" s="2638">
        <f>IF(AT32&lt;=0.01,"",AVERAGE(AT8:AT31))</f>
        <v>3.5833333333333335E-2</v>
      </c>
      <c r="AU33" s="1185">
        <f>IF(AU32&lt;=0,"",AVERAGE(AU8:AU31))</f>
        <v>2.3166666666666665E-2</v>
      </c>
      <c r="AV33" s="1378">
        <f>IF(AV32&lt;=0,"",AVERAGE(AV8:AV31))</f>
        <v>1</v>
      </c>
      <c r="AW33" s="1185">
        <f>IF(AW32&lt;=0,"",AVERAGE(AW8:AW31))</f>
        <v>0.4383333333333333</v>
      </c>
      <c r="AX33" s="1419" t="str">
        <f>IF(AX32&lt;=0.01,"",AVERAGE(AX8:AX31))</f>
        <v/>
      </c>
      <c r="AY33" s="1185">
        <f>IF(AY32&lt;=0,"",AVERAGE(AY8:AY31))</f>
        <v>4.1000000000000002E-2</v>
      </c>
      <c r="AZ33" s="1378">
        <f>IF(AZ32&lt;=0,"",AVERAGE(AZ8:AZ31))</f>
        <v>1</v>
      </c>
      <c r="BA33" s="1185">
        <f>IF(BA32&lt;=0,"",AVERAGE(BA8:BA31))</f>
        <v>0.51</v>
      </c>
      <c r="BB33" s="1419" t="str">
        <f>IF(BB32&lt;=0.01,"",AVERAGE(BB8:BB31))</f>
        <v/>
      </c>
      <c r="BC33" s="1185">
        <f>IF(BC32&lt;=0,"",AVERAGE(BC8:BC31))</f>
        <v>7.1983333333333333</v>
      </c>
      <c r="BD33" s="1185">
        <f>IF(BD32&lt;=0,"",AVERAGE(BD8:BD31))</f>
        <v>4.8333333333333332E-2</v>
      </c>
      <c r="BE33" s="1378">
        <f>IF(BE32&lt;=0,"",AVERAGE(BE8:BE31))</f>
        <v>1</v>
      </c>
      <c r="BF33" s="1185">
        <f>IF(BF32&lt;=0,"",AVERAGE(BF8:BF31))</f>
        <v>4.0333333333333323</v>
      </c>
      <c r="BG33" s="1375">
        <f t="shared" ref="BG33:BI33" si="55">IF(BG32&lt;=0,"",AVERAGE(BG8:BG31))</f>
        <v>17.350000000000005</v>
      </c>
      <c r="BH33" s="1378">
        <f t="shared" si="55"/>
        <v>27.5</v>
      </c>
      <c r="BI33" s="1378">
        <f t="shared" si="55"/>
        <v>35.5</v>
      </c>
      <c r="BJ33" s="1419">
        <f>IF(BJ32&lt;=0.01,"",AVERAGE(BJ8:BJ31))</f>
        <v>2.3E-2</v>
      </c>
      <c r="BK33" s="1185">
        <f>IF(BK32&lt;=0,"",AVERAGE(BK8:BK31))</f>
        <v>7.2283333333333344</v>
      </c>
      <c r="BL33" s="1185">
        <f>IF(BL32&lt;=0,"",AVERAGE(BL8:BL31))</f>
        <v>4.7666666666666663E-2</v>
      </c>
      <c r="BM33" s="1378">
        <f>IF(BM32&lt;=0,"",AVERAGE(BM8:BM31))</f>
        <v>1</v>
      </c>
      <c r="BN33" s="1375">
        <f>IF(BN32&lt;=0,"",AVERAGE(BN8:BN31))</f>
        <v>4.0333333333333341</v>
      </c>
      <c r="BO33" s="1375">
        <f t="shared" ref="BO33:BQ33" si="56">IF(BO32&lt;=0,"",AVERAGE(BO8:BO31))</f>
        <v>16.599999999999998</v>
      </c>
      <c r="BP33" s="1378">
        <f t="shared" si="56"/>
        <v>25.5</v>
      </c>
      <c r="BQ33" s="1378">
        <f t="shared" si="56"/>
        <v>37.5</v>
      </c>
      <c r="BR33" s="2632">
        <f t="shared" ref="BR33:BT33" si="57">IF(BR32&lt;=0.01,"",AVERAGE(BR8:BR31))</f>
        <v>1.6E-2</v>
      </c>
      <c r="BS33" s="2529">
        <f t="shared" si="57"/>
        <v>4.083333333333333</v>
      </c>
      <c r="BT33" s="2529">
        <f t="shared" si="57"/>
        <v>4.1333333333333337</v>
      </c>
      <c r="BU33" s="2529">
        <f>IF(BU32&lt;=0.01,"",AVERAGE(BU8:BU31))</f>
        <v>4.1000000000000005</v>
      </c>
      <c r="BV33" s="3067"/>
      <c r="BW33" s="3068"/>
      <c r="BX33" s="2543" t="s">
        <v>52</v>
      </c>
      <c r="BY33" s="2525">
        <f>IF(BY30&gt;=0.1,MAX(BY8,BY10,BY12,BY14,BY16,BY18,BY20,BY22,BY24,BY26,BY28),"")</f>
        <v>10</v>
      </c>
      <c r="BZ33" s="2526">
        <f t="shared" ref="BZ33:DW33" si="58">IF(BZ30&gt;=0.1,MAX(BZ$8,BZ$10,BZ$12,BZ$14,BZ$16,BZ$18,BZ$20,BZ$22,BZ$24,BZ$26,BZ$28),"")</f>
        <v>10</v>
      </c>
      <c r="CA33" s="2526">
        <f t="shared" si="58"/>
        <v>10</v>
      </c>
      <c r="CB33" s="2526">
        <f t="shared" si="58"/>
        <v>30</v>
      </c>
      <c r="CC33" s="2526">
        <f t="shared" si="58"/>
        <v>9.5</v>
      </c>
      <c r="CD33" s="2526">
        <f t="shared" si="58"/>
        <v>9.5</v>
      </c>
      <c r="CE33" s="2526">
        <f t="shared" si="58"/>
        <v>9.5</v>
      </c>
      <c r="CF33" s="2526">
        <f t="shared" si="58"/>
        <v>28.5</v>
      </c>
      <c r="CG33" s="2526" t="str">
        <f t="shared" si="58"/>
        <v/>
      </c>
      <c r="CH33" s="2526">
        <f t="shared" si="58"/>
        <v>11.311199999999999</v>
      </c>
      <c r="CI33" s="2526" t="str">
        <f t="shared" si="58"/>
        <v/>
      </c>
      <c r="CJ33" s="2526">
        <f t="shared" si="58"/>
        <v>20.170079999999999</v>
      </c>
      <c r="CK33" s="2526">
        <f t="shared" si="58"/>
        <v>31.481279999999998</v>
      </c>
      <c r="CL33" s="2527">
        <f t="shared" si="58"/>
        <v>1.47312</v>
      </c>
      <c r="CM33" s="2620" t="s">
        <v>52</v>
      </c>
      <c r="CN33" s="2597">
        <f t="shared" si="58"/>
        <v>55.093724531377347</v>
      </c>
      <c r="CO33" s="2598">
        <f t="shared" si="58"/>
        <v>2828</v>
      </c>
      <c r="CP33" s="2598" t="str">
        <f t="shared" si="58"/>
        <v/>
      </c>
      <c r="CQ33" s="2598">
        <f t="shared" si="58"/>
        <v>750</v>
      </c>
      <c r="CR33" s="2598" t="str">
        <f t="shared" si="58"/>
        <v/>
      </c>
      <c r="CS33" s="2598" t="str">
        <f t="shared" si="58"/>
        <v/>
      </c>
      <c r="CT33" s="2598" t="str">
        <f t="shared" si="58"/>
        <v/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1.5174732796925665</v>
      </c>
      <c r="CY33" s="2526">
        <f t="shared" si="58"/>
        <v>1.4993700896892166</v>
      </c>
      <c r="CZ33" s="2526">
        <f t="shared" si="58"/>
        <v>1.4993700896892166</v>
      </c>
      <c r="DA33" s="2607">
        <f t="shared" si="58"/>
        <v>0.19395936994897472</v>
      </c>
      <c r="DB33" s="2607">
        <f t="shared" si="58"/>
        <v>0.19629031746891815</v>
      </c>
      <c r="DC33" s="2607">
        <f t="shared" si="58"/>
        <v>0.18402217262711076</v>
      </c>
      <c r="DD33" s="2607">
        <f t="shared" si="58"/>
        <v>0.19629031746891815</v>
      </c>
      <c r="DE33" s="2607">
        <f t="shared" si="58"/>
        <v>0.171140620543213</v>
      </c>
      <c r="DF33" s="2607">
        <f t="shared" si="58"/>
        <v>0.18254999524609386</v>
      </c>
      <c r="DG33" s="2607">
        <f t="shared" si="58"/>
        <v>0.76089828269484816</v>
      </c>
      <c r="DH33" s="2526">
        <f t="shared" si="58"/>
        <v>4</v>
      </c>
      <c r="DI33" s="2607">
        <f t="shared" si="58"/>
        <v>5.997728133282848E-2</v>
      </c>
      <c r="DJ33" s="2607">
        <f t="shared" si="58"/>
        <v>6.05515587529976E-2</v>
      </c>
      <c r="DK33" s="2607">
        <f t="shared" si="58"/>
        <v>5.997728133282848E-2</v>
      </c>
      <c r="DL33" s="2607">
        <f t="shared" si="58"/>
        <v>1.1131276467029645</v>
      </c>
      <c r="DM33" s="2607">
        <f t="shared" si="58"/>
        <v>0.50201801918299438</v>
      </c>
      <c r="DN33" s="2607">
        <f t="shared" si="58"/>
        <v>0.10672312478396129</v>
      </c>
      <c r="DO33" s="2607">
        <f t="shared" si="58"/>
        <v>4.2084472001068409</v>
      </c>
      <c r="DP33" s="2607">
        <f t="shared" si="58"/>
        <v>0.81631142280780111</v>
      </c>
      <c r="DQ33" s="2607">
        <f t="shared" si="58"/>
        <v>8.2063626665207767</v>
      </c>
      <c r="DR33" s="2607">
        <f t="shared" si="58"/>
        <v>1.149425287356322</v>
      </c>
      <c r="DS33" s="2607">
        <f t="shared" si="58"/>
        <v>0.41031813332603878</v>
      </c>
      <c r="DT33" s="2607">
        <f t="shared" si="58"/>
        <v>0.12167300380228138</v>
      </c>
      <c r="DU33" s="2607">
        <f t="shared" si="58"/>
        <v>3.8052456912312049</v>
      </c>
      <c r="DV33" s="2607">
        <f t="shared" si="58"/>
        <v>0.72027478483041274</v>
      </c>
      <c r="DW33" s="2617">
        <f t="shared" si="58"/>
        <v>5.6366935487213414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6.71</v>
      </c>
      <c r="C34" s="1378">
        <f t="shared" ref="C34:V34" si="59">IF(C32&lt;=0,"",MIN(C8:C31))</f>
        <v>23</v>
      </c>
      <c r="D34" s="1378">
        <f t="shared" si="59"/>
        <v>17</v>
      </c>
      <c r="E34" s="1185">
        <f t="shared" si="59"/>
        <v>11.9</v>
      </c>
      <c r="F34" s="1378">
        <f t="shared" si="59"/>
        <v>43</v>
      </c>
      <c r="G34" s="1378">
        <f t="shared" si="59"/>
        <v>138</v>
      </c>
      <c r="H34" s="1375">
        <f t="shared" si="59"/>
        <v>16.8</v>
      </c>
      <c r="I34" s="1419">
        <f t="shared" si="59"/>
        <v>0.192</v>
      </c>
      <c r="J34" s="1419">
        <f>IF(J32&lt;=0.001,"",MIN(J8:J31))</f>
        <v>0.06</v>
      </c>
      <c r="K34" s="1185">
        <f t="shared" si="59"/>
        <v>5.88</v>
      </c>
      <c r="L34" s="1378">
        <f t="shared" si="59"/>
        <v>10</v>
      </c>
      <c r="M34" s="1419">
        <f t="shared" si="59"/>
        <v>3.6999999999999998E-2</v>
      </c>
      <c r="N34" s="1552">
        <f t="shared" si="59"/>
        <v>5.84</v>
      </c>
      <c r="O34" s="1626">
        <f t="shared" si="59"/>
        <v>9</v>
      </c>
      <c r="P34" s="1544" t="str">
        <f t="shared" si="59"/>
        <v/>
      </c>
      <c r="Q34" s="1552">
        <f t="shared" si="59"/>
        <v>5.83</v>
      </c>
      <c r="R34" s="1626">
        <f t="shared" si="59"/>
        <v>9</v>
      </c>
      <c r="S34" s="1544" t="str">
        <f t="shared" si="59"/>
        <v/>
      </c>
      <c r="T34" s="1552">
        <f t="shared" si="59"/>
        <v>5.92</v>
      </c>
      <c r="U34" s="1552">
        <f t="shared" si="59"/>
        <v>0.313</v>
      </c>
      <c r="V34" s="1626">
        <f t="shared" si="59"/>
        <v>3</v>
      </c>
      <c r="W34" s="1552">
        <f t="shared" ref="W34" si="60">IF(W32&lt;=0,"",MIN(W8:W31))</f>
        <v>0.46</v>
      </c>
      <c r="X34" s="1544">
        <f t="shared" ref="X34:AR34" si="61">IF(X32&lt;=0,"",MIN(X8:X31))</f>
        <v>16.899999999999999</v>
      </c>
      <c r="Y34" s="1544">
        <f t="shared" si="61"/>
        <v>9.3000000000000007</v>
      </c>
      <c r="Z34" s="1552">
        <f t="shared" si="61"/>
        <v>0.43446540880503143</v>
      </c>
      <c r="AA34" s="1551">
        <f t="shared" ref="AA34" si="62">IF(AA32&lt;=0,"",MIN(AA8:AA31))</f>
        <v>3.2000000000000001E-2</v>
      </c>
      <c r="AB34" s="1552">
        <f t="shared" si="61"/>
        <v>5.95</v>
      </c>
      <c r="AC34" s="1552">
        <f t="shared" si="61"/>
        <v>0.26400000000000001</v>
      </c>
      <c r="AD34" s="1626">
        <f t="shared" si="61"/>
        <v>3</v>
      </c>
      <c r="AE34" s="1552">
        <f t="shared" si="61"/>
        <v>0.57999999999999996</v>
      </c>
      <c r="AF34" s="1544">
        <f t="shared" si="61"/>
        <v>16.7</v>
      </c>
      <c r="AG34" s="1544">
        <f t="shared" si="61"/>
        <v>9.3000000000000007</v>
      </c>
      <c r="AH34" s="1552">
        <f t="shared" si="61"/>
        <v>0.43132075471698117</v>
      </c>
      <c r="AI34" s="1552">
        <f t="shared" si="61"/>
        <v>5.97</v>
      </c>
      <c r="AJ34" s="1563">
        <f t="shared" si="61"/>
        <v>0.24299999999999999</v>
      </c>
      <c r="AK34" s="1628">
        <f t="shared" si="61"/>
        <v>2</v>
      </c>
      <c r="AL34" s="1563">
        <f t="shared" si="61"/>
        <v>0.53</v>
      </c>
      <c r="AM34" s="1564">
        <f t="shared" si="61"/>
        <v>17.399999999999999</v>
      </c>
      <c r="AN34" s="1564">
        <f t="shared" si="61"/>
        <v>9.3000000000000007</v>
      </c>
      <c r="AO34" s="1563">
        <f t="shared" si="61"/>
        <v>0.41629629629629628</v>
      </c>
      <c r="AP34" s="1566">
        <f t="shared" si="61"/>
        <v>1.7000000000000001E-2</v>
      </c>
      <c r="AQ34" s="1628">
        <f t="shared" si="61"/>
        <v>1</v>
      </c>
      <c r="AR34" s="1563">
        <f t="shared" si="61"/>
        <v>0.25</v>
      </c>
      <c r="AS34" s="2638">
        <f>IF(AS32&lt;=0.01,"",MIN(AS8:AS31))</f>
        <v>1.6E-2</v>
      </c>
      <c r="AT34" s="2638">
        <f>IF(AT32&lt;=0.01,"",MIN(AT8:AT31))</f>
        <v>3.2000000000000001E-2</v>
      </c>
      <c r="AU34" s="1185">
        <f>IF(AU32&lt;=0,"",MIN(AU8:AU31))</f>
        <v>1.7000000000000001E-2</v>
      </c>
      <c r="AV34" s="1378">
        <f>IF(AV32&lt;=0,"",MIN(AV8:AV31))</f>
        <v>1</v>
      </c>
      <c r="AW34" s="1185">
        <f>IF(AW32&lt;=0,"",MIN(AW8:AW31))</f>
        <v>0.38</v>
      </c>
      <c r="AX34" s="1419" t="str">
        <f>IF(AX32&lt;=0.01,"",MIN(AX8:AX31))</f>
        <v/>
      </c>
      <c r="AY34" s="1185">
        <f>IF(AY32&lt;=0,"",MIN(AY8:AY31))</f>
        <v>3.5999999999999997E-2</v>
      </c>
      <c r="AZ34" s="1378">
        <f>IF(AZ32&lt;=0,"",MIN(AZ8:AZ31))</f>
        <v>1</v>
      </c>
      <c r="BA34" s="1185">
        <f>IF(BA32&lt;=0,"",MIN(BA8:BA31))</f>
        <v>0.44</v>
      </c>
      <c r="BB34" s="1419" t="str">
        <f>IF(BB32&lt;=0.01,"",MIN(BB8:BB31))</f>
        <v/>
      </c>
      <c r="BC34" s="1185">
        <f>IF(BC32&lt;=0,"",MIN(BC8:BC31))</f>
        <v>7.15</v>
      </c>
      <c r="BD34" s="1185">
        <f>IF(BD32&lt;=0,"",MIN(BD8:BD31))</f>
        <v>4.4999999999999998E-2</v>
      </c>
      <c r="BE34" s="1378">
        <f>IF(BE32&lt;=0,"",MIN(BE8:BE31))</f>
        <v>1</v>
      </c>
      <c r="BF34" s="1185">
        <f>IF(BF32&lt;=0,"",MIN(BF8:BF31))</f>
        <v>3.7</v>
      </c>
      <c r="BG34" s="1375">
        <f t="shared" ref="BG34:BI34" si="63">IF(BG32&lt;=0,"",MIN(BG8:BG31))</f>
        <v>16.899999999999999</v>
      </c>
      <c r="BH34" s="1378">
        <f t="shared" si="63"/>
        <v>25</v>
      </c>
      <c r="BI34" s="1378">
        <f t="shared" si="63"/>
        <v>27</v>
      </c>
      <c r="BJ34" s="1419">
        <f>IF(BJ32&lt;=0.01,"",MIN(BJ8:BJ31))</f>
        <v>2.3E-2</v>
      </c>
      <c r="BK34" s="1185">
        <f>IF(BK32&lt;=0,"",MIN(BK8:BK31))</f>
        <v>7.16</v>
      </c>
      <c r="BL34" s="1185">
        <f>IF(BL32&lt;=0,"",MIN(BL8:BL31))</f>
        <v>4.4999999999999998E-2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4">IF(BO32&lt;=0,"",MIN(BO8:BO31))</f>
        <v>16.100000000000001</v>
      </c>
      <c r="BP34" s="1378">
        <f t="shared" si="64"/>
        <v>22</v>
      </c>
      <c r="BQ34" s="1378">
        <f t="shared" si="64"/>
        <v>31</v>
      </c>
      <c r="BR34" s="2632">
        <f t="shared" ref="BR34:BT34" si="65">IF(BR32&lt;=0.01,"",MIN(BR8:BR31))</f>
        <v>1.4E-2</v>
      </c>
      <c r="BS34" s="2529">
        <f t="shared" si="65"/>
        <v>4</v>
      </c>
      <c r="BT34" s="2529">
        <f t="shared" si="65"/>
        <v>4.0999999999999996</v>
      </c>
      <c r="BU34" s="2585">
        <f>IF(BU32&lt;=0.01,"",MIN(BU8:BU31))</f>
        <v>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18610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940</v>
      </c>
      <c r="CY34" s="2549">
        <f t="shared" si="66"/>
        <v>900</v>
      </c>
      <c r="CZ34" s="2549">
        <f t="shared" si="66"/>
        <v>880</v>
      </c>
      <c r="DA34" s="2549">
        <f t="shared" si="66"/>
        <v>940</v>
      </c>
      <c r="DB34" s="2549">
        <f t="shared" si="66"/>
        <v>980</v>
      </c>
      <c r="DC34" s="2549">
        <f t="shared" si="66"/>
        <v>920</v>
      </c>
      <c r="DD34" s="2549">
        <f t="shared" si="66"/>
        <v>940</v>
      </c>
      <c r="DE34" s="2549">
        <f t="shared" si="66"/>
        <v>840</v>
      </c>
      <c r="DF34" s="2549">
        <f t="shared" si="66"/>
        <v>880</v>
      </c>
      <c r="DG34" s="2549">
        <f t="shared" si="66"/>
        <v>1200</v>
      </c>
      <c r="DH34" s="2549">
        <f t="shared" si="66"/>
        <v>0</v>
      </c>
      <c r="DI34" s="2549">
        <f t="shared" si="66"/>
        <v>3160</v>
      </c>
      <c r="DJ34" s="2549">
        <f t="shared" si="66"/>
        <v>3150</v>
      </c>
      <c r="DK34" s="2549">
        <f t="shared" si="66"/>
        <v>3160</v>
      </c>
      <c r="DL34" s="2611">
        <f t="shared" si="66"/>
        <v>268</v>
      </c>
      <c r="DM34" s="2549">
        <f t="shared" si="66"/>
        <v>322</v>
      </c>
      <c r="DN34" s="2549">
        <f t="shared" si="66"/>
        <v>38</v>
      </c>
      <c r="DO34" s="2549">
        <f t="shared" si="66"/>
        <v>4740</v>
      </c>
      <c r="DP34" s="2549">
        <f t="shared" si="66"/>
        <v>967</v>
      </c>
      <c r="DQ34" s="2549">
        <f t="shared" si="66"/>
        <v>1460</v>
      </c>
      <c r="DR34" s="2549">
        <f t="shared" si="66"/>
        <v>134</v>
      </c>
      <c r="DS34" s="2549">
        <f t="shared" si="66"/>
        <v>131</v>
      </c>
      <c r="DT34" s="2549">
        <f t="shared" si="66"/>
        <v>21</v>
      </c>
      <c r="DU34" s="2549">
        <f t="shared" si="66"/>
        <v>2060</v>
      </c>
      <c r="DV34" s="2549">
        <f t="shared" si="66"/>
        <v>420</v>
      </c>
      <c r="DW34" s="2549">
        <f t="shared" si="66"/>
        <v>510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6.86</v>
      </c>
      <c r="C35" s="1379">
        <f t="shared" ref="C35:V35" si="67">IF(C32&lt;=0,"",MAX(C8:C31))</f>
        <v>34</v>
      </c>
      <c r="D35" s="1379">
        <f t="shared" si="67"/>
        <v>21</v>
      </c>
      <c r="E35" s="1186">
        <f t="shared" si="67"/>
        <v>20.3</v>
      </c>
      <c r="F35" s="1379">
        <f t="shared" si="67"/>
        <v>62</v>
      </c>
      <c r="G35" s="1379">
        <f t="shared" si="67"/>
        <v>182</v>
      </c>
      <c r="H35" s="1376">
        <f t="shared" si="67"/>
        <v>18.399999999999999</v>
      </c>
      <c r="I35" s="1420">
        <f t="shared" si="67"/>
        <v>0.27200000000000002</v>
      </c>
      <c r="J35" s="1420">
        <f>IF(J32&lt;=0.001,"",MAX(J8:J31))</f>
        <v>7.3999999999999996E-2</v>
      </c>
      <c r="K35" s="1186">
        <f t="shared" si="67"/>
        <v>6.13</v>
      </c>
      <c r="L35" s="1379">
        <f t="shared" si="67"/>
        <v>14</v>
      </c>
      <c r="M35" s="1420">
        <f t="shared" si="67"/>
        <v>4.4999999999999998E-2</v>
      </c>
      <c r="N35" s="1553">
        <f t="shared" si="67"/>
        <v>6.1</v>
      </c>
      <c r="O35" s="1627">
        <f t="shared" si="67"/>
        <v>14</v>
      </c>
      <c r="P35" s="1545" t="str">
        <f t="shared" si="67"/>
        <v/>
      </c>
      <c r="Q35" s="1553">
        <f t="shared" si="67"/>
        <v>6.02</v>
      </c>
      <c r="R35" s="1627">
        <f t="shared" si="67"/>
        <v>14</v>
      </c>
      <c r="S35" s="1545" t="str">
        <f t="shared" si="67"/>
        <v/>
      </c>
      <c r="T35" s="1553">
        <f t="shared" si="67"/>
        <v>6.07</v>
      </c>
      <c r="U35" s="1553">
        <f t="shared" si="67"/>
        <v>0.41299999999999998</v>
      </c>
      <c r="V35" s="1627">
        <f t="shared" si="67"/>
        <v>3</v>
      </c>
      <c r="W35" s="1553">
        <f t="shared" ref="W35" si="68">IF(W32&lt;=0,"",MAX(W8:W31))</f>
        <v>0.61</v>
      </c>
      <c r="X35" s="1545">
        <f t="shared" ref="X35:AR35" si="69">IF(X32&lt;=0,"",MAX(X8:X31))</f>
        <v>18</v>
      </c>
      <c r="Y35" s="1545">
        <f t="shared" si="69"/>
        <v>10</v>
      </c>
      <c r="Z35" s="1553">
        <f t="shared" si="69"/>
        <v>0.51308176100628922</v>
      </c>
      <c r="AA35" s="1554">
        <f t="shared" ref="AA35" si="70">IF(AA32&lt;=0,"",MAX(AA8:AA31))</f>
        <v>3.9E-2</v>
      </c>
      <c r="AB35" s="1553">
        <f t="shared" si="69"/>
        <v>6.06</v>
      </c>
      <c r="AC35" s="1553">
        <f t="shared" si="69"/>
        <v>0.317</v>
      </c>
      <c r="AD35" s="1627">
        <f t="shared" si="69"/>
        <v>4</v>
      </c>
      <c r="AE35" s="1553">
        <f t="shared" si="69"/>
        <v>0.72</v>
      </c>
      <c r="AF35" s="1545">
        <f t="shared" si="69"/>
        <v>18</v>
      </c>
      <c r="AG35" s="1545">
        <f t="shared" si="69"/>
        <v>10</v>
      </c>
      <c r="AH35" s="1553">
        <f t="shared" si="69"/>
        <v>0.51308176100628922</v>
      </c>
      <c r="AI35" s="1553">
        <f t="shared" si="69"/>
        <v>6.07</v>
      </c>
      <c r="AJ35" s="1563">
        <f t="shared" si="69"/>
        <v>0.505</v>
      </c>
      <c r="AK35" s="1628">
        <f t="shared" si="69"/>
        <v>3</v>
      </c>
      <c r="AL35" s="1563">
        <f t="shared" si="69"/>
        <v>0.65</v>
      </c>
      <c r="AM35" s="1564">
        <f t="shared" si="69"/>
        <v>18.5</v>
      </c>
      <c r="AN35" s="1564">
        <f t="shared" si="69"/>
        <v>10</v>
      </c>
      <c r="AO35" s="1563">
        <f t="shared" si="69"/>
        <v>0.49037037037037035</v>
      </c>
      <c r="AP35" s="1566">
        <f t="shared" si="69"/>
        <v>0.02</v>
      </c>
      <c r="AQ35" s="1628">
        <f t="shared" si="69"/>
        <v>1</v>
      </c>
      <c r="AR35" s="1563">
        <f t="shared" si="69"/>
        <v>0.36</v>
      </c>
      <c r="AS35" s="2639">
        <f>IF(AS32&lt;=0.01,"",MAX(AS8:AS31))</f>
        <v>0.02</v>
      </c>
      <c r="AT35" s="2639">
        <f>IF(AT32&lt;=0.01,"",MAX(AT8:AT31))</f>
        <v>4.1000000000000002E-2</v>
      </c>
      <c r="AU35" s="1186">
        <f>IF(AU32&lt;=0,"",MAX(AU8:AU31))</f>
        <v>0.03</v>
      </c>
      <c r="AV35" s="1379">
        <f>IF(AV32&lt;=0,"",MAX(AV8:AV31))</f>
        <v>1</v>
      </c>
      <c r="AW35" s="1186">
        <f>IF(AW32&lt;=0,"",MAX(AW8:AW31))</f>
        <v>0.49</v>
      </c>
      <c r="AX35" s="1420" t="str">
        <f>IF(AX32&lt;=0.01,"",MAX(AX8:AX31))</f>
        <v/>
      </c>
      <c r="AY35" s="1186">
        <f>IF(AY32&lt;=0,"",MAX(AY8:AY31))</f>
        <v>4.8000000000000001E-2</v>
      </c>
      <c r="AZ35" s="1379">
        <f>IF(AZ32&lt;=0,"",MAX(AZ8:AZ31))</f>
        <v>1</v>
      </c>
      <c r="BA35" s="1186">
        <f>IF(BA32&lt;=0,"",MAX(BA8:BA31))</f>
        <v>0.67</v>
      </c>
      <c r="BB35" s="1420" t="str">
        <f>IF(BB32&lt;=0.01,"",MAX(BB8:BB31))</f>
        <v/>
      </c>
      <c r="BC35" s="1186">
        <f>IF(BC32&lt;=0,"",MAX(BC8:BC31))</f>
        <v>7.27</v>
      </c>
      <c r="BD35" s="1186">
        <f>IF(BD32&lt;=0,"",MAX(BD8:BD31))</f>
        <v>5.2999999999999999E-2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1">IF(BG32&lt;=0,"",MAX(BG8:BG31))</f>
        <v>17.600000000000001</v>
      </c>
      <c r="BH35" s="1379">
        <f t="shared" si="71"/>
        <v>30</v>
      </c>
      <c r="BI35" s="1379">
        <f t="shared" si="71"/>
        <v>44</v>
      </c>
      <c r="BJ35" s="1420">
        <f>IF(BJ32&lt;=0.01,"",MAX(BJ8:BJ31))</f>
        <v>2.3E-2</v>
      </c>
      <c r="BK35" s="1186">
        <f>IF(BK32&lt;=0,"",MAX(BK8:BK31))</f>
        <v>7.29</v>
      </c>
      <c r="BL35" s="1186">
        <f>IF(BL32&lt;=0,"",MAX(BL8:BL31))</f>
        <v>5.0999999999999997E-2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2">IF(BO32&lt;=0,"",MAX(BO8:BO31))</f>
        <v>17.100000000000001</v>
      </c>
      <c r="BP35" s="1379">
        <f t="shared" si="72"/>
        <v>29</v>
      </c>
      <c r="BQ35" s="1379">
        <f t="shared" si="72"/>
        <v>44</v>
      </c>
      <c r="BR35" s="2633">
        <f t="shared" ref="BR35:BT35" si="73">IF(BR32&lt;=0.01,"",MAX(BR8:BR31))</f>
        <v>1.7999999999999999E-2</v>
      </c>
      <c r="BS35" s="2530">
        <f t="shared" si="73"/>
        <v>4.2</v>
      </c>
      <c r="BT35" s="2530">
        <f t="shared" si="73"/>
        <v>4.2</v>
      </c>
      <c r="BU35" s="2586">
        <f>IF(BU32&lt;=0.01,"",MAX(BU8:BU31))</f>
        <v>4.8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6203.333333333333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313.33333333333331</v>
      </c>
      <c r="CY35" s="2547">
        <f t="shared" si="74"/>
        <v>300</v>
      </c>
      <c r="CZ35" s="2547">
        <f t="shared" si="74"/>
        <v>293.33333333333331</v>
      </c>
      <c r="DA35" s="2547">
        <f t="shared" si="74"/>
        <v>313.33333333333331</v>
      </c>
      <c r="DB35" s="2547">
        <f t="shared" si="74"/>
        <v>326.66666666666669</v>
      </c>
      <c r="DC35" s="2547">
        <f t="shared" si="74"/>
        <v>306.66666666666669</v>
      </c>
      <c r="DD35" s="2547">
        <f t="shared" si="74"/>
        <v>313.33333333333331</v>
      </c>
      <c r="DE35" s="2547">
        <f t="shared" si="74"/>
        <v>280</v>
      </c>
      <c r="DF35" s="2547">
        <f t="shared" si="74"/>
        <v>293.33333333333331</v>
      </c>
      <c r="DG35" s="2547">
        <f t="shared" si="74"/>
        <v>400</v>
      </c>
      <c r="DH35" s="2547" t="str">
        <f t="shared" si="74"/>
        <v/>
      </c>
      <c r="DI35" s="2547">
        <f t="shared" si="74"/>
        <v>1053.3333333333333</v>
      </c>
      <c r="DJ35" s="2547">
        <f t="shared" si="74"/>
        <v>1050</v>
      </c>
      <c r="DK35" s="2547">
        <f t="shared" si="74"/>
        <v>1053.3333333333333</v>
      </c>
      <c r="DL35" s="2612">
        <f t="shared" si="74"/>
        <v>89.333333333333329</v>
      </c>
      <c r="DM35" s="2547">
        <f t="shared" si="74"/>
        <v>107.33333333333333</v>
      </c>
      <c r="DN35" s="2547">
        <f t="shared" si="74"/>
        <v>12.666666666666666</v>
      </c>
      <c r="DO35" s="2547">
        <f t="shared" si="74"/>
        <v>1580</v>
      </c>
      <c r="DP35" s="2547">
        <f t="shared" si="74"/>
        <v>322.33333333333331</v>
      </c>
      <c r="DQ35" s="2547">
        <f t="shared" si="74"/>
        <v>486.66666666666669</v>
      </c>
      <c r="DR35" s="2547">
        <f t="shared" si="74"/>
        <v>44.666666666666664</v>
      </c>
      <c r="DS35" s="2547">
        <f t="shared" si="74"/>
        <v>43.666666666666664</v>
      </c>
      <c r="DT35" s="2547">
        <f t="shared" si="74"/>
        <v>7</v>
      </c>
      <c r="DU35" s="2547">
        <f t="shared" si="74"/>
        <v>686.66666666666663</v>
      </c>
      <c r="DV35" s="2547">
        <f t="shared" si="74"/>
        <v>140</v>
      </c>
      <c r="DW35" s="2577">
        <f t="shared" si="74"/>
        <v>170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5.9972222222222209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10.611111111111112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0.505</v>
      </c>
      <c r="Z36" s="955"/>
      <c r="AA36" s="955"/>
      <c r="AB36" s="1698" t="s">
        <v>515</v>
      </c>
      <c r="AC36" s="1699"/>
      <c r="AD36" s="1699"/>
      <c r="AE36" s="3090">
        <f>MIN(AE34,W34,AL34)</f>
        <v>0.46</v>
      </c>
      <c r="AF36" s="3090"/>
      <c r="AG36" s="3090"/>
      <c r="AH36" s="3090"/>
      <c r="AI36" s="3090"/>
      <c r="AJ36" s="3091"/>
      <c r="AK36" s="1559">
        <f>IF(T32&lt;=0,"",AVERAGE(T33,AB33,AI33))</f>
        <v>6.0149999999999997</v>
      </c>
      <c r="AL36" s="1560"/>
      <c r="AM36" s="1700"/>
      <c r="AN36" s="1700"/>
      <c r="AO36" s="1700"/>
      <c r="AP36" s="1561">
        <f>MAX(AP35,AU35,AY35)</f>
        <v>4.8000000000000001E-2</v>
      </c>
      <c r="AQ36" s="1562"/>
      <c r="AR36" s="1562"/>
      <c r="AS36" s="958"/>
      <c r="AT36" s="958"/>
      <c r="AU36" s="1310">
        <f>IF(W32&lt;=0,"",MIN(AE34,W34,AL34))</f>
        <v>0.46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4.8000000000000001E-2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5700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300</v>
      </c>
      <c r="CY36" s="2548">
        <f t="shared" si="75"/>
        <v>280</v>
      </c>
      <c r="CZ36" s="2548">
        <f t="shared" si="75"/>
        <v>260</v>
      </c>
      <c r="DA36" s="2548">
        <f t="shared" si="75"/>
        <v>280</v>
      </c>
      <c r="DB36" s="2548">
        <f t="shared" si="75"/>
        <v>320</v>
      </c>
      <c r="DC36" s="2548">
        <f t="shared" si="75"/>
        <v>300</v>
      </c>
      <c r="DD36" s="2548">
        <f t="shared" si="75"/>
        <v>300</v>
      </c>
      <c r="DE36" s="2548">
        <f t="shared" si="75"/>
        <v>260</v>
      </c>
      <c r="DF36" s="2548">
        <f t="shared" si="75"/>
        <v>280</v>
      </c>
      <c r="DG36" s="2548">
        <f t="shared" si="75"/>
        <v>400</v>
      </c>
      <c r="DH36" s="2548" t="str">
        <f t="shared" si="75"/>
        <v/>
      </c>
      <c r="DI36" s="2548">
        <f t="shared" si="75"/>
        <v>1000</v>
      </c>
      <c r="DJ36" s="2548">
        <f t="shared" si="75"/>
        <v>1010</v>
      </c>
      <c r="DK36" s="2548">
        <f t="shared" si="75"/>
        <v>1000</v>
      </c>
      <c r="DL36" s="2613">
        <f t="shared" si="75"/>
        <v>84</v>
      </c>
      <c r="DM36" s="2548">
        <f t="shared" si="75"/>
        <v>102</v>
      </c>
      <c r="DN36" s="2548">
        <f t="shared" si="75"/>
        <v>12</v>
      </c>
      <c r="DO36" s="2548">
        <f t="shared" si="75"/>
        <v>1500</v>
      </c>
      <c r="DP36" s="2548">
        <f t="shared" si="75"/>
        <v>305</v>
      </c>
      <c r="DQ36" s="2548">
        <f t="shared" si="75"/>
        <v>470</v>
      </c>
      <c r="DR36" s="2548">
        <f t="shared" si="75"/>
        <v>44</v>
      </c>
      <c r="DS36" s="2548">
        <f t="shared" si="75"/>
        <v>41</v>
      </c>
      <c r="DT36" s="2548">
        <f t="shared" si="75"/>
        <v>6</v>
      </c>
      <c r="DU36" s="2548">
        <f t="shared" si="75"/>
        <v>640</v>
      </c>
      <c r="DV36" s="2548">
        <f t="shared" si="75"/>
        <v>130</v>
      </c>
      <c r="DW36" s="2578">
        <f t="shared" si="75"/>
        <v>170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6760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320</v>
      </c>
      <c r="CY37" s="2550">
        <f t="shared" si="76"/>
        <v>320</v>
      </c>
      <c r="CZ37" s="2550">
        <f t="shared" si="76"/>
        <v>320</v>
      </c>
      <c r="DA37" s="2550">
        <f t="shared" si="76"/>
        <v>340</v>
      </c>
      <c r="DB37" s="2550">
        <f t="shared" si="76"/>
        <v>340</v>
      </c>
      <c r="DC37" s="2550">
        <f t="shared" si="76"/>
        <v>320</v>
      </c>
      <c r="DD37" s="2550">
        <f t="shared" si="76"/>
        <v>320</v>
      </c>
      <c r="DE37" s="2550">
        <f t="shared" si="76"/>
        <v>300</v>
      </c>
      <c r="DF37" s="2550">
        <f t="shared" si="76"/>
        <v>320</v>
      </c>
      <c r="DG37" s="2550">
        <f t="shared" si="76"/>
        <v>400</v>
      </c>
      <c r="DH37" s="2550" t="str">
        <f t="shared" si="76"/>
        <v/>
      </c>
      <c r="DI37" s="2550">
        <f t="shared" si="76"/>
        <v>1080</v>
      </c>
      <c r="DJ37" s="2550">
        <f t="shared" si="76"/>
        <v>1080</v>
      </c>
      <c r="DK37" s="2550">
        <f t="shared" si="76"/>
        <v>1080</v>
      </c>
      <c r="DL37" s="2614">
        <f t="shared" si="76"/>
        <v>92</v>
      </c>
      <c r="DM37" s="2550">
        <f t="shared" si="76"/>
        <v>110</v>
      </c>
      <c r="DN37" s="2550">
        <f t="shared" si="76"/>
        <v>13</v>
      </c>
      <c r="DO37" s="2550">
        <f t="shared" si="76"/>
        <v>1660</v>
      </c>
      <c r="DP37" s="2550">
        <f t="shared" si="76"/>
        <v>340</v>
      </c>
      <c r="DQ37" s="2550">
        <f t="shared" si="76"/>
        <v>495</v>
      </c>
      <c r="DR37" s="2550">
        <f t="shared" si="76"/>
        <v>46</v>
      </c>
      <c r="DS37" s="2550">
        <f t="shared" si="76"/>
        <v>45</v>
      </c>
      <c r="DT37" s="2550">
        <f t="shared" si="76"/>
        <v>8</v>
      </c>
      <c r="DU37" s="2550">
        <f t="shared" si="76"/>
        <v>740</v>
      </c>
      <c r="DV37" s="2550">
        <f t="shared" si="76"/>
        <v>150</v>
      </c>
      <c r="DW37" s="2579">
        <f t="shared" si="76"/>
        <v>170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11.843999999999999</v>
      </c>
      <c r="BX40" s="3111"/>
      <c r="BY40" s="920" t="s">
        <v>53</v>
      </c>
      <c r="BZ40" s="920"/>
      <c r="CA40" s="3061">
        <f>(CJ40-CG40)/1000</f>
        <v>6.0309999999999997</v>
      </c>
      <c r="CB40" s="3061"/>
      <c r="CC40" s="498"/>
      <c r="CD40" s="1701" t="s">
        <v>493</v>
      </c>
      <c r="CE40" s="1701"/>
      <c r="CF40" s="1710" t="s">
        <v>54</v>
      </c>
      <c r="CG40" s="3054">
        <f>'8'!CJ40</f>
        <v>23413717</v>
      </c>
      <c r="CH40" s="3054"/>
      <c r="CI40" s="921" t="s">
        <v>55</v>
      </c>
      <c r="CJ40" s="3105">
        <f t="shared" ref="CJ40:CJ48" si="77">CQ58</f>
        <v>23419748</v>
      </c>
      <c r="CK40" s="3105"/>
      <c r="CL40" s="2434"/>
      <c r="CM40" s="1754" t="s">
        <v>543</v>
      </c>
      <c r="CN40" s="3016">
        <v>7873</v>
      </c>
      <c r="CO40" s="3017"/>
      <c r="CP40" s="3016">
        <v>6173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0.53</v>
      </c>
      <c r="GR40" s="1751">
        <f t="shared" ref="GR40:GX40" si="78">IF($GL$32=$HN$32,GF32,IF($GX$32=$HN$32,GR32,IF($HJ$32=$HN$32,HD32,"")))</f>
        <v>9.3000000000000007</v>
      </c>
      <c r="GS40" s="1751">
        <f t="shared" si="78"/>
        <v>27.354838709677416</v>
      </c>
      <c r="GT40" s="1751">
        <f t="shared" si="78"/>
        <v>14.498064516129032</v>
      </c>
      <c r="GU40" s="1751">
        <f t="shared" si="78"/>
        <v>6.06</v>
      </c>
      <c r="GV40" s="1751">
        <f t="shared" si="78"/>
        <v>16.899999999999999</v>
      </c>
      <c r="GW40" s="1751">
        <f t="shared" si="78"/>
        <v>10</v>
      </c>
      <c r="GX40" s="1752">
        <f t="shared" si="78"/>
        <v>1.4498064516129032</v>
      </c>
    </row>
    <row r="41" spans="1:208" ht="34.5" customHeight="1" thickBot="1" x14ac:dyDescent="0.35">
      <c r="BV41" s="532" t="s">
        <v>48</v>
      </c>
      <c r="BW41" s="3112">
        <f>CA42+CA43</f>
        <v>14.691000000000001</v>
      </c>
      <c r="BX41" s="3112"/>
      <c r="BY41" s="923" t="s">
        <v>53</v>
      </c>
      <c r="BZ41" s="923"/>
      <c r="CA41" s="3061">
        <f t="shared" ref="CA41:CA47" si="79">(CJ41-CG41)/1000</f>
        <v>5.8129999999999997</v>
      </c>
      <c r="CB41" s="3061"/>
      <c r="CC41" s="498"/>
      <c r="CD41" s="1705" t="s">
        <v>494</v>
      </c>
      <c r="CE41" s="1705"/>
      <c r="CF41" s="924" t="s">
        <v>54</v>
      </c>
      <c r="CG41" s="3054">
        <f>'8'!CJ41</f>
        <v>41297710</v>
      </c>
      <c r="CH41" s="3054"/>
      <c r="CI41" s="921" t="s">
        <v>55</v>
      </c>
      <c r="CJ41" s="3105">
        <f t="shared" si="77"/>
        <v>41303523</v>
      </c>
      <c r="CK41" s="3105"/>
      <c r="CL41" s="2434"/>
      <c r="CM41" s="1756" t="s">
        <v>544</v>
      </c>
      <c r="CN41" s="3000">
        <v>4926</v>
      </c>
      <c r="CO41" s="3002"/>
      <c r="CP41" s="3000">
        <v>4598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28.533999999999999</v>
      </c>
      <c r="BX42" s="3112"/>
      <c r="BY42" s="923" t="s">
        <v>53</v>
      </c>
      <c r="BZ42" s="923"/>
      <c r="CA42" s="3061">
        <f t="shared" si="79"/>
        <v>3.74</v>
      </c>
      <c r="CB42" s="3061"/>
      <c r="CC42" s="498"/>
      <c r="CD42" s="1705" t="s">
        <v>56</v>
      </c>
      <c r="CE42" s="1705"/>
      <c r="CF42" s="1709" t="s">
        <v>54</v>
      </c>
      <c r="CG42" s="3054">
        <f>'8'!CJ42</f>
        <v>8945575</v>
      </c>
      <c r="CH42" s="3054"/>
      <c r="CI42" s="921" t="s">
        <v>55</v>
      </c>
      <c r="CJ42" s="3105">
        <f t="shared" si="77"/>
        <v>8949315</v>
      </c>
      <c r="CK42" s="3105"/>
      <c r="CL42" s="2434"/>
      <c r="CM42" s="1756" t="s">
        <v>545</v>
      </c>
      <c r="CN42" s="2961" t="s">
        <v>1237</v>
      </c>
      <c r="CO42" s="2962"/>
      <c r="CP42" s="2961" t="s">
        <v>1238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10.951000000000001</v>
      </c>
      <c r="CB43" s="3061"/>
      <c r="CC43" s="498"/>
      <c r="CD43" s="1705" t="s">
        <v>495</v>
      </c>
      <c r="CE43" s="1705"/>
      <c r="CF43" s="1709" t="s">
        <v>54</v>
      </c>
      <c r="CG43" s="3054">
        <f>'8'!CJ43</f>
        <v>31003053</v>
      </c>
      <c r="CH43" s="3054"/>
      <c r="CI43" s="921" t="s">
        <v>55</v>
      </c>
      <c r="CJ43" s="3105">
        <f t="shared" si="77"/>
        <v>31014004</v>
      </c>
      <c r="CK43" s="3105"/>
      <c r="CL43" s="2434"/>
      <c r="CM43" s="1756" t="s">
        <v>123</v>
      </c>
      <c r="CN43" s="3000">
        <v>144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9.5980000000000008</v>
      </c>
      <c r="CB44" s="3061"/>
      <c r="CC44" s="498"/>
      <c r="CD44" s="1705" t="s">
        <v>57</v>
      </c>
      <c r="CE44" s="1705"/>
      <c r="CF44" s="1709" t="s">
        <v>54</v>
      </c>
      <c r="CG44" s="3054">
        <f>'8'!CJ44</f>
        <v>28477122</v>
      </c>
      <c r="CH44" s="3054"/>
      <c r="CI44" s="921" t="s">
        <v>55</v>
      </c>
      <c r="CJ44" s="3105">
        <f t="shared" si="77"/>
        <v>28486720</v>
      </c>
      <c r="CK44" s="3105"/>
      <c r="CL44" s="2434"/>
      <c r="CM44" s="1756" t="s">
        <v>90</v>
      </c>
      <c r="CN44" s="3000">
        <v>2500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9.3719999999999999</v>
      </c>
      <c r="CB45" s="3061"/>
      <c r="CC45" s="498"/>
      <c r="CD45" s="1705" t="s">
        <v>58</v>
      </c>
      <c r="CE45" s="1705"/>
      <c r="CF45" s="1709" t="s">
        <v>54</v>
      </c>
      <c r="CG45" s="3054">
        <f>'8'!CJ45</f>
        <v>28419695</v>
      </c>
      <c r="CH45" s="3054"/>
      <c r="CI45" s="921" t="s">
        <v>55</v>
      </c>
      <c r="CJ45" s="3105">
        <f t="shared" si="77"/>
        <v>28429067</v>
      </c>
      <c r="CK45" s="3105"/>
      <c r="CL45" s="2434"/>
      <c r="CM45" s="1756" t="s">
        <v>546</v>
      </c>
      <c r="CN45" s="1645">
        <v>11.45</v>
      </c>
      <c r="CO45" s="1644">
        <v>0</v>
      </c>
      <c r="CP45" s="1641">
        <v>0</v>
      </c>
      <c r="CQ45" s="1641">
        <v>10.52</v>
      </c>
      <c r="CR45" s="851">
        <v>783.05999999999972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9.5640000000000001</v>
      </c>
      <c r="CB46" s="3061"/>
      <c r="CC46" s="498"/>
      <c r="CD46" s="1705" t="s">
        <v>59</v>
      </c>
      <c r="CE46" s="1705"/>
      <c r="CF46" s="1709" t="s">
        <v>54</v>
      </c>
      <c r="CG46" s="3054">
        <f>'8'!CJ46</f>
        <v>4709024</v>
      </c>
      <c r="CH46" s="3054"/>
      <c r="CI46" s="921" t="s">
        <v>55</v>
      </c>
      <c r="CJ46" s="3105">
        <f t="shared" si="77"/>
        <v>4718588</v>
      </c>
      <c r="CK46" s="3105"/>
      <c r="CL46" s="2434"/>
      <c r="CM46" s="1756" t="s">
        <v>273</v>
      </c>
      <c r="CN46" s="3000">
        <v>0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1.179</v>
      </c>
      <c r="CB47" s="3061"/>
      <c r="CC47" s="498"/>
      <c r="CD47" s="1705" t="s">
        <v>62</v>
      </c>
      <c r="CE47" s="1705"/>
      <c r="CF47" s="1709" t="s">
        <v>54</v>
      </c>
      <c r="CG47" s="3054">
        <f>'8'!CJ47</f>
        <v>1469193</v>
      </c>
      <c r="CH47" s="3054"/>
      <c r="CI47" s="921" t="s">
        <v>55</v>
      </c>
      <c r="CJ47" s="3105">
        <f t="shared" si="77"/>
        <v>1470372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121">
        <f>(CJ48-CG48)</f>
        <v>0.82088999999905354</v>
      </c>
      <c r="CB48" s="3121"/>
      <c r="CC48" s="498"/>
      <c r="CD48" s="1705" t="s">
        <v>496</v>
      </c>
      <c r="CE48" s="1705"/>
      <c r="CF48" s="1709" t="s">
        <v>54</v>
      </c>
      <c r="CG48" s="3054">
        <f>'8'!CJ48</f>
        <v>8806.1787800000002</v>
      </c>
      <c r="CH48" s="3054"/>
      <c r="CI48" s="921" t="s">
        <v>55</v>
      </c>
      <c r="CJ48" s="3105">
        <f t="shared" si="77"/>
        <v>8806.9996699999992</v>
      </c>
      <c r="CK48" s="3105"/>
      <c r="CL48" s="2423"/>
      <c r="CM48" s="1756" t="s">
        <v>264</v>
      </c>
      <c r="CN48" s="3046">
        <v>7.51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700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1550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2301</v>
      </c>
      <c r="CO53" s="1754" t="s">
        <v>123</v>
      </c>
      <c r="CP53" s="621">
        <v>50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185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70</v>
      </c>
      <c r="CO55" s="1756" t="s">
        <v>273</v>
      </c>
      <c r="CP55" s="1758">
        <v>7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0.5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23419748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41303523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8949315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31014004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28486720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28429067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4718588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1470372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8806.9996699999992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CJ43" sqref="CJ43:CK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949" priority="198" stopIfTrue="1" operator="lessThanOrEqual">
      <formula>0</formula>
    </cfRule>
  </conditionalFormatting>
  <conditionalFormatting sqref="CN40:CQ40">
    <cfRule type="cellIs" dxfId="1948" priority="186" operator="between">
      <formula>1</formula>
      <formula>6500</formula>
    </cfRule>
  </conditionalFormatting>
  <conditionalFormatting sqref="CN41:CQ41">
    <cfRule type="cellIs" dxfId="1947" priority="185" operator="between">
      <formula>1</formula>
      <formula>2500</formula>
    </cfRule>
  </conditionalFormatting>
  <conditionalFormatting sqref="CN42:CO42">
    <cfRule type="cellIs" dxfId="1946" priority="184" operator="between">
      <formula>1</formula>
      <formula>6</formula>
    </cfRule>
  </conditionalFormatting>
  <conditionalFormatting sqref="CP42:CQ42">
    <cfRule type="cellIs" dxfId="1945" priority="183" operator="between">
      <formula>1</formula>
      <formula>9</formula>
    </cfRule>
  </conditionalFormatting>
  <conditionalFormatting sqref="CN43:CQ43">
    <cfRule type="cellIs" dxfId="1944" priority="182" operator="between">
      <formula>1</formula>
      <formula>2500</formula>
    </cfRule>
  </conditionalFormatting>
  <conditionalFormatting sqref="CQ45">
    <cfRule type="cellIs" dxfId="1943" priority="181" operator="between">
      <formula>1</formula>
      <formula>9</formula>
    </cfRule>
  </conditionalFormatting>
  <conditionalFormatting sqref="CN46:CQ46">
    <cfRule type="cellIs" dxfId="1942" priority="180" operator="between">
      <formula>1</formula>
      <formula>1000</formula>
    </cfRule>
  </conditionalFormatting>
  <conditionalFormatting sqref="CN47:CO47">
    <cfRule type="cellIs" dxfId="1941" priority="179" operator="between">
      <formula>1</formula>
      <formula>4</formula>
    </cfRule>
  </conditionalFormatting>
  <conditionalFormatting sqref="BX2:CA3">
    <cfRule type="cellIs" dxfId="1940" priority="178" stopIfTrue="1" operator="lessThanOrEqual">
      <formula>0</formula>
    </cfRule>
  </conditionalFormatting>
  <conditionalFormatting sqref="GL8:GL31">
    <cfRule type="cellIs" dxfId="1939" priority="177" operator="lessThan">
      <formula>1</formula>
    </cfRule>
  </conditionalFormatting>
  <conditionalFormatting sqref="GX8:GX31">
    <cfRule type="cellIs" dxfId="1938" priority="176" operator="lessThan">
      <formula>1</formula>
    </cfRule>
  </conditionalFormatting>
  <conditionalFormatting sqref="HJ8:HJ31">
    <cfRule type="cellIs" dxfId="1937" priority="175" operator="lessThan">
      <formula>1</formula>
    </cfRule>
  </conditionalFormatting>
  <conditionalFormatting sqref="W8">
    <cfRule type="cellIs" dxfId="1936" priority="168" operator="between">
      <formula>$Z$8-0.1</formula>
      <formula>0.001</formula>
    </cfRule>
  </conditionalFormatting>
  <conditionalFormatting sqref="W9">
    <cfRule type="cellIs" dxfId="1935" priority="167" operator="between">
      <formula>$Z$9-0.1</formula>
      <formula>0.0001</formula>
    </cfRule>
  </conditionalFormatting>
  <conditionalFormatting sqref="W10">
    <cfRule type="cellIs" dxfId="1934" priority="166" operator="between">
      <formula>$Z$10-0.1</formula>
      <formula>0.01</formula>
    </cfRule>
  </conditionalFormatting>
  <conditionalFormatting sqref="W11">
    <cfRule type="cellIs" dxfId="1933" priority="165" operator="between">
      <formula>$Z$11-0.1</formula>
      <formula>0.0101</formula>
    </cfRule>
  </conditionalFormatting>
  <conditionalFormatting sqref="W12">
    <cfRule type="cellIs" dxfId="1932" priority="164" operator="between">
      <formula>$Z$12-0.1</formula>
      <formula>0.001</formula>
    </cfRule>
  </conditionalFormatting>
  <conditionalFormatting sqref="W13">
    <cfRule type="cellIs" dxfId="1931" priority="163" operator="between">
      <formula>$Z$13-0.1</formula>
      <formula>0.001</formula>
    </cfRule>
  </conditionalFormatting>
  <conditionalFormatting sqref="W14">
    <cfRule type="cellIs" dxfId="1930" priority="162" operator="between">
      <formula>$Z$14-0.1</formula>
      <formula>0.001</formula>
    </cfRule>
  </conditionalFormatting>
  <conditionalFormatting sqref="W15">
    <cfRule type="cellIs" dxfId="1929" priority="161" operator="between">
      <formula>$Z$15-0.1</formula>
      <formula>0.001</formula>
    </cfRule>
  </conditionalFormatting>
  <conditionalFormatting sqref="W16">
    <cfRule type="cellIs" dxfId="1928" priority="160" operator="between">
      <formula>$Z$16-0.1</formula>
      <formula>0.001</formula>
    </cfRule>
  </conditionalFormatting>
  <conditionalFormatting sqref="W17">
    <cfRule type="cellIs" dxfId="1927" priority="159" operator="between">
      <formula>$Z$17-0.1</formula>
      <formula>0.001</formula>
    </cfRule>
  </conditionalFormatting>
  <conditionalFormatting sqref="W18">
    <cfRule type="cellIs" dxfId="1926" priority="158" operator="between">
      <formula>$Z$18-0.1</formula>
      <formula>0.001</formula>
    </cfRule>
  </conditionalFormatting>
  <conditionalFormatting sqref="W19">
    <cfRule type="cellIs" dxfId="1925" priority="157" operator="between">
      <formula>$Z$19-0.1</formula>
      <formula>0.001</formula>
    </cfRule>
  </conditionalFormatting>
  <conditionalFormatting sqref="W20">
    <cfRule type="cellIs" dxfId="1924" priority="156" operator="between">
      <formula>$Z$20-0.1</formula>
      <formula>0.001</formula>
    </cfRule>
  </conditionalFormatting>
  <conditionalFormatting sqref="W21">
    <cfRule type="cellIs" dxfId="1923" priority="155" operator="between">
      <formula>$Z$21-0.1</formula>
      <formula>0.0001</formula>
    </cfRule>
  </conditionalFormatting>
  <conditionalFormatting sqref="W22">
    <cfRule type="cellIs" dxfId="1922" priority="154" operator="between">
      <formula>$Z$22-0.1</formula>
      <formula>0.0001</formula>
    </cfRule>
  </conditionalFormatting>
  <conditionalFormatting sqref="W23">
    <cfRule type="cellIs" dxfId="1921" priority="153" operator="between">
      <formula>$Z$23-0.1</formula>
      <formula>0.0001</formula>
    </cfRule>
  </conditionalFormatting>
  <conditionalFormatting sqref="W24">
    <cfRule type="cellIs" dxfId="1920" priority="152" operator="between">
      <formula>$Z$24-0.1</formula>
      <formula>0.0001</formula>
    </cfRule>
  </conditionalFormatting>
  <conditionalFormatting sqref="W25">
    <cfRule type="cellIs" dxfId="1919" priority="151" operator="between">
      <formula>$Z$25-0.1</formula>
      <formula>0.0001</formula>
    </cfRule>
  </conditionalFormatting>
  <conditionalFormatting sqref="W26">
    <cfRule type="cellIs" dxfId="1918" priority="150" operator="between">
      <formula>$Z$26-0.1</formula>
      <formula>0.0001</formula>
    </cfRule>
  </conditionalFormatting>
  <conditionalFormatting sqref="W27">
    <cfRule type="cellIs" dxfId="1917" priority="149" operator="between">
      <formula>$Z$27-0.1</formula>
      <formula>0.0001</formula>
    </cfRule>
  </conditionalFormatting>
  <conditionalFormatting sqref="W28">
    <cfRule type="cellIs" dxfId="1916" priority="148" operator="between">
      <formula>$Z$28-0.1</formula>
      <formula>0.0001</formula>
    </cfRule>
  </conditionalFormatting>
  <conditionalFormatting sqref="W29">
    <cfRule type="cellIs" dxfId="1915" priority="147" operator="between">
      <formula>$Z$29-0.1</formula>
      <formula>0.0001</formula>
    </cfRule>
  </conditionalFormatting>
  <conditionalFormatting sqref="W30">
    <cfRule type="cellIs" dxfId="1914" priority="146" operator="between">
      <formula>$Z$30-0.1</formula>
      <formula>0.0001</formula>
    </cfRule>
  </conditionalFormatting>
  <conditionalFormatting sqref="W31">
    <cfRule type="cellIs" dxfId="1913" priority="145" operator="between">
      <formula>$Z$31-0.1</formula>
      <formula>0.0001</formula>
    </cfRule>
  </conditionalFormatting>
  <conditionalFormatting sqref="AL31">
    <cfRule type="cellIs" dxfId="1912" priority="49" operator="between">
      <formula>$AO$31-0.1</formula>
      <formula>0.0001</formula>
    </cfRule>
  </conditionalFormatting>
  <conditionalFormatting sqref="AL8">
    <cfRule type="cellIs" dxfId="1911" priority="72" operator="between">
      <formula>$AO$8-0.1</formula>
      <formula>0.0001</formula>
    </cfRule>
  </conditionalFormatting>
  <conditionalFormatting sqref="AL9">
    <cfRule type="cellIs" dxfId="1910" priority="71" operator="between">
      <formula>$AO$9-0.1</formula>
      <formula>0.0001</formula>
    </cfRule>
  </conditionalFormatting>
  <conditionalFormatting sqref="AL10">
    <cfRule type="cellIs" dxfId="1909" priority="70" operator="between">
      <formula>$AO$10-0.1</formula>
      <formula>0.0001</formula>
    </cfRule>
  </conditionalFormatting>
  <conditionalFormatting sqref="AL11">
    <cfRule type="cellIs" dxfId="1908" priority="69" operator="between">
      <formula>$AO$11-0.1</formula>
      <formula>0.0001</formula>
    </cfRule>
  </conditionalFormatting>
  <conditionalFormatting sqref="AL12">
    <cfRule type="cellIs" dxfId="1907" priority="68" operator="between">
      <formula>$AO$12-0.1</formula>
      <formula>0.0001</formula>
    </cfRule>
  </conditionalFormatting>
  <conditionalFormatting sqref="AL13">
    <cfRule type="cellIs" dxfId="1906" priority="67" operator="between">
      <formula>$AO$13-0.1</formula>
      <formula>0.0001</formula>
    </cfRule>
  </conditionalFormatting>
  <conditionalFormatting sqref="AL14">
    <cfRule type="cellIs" dxfId="1905" priority="66" operator="between">
      <formula>$AO$14-0.1</formula>
      <formula>0.0001</formula>
    </cfRule>
  </conditionalFormatting>
  <conditionalFormatting sqref="AL15">
    <cfRule type="cellIs" dxfId="1904" priority="65" operator="between">
      <formula>$AO$15-0.1</formula>
      <formula>0.0001</formula>
    </cfRule>
  </conditionalFormatting>
  <conditionalFormatting sqref="AL16">
    <cfRule type="cellIs" dxfId="1903" priority="64" operator="between">
      <formula>$AO$16-0.1</formula>
      <formula>0.0001</formula>
    </cfRule>
  </conditionalFormatting>
  <conditionalFormatting sqref="AL17">
    <cfRule type="cellIs" dxfId="1902" priority="63" operator="between">
      <formula>$AO$17-0.1</formula>
      <formula>0.00001</formula>
    </cfRule>
  </conditionalFormatting>
  <conditionalFormatting sqref="AL18">
    <cfRule type="cellIs" dxfId="1901" priority="62" operator="between">
      <formula>$AO$18-0.1</formula>
      <formula>0.0001</formula>
    </cfRule>
  </conditionalFormatting>
  <conditionalFormatting sqref="AL19">
    <cfRule type="cellIs" dxfId="1900" priority="61" operator="between">
      <formula>$AO$19-0.1</formula>
      <formula>0.0001</formula>
    </cfRule>
  </conditionalFormatting>
  <conditionalFormatting sqref="AL20">
    <cfRule type="cellIs" dxfId="1899" priority="60" operator="between">
      <formula>$AO$20-0.1</formula>
      <formula>0.0001</formula>
    </cfRule>
  </conditionalFormatting>
  <conditionalFormatting sqref="AL21">
    <cfRule type="cellIs" dxfId="1898" priority="59" operator="between">
      <formula>$AO$21-0.1</formula>
      <formula>0.0001</formula>
    </cfRule>
  </conditionalFormatting>
  <conditionalFormatting sqref="AL22">
    <cfRule type="cellIs" dxfId="1897" priority="58" operator="between">
      <formula>$AO$22-0.1</formula>
      <formula>0.0001</formula>
    </cfRule>
  </conditionalFormatting>
  <conditionalFormatting sqref="AL23">
    <cfRule type="cellIs" dxfId="1896" priority="57" operator="between">
      <formula>$AO$23-0.1</formula>
      <formula>0.0001</formula>
    </cfRule>
  </conditionalFormatting>
  <conditionalFormatting sqref="AL24">
    <cfRule type="cellIs" dxfId="1895" priority="56" operator="between">
      <formula>$AO$24-0.1</formula>
      <formula>0.0001</formula>
    </cfRule>
  </conditionalFormatting>
  <conditionalFormatting sqref="AL25">
    <cfRule type="cellIs" dxfId="1894" priority="55" operator="between">
      <formula>$AO$25-0.1</formula>
      <formula>0.0001</formula>
    </cfRule>
  </conditionalFormatting>
  <conditionalFormatting sqref="AL26">
    <cfRule type="cellIs" dxfId="1893" priority="54" operator="between">
      <formula>$AO$26-0.1</formula>
      <formula>0.0001</formula>
    </cfRule>
  </conditionalFormatting>
  <conditionalFormatting sqref="AL27">
    <cfRule type="cellIs" dxfId="1892" priority="53" operator="between">
      <formula>$AO$27-0.1</formula>
      <formula>0.0001</formula>
    </cfRule>
  </conditionalFormatting>
  <conditionalFormatting sqref="AL28">
    <cfRule type="cellIs" dxfId="1891" priority="52" operator="between">
      <formula>$AO$28-0.1</formula>
      <formula>0.0001</formula>
    </cfRule>
  </conditionalFormatting>
  <conditionalFormatting sqref="AL29">
    <cfRule type="cellIs" dxfId="1890" priority="51" operator="between">
      <formula>$AO$29-0.1</formula>
      <formula>0.0001</formula>
    </cfRule>
  </conditionalFormatting>
  <conditionalFormatting sqref="AL30">
    <cfRule type="cellIs" dxfId="1889" priority="50" operator="between">
      <formula>$AO$30-0.1</formula>
      <formula>0.0001</formula>
    </cfRule>
  </conditionalFormatting>
  <conditionalFormatting sqref="AE8">
    <cfRule type="cellIs" dxfId="1888" priority="24" operator="between">
      <formula>$AH$8-0.1</formula>
      <formula>0.0001</formula>
    </cfRule>
  </conditionalFormatting>
  <conditionalFormatting sqref="AE9">
    <cfRule type="cellIs" dxfId="1887" priority="23" operator="between">
      <formula>$AH$9-0.1</formula>
      <formula>0.0001</formula>
    </cfRule>
  </conditionalFormatting>
  <conditionalFormatting sqref="AE10">
    <cfRule type="cellIs" dxfId="1886" priority="22" operator="between">
      <formula>$AH$10-0.1</formula>
      <formula>0.0001</formula>
    </cfRule>
  </conditionalFormatting>
  <conditionalFormatting sqref="AE11">
    <cfRule type="cellIs" dxfId="1885" priority="21" operator="between">
      <formula>$AH$11-0.1</formula>
      <formula>0.0001</formula>
    </cfRule>
  </conditionalFormatting>
  <conditionalFormatting sqref="AE12">
    <cfRule type="cellIs" dxfId="1884" priority="20" operator="between">
      <formula>$AH$12-0.1</formula>
      <formula>0.0001</formula>
    </cfRule>
  </conditionalFormatting>
  <conditionalFormatting sqref="AE13">
    <cfRule type="cellIs" dxfId="1883" priority="19" operator="between">
      <formula>$AH$13-0.1</formula>
      <formula>0.0001</formula>
    </cfRule>
  </conditionalFormatting>
  <conditionalFormatting sqref="AE14">
    <cfRule type="cellIs" dxfId="1882" priority="18" operator="between">
      <formula>$AH$14-0.1</formula>
      <formula>0.0001</formula>
    </cfRule>
  </conditionalFormatting>
  <conditionalFormatting sqref="AE15">
    <cfRule type="cellIs" dxfId="1881" priority="17" operator="between">
      <formula>$AH$15-0.1</formula>
      <formula>0.0001</formula>
    </cfRule>
  </conditionalFormatting>
  <conditionalFormatting sqref="AE16">
    <cfRule type="cellIs" dxfId="1880" priority="16" operator="between">
      <formula>$AH$16-0.1</formula>
      <formula>0.0001</formula>
    </cfRule>
  </conditionalFormatting>
  <conditionalFormatting sqref="AE18">
    <cfRule type="cellIs" dxfId="1879" priority="15" operator="between">
      <formula>$AH$18-0.1</formula>
      <formula>0.0001</formula>
    </cfRule>
  </conditionalFormatting>
  <conditionalFormatting sqref="AE19">
    <cfRule type="cellIs" dxfId="1878" priority="14" operator="between">
      <formula>$AH$19-0.1</formula>
      <formula>0.0001</formula>
    </cfRule>
  </conditionalFormatting>
  <conditionalFormatting sqref="AE20">
    <cfRule type="cellIs" dxfId="1877" priority="13" operator="between">
      <formula>$AH$20-0.1</formula>
      <formula>0.0001</formula>
    </cfRule>
  </conditionalFormatting>
  <conditionalFormatting sqref="AE21">
    <cfRule type="cellIs" dxfId="1876" priority="12" operator="between">
      <formula>$AH$21-0.1</formula>
      <formula>0.0001</formula>
    </cfRule>
  </conditionalFormatting>
  <conditionalFormatting sqref="AE22">
    <cfRule type="cellIs" dxfId="1875" priority="11" operator="between">
      <formula>$AH$22-0.1</formula>
      <formula>0.0001</formula>
    </cfRule>
  </conditionalFormatting>
  <conditionalFormatting sqref="AE23">
    <cfRule type="cellIs" dxfId="1874" priority="10" operator="between">
      <formula>$AH$23-0.1</formula>
      <formula>0.0001</formula>
    </cfRule>
  </conditionalFormatting>
  <conditionalFormatting sqref="AE24">
    <cfRule type="cellIs" dxfId="1873" priority="9" operator="between">
      <formula>$AH$24-0.1</formula>
      <formula>0.0001</formula>
    </cfRule>
  </conditionalFormatting>
  <conditionalFormatting sqref="AE25">
    <cfRule type="cellIs" dxfId="1872" priority="8" operator="between">
      <formula>$AH$25-0.1</formula>
      <formula>0.0001</formula>
    </cfRule>
  </conditionalFormatting>
  <conditionalFormatting sqref="AE26">
    <cfRule type="cellIs" dxfId="1871" priority="7" operator="between">
      <formula>$AH$26-0.1</formula>
      <formula>0.0001</formula>
    </cfRule>
  </conditionalFormatting>
  <conditionalFormatting sqref="AE27">
    <cfRule type="cellIs" dxfId="1870" priority="6" operator="between">
      <formula>$AH$27-0.1</formula>
      <formula>0.0001</formula>
    </cfRule>
  </conditionalFormatting>
  <conditionalFormatting sqref="AE28">
    <cfRule type="cellIs" dxfId="1869" priority="5" operator="between">
      <formula>$AH$28-0.1</formula>
      <formula>0.0001</formula>
    </cfRule>
  </conditionalFormatting>
  <conditionalFormatting sqref="AE29">
    <cfRule type="cellIs" dxfId="1868" priority="4" operator="between">
      <formula>$AH$29-0.1</formula>
      <formula>0.0001</formula>
    </cfRule>
  </conditionalFormatting>
  <conditionalFormatting sqref="AE30">
    <cfRule type="cellIs" dxfId="1867" priority="3" operator="between">
      <formula>$AH$30-0.1</formula>
      <formula>0.0001</formula>
    </cfRule>
  </conditionalFormatting>
  <conditionalFormatting sqref="AE31">
    <cfRule type="cellIs" dxfId="1866" priority="2" operator="between">
      <formula>$AH$31-0.1</formula>
      <formula>0.0001</formula>
    </cfRule>
  </conditionalFormatting>
  <conditionalFormatting sqref="AE17">
    <cfRule type="cellIs" dxfId="186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2" zoomScaleNormal="42" zoomScaleSheetLayoutView="59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N3" sqref="N3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'9'!B1:L1+1</f>
        <v>43200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5</v>
      </c>
      <c r="AW1" s="3084"/>
      <c r="AX1" s="3084">
        <v>16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4</v>
      </c>
      <c r="AW2" s="3084"/>
      <c r="AX2" s="3084">
        <v>20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5</v>
      </c>
      <c r="BY2" s="3056"/>
      <c r="BZ2" s="3055">
        <f>AX1</f>
        <v>16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5</v>
      </c>
      <c r="DO2" s="3056"/>
      <c r="DP2" s="3081">
        <f>BZ2</f>
        <v>16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4</v>
      </c>
      <c r="BY3" s="3056"/>
      <c r="BZ3" s="3116">
        <f>AX2</f>
        <v>20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4</v>
      </c>
      <c r="DO3" s="3056"/>
      <c r="DP3" s="3081">
        <f>BZ3</f>
        <v>20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43200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43200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43200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2019"/>
      <c r="EH7" s="2019"/>
      <c r="EI7" s="850"/>
      <c r="EJ7" s="850"/>
      <c r="EK7" s="850"/>
      <c r="EL7" s="850"/>
      <c r="EM7" s="850"/>
      <c r="EN7" s="850"/>
      <c r="EO7" s="872"/>
      <c r="EP7" s="873"/>
      <c r="EQ7" s="874"/>
      <c r="ER7" s="874"/>
      <c r="ES7" s="850"/>
      <c r="ET7" s="850"/>
      <c r="EU7" s="850"/>
      <c r="EV7" s="850"/>
      <c r="EW7" s="850"/>
      <c r="EX7" s="850"/>
      <c r="EY7" s="850"/>
      <c r="EZ7" s="850"/>
      <c r="FA7" s="850"/>
      <c r="FB7" s="875"/>
      <c r="FC7" s="875"/>
      <c r="FD7" s="875"/>
      <c r="FE7" s="875"/>
      <c r="FF7" s="875"/>
      <c r="FG7" s="875"/>
      <c r="FH7" s="875"/>
      <c r="FI7" s="875"/>
      <c r="FJ7" s="875"/>
      <c r="FK7" s="874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56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43200.004554976855</v>
      </c>
      <c r="BW8" s="2532" t="s">
        <v>1234</v>
      </c>
      <c r="BX8" s="755">
        <v>50</v>
      </c>
      <c r="BY8" s="756">
        <v>9.3000000000000007</v>
      </c>
      <c r="BZ8" s="757">
        <v>9.3000000000000007</v>
      </c>
      <c r="CA8" s="758">
        <v>9.3000000000000007</v>
      </c>
      <c r="CB8" s="759">
        <v>27.900000000000002</v>
      </c>
      <c r="CC8" s="760">
        <v>8.8000000000000007</v>
      </c>
      <c r="CD8" s="757">
        <v>8.8000000000000007</v>
      </c>
      <c r="CE8" s="761">
        <v>8.8000000000000007</v>
      </c>
      <c r="CF8" s="761">
        <v>26.400000000000002</v>
      </c>
      <c r="CG8" s="762" t="s">
        <v>1222</v>
      </c>
      <c r="CH8" s="761">
        <v>11.311199999999999</v>
      </c>
      <c r="CI8" s="763" t="s">
        <v>1221</v>
      </c>
      <c r="CJ8" s="764">
        <v>20.170079999999999</v>
      </c>
      <c r="CK8" s="758">
        <v>31.481279999999998</v>
      </c>
      <c r="CL8" s="2440">
        <v>0.99216000000000004</v>
      </c>
      <c r="CM8" s="2437">
        <v>43200.004554976855</v>
      </c>
      <c r="CN8" s="2385">
        <v>49.951363146410067</v>
      </c>
      <c r="CO8" s="765">
        <v>1783</v>
      </c>
      <c r="CP8" s="1259">
        <v>0</v>
      </c>
      <c r="CQ8" s="766">
        <v>700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1.5174732796925665</v>
      </c>
      <c r="CY8" s="768">
        <v>1.4163083943797286</v>
      </c>
      <c r="CZ8" s="769">
        <v>1.3151435090668908</v>
      </c>
      <c r="DA8" s="770">
        <v>0.17175402778530338</v>
      </c>
      <c r="DB8" s="770">
        <v>0.19629031746891815</v>
      </c>
      <c r="DC8" s="770">
        <v>0.18402217262711076</v>
      </c>
      <c r="DD8" s="770">
        <v>0.19629031746891815</v>
      </c>
      <c r="DE8" s="770">
        <v>0.159485882943496</v>
      </c>
      <c r="DF8" s="771">
        <v>0.17175402778530338</v>
      </c>
      <c r="DG8" s="1301">
        <v>0.76089828269484816</v>
      </c>
      <c r="DH8" s="761">
        <v>1.5</v>
      </c>
      <c r="DI8" s="1282">
        <v>5.9952038369304558E-2</v>
      </c>
      <c r="DJ8" s="770">
        <v>6.05515587529976E-2</v>
      </c>
      <c r="DK8" s="772">
        <v>5.9952038369304558E-2</v>
      </c>
      <c r="DL8" s="2608">
        <v>1.0971786833855799</v>
      </c>
      <c r="DM8" s="770">
        <v>0.50201801918299438</v>
      </c>
      <c r="DN8" s="770">
        <v>0.10672312478396129</v>
      </c>
      <c r="DO8" s="770">
        <v>4.2028468499368872</v>
      </c>
      <c r="DP8" s="770">
        <v>0.790528859487167</v>
      </c>
      <c r="DQ8" s="772">
        <v>8.2063626665207767</v>
      </c>
      <c r="DR8" s="2608">
        <v>1.149425287356322</v>
      </c>
      <c r="DS8" s="770">
        <v>0.40358311346083858</v>
      </c>
      <c r="DT8" s="770">
        <v>9.8513653646733479E-2</v>
      </c>
      <c r="DU8" s="770">
        <v>3.7776293119461437</v>
      </c>
      <c r="DV8" s="770">
        <v>0.67389345398906042</v>
      </c>
      <c r="DW8" s="772">
        <v>5.6366935487213414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5.92</v>
      </c>
      <c r="U9" s="2395">
        <v>0.318</v>
      </c>
      <c r="V9" s="2394">
        <v>3</v>
      </c>
      <c r="W9" s="2395">
        <v>0.61</v>
      </c>
      <c r="X9" s="2396">
        <v>16.399999999999999</v>
      </c>
      <c r="Y9" s="2552">
        <v>9.3000000000000007</v>
      </c>
      <c r="Z9" s="2397">
        <f>IF(T9&lt;=0,"",GO9+0.12)</f>
        <v>0.41245283018867929</v>
      </c>
      <c r="AA9" s="2635"/>
      <c r="AB9" s="2398">
        <v>5.98</v>
      </c>
      <c r="AC9" s="2395">
        <v>0.3</v>
      </c>
      <c r="AD9" s="2400">
        <v>3</v>
      </c>
      <c r="AE9" s="2757">
        <v>0.54</v>
      </c>
      <c r="AF9" s="2396">
        <v>16.3</v>
      </c>
      <c r="AG9" s="2552">
        <v>9.3000000000000007</v>
      </c>
      <c r="AH9" s="2672">
        <f>IF(AE9&lt;=0,"",HA9+0.12)</f>
        <v>0.41245283018867929</v>
      </c>
      <c r="AI9" s="2398">
        <v>5.99</v>
      </c>
      <c r="AJ9" s="2395">
        <v>0.30099999999999999</v>
      </c>
      <c r="AK9" s="2400">
        <v>3</v>
      </c>
      <c r="AL9" s="2395">
        <v>0.54</v>
      </c>
      <c r="AM9" s="2396">
        <v>17.100000000000001</v>
      </c>
      <c r="AN9" s="2552">
        <v>9.3000000000000007</v>
      </c>
      <c r="AO9" s="2672">
        <f>IF(AI9&lt;=0,"",HM9+0.12)</f>
        <v>0.39555555555555555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7.24</v>
      </c>
      <c r="BD9" s="2395">
        <v>4.3999999999999997E-2</v>
      </c>
      <c r="BE9" s="2400">
        <v>1</v>
      </c>
      <c r="BF9" s="2395">
        <v>4</v>
      </c>
      <c r="BG9" s="2552">
        <v>16.600000000000001</v>
      </c>
      <c r="BH9" s="2647"/>
      <c r="BI9" s="2647"/>
      <c r="BJ9" s="2392"/>
      <c r="BK9" s="2393">
        <v>7.26</v>
      </c>
      <c r="BL9" s="2395">
        <v>4.5999999999999999E-2</v>
      </c>
      <c r="BM9" s="2400">
        <v>1</v>
      </c>
      <c r="BN9" s="2396">
        <v>4.0999999999999996</v>
      </c>
      <c r="BO9" s="2552">
        <v>15.9</v>
      </c>
      <c r="BP9" s="2647"/>
      <c r="BQ9" s="2647"/>
      <c r="BR9" s="2628"/>
      <c r="BS9" s="2568">
        <v>4</v>
      </c>
      <c r="BT9" s="2552">
        <v>3.9</v>
      </c>
      <c r="BU9" s="2622">
        <v>3.2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5700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300</v>
      </c>
      <c r="CY9" s="2369">
        <v>280</v>
      </c>
      <c r="CZ9" s="2373">
        <v>260</v>
      </c>
      <c r="DA9" s="2380">
        <v>280</v>
      </c>
      <c r="DB9" s="2380">
        <v>320</v>
      </c>
      <c r="DC9" s="2380">
        <v>300</v>
      </c>
      <c r="DD9" s="2380">
        <v>320</v>
      </c>
      <c r="DE9" s="2380">
        <v>260</v>
      </c>
      <c r="DF9" s="2381">
        <v>280</v>
      </c>
      <c r="DG9" s="2380">
        <v>400</v>
      </c>
      <c r="DH9" s="2382"/>
      <c r="DI9" s="2383">
        <v>1000</v>
      </c>
      <c r="DJ9" s="2380">
        <v>1010</v>
      </c>
      <c r="DK9" s="2382">
        <v>1000</v>
      </c>
      <c r="DL9" s="2609">
        <v>84</v>
      </c>
      <c r="DM9" s="2380">
        <v>102</v>
      </c>
      <c r="DN9" s="2380">
        <v>13</v>
      </c>
      <c r="DO9" s="2380">
        <v>1500</v>
      </c>
      <c r="DP9" s="2380">
        <v>305</v>
      </c>
      <c r="DQ9" s="2382">
        <v>495</v>
      </c>
      <c r="DR9" s="2375">
        <v>44</v>
      </c>
      <c r="DS9" s="2380">
        <v>41</v>
      </c>
      <c r="DT9" s="2380">
        <v>6</v>
      </c>
      <c r="DU9" s="2380">
        <v>640</v>
      </c>
      <c r="DV9" s="2380">
        <v>130</v>
      </c>
      <c r="DW9" s="2382">
        <v>170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0.61</v>
      </c>
      <c r="GF9" s="1790">
        <f t="shared" si="0"/>
        <v>9.3000000000000007</v>
      </c>
      <c r="GG9" s="1776">
        <f t="shared" si="1"/>
        <v>27.354838709677416</v>
      </c>
      <c r="GH9" s="1774">
        <f t="shared" si="2"/>
        <v>16.686451612903223</v>
      </c>
      <c r="GI9" s="1791">
        <f t="shared" si="3"/>
        <v>5.92</v>
      </c>
      <c r="GJ9" s="1791">
        <f t="shared" si="4"/>
        <v>16.399999999999999</v>
      </c>
      <c r="GK9" s="1777">
        <f t="shared" si="5"/>
        <v>8</v>
      </c>
      <c r="GL9" s="1778">
        <f t="shared" si="6"/>
        <v>2.0858064516129029</v>
      </c>
      <c r="GM9" s="1779">
        <f t="shared" si="7"/>
        <v>15</v>
      </c>
      <c r="GN9" s="1779">
        <f t="shared" si="8"/>
        <v>6</v>
      </c>
      <c r="GO9" s="1780">
        <f t="shared" si="9"/>
        <v>0.29245283018867929</v>
      </c>
      <c r="GP9" s="1581">
        <v>4.1666666666666664E-2</v>
      </c>
      <c r="GQ9" s="1781">
        <f t="shared" ref="GQ9:GQ31" si="31">IF(AE9&lt;=0,"",AE9)</f>
        <v>0.54</v>
      </c>
      <c r="GR9" s="1782">
        <f t="shared" si="10"/>
        <v>9.3000000000000007</v>
      </c>
      <c r="GS9" s="1783">
        <f t="shared" si="11"/>
        <v>27.354838709677416</v>
      </c>
      <c r="GT9" s="1784">
        <f t="shared" si="12"/>
        <v>14.771612903225806</v>
      </c>
      <c r="GU9" s="1783">
        <f t="shared" si="13"/>
        <v>5.98</v>
      </c>
      <c r="GV9" s="1783">
        <f t="shared" si="14"/>
        <v>16.3</v>
      </c>
      <c r="GW9" s="1785">
        <f t="shared" si="15"/>
        <v>8</v>
      </c>
      <c r="GX9" s="1778">
        <f t="shared" si="16"/>
        <v>1.8464516129032258</v>
      </c>
      <c r="GY9" s="1786">
        <f t="shared" si="17"/>
        <v>15</v>
      </c>
      <c r="GZ9" s="1786">
        <f t="shared" si="18"/>
        <v>6</v>
      </c>
      <c r="HA9" s="1787">
        <f t="shared" si="19"/>
        <v>0.29245283018867929</v>
      </c>
      <c r="HB9" s="1581">
        <v>4.1666666666666664E-2</v>
      </c>
      <c r="HC9" s="1781">
        <f t="shared" ref="HC9:HC31" si="32">IF(AL9&lt;=0,"",AL9)</f>
        <v>0.54</v>
      </c>
      <c r="HD9" s="1782">
        <f t="shared" si="20"/>
        <v>9.3000000000000007</v>
      </c>
      <c r="HE9" s="1783">
        <f t="shared" si="21"/>
        <v>29.032258064516128</v>
      </c>
      <c r="HF9" s="1784">
        <f t="shared" si="22"/>
        <v>15.67741935483871</v>
      </c>
      <c r="HG9" s="1783">
        <f t="shared" si="23"/>
        <v>5.99</v>
      </c>
      <c r="HH9" s="1783">
        <f t="shared" si="24"/>
        <v>17.100000000000001</v>
      </c>
      <c r="HI9" s="1785">
        <f t="shared" si="25"/>
        <v>8</v>
      </c>
      <c r="HJ9" s="1784">
        <f t="shared" si="26"/>
        <v>1.9596774193548387</v>
      </c>
      <c r="HK9" s="1788">
        <f t="shared" si="27"/>
        <v>15</v>
      </c>
      <c r="HL9" s="1788">
        <f t="shared" si="28"/>
        <v>6</v>
      </c>
      <c r="HM9" s="1789">
        <f t="shared" si="29"/>
        <v>0.27555555555555555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5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43200.332257754628</v>
      </c>
      <c r="BW10" s="2532" t="s">
        <v>1234</v>
      </c>
      <c r="BX10" s="755">
        <v>50</v>
      </c>
      <c r="BY10" s="756">
        <v>9.5</v>
      </c>
      <c r="BZ10" s="757">
        <v>9.5</v>
      </c>
      <c r="CA10" s="758">
        <v>9.5</v>
      </c>
      <c r="CB10" s="759">
        <v>28.5</v>
      </c>
      <c r="CC10" s="760">
        <v>9</v>
      </c>
      <c r="CD10" s="757">
        <v>9</v>
      </c>
      <c r="CE10" s="761">
        <v>9</v>
      </c>
      <c r="CF10" s="761">
        <v>27</v>
      </c>
      <c r="CG10" s="762" t="s">
        <v>1222</v>
      </c>
      <c r="CH10" s="761">
        <v>9.9446399999999997</v>
      </c>
      <c r="CI10" s="763" t="s">
        <v>1221</v>
      </c>
      <c r="CJ10" s="764">
        <v>13.37472</v>
      </c>
      <c r="CK10" s="758">
        <v>23.31936</v>
      </c>
      <c r="CL10" s="2442">
        <v>1.0267200000000001</v>
      </c>
      <c r="CM10" s="2439">
        <v>43200.332257754628</v>
      </c>
      <c r="CN10" s="2385">
        <v>45.039248487968081</v>
      </c>
      <c r="CO10" s="765">
        <v>1537.1846</v>
      </c>
      <c r="CP10" s="1259">
        <v>0</v>
      </c>
      <c r="CQ10" s="766">
        <v>700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1.483751651254954</v>
      </c>
      <c r="CY10" s="768">
        <v>1.483751651254954</v>
      </c>
      <c r="CZ10" s="769">
        <v>1.483751651254954</v>
      </c>
      <c r="DA10" s="770">
        <v>0.16813815351613909</v>
      </c>
      <c r="DB10" s="770">
        <v>0.16813815351613909</v>
      </c>
      <c r="DC10" s="770">
        <v>0.16813815351613909</v>
      </c>
      <c r="DD10" s="770">
        <v>0.16813815351613909</v>
      </c>
      <c r="DE10" s="770">
        <v>0.15612828540784343</v>
      </c>
      <c r="DF10" s="771">
        <v>0.15612828540784343</v>
      </c>
      <c r="DG10" s="1301">
        <v>0.76089828269484816</v>
      </c>
      <c r="DH10" s="761">
        <v>1.5</v>
      </c>
      <c r="DI10" s="1282">
        <v>5.9792166266986413E-2</v>
      </c>
      <c r="DJ10" s="770">
        <v>5.9792166266986413E-2</v>
      </c>
      <c r="DK10" s="772">
        <v>5.9792166266986413E-2</v>
      </c>
      <c r="DL10" s="2608">
        <v>1.0983397190293742</v>
      </c>
      <c r="DM10" s="770">
        <v>0.5004868095384275</v>
      </c>
      <c r="DN10" s="770">
        <v>9.632446134347275E-2</v>
      </c>
      <c r="DO10" s="770">
        <v>4.1714502532716233</v>
      </c>
      <c r="DP10" s="770">
        <v>0.77549585166741108</v>
      </c>
      <c r="DQ10" s="772">
        <v>8.0239990517092039</v>
      </c>
      <c r="DR10" s="2608">
        <v>1.0727969348659006</v>
      </c>
      <c r="DS10" s="770">
        <v>0.3849898534910981</v>
      </c>
      <c r="DT10" s="770">
        <v>9.632446134347275E-2</v>
      </c>
      <c r="DU10" s="770">
        <v>3.795276222879028</v>
      </c>
      <c r="DV10" s="770">
        <v>0.67919244525119671</v>
      </c>
      <c r="DW10" s="772">
        <v>5.5114336920830898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6.83</v>
      </c>
      <c r="C11" s="1166">
        <v>22</v>
      </c>
      <c r="D11" s="1166">
        <v>18</v>
      </c>
      <c r="E11" s="1165">
        <v>16.399999999999999</v>
      </c>
      <c r="F11" s="1166">
        <v>59</v>
      </c>
      <c r="G11" s="1166">
        <v>168</v>
      </c>
      <c r="H11" s="1176">
        <v>16.8</v>
      </c>
      <c r="I11" s="1167">
        <v>0.25800000000000001</v>
      </c>
      <c r="J11" s="2340"/>
      <c r="K11" s="1631">
        <v>6.03</v>
      </c>
      <c r="L11" s="945">
        <v>9</v>
      </c>
      <c r="M11" s="1152">
        <v>4.2000000000000003E-2</v>
      </c>
      <c r="N11" s="1631">
        <v>6</v>
      </c>
      <c r="O11" s="945">
        <v>9</v>
      </c>
      <c r="P11" s="2340"/>
      <c r="Q11" s="1631">
        <v>5.91</v>
      </c>
      <c r="R11" s="945">
        <v>8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3.5999999999999997E-2</v>
      </c>
      <c r="AB11" s="2353"/>
      <c r="AC11" s="2337"/>
      <c r="AD11" s="2338"/>
      <c r="AE11" s="2755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2.3E-2</v>
      </c>
      <c r="AQ11" s="945">
        <v>1</v>
      </c>
      <c r="AR11" s="1646">
        <v>0.35</v>
      </c>
      <c r="AS11" s="2340"/>
      <c r="AT11" s="2329">
        <v>3.9E-2</v>
      </c>
      <c r="AU11" s="1631">
        <v>2.1999999999999999E-2</v>
      </c>
      <c r="AV11" s="945">
        <v>1</v>
      </c>
      <c r="AW11" s="1646">
        <v>0.39</v>
      </c>
      <c r="AX11" s="2340"/>
      <c r="AY11" s="1631">
        <v>3.6999999999999998E-2</v>
      </c>
      <c r="AZ11" s="945">
        <v>1</v>
      </c>
      <c r="BA11" s="1646">
        <v>0.45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5250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300</v>
      </c>
      <c r="CY11" s="2369">
        <v>300</v>
      </c>
      <c r="CZ11" s="2373">
        <v>300</v>
      </c>
      <c r="DA11" s="2380">
        <v>280</v>
      </c>
      <c r="DB11" s="2380">
        <v>280</v>
      </c>
      <c r="DC11" s="2380">
        <v>280</v>
      </c>
      <c r="DD11" s="2380">
        <v>280</v>
      </c>
      <c r="DE11" s="2380">
        <v>260</v>
      </c>
      <c r="DF11" s="2381">
        <v>260</v>
      </c>
      <c r="DG11" s="2380">
        <v>400</v>
      </c>
      <c r="DH11" s="2382"/>
      <c r="DI11" s="2383">
        <v>1020</v>
      </c>
      <c r="DJ11" s="2380">
        <v>1020</v>
      </c>
      <c r="DK11" s="2382">
        <v>1020</v>
      </c>
      <c r="DL11" s="2609">
        <v>86</v>
      </c>
      <c r="DM11" s="2380">
        <v>104</v>
      </c>
      <c r="DN11" s="2380">
        <v>12</v>
      </c>
      <c r="DO11" s="2380">
        <v>1500</v>
      </c>
      <c r="DP11" s="2380">
        <v>306</v>
      </c>
      <c r="DQ11" s="2382">
        <v>495</v>
      </c>
      <c r="DR11" s="2375">
        <v>42</v>
      </c>
      <c r="DS11" s="2380">
        <v>40</v>
      </c>
      <c r="DT11" s="2380">
        <v>6</v>
      </c>
      <c r="DU11" s="2380">
        <v>660</v>
      </c>
      <c r="DV11" s="2380">
        <v>134</v>
      </c>
      <c r="DW11" s="2382">
        <v>170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5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43200.800085185183</v>
      </c>
      <c r="BW12" s="2532" t="s">
        <v>1234</v>
      </c>
      <c r="BX12" s="755">
        <v>50</v>
      </c>
      <c r="BY12" s="756">
        <v>9.5</v>
      </c>
      <c r="BZ12" s="757">
        <v>9.5</v>
      </c>
      <c r="CA12" s="758">
        <v>9.5</v>
      </c>
      <c r="CB12" s="759">
        <v>28.5</v>
      </c>
      <c r="CC12" s="760">
        <v>9</v>
      </c>
      <c r="CD12" s="757">
        <v>9</v>
      </c>
      <c r="CE12" s="761">
        <v>9</v>
      </c>
      <c r="CF12" s="761">
        <v>27</v>
      </c>
      <c r="CG12" s="762" t="s">
        <v>1222</v>
      </c>
      <c r="CH12" s="761">
        <v>9.9446399999999997</v>
      </c>
      <c r="CI12" s="763" t="s">
        <v>1221</v>
      </c>
      <c r="CJ12" s="764">
        <v>13.37472</v>
      </c>
      <c r="CK12" s="758">
        <v>23.31936</v>
      </c>
      <c r="CL12" s="2442">
        <v>0</v>
      </c>
      <c r="CM12" s="2439">
        <v>43200.800085185183</v>
      </c>
      <c r="CN12" s="2385">
        <v>45.125037532707076</v>
      </c>
      <c r="CO12" s="765">
        <v>1537</v>
      </c>
      <c r="CP12" s="1259">
        <v>0</v>
      </c>
      <c r="CQ12" s="766">
        <v>700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1.483751651254954</v>
      </c>
      <c r="CY12" s="768">
        <v>1.1870013210039632</v>
      </c>
      <c r="CZ12" s="769">
        <v>1.2859180977542932</v>
      </c>
      <c r="DA12" s="770">
        <v>0.15612828540784343</v>
      </c>
      <c r="DB12" s="770">
        <v>0.16813815351613909</v>
      </c>
      <c r="DC12" s="770">
        <v>0.14411841729954777</v>
      </c>
      <c r="DD12" s="770">
        <v>0.15612828540784343</v>
      </c>
      <c r="DE12" s="770">
        <v>0.14411841729954777</v>
      </c>
      <c r="DF12" s="771">
        <v>0.15612828540784343</v>
      </c>
      <c r="DG12" s="1301">
        <v>0.76089828269484816</v>
      </c>
      <c r="DH12" s="761">
        <v>3</v>
      </c>
      <c r="DI12" s="1282">
        <v>5.861977084998668E-2</v>
      </c>
      <c r="DJ12" s="770">
        <v>5.9205968558486553E-2</v>
      </c>
      <c r="DK12" s="772">
        <v>5.9792166266986413E-2</v>
      </c>
      <c r="DL12" s="2608">
        <v>1.0983397190293742</v>
      </c>
      <c r="DM12" s="770">
        <v>0.5004868095384275</v>
      </c>
      <c r="DN12" s="770">
        <v>0.10435149978876215</v>
      </c>
      <c r="DO12" s="770">
        <v>4.1967932549601006</v>
      </c>
      <c r="DP12" s="770">
        <v>0.78563305234280212</v>
      </c>
      <c r="DQ12" s="772">
        <v>8.0239990517092039</v>
      </c>
      <c r="DR12" s="2608">
        <v>1.0727969348659006</v>
      </c>
      <c r="DS12" s="770">
        <v>0.40423934616565305</v>
      </c>
      <c r="DT12" s="770">
        <v>9.632446134347275E-2</v>
      </c>
      <c r="DU12" s="770">
        <v>3.795276222879028</v>
      </c>
      <c r="DV12" s="770">
        <v>0.68426104558889222</v>
      </c>
      <c r="DW12" s="772">
        <v>5.5114336920830898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5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7.16</v>
      </c>
      <c r="BD13" s="1646">
        <v>4.7E-2</v>
      </c>
      <c r="BE13" s="945">
        <v>1</v>
      </c>
      <c r="BF13" s="1646">
        <v>3.9</v>
      </c>
      <c r="BG13" s="2554">
        <v>16.399999999999999</v>
      </c>
      <c r="BH13" s="2648"/>
      <c r="BI13" s="2648"/>
      <c r="BJ13" s="2340"/>
      <c r="BK13" s="1631">
        <v>7.2</v>
      </c>
      <c r="BL13" s="1646">
        <v>4.7E-2</v>
      </c>
      <c r="BM13" s="945">
        <v>1</v>
      </c>
      <c r="BN13" s="1632">
        <v>4</v>
      </c>
      <c r="BO13" s="2554">
        <v>15.8</v>
      </c>
      <c r="BP13" s="2648"/>
      <c r="BQ13" s="2648"/>
      <c r="BR13" s="2629"/>
      <c r="BS13" s="2570">
        <v>4</v>
      </c>
      <c r="BT13" s="2554">
        <v>3.9</v>
      </c>
      <c r="BU13" s="2624">
        <v>4.3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5260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300</v>
      </c>
      <c r="CY13" s="2369">
        <v>240</v>
      </c>
      <c r="CZ13" s="2373">
        <v>260</v>
      </c>
      <c r="DA13" s="2380">
        <v>260</v>
      </c>
      <c r="DB13" s="2380">
        <v>280</v>
      </c>
      <c r="DC13" s="2380">
        <v>240</v>
      </c>
      <c r="DD13" s="2380">
        <v>260</v>
      </c>
      <c r="DE13" s="2380">
        <v>240</v>
      </c>
      <c r="DF13" s="2381">
        <v>260</v>
      </c>
      <c r="DG13" s="2380">
        <v>400</v>
      </c>
      <c r="DH13" s="2382"/>
      <c r="DI13" s="2383">
        <v>1000</v>
      </c>
      <c r="DJ13" s="2380">
        <v>1010</v>
      </c>
      <c r="DK13" s="2382">
        <v>1020</v>
      </c>
      <c r="DL13" s="2609">
        <v>86</v>
      </c>
      <c r="DM13" s="2380">
        <v>104</v>
      </c>
      <c r="DN13" s="2380">
        <v>13</v>
      </c>
      <c r="DO13" s="2380">
        <v>1510</v>
      </c>
      <c r="DP13" s="2380">
        <v>310</v>
      </c>
      <c r="DQ13" s="2382">
        <v>495</v>
      </c>
      <c r="DR13" s="2375">
        <v>42</v>
      </c>
      <c r="DS13" s="2380">
        <v>42</v>
      </c>
      <c r="DT13" s="2380">
        <v>6</v>
      </c>
      <c r="DU13" s="2380">
        <v>660</v>
      </c>
      <c r="DV13" s="2380">
        <v>135</v>
      </c>
      <c r="DW13" s="2382">
        <v>170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5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 t="s">
        <v>96</v>
      </c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6.82</v>
      </c>
      <c r="C15" s="1166">
        <v>25</v>
      </c>
      <c r="D15" s="1166">
        <v>18</v>
      </c>
      <c r="E15" s="1165">
        <v>15.4</v>
      </c>
      <c r="F15" s="1166">
        <v>48</v>
      </c>
      <c r="G15" s="1166">
        <v>150</v>
      </c>
      <c r="H15" s="1176">
        <v>17.5</v>
      </c>
      <c r="I15" s="1167">
        <v>0.20899999999999999</v>
      </c>
      <c r="J15" s="2340"/>
      <c r="K15" s="1631">
        <v>6</v>
      </c>
      <c r="L15" s="945">
        <v>10</v>
      </c>
      <c r="M15" s="1152">
        <v>0.04</v>
      </c>
      <c r="N15" s="1631">
        <v>6.02</v>
      </c>
      <c r="O15" s="945">
        <v>10</v>
      </c>
      <c r="P15" s="2340"/>
      <c r="Q15" s="1631">
        <v>5.99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3.5999999999999997E-2</v>
      </c>
      <c r="AB15" s="2353"/>
      <c r="AC15" s="2337"/>
      <c r="AD15" s="2338"/>
      <c r="AE15" s="2755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2.1999999999999999E-2</v>
      </c>
      <c r="AQ15" s="945">
        <v>1</v>
      </c>
      <c r="AR15" s="1646">
        <v>0.28000000000000003</v>
      </c>
      <c r="AS15" s="2340"/>
      <c r="AT15" s="2329">
        <v>3.5999999999999997E-2</v>
      </c>
      <c r="AU15" s="1631">
        <v>2.8000000000000001E-2</v>
      </c>
      <c r="AV15" s="945">
        <v>1</v>
      </c>
      <c r="AW15" s="1646">
        <v>0.3</v>
      </c>
      <c r="AX15" s="2340"/>
      <c r="AY15" s="1631">
        <v>3.5999999999999997E-2</v>
      </c>
      <c r="AZ15" s="945">
        <v>1</v>
      </c>
      <c r="BA15" s="1646">
        <v>0.47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5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7.6999999999999999E-2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6.05</v>
      </c>
      <c r="U17" s="1646">
        <v>0.308</v>
      </c>
      <c r="V17" s="1629">
        <v>3</v>
      </c>
      <c r="W17" s="1646">
        <v>0.57999999999999996</v>
      </c>
      <c r="X17" s="1632">
        <v>17</v>
      </c>
      <c r="Y17" s="2554">
        <v>9.5</v>
      </c>
      <c r="Z17" s="2352">
        <f t="shared" si="33"/>
        <v>0.49342767295597484</v>
      </c>
      <c r="AA17" s="2636"/>
      <c r="AB17" s="1543">
        <v>6.05</v>
      </c>
      <c r="AC17" s="1646">
        <v>0.24399999999999999</v>
      </c>
      <c r="AD17" s="945">
        <v>3</v>
      </c>
      <c r="AE17" s="2754">
        <v>0.42</v>
      </c>
      <c r="AF17" s="1632">
        <v>17</v>
      </c>
      <c r="AG17" s="2554">
        <v>9.5</v>
      </c>
      <c r="AH17" s="2673">
        <f t="shared" si="34"/>
        <v>0.49342767295597484</v>
      </c>
      <c r="AI17" s="1543">
        <v>6.05</v>
      </c>
      <c r="AJ17" s="1646">
        <v>0.32</v>
      </c>
      <c r="AK17" s="945">
        <v>3</v>
      </c>
      <c r="AL17" s="1646">
        <v>0.51</v>
      </c>
      <c r="AM17" s="1632">
        <v>17.5</v>
      </c>
      <c r="AN17" s="2554">
        <v>9.5</v>
      </c>
      <c r="AO17" s="2673">
        <f t="shared" si="35"/>
        <v>0.47185185185185186</v>
      </c>
      <c r="AP17" s="2353"/>
      <c r="AQ17" s="2338"/>
      <c r="AR17" s="2337"/>
      <c r="AS17" s="1152">
        <v>1.4999999999999999E-2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7.31</v>
      </c>
      <c r="BD17" s="1646">
        <v>5.3999999999999999E-2</v>
      </c>
      <c r="BE17" s="945">
        <v>1</v>
      </c>
      <c r="BF17" s="1646">
        <v>4.2</v>
      </c>
      <c r="BG17" s="2554">
        <v>16.8</v>
      </c>
      <c r="BH17" s="2650">
        <v>26</v>
      </c>
      <c r="BI17" s="2650">
        <v>38</v>
      </c>
      <c r="BJ17" s="1152">
        <v>1.9E-2</v>
      </c>
      <c r="BK17" s="1631">
        <v>7.3</v>
      </c>
      <c r="BL17" s="1646">
        <v>0.05</v>
      </c>
      <c r="BM17" s="945">
        <v>1</v>
      </c>
      <c r="BN17" s="1632">
        <v>3.9</v>
      </c>
      <c r="BO17" s="2554">
        <v>16.7</v>
      </c>
      <c r="BP17" s="2650">
        <v>26</v>
      </c>
      <c r="BQ17" s="2650">
        <v>37</v>
      </c>
      <c r="BR17" s="2630">
        <v>1.6E-2</v>
      </c>
      <c r="BS17" s="2570">
        <v>4</v>
      </c>
      <c r="BT17" s="2554">
        <v>3.9</v>
      </c>
      <c r="BU17" s="2624">
        <v>4.0999999999999996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0.57999999999999996</v>
      </c>
      <c r="GF17" s="1790">
        <f t="shared" si="0"/>
        <v>9.5</v>
      </c>
      <c r="GG17" s="1776">
        <f t="shared" si="1"/>
        <v>26.778947368421054</v>
      </c>
      <c r="GH17" s="1774">
        <f t="shared" si="2"/>
        <v>15.53178947368421</v>
      </c>
      <c r="GI17" s="1791">
        <f t="shared" si="3"/>
        <v>6.05</v>
      </c>
      <c r="GJ17" s="1791">
        <f t="shared" si="4"/>
        <v>17</v>
      </c>
      <c r="GK17" s="1777">
        <f t="shared" si="5"/>
        <v>10</v>
      </c>
      <c r="GL17" s="1778">
        <f>IF(GK17&lt;=1,"",GH17/GK17)</f>
        <v>1.553178947368421</v>
      </c>
      <c r="GM17" s="1779">
        <f t="shared" si="7"/>
        <v>15</v>
      </c>
      <c r="GN17" s="1779">
        <f t="shared" si="8"/>
        <v>6.5</v>
      </c>
      <c r="GO17" s="1780">
        <f t="shared" si="9"/>
        <v>0.37342767295597484</v>
      </c>
      <c r="GP17" s="1581">
        <v>0.375</v>
      </c>
      <c r="GQ17" s="1781">
        <f t="shared" si="31"/>
        <v>0.42</v>
      </c>
      <c r="GR17" s="1782">
        <f t="shared" si="10"/>
        <v>9.5</v>
      </c>
      <c r="GS17" s="1783">
        <f t="shared" si="11"/>
        <v>26.778947368421054</v>
      </c>
      <c r="GT17" s="1784">
        <f t="shared" si="12"/>
        <v>11.247157894736842</v>
      </c>
      <c r="GU17" s="1783">
        <f t="shared" si="13"/>
        <v>6.05</v>
      </c>
      <c r="GV17" s="1783">
        <f t="shared" si="14"/>
        <v>17</v>
      </c>
      <c r="GW17" s="1785">
        <f t="shared" si="15"/>
        <v>10</v>
      </c>
      <c r="GX17" s="1778">
        <f t="shared" si="16"/>
        <v>1.1247157894736843</v>
      </c>
      <c r="GY17" s="1786">
        <f t="shared" si="17"/>
        <v>15</v>
      </c>
      <c r="GZ17" s="1786">
        <f t="shared" si="18"/>
        <v>6.5</v>
      </c>
      <c r="HA17" s="1787">
        <f t="shared" si="19"/>
        <v>0.37342767295597484</v>
      </c>
      <c r="HB17" s="1581">
        <v>0.375</v>
      </c>
      <c r="HC17" s="1781">
        <f t="shared" si="32"/>
        <v>0.51</v>
      </c>
      <c r="HD17" s="1782">
        <f t="shared" si="20"/>
        <v>9.5</v>
      </c>
      <c r="HE17" s="1783">
        <f t="shared" si="21"/>
        <v>28.421052631578949</v>
      </c>
      <c r="HF17" s="1784">
        <f t="shared" si="22"/>
        <v>14.494736842105263</v>
      </c>
      <c r="HG17" s="1783">
        <f t="shared" si="23"/>
        <v>6.05</v>
      </c>
      <c r="HH17" s="1783">
        <f t="shared" si="24"/>
        <v>17.5</v>
      </c>
      <c r="HI17" s="1785">
        <f t="shared" si="25"/>
        <v>10</v>
      </c>
      <c r="HJ17" s="1784">
        <f t="shared" si="26"/>
        <v>1.4494736842105262</v>
      </c>
      <c r="HK17" s="1788">
        <f t="shared" si="27"/>
        <v>15</v>
      </c>
      <c r="HL17" s="1788">
        <f t="shared" si="28"/>
        <v>6.5</v>
      </c>
      <c r="HM17" s="1789">
        <f t="shared" si="29"/>
        <v>0.35185185185185186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5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</v>
      </c>
      <c r="C19" s="1166">
        <v>24</v>
      </c>
      <c r="D19" s="1166">
        <v>19</v>
      </c>
      <c r="E19" s="1165">
        <v>12.8</v>
      </c>
      <c r="F19" s="1166">
        <v>65</v>
      </c>
      <c r="G19" s="1166">
        <v>145</v>
      </c>
      <c r="H19" s="1176">
        <v>16.899999999999999</v>
      </c>
      <c r="I19" s="1167">
        <v>0.224</v>
      </c>
      <c r="J19" s="2340"/>
      <c r="K19" s="1631">
        <v>5.87</v>
      </c>
      <c r="L19" s="945">
        <v>11</v>
      </c>
      <c r="M19" s="1152">
        <v>4.9000000000000002E-2</v>
      </c>
      <c r="N19" s="1631">
        <v>5.7</v>
      </c>
      <c r="O19" s="945">
        <v>10</v>
      </c>
      <c r="P19" s="2340"/>
      <c r="Q19" s="1631">
        <v>5.94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3.5999999999999997E-2</v>
      </c>
      <c r="AB19" s="2353"/>
      <c r="AC19" s="2337"/>
      <c r="AD19" s="2338"/>
      <c r="AE19" s="2755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2.1999999999999999E-2</v>
      </c>
      <c r="AQ19" s="945">
        <v>1</v>
      </c>
      <c r="AR19" s="1646">
        <v>0.21</v>
      </c>
      <c r="AS19" s="2340"/>
      <c r="AT19" s="2329">
        <v>3.7999999999999999E-2</v>
      </c>
      <c r="AU19" s="1631">
        <v>2.9000000000000001E-2</v>
      </c>
      <c r="AV19" s="945">
        <v>1</v>
      </c>
      <c r="AW19" s="1646">
        <v>0.28000000000000003</v>
      </c>
      <c r="AX19" s="2340"/>
      <c r="AY19" s="1631">
        <v>3.7999999999999999E-2</v>
      </c>
      <c r="AZ19" s="945">
        <v>1</v>
      </c>
      <c r="BA19" s="1646">
        <v>0.32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5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5.95</v>
      </c>
      <c r="U21" s="1646">
        <v>0.33800000000000002</v>
      </c>
      <c r="V21" s="1629">
        <v>3</v>
      </c>
      <c r="W21" s="1646">
        <v>0.42</v>
      </c>
      <c r="X21" s="1632">
        <v>16.5</v>
      </c>
      <c r="Y21" s="2554">
        <v>9.6</v>
      </c>
      <c r="Z21" s="2352">
        <f t="shared" si="33"/>
        <v>0.42188679245283017</v>
      </c>
      <c r="AA21" s="2636"/>
      <c r="AB21" s="1543">
        <v>5.97</v>
      </c>
      <c r="AC21" s="1646">
        <v>0.28299999999999997</v>
      </c>
      <c r="AD21" s="945">
        <v>3</v>
      </c>
      <c r="AE21" s="2754">
        <v>0.38</v>
      </c>
      <c r="AF21" s="1632">
        <v>16.5</v>
      </c>
      <c r="AG21" s="2554">
        <v>9.5</v>
      </c>
      <c r="AH21" s="2673">
        <f t="shared" si="34"/>
        <v>0.41874213836477986</v>
      </c>
      <c r="AI21" s="1543">
        <v>5.99</v>
      </c>
      <c r="AJ21" s="1646">
        <v>0.36499999999999999</v>
      </c>
      <c r="AK21" s="945">
        <v>3</v>
      </c>
      <c r="AL21" s="1646">
        <v>0.34</v>
      </c>
      <c r="AM21" s="1632">
        <v>17.3</v>
      </c>
      <c r="AN21" s="2554">
        <v>9.5</v>
      </c>
      <c r="AO21" s="2673">
        <f t="shared" si="35"/>
        <v>0.40148148148148144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7.3</v>
      </c>
      <c r="BD21" s="1646">
        <v>5.1999999999999998E-2</v>
      </c>
      <c r="BE21" s="945">
        <v>1</v>
      </c>
      <c r="BF21" s="1646">
        <v>4</v>
      </c>
      <c r="BG21" s="2554">
        <v>16.8</v>
      </c>
      <c r="BH21" s="2649"/>
      <c r="BI21" s="2649"/>
      <c r="BJ21" s="2340"/>
      <c r="BK21" s="1631">
        <v>7.4</v>
      </c>
      <c r="BL21" s="1646">
        <v>4.9000000000000002E-2</v>
      </c>
      <c r="BM21" s="945">
        <v>1</v>
      </c>
      <c r="BN21" s="1632">
        <v>3.8</v>
      </c>
      <c r="BO21" s="2554">
        <v>16.600000000000001</v>
      </c>
      <c r="BP21" s="2648"/>
      <c r="BQ21" s="2648"/>
      <c r="BR21" s="2629"/>
      <c r="BS21" s="2570">
        <v>4</v>
      </c>
      <c r="BT21" s="2554">
        <v>3.9</v>
      </c>
      <c r="BU21" s="2624">
        <v>3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0.42</v>
      </c>
      <c r="GF21" s="1790">
        <f t="shared" si="0"/>
        <v>9.6</v>
      </c>
      <c r="GG21" s="1776">
        <f t="shared" si="1"/>
        <v>26.5</v>
      </c>
      <c r="GH21" s="1774">
        <f t="shared" si="2"/>
        <v>11.129999999999999</v>
      </c>
      <c r="GI21" s="1791">
        <f t="shared" si="3"/>
        <v>5.95</v>
      </c>
      <c r="GJ21" s="1791">
        <f t="shared" si="4"/>
        <v>16.5</v>
      </c>
      <c r="GK21" s="1777">
        <f t="shared" si="5"/>
        <v>8</v>
      </c>
      <c r="GL21" s="1778">
        <f t="shared" si="6"/>
        <v>1.3912499999999999</v>
      </c>
      <c r="GM21" s="1779">
        <f t="shared" si="7"/>
        <v>15</v>
      </c>
      <c r="GN21" s="1779">
        <f t="shared" si="8"/>
        <v>6</v>
      </c>
      <c r="GO21" s="1780">
        <f t="shared" si="9"/>
        <v>0.30188679245283018</v>
      </c>
      <c r="GP21" s="1581">
        <v>0.54166666666666696</v>
      </c>
      <c r="GQ21" s="1781">
        <f t="shared" si="31"/>
        <v>0.38</v>
      </c>
      <c r="GR21" s="1782">
        <f t="shared" si="10"/>
        <v>9.5</v>
      </c>
      <c r="GS21" s="1783">
        <f t="shared" si="11"/>
        <v>26.778947368421054</v>
      </c>
      <c r="GT21" s="1784">
        <f t="shared" si="12"/>
        <v>10.176</v>
      </c>
      <c r="GU21" s="1783">
        <f t="shared" si="13"/>
        <v>5.97</v>
      </c>
      <c r="GV21" s="1783">
        <f t="shared" si="14"/>
        <v>16.5</v>
      </c>
      <c r="GW21" s="1785">
        <f t="shared" si="15"/>
        <v>8</v>
      </c>
      <c r="GX21" s="1778">
        <f t="shared" si="16"/>
        <v>1.272</v>
      </c>
      <c r="GY21" s="1786">
        <f t="shared" si="17"/>
        <v>15</v>
      </c>
      <c r="GZ21" s="1786">
        <f t="shared" si="18"/>
        <v>6</v>
      </c>
      <c r="HA21" s="1787">
        <f t="shared" si="19"/>
        <v>0.29874213836477986</v>
      </c>
      <c r="HB21" s="1581">
        <v>0.54166666666666696</v>
      </c>
      <c r="HC21" s="1781">
        <f t="shared" si="32"/>
        <v>0.34</v>
      </c>
      <c r="HD21" s="1782">
        <f t="shared" si="20"/>
        <v>9.5</v>
      </c>
      <c r="HE21" s="1783">
        <f t="shared" si="21"/>
        <v>28.421052631578949</v>
      </c>
      <c r="HF21" s="1784">
        <f t="shared" si="22"/>
        <v>9.6631578947368428</v>
      </c>
      <c r="HG21" s="1783">
        <f t="shared" si="23"/>
        <v>5.99</v>
      </c>
      <c r="HH21" s="1783">
        <f t="shared" si="24"/>
        <v>17.3</v>
      </c>
      <c r="HI21" s="1785">
        <f t="shared" si="25"/>
        <v>8</v>
      </c>
      <c r="HJ21" s="1784">
        <f t="shared" si="26"/>
        <v>1.2078947368421054</v>
      </c>
      <c r="HK21" s="1788">
        <f t="shared" si="27"/>
        <v>15</v>
      </c>
      <c r="HL21" s="1788">
        <f t="shared" si="28"/>
        <v>6</v>
      </c>
      <c r="HM21" s="1789">
        <f t="shared" si="29"/>
        <v>0.28148148148148144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5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264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6.82</v>
      </c>
      <c r="C23" s="1166">
        <v>26</v>
      </c>
      <c r="D23" s="1166">
        <v>20</v>
      </c>
      <c r="E23" s="1165">
        <v>16.2</v>
      </c>
      <c r="F23" s="1166">
        <v>60</v>
      </c>
      <c r="G23" s="1166">
        <v>170</v>
      </c>
      <c r="H23" s="1176">
        <v>17</v>
      </c>
      <c r="I23" s="1167">
        <v>0.252</v>
      </c>
      <c r="J23" s="2340"/>
      <c r="K23" s="1631">
        <v>6.04</v>
      </c>
      <c r="L23" s="945">
        <v>12</v>
      </c>
      <c r="M23" s="1152">
        <v>4.2000000000000003E-2</v>
      </c>
      <c r="N23" s="1631">
        <v>6.05</v>
      </c>
      <c r="O23" s="945">
        <v>12</v>
      </c>
      <c r="P23" s="2340"/>
      <c r="Q23" s="1631">
        <v>6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2.8000000000000001E-2</v>
      </c>
      <c r="AB23" s="2353"/>
      <c r="AC23" s="2337"/>
      <c r="AD23" s="2338"/>
      <c r="AE23" s="2755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2.4E-2</v>
      </c>
      <c r="AQ23" s="945">
        <v>1</v>
      </c>
      <c r="AR23" s="1646">
        <v>0.22</v>
      </c>
      <c r="AS23" s="2340"/>
      <c r="AT23" s="2329">
        <v>2.5000000000000001E-2</v>
      </c>
      <c r="AU23" s="1631">
        <v>2.1999999999999999E-2</v>
      </c>
      <c r="AV23" s="945">
        <v>1</v>
      </c>
      <c r="AW23" s="1646">
        <v>0.26</v>
      </c>
      <c r="AX23" s="2340"/>
      <c r="AY23" s="1631">
        <v>0.04</v>
      </c>
      <c r="AZ23" s="945">
        <v>1</v>
      </c>
      <c r="BA23" s="1646">
        <v>0.3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5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5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7.24</v>
      </c>
      <c r="BD25" s="1646">
        <v>0.05</v>
      </c>
      <c r="BE25" s="945">
        <v>1</v>
      </c>
      <c r="BF25" s="1646">
        <v>4</v>
      </c>
      <c r="BG25" s="2554">
        <v>16.8</v>
      </c>
      <c r="BH25" s="2649"/>
      <c r="BI25" s="2649"/>
      <c r="BJ25" s="2340"/>
      <c r="BK25" s="1631">
        <v>7.31</v>
      </c>
      <c r="BL25" s="1646">
        <v>5.0999999999999997E-2</v>
      </c>
      <c r="BM25" s="945">
        <v>1</v>
      </c>
      <c r="BN25" s="1632">
        <v>3.9</v>
      </c>
      <c r="BO25" s="2554">
        <v>16.600000000000001</v>
      </c>
      <c r="BP25" s="2648"/>
      <c r="BQ25" s="2648"/>
      <c r="BR25" s="2629"/>
      <c r="BS25" s="2570">
        <v>4.0999999999999996</v>
      </c>
      <c r="BT25" s="2554">
        <v>3.8</v>
      </c>
      <c r="BU25" s="2624">
        <v>3.3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5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6.95</v>
      </c>
      <c r="C27" s="1166">
        <v>30</v>
      </c>
      <c r="D27" s="1166">
        <v>20</v>
      </c>
      <c r="E27" s="1165">
        <v>18.3</v>
      </c>
      <c r="F27" s="1166">
        <v>45</v>
      </c>
      <c r="G27" s="1166">
        <v>160</v>
      </c>
      <c r="H27" s="1176">
        <v>16</v>
      </c>
      <c r="I27" s="1167">
        <v>0.19800000000000001</v>
      </c>
      <c r="J27" s="2340"/>
      <c r="K27" s="1631">
        <v>6.03</v>
      </c>
      <c r="L27" s="945">
        <v>13</v>
      </c>
      <c r="M27" s="1152">
        <v>4.5999999999999999E-2</v>
      </c>
      <c r="N27" s="1631">
        <v>6.1</v>
      </c>
      <c r="O27" s="945">
        <v>14</v>
      </c>
      <c r="P27" s="2340"/>
      <c r="Q27" s="1631">
        <v>6.07</v>
      </c>
      <c r="R27" s="945">
        <v>14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3.4000000000000002E-2</v>
      </c>
      <c r="AB27" s="2353"/>
      <c r="AC27" s="2337"/>
      <c r="AD27" s="2338"/>
      <c r="AE27" s="2755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3.3000000000000002E-2</v>
      </c>
      <c r="AQ27" s="945">
        <v>1</v>
      </c>
      <c r="AR27" s="1646">
        <v>0.26</v>
      </c>
      <c r="AS27" s="2340"/>
      <c r="AT27" s="2329">
        <v>3.1E-2</v>
      </c>
      <c r="AU27" s="1631">
        <v>2.7E-2</v>
      </c>
      <c r="AV27" s="945">
        <v>1</v>
      </c>
      <c r="AW27" s="1646">
        <v>0.26</v>
      </c>
      <c r="AX27" s="2340"/>
      <c r="AY27" s="1631">
        <v>3.6999999999999998E-2</v>
      </c>
      <c r="AZ27" s="945">
        <v>1</v>
      </c>
      <c r="BA27" s="1646">
        <v>0.34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5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6.4000000000000001E-2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</v>
      </c>
      <c r="U29" s="1646">
        <v>0.34899999999999998</v>
      </c>
      <c r="V29" s="1629">
        <v>3</v>
      </c>
      <c r="W29" s="1646">
        <v>0.48</v>
      </c>
      <c r="X29" s="1632">
        <v>16</v>
      </c>
      <c r="Y29" s="2554">
        <v>9.5</v>
      </c>
      <c r="Z29" s="2352">
        <f t="shared" si="33"/>
        <v>0.49342767295597484</v>
      </c>
      <c r="AA29" s="2636"/>
      <c r="AB29" s="1543">
        <v>6.11</v>
      </c>
      <c r="AC29" s="1646">
        <v>0.28799999999999998</v>
      </c>
      <c r="AD29" s="945">
        <v>3</v>
      </c>
      <c r="AE29" s="2754">
        <v>0.49</v>
      </c>
      <c r="AF29" s="1632">
        <v>15.9</v>
      </c>
      <c r="AG29" s="2554">
        <v>9.5</v>
      </c>
      <c r="AH29" s="2673">
        <f t="shared" si="34"/>
        <v>0.49342767295597484</v>
      </c>
      <c r="AI29" s="1543">
        <v>6.07</v>
      </c>
      <c r="AJ29" s="1646">
        <v>0.48399999999999999</v>
      </c>
      <c r="AK29" s="945">
        <v>3</v>
      </c>
      <c r="AL29" s="1646">
        <v>0.49</v>
      </c>
      <c r="AM29" s="1632">
        <v>16.7</v>
      </c>
      <c r="AN29" s="2554">
        <v>9.5</v>
      </c>
      <c r="AO29" s="2673">
        <f t="shared" si="35"/>
        <v>0.47185185185185186</v>
      </c>
      <c r="AP29" s="2353"/>
      <c r="AQ29" s="2338"/>
      <c r="AR29" s="2337"/>
      <c r="AS29" s="1152">
        <v>2.1000000000000001E-2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7.25</v>
      </c>
      <c r="BD29" s="1646">
        <v>5.5E-2</v>
      </c>
      <c r="BE29" s="945">
        <v>1</v>
      </c>
      <c r="BF29" s="1646">
        <v>3.7</v>
      </c>
      <c r="BG29" s="2554">
        <v>16.100000000000001</v>
      </c>
      <c r="BH29" s="2650">
        <v>25</v>
      </c>
      <c r="BI29" s="2650">
        <v>35</v>
      </c>
      <c r="BJ29" s="1152">
        <v>2.1000000000000001E-2</v>
      </c>
      <c r="BK29" s="1631">
        <v>7.26</v>
      </c>
      <c r="BL29" s="1646">
        <v>5.2999999999999999E-2</v>
      </c>
      <c r="BM29" s="945">
        <v>1</v>
      </c>
      <c r="BN29" s="1632">
        <v>4.2</v>
      </c>
      <c r="BO29" s="2554">
        <v>15.9</v>
      </c>
      <c r="BP29" s="2650">
        <v>29</v>
      </c>
      <c r="BQ29" s="2650">
        <v>30</v>
      </c>
      <c r="BR29" s="2630">
        <v>0.02</v>
      </c>
      <c r="BS29" s="2570">
        <v>3.9</v>
      </c>
      <c r="BT29" s="2554">
        <v>3.9</v>
      </c>
      <c r="BU29" s="2624">
        <v>3.4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0.48</v>
      </c>
      <c r="GF29" s="1790">
        <f t="shared" si="0"/>
        <v>9.5</v>
      </c>
      <c r="GG29" s="1776">
        <f t="shared" si="1"/>
        <v>26.778947368421054</v>
      </c>
      <c r="GH29" s="1774">
        <f t="shared" si="2"/>
        <v>12.853894736842106</v>
      </c>
      <c r="GI29" s="1791">
        <f t="shared" si="3"/>
        <v>6.1</v>
      </c>
      <c r="GJ29" s="1791">
        <f t="shared" si="4"/>
        <v>16</v>
      </c>
      <c r="GK29" s="1777">
        <f t="shared" si="5"/>
        <v>10</v>
      </c>
      <c r="GL29" s="1778">
        <f t="shared" si="6"/>
        <v>1.2853894736842106</v>
      </c>
      <c r="GM29" s="1779">
        <f t="shared" si="7"/>
        <v>15</v>
      </c>
      <c r="GN29" s="1779">
        <f t="shared" si="8"/>
        <v>6.5</v>
      </c>
      <c r="GO29" s="1780">
        <f t="shared" si="9"/>
        <v>0.37342767295597484</v>
      </c>
      <c r="GP29" s="1581">
        <v>0.875</v>
      </c>
      <c r="GQ29" s="1781">
        <f t="shared" si="31"/>
        <v>0.49</v>
      </c>
      <c r="GR29" s="1782">
        <f t="shared" si="10"/>
        <v>9.5</v>
      </c>
      <c r="GS29" s="1783">
        <f t="shared" si="11"/>
        <v>26.778947368421054</v>
      </c>
      <c r="GT29" s="1784">
        <f t="shared" si="12"/>
        <v>13.121684210526317</v>
      </c>
      <c r="GU29" s="1783">
        <f t="shared" si="13"/>
        <v>6.11</v>
      </c>
      <c r="GV29" s="1783">
        <f t="shared" si="14"/>
        <v>15.9</v>
      </c>
      <c r="GW29" s="1785">
        <f t="shared" si="15"/>
        <v>10</v>
      </c>
      <c r="GX29" s="1778">
        <f t="shared" si="16"/>
        <v>1.3121684210526317</v>
      </c>
      <c r="GY29" s="1786">
        <f t="shared" si="17"/>
        <v>15</v>
      </c>
      <c r="GZ29" s="1786">
        <f t="shared" si="18"/>
        <v>6.5</v>
      </c>
      <c r="HA29" s="1787">
        <f t="shared" si="19"/>
        <v>0.37342767295597484</v>
      </c>
      <c r="HB29" s="1581">
        <v>0.875</v>
      </c>
      <c r="HC29" s="1781">
        <f t="shared" si="32"/>
        <v>0.49</v>
      </c>
      <c r="HD29" s="1782">
        <f t="shared" si="20"/>
        <v>9.5</v>
      </c>
      <c r="HE29" s="1783">
        <f t="shared" si="21"/>
        <v>28.421052631578949</v>
      </c>
      <c r="HF29" s="1784">
        <f t="shared" si="22"/>
        <v>13.926315789473685</v>
      </c>
      <c r="HG29" s="1783">
        <f t="shared" si="23"/>
        <v>6.07</v>
      </c>
      <c r="HH29" s="1783">
        <f t="shared" si="24"/>
        <v>16.7</v>
      </c>
      <c r="HI29" s="1785">
        <f t="shared" si="25"/>
        <v>10</v>
      </c>
      <c r="HJ29" s="1784">
        <f t="shared" si="26"/>
        <v>1.3926315789473684</v>
      </c>
      <c r="HK29" s="1788">
        <f t="shared" si="27"/>
        <v>15</v>
      </c>
      <c r="HL29" s="1788">
        <f t="shared" si="28"/>
        <v>6.5</v>
      </c>
      <c r="HM29" s="1789">
        <f t="shared" si="29"/>
        <v>0.35185185185185186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5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28.3</v>
      </c>
      <c r="BZ30" s="2520">
        <f>SUM(BZ$8,BZ$10,BZ$12,BZ$14,BZ$16,BZ$18,BZ$20,BZ$22,BZ$24,BZ$26,BZ$28)</f>
        <v>28.3</v>
      </c>
      <c r="CA30" s="2520">
        <f t="shared" ref="CA30:DW30" si="36">SUM(CA$8,CA$10,CA$12,CA$14,CA$16,CA$18,CA$20,CA$22,CA$24,CA$26,CA$28)</f>
        <v>28.3</v>
      </c>
      <c r="CB30" s="2520">
        <f t="shared" si="36"/>
        <v>84.9</v>
      </c>
      <c r="CC30" s="2520">
        <f t="shared" si="36"/>
        <v>26.8</v>
      </c>
      <c r="CD30" s="2520">
        <f t="shared" si="36"/>
        <v>26.8</v>
      </c>
      <c r="CE30" s="2520">
        <f t="shared" si="36"/>
        <v>26.8</v>
      </c>
      <c r="CF30" s="2520">
        <f t="shared" si="36"/>
        <v>80.400000000000006</v>
      </c>
      <c r="CG30" s="2520">
        <f t="shared" si="36"/>
        <v>0</v>
      </c>
      <c r="CH30" s="2520">
        <f t="shared" si="36"/>
        <v>31.200479999999999</v>
      </c>
      <c r="CI30" s="2520">
        <f t="shared" si="36"/>
        <v>0</v>
      </c>
      <c r="CJ30" s="2520">
        <f t="shared" si="36"/>
        <v>46.919519999999991</v>
      </c>
      <c r="CK30" s="2520">
        <f t="shared" si="36"/>
        <v>78.12</v>
      </c>
      <c r="CL30" s="2581">
        <f t="shared" si="36"/>
        <v>2.0188800000000002</v>
      </c>
      <c r="CM30" s="2620" t="s">
        <v>19</v>
      </c>
      <c r="CN30" s="2592">
        <f t="shared" si="36"/>
        <v>140.11564916708522</v>
      </c>
      <c r="CO30" s="2593">
        <f t="shared" si="36"/>
        <v>4857.1846000000005</v>
      </c>
      <c r="CP30" s="2593">
        <f t="shared" si="36"/>
        <v>0</v>
      </c>
      <c r="CQ30" s="2593">
        <f t="shared" si="36"/>
        <v>2100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4.4849765822024743</v>
      </c>
      <c r="CY30" s="2520">
        <f t="shared" si="36"/>
        <v>4.0870613666386459</v>
      </c>
      <c r="CZ30" s="2520">
        <f t="shared" si="36"/>
        <v>4.0848132580761378</v>
      </c>
      <c r="DA30" s="2604">
        <f t="shared" si="36"/>
        <v>0.4960204667092859</v>
      </c>
      <c r="DB30" s="2604">
        <f t="shared" si="36"/>
        <v>0.53256662450119641</v>
      </c>
      <c r="DC30" s="2604">
        <f t="shared" si="36"/>
        <v>0.49627874344279765</v>
      </c>
      <c r="DD30" s="2604">
        <f t="shared" si="36"/>
        <v>0.52055675639290067</v>
      </c>
      <c r="DE30" s="2604">
        <f t="shared" si="36"/>
        <v>0.4597325856508872</v>
      </c>
      <c r="DF30" s="2604">
        <f t="shared" si="36"/>
        <v>0.48401059860099027</v>
      </c>
      <c r="DG30" s="2604">
        <f t="shared" si="36"/>
        <v>2.2826948480845446</v>
      </c>
      <c r="DH30" s="2520">
        <f t="shared" si="36"/>
        <v>6</v>
      </c>
      <c r="DI30" s="2604">
        <f t="shared" si="36"/>
        <v>0.17836397548627764</v>
      </c>
      <c r="DJ30" s="2604">
        <f t="shared" si="36"/>
        <v>0.17954969357847056</v>
      </c>
      <c r="DK30" s="2604">
        <f t="shared" si="36"/>
        <v>0.1795363709032774</v>
      </c>
      <c r="DL30" s="2604">
        <f t="shared" si="36"/>
        <v>3.2938581214443285</v>
      </c>
      <c r="DM30" s="2604">
        <f t="shared" si="36"/>
        <v>1.5029916382598492</v>
      </c>
      <c r="DN30" s="2604">
        <f t="shared" si="36"/>
        <v>0.30739908591619619</v>
      </c>
      <c r="DO30" s="2604">
        <f t="shared" si="36"/>
        <v>12.571090358168611</v>
      </c>
      <c r="DP30" s="2604">
        <f t="shared" si="36"/>
        <v>2.3516577634973803</v>
      </c>
      <c r="DQ30" s="2604">
        <f t="shared" si="36"/>
        <v>24.254360769939183</v>
      </c>
      <c r="DR30" s="2604">
        <f t="shared" si="36"/>
        <v>3.2950191570881229</v>
      </c>
      <c r="DS30" s="2604">
        <f t="shared" si="36"/>
        <v>1.1928123131175896</v>
      </c>
      <c r="DT30" s="2604">
        <f t="shared" si="36"/>
        <v>0.29116257633367898</v>
      </c>
      <c r="DU30" s="2604">
        <f t="shared" si="36"/>
        <v>11.3681817577042</v>
      </c>
      <c r="DV30" s="2604">
        <f t="shared" si="36"/>
        <v>2.0373469448291495</v>
      </c>
      <c r="DW30" s="2604">
        <f t="shared" si="36"/>
        <v>16.659560932887523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6.87</v>
      </c>
      <c r="C31" s="1171">
        <v>30</v>
      </c>
      <c r="D31" s="1171">
        <v>20</v>
      </c>
      <c r="E31" s="1170">
        <v>12.7</v>
      </c>
      <c r="F31" s="1171">
        <v>60</v>
      </c>
      <c r="G31" s="1171">
        <v>140</v>
      </c>
      <c r="H31" s="1177">
        <v>15.9</v>
      </c>
      <c r="I31" s="1172">
        <v>0.22600000000000001</v>
      </c>
      <c r="J31" s="2348"/>
      <c r="K31" s="1192">
        <v>6.06</v>
      </c>
      <c r="L31" s="946">
        <v>14</v>
      </c>
      <c r="M31" s="1193">
        <v>5.1999999999999998E-2</v>
      </c>
      <c r="N31" s="1546">
        <v>6.01</v>
      </c>
      <c r="O31" s="1547">
        <v>14</v>
      </c>
      <c r="P31" s="2344"/>
      <c r="Q31" s="1546">
        <v>6.03</v>
      </c>
      <c r="R31" s="1547">
        <v>14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3.5999999999999997E-2</v>
      </c>
      <c r="AB31" s="2359"/>
      <c r="AC31" s="2357"/>
      <c r="AD31" s="2643"/>
      <c r="AE31" s="2755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3.2000000000000001E-2</v>
      </c>
      <c r="AQ31" s="1547">
        <v>1</v>
      </c>
      <c r="AR31" s="2645">
        <v>0.4</v>
      </c>
      <c r="AS31" s="2348"/>
      <c r="AT31" s="2330">
        <v>3.6999999999999998E-2</v>
      </c>
      <c r="AU31" s="1142">
        <v>2.4E-2</v>
      </c>
      <c r="AV31" s="1153">
        <v>1</v>
      </c>
      <c r="AW31" s="2644">
        <v>0.46</v>
      </c>
      <c r="AX31" s="2348"/>
      <c r="AY31" s="1142">
        <v>3.5000000000000003E-2</v>
      </c>
      <c r="AZ31" s="1153">
        <v>1</v>
      </c>
      <c r="BA31" s="2644">
        <v>0.5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9.4333333333333336</v>
      </c>
      <c r="BZ31" s="2521">
        <f t="shared" ref="BZ31:DW31" si="37">IF(BZ30&gt;=0.1,AVERAGE(BZ$8,BZ$10,BZ$12,BZ$14,BZ$16,BZ$18,BZ$20,BZ$22,BZ$24,BZ$26,BZ$28),"")</f>
        <v>9.4333333333333336</v>
      </c>
      <c r="CA31" s="2521">
        <f t="shared" si="37"/>
        <v>9.4333333333333336</v>
      </c>
      <c r="CB31" s="2521">
        <f t="shared" si="37"/>
        <v>28.3</v>
      </c>
      <c r="CC31" s="2521">
        <f t="shared" si="37"/>
        <v>8.9333333333333336</v>
      </c>
      <c r="CD31" s="2521">
        <f t="shared" si="37"/>
        <v>8.9333333333333336</v>
      </c>
      <c r="CE31" s="2521">
        <f t="shared" si="37"/>
        <v>8.9333333333333336</v>
      </c>
      <c r="CF31" s="2521">
        <f t="shared" si="37"/>
        <v>26.8</v>
      </c>
      <c r="CG31" s="2521" t="str">
        <f t="shared" si="37"/>
        <v/>
      </c>
      <c r="CH31" s="2521">
        <f t="shared" si="37"/>
        <v>10.40016</v>
      </c>
      <c r="CI31" s="2521" t="str">
        <f t="shared" si="37"/>
        <v/>
      </c>
      <c r="CJ31" s="2521">
        <f t="shared" si="37"/>
        <v>15.639839999999998</v>
      </c>
      <c r="CK31" s="2521">
        <f t="shared" si="37"/>
        <v>26.040000000000003</v>
      </c>
      <c r="CL31" s="2522">
        <f t="shared" si="37"/>
        <v>0.67296000000000011</v>
      </c>
      <c r="CM31" s="2620" t="s">
        <v>50</v>
      </c>
      <c r="CN31" s="2592">
        <f t="shared" si="37"/>
        <v>46.705216389028408</v>
      </c>
      <c r="CO31" s="2594">
        <f t="shared" si="37"/>
        <v>1619.0615333333335</v>
      </c>
      <c r="CP31" s="2594" t="str">
        <f t="shared" si="37"/>
        <v/>
      </c>
      <c r="CQ31" s="2594">
        <f t="shared" si="37"/>
        <v>700</v>
      </c>
      <c r="CR31" s="2594" t="str">
        <f t="shared" si="37"/>
        <v/>
      </c>
      <c r="CS31" s="2594" t="str">
        <f t="shared" si="37"/>
        <v/>
      </c>
      <c r="CT31" s="2594" t="str">
        <f t="shared" si="37"/>
        <v/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1.4949921940674915</v>
      </c>
      <c r="CY31" s="2521">
        <f t="shared" si="37"/>
        <v>1.3623537888795487</v>
      </c>
      <c r="CZ31" s="2521">
        <f t="shared" si="37"/>
        <v>1.3616044193587127</v>
      </c>
      <c r="DA31" s="2605">
        <f t="shared" si="37"/>
        <v>0.16534015556976198</v>
      </c>
      <c r="DB31" s="2605">
        <f t="shared" si="37"/>
        <v>0.17752220816706546</v>
      </c>
      <c r="DC31" s="2605">
        <f t="shared" si="37"/>
        <v>0.16542624781426588</v>
      </c>
      <c r="DD31" s="2605">
        <f t="shared" si="37"/>
        <v>0.17351891879763356</v>
      </c>
      <c r="DE31" s="2605">
        <f t="shared" si="37"/>
        <v>0.15324419521696239</v>
      </c>
      <c r="DF31" s="2605">
        <f t="shared" si="37"/>
        <v>0.16133686620033008</v>
      </c>
      <c r="DG31" s="2605">
        <f t="shared" si="37"/>
        <v>0.76089828269484816</v>
      </c>
      <c r="DH31" s="2521">
        <f t="shared" si="37"/>
        <v>2</v>
      </c>
      <c r="DI31" s="2605">
        <f t="shared" si="37"/>
        <v>5.9454658495425881E-2</v>
      </c>
      <c r="DJ31" s="2605">
        <f t="shared" si="37"/>
        <v>5.9849897859490186E-2</v>
      </c>
      <c r="DK31" s="2605">
        <f t="shared" si="37"/>
        <v>5.9845456967759135E-2</v>
      </c>
      <c r="DL31" s="2605">
        <f t="shared" si="37"/>
        <v>1.0979527071481094</v>
      </c>
      <c r="DM31" s="2605">
        <f t="shared" si="37"/>
        <v>0.50099721275328302</v>
      </c>
      <c r="DN31" s="2605">
        <f t="shared" si="37"/>
        <v>0.10246636197206539</v>
      </c>
      <c r="DO31" s="2605">
        <f t="shared" si="37"/>
        <v>4.1903634527228704</v>
      </c>
      <c r="DP31" s="2605">
        <f t="shared" si="37"/>
        <v>0.78388592116579348</v>
      </c>
      <c r="DQ31" s="2605">
        <f t="shared" si="37"/>
        <v>8.0847869233130609</v>
      </c>
      <c r="DR31" s="2605">
        <f t="shared" si="37"/>
        <v>1.0983397190293742</v>
      </c>
      <c r="DS31" s="2605">
        <f t="shared" si="37"/>
        <v>0.39760410437252985</v>
      </c>
      <c r="DT31" s="2605">
        <f t="shared" si="37"/>
        <v>9.7054192111226331E-2</v>
      </c>
      <c r="DU31" s="2605">
        <f t="shared" si="37"/>
        <v>3.7893939192347332</v>
      </c>
      <c r="DV31" s="2605">
        <f t="shared" si="37"/>
        <v>0.67911564827638315</v>
      </c>
      <c r="DW31" s="2615">
        <f t="shared" si="37"/>
        <v>5.5531869776291742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41.089999999999996</v>
      </c>
      <c r="C32" s="1377">
        <f t="shared" ref="C32:H32" si="39">SUM(C8:C31)</f>
        <v>157</v>
      </c>
      <c r="D32" s="1377">
        <f t="shared" si="39"/>
        <v>115</v>
      </c>
      <c r="E32" s="1377">
        <f t="shared" si="39"/>
        <v>91.8</v>
      </c>
      <c r="F32" s="1377">
        <f t="shared" si="39"/>
        <v>337</v>
      </c>
      <c r="G32" s="1377">
        <f t="shared" si="39"/>
        <v>933</v>
      </c>
      <c r="H32" s="1374">
        <f t="shared" si="39"/>
        <v>100.1</v>
      </c>
      <c r="I32" s="1183">
        <f t="shared" si="38"/>
        <v>1.367</v>
      </c>
      <c r="J32" s="1184">
        <f t="shared" ref="J32" si="40">SUM(J8:J31)</f>
        <v>0.14100000000000001</v>
      </c>
      <c r="K32" s="1190">
        <f t="shared" si="38"/>
        <v>36.03</v>
      </c>
      <c r="L32" s="948">
        <f t="shared" si="38"/>
        <v>69</v>
      </c>
      <c r="M32" s="1191">
        <f t="shared" ref="M32:S32" si="41">SUM(M8:M31)</f>
        <v>0.27100000000000002</v>
      </c>
      <c r="N32" s="1548">
        <f t="shared" si="41"/>
        <v>35.879999999999995</v>
      </c>
      <c r="O32" s="1625">
        <f t="shared" si="41"/>
        <v>69</v>
      </c>
      <c r="P32" s="1549">
        <f t="shared" si="41"/>
        <v>0</v>
      </c>
      <c r="Q32" s="1548">
        <f t="shared" si="41"/>
        <v>35.94</v>
      </c>
      <c r="R32" s="1625">
        <f t="shared" si="41"/>
        <v>68</v>
      </c>
      <c r="S32" s="1549">
        <f t="shared" si="41"/>
        <v>0</v>
      </c>
      <c r="T32" s="1548">
        <f t="shared" si="38"/>
        <v>24.019999999999996</v>
      </c>
      <c r="U32" s="1548">
        <f t="shared" si="38"/>
        <v>1.3129999999999999</v>
      </c>
      <c r="V32" s="1625">
        <f t="shared" si="38"/>
        <v>12</v>
      </c>
      <c r="W32" s="1548">
        <f t="shared" ref="W32" si="42">SUM(W8:W31)</f>
        <v>2.09</v>
      </c>
      <c r="X32" s="1550">
        <f t="shared" ref="X32:BU32" si="43">SUM(X8:X31)</f>
        <v>65.900000000000006</v>
      </c>
      <c r="Y32" s="1550">
        <f t="shared" si="43"/>
        <v>37.9</v>
      </c>
      <c r="Z32" s="1548">
        <f t="shared" si="43"/>
        <v>1.8211949685534592</v>
      </c>
      <c r="AA32" s="1549">
        <f t="shared" ref="AA32" si="44">SUM(AA8:AA31)</f>
        <v>0.20599999999999999</v>
      </c>
      <c r="AB32" s="1548">
        <f t="shared" si="43"/>
        <v>24.11</v>
      </c>
      <c r="AC32" s="1548">
        <f t="shared" si="43"/>
        <v>1.115</v>
      </c>
      <c r="AD32" s="1625">
        <f t="shared" si="43"/>
        <v>12</v>
      </c>
      <c r="AE32" s="1548">
        <f t="shared" si="43"/>
        <v>1.8299999999999998</v>
      </c>
      <c r="AF32" s="1550">
        <f t="shared" si="43"/>
        <v>65.7</v>
      </c>
      <c r="AG32" s="1550">
        <f t="shared" si="43"/>
        <v>37.799999999999997</v>
      </c>
      <c r="AH32" s="1548">
        <f t="shared" si="43"/>
        <v>1.8180503144654088</v>
      </c>
      <c r="AI32" s="1548">
        <f t="shared" si="43"/>
        <v>24.1</v>
      </c>
      <c r="AJ32" s="1563">
        <f t="shared" si="43"/>
        <v>1.47</v>
      </c>
      <c r="AK32" s="1628">
        <f t="shared" si="43"/>
        <v>12</v>
      </c>
      <c r="AL32" s="1563">
        <f t="shared" si="43"/>
        <v>1.8800000000000001</v>
      </c>
      <c r="AM32" s="1564">
        <f t="shared" si="43"/>
        <v>68.600000000000009</v>
      </c>
      <c r="AN32" s="1564">
        <f t="shared" si="43"/>
        <v>37.799999999999997</v>
      </c>
      <c r="AO32" s="1563">
        <f t="shared" si="43"/>
        <v>1.7407407407407405</v>
      </c>
      <c r="AP32" s="1566">
        <f t="shared" si="43"/>
        <v>0.156</v>
      </c>
      <c r="AQ32" s="1628">
        <f t="shared" si="43"/>
        <v>6</v>
      </c>
      <c r="AR32" s="1563">
        <f t="shared" si="43"/>
        <v>1.7200000000000002</v>
      </c>
      <c r="AS32" s="1557">
        <f t="shared" si="43"/>
        <v>3.6000000000000004E-2</v>
      </c>
      <c r="AT32" s="1557">
        <f t="shared" ref="AT32" si="45">SUM(AT8:AT31)</f>
        <v>0.20599999999999999</v>
      </c>
      <c r="AU32" s="947">
        <f t="shared" si="43"/>
        <v>0.152</v>
      </c>
      <c r="AV32" s="948">
        <f t="shared" si="43"/>
        <v>6</v>
      </c>
      <c r="AW32" s="947">
        <f t="shared" si="43"/>
        <v>1.95</v>
      </c>
      <c r="AX32" s="949">
        <f t="shared" si="43"/>
        <v>0</v>
      </c>
      <c r="AY32" s="947">
        <f t="shared" si="43"/>
        <v>0.223</v>
      </c>
      <c r="AZ32" s="948">
        <f t="shared" si="43"/>
        <v>6</v>
      </c>
      <c r="BA32" s="947">
        <f t="shared" si="43"/>
        <v>2.38</v>
      </c>
      <c r="BB32" s="949">
        <f t="shared" si="43"/>
        <v>0</v>
      </c>
      <c r="BC32" s="947">
        <f t="shared" si="43"/>
        <v>43.5</v>
      </c>
      <c r="BD32" s="947">
        <f t="shared" si="43"/>
        <v>0.30199999999999999</v>
      </c>
      <c r="BE32" s="948">
        <f t="shared" si="43"/>
        <v>6</v>
      </c>
      <c r="BF32" s="952">
        <f t="shared" si="43"/>
        <v>23.8</v>
      </c>
      <c r="BG32" s="1131">
        <f t="shared" ref="BG32:BI32" si="46">SUM(BG8:BG31)</f>
        <v>99.5</v>
      </c>
      <c r="BH32" s="2652">
        <f t="shared" si="46"/>
        <v>51</v>
      </c>
      <c r="BI32" s="2652">
        <f t="shared" si="46"/>
        <v>73</v>
      </c>
      <c r="BJ32" s="1125">
        <f t="shared" si="43"/>
        <v>0.04</v>
      </c>
      <c r="BK32" s="950">
        <f t="shared" si="43"/>
        <v>43.730000000000004</v>
      </c>
      <c r="BL32" s="947">
        <f t="shared" si="43"/>
        <v>0.29599999999999999</v>
      </c>
      <c r="BM32" s="948">
        <f t="shared" si="43"/>
        <v>6</v>
      </c>
      <c r="BN32" s="1131">
        <f t="shared" si="43"/>
        <v>23.9</v>
      </c>
      <c r="BO32" s="1131">
        <f t="shared" ref="BO32:BT32" si="47">SUM(BO8:BO31)</f>
        <v>97.5</v>
      </c>
      <c r="BP32" s="2652">
        <f t="shared" si="47"/>
        <v>55</v>
      </c>
      <c r="BQ32" s="2652">
        <f t="shared" si="47"/>
        <v>67</v>
      </c>
      <c r="BR32" s="2528">
        <f t="shared" si="47"/>
        <v>3.6000000000000004E-2</v>
      </c>
      <c r="BS32" s="2626">
        <f t="shared" si="47"/>
        <v>24</v>
      </c>
      <c r="BT32" s="2626">
        <f t="shared" si="47"/>
        <v>23.299999999999997</v>
      </c>
      <c r="BU32" s="2626">
        <f t="shared" si="43"/>
        <v>21.299999999999997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9.3000000000000007</v>
      </c>
      <c r="BZ32" s="917">
        <f t="shared" ref="BZ32:DW32" si="48">IF(BZ30&gt;=0.1,MIN(BZ$8,BZ$10,BZ$12,BZ$14,BZ$16,BZ$18,BZ$20,BZ$22,BZ$24,BZ$26,BZ$28),"")</f>
        <v>9.3000000000000007</v>
      </c>
      <c r="CA32" s="917">
        <f t="shared" si="48"/>
        <v>9.3000000000000007</v>
      </c>
      <c r="CB32" s="917">
        <f t="shared" si="48"/>
        <v>27.900000000000002</v>
      </c>
      <c r="CC32" s="917">
        <f t="shared" si="48"/>
        <v>8.8000000000000007</v>
      </c>
      <c r="CD32" s="917">
        <f t="shared" si="48"/>
        <v>8.8000000000000007</v>
      </c>
      <c r="CE32" s="917">
        <f t="shared" si="48"/>
        <v>8.8000000000000007</v>
      </c>
      <c r="CF32" s="917">
        <f t="shared" si="48"/>
        <v>26.400000000000002</v>
      </c>
      <c r="CG32" s="917" t="str">
        <f t="shared" si="48"/>
        <v/>
      </c>
      <c r="CH32" s="917">
        <f t="shared" si="48"/>
        <v>9.9446399999999997</v>
      </c>
      <c r="CI32" s="917" t="str">
        <f t="shared" si="48"/>
        <v/>
      </c>
      <c r="CJ32" s="917">
        <f t="shared" si="48"/>
        <v>13.37472</v>
      </c>
      <c r="CK32" s="917">
        <f t="shared" si="48"/>
        <v>23.31936</v>
      </c>
      <c r="CL32" s="2524">
        <f t="shared" si="48"/>
        <v>0</v>
      </c>
      <c r="CM32" s="2620" t="s">
        <v>51</v>
      </c>
      <c r="CN32" s="2595">
        <f t="shared" si="48"/>
        <v>45.039248487968081</v>
      </c>
      <c r="CO32" s="2596">
        <f t="shared" si="48"/>
        <v>1537</v>
      </c>
      <c r="CP32" s="2596" t="str">
        <f t="shared" si="48"/>
        <v/>
      </c>
      <c r="CQ32" s="2596">
        <f t="shared" si="48"/>
        <v>700</v>
      </c>
      <c r="CR32" s="2596" t="str">
        <f t="shared" si="48"/>
        <v/>
      </c>
      <c r="CS32" s="2596" t="str">
        <f t="shared" si="48"/>
        <v/>
      </c>
      <c r="CT32" s="2596" t="str">
        <f t="shared" si="48"/>
        <v/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1.483751651254954</v>
      </c>
      <c r="CY32" s="917">
        <f t="shared" si="48"/>
        <v>1.1870013210039632</v>
      </c>
      <c r="CZ32" s="917">
        <f t="shared" si="48"/>
        <v>1.2859180977542932</v>
      </c>
      <c r="DA32" s="2606">
        <f t="shared" si="48"/>
        <v>0.15612828540784343</v>
      </c>
      <c r="DB32" s="2606">
        <f t="shared" si="48"/>
        <v>0.16813815351613909</v>
      </c>
      <c r="DC32" s="2606">
        <f t="shared" si="48"/>
        <v>0.14411841729954777</v>
      </c>
      <c r="DD32" s="2606">
        <f t="shared" si="48"/>
        <v>0.15612828540784343</v>
      </c>
      <c r="DE32" s="2606">
        <f t="shared" si="48"/>
        <v>0.14411841729954777</v>
      </c>
      <c r="DF32" s="2606">
        <f t="shared" si="48"/>
        <v>0.15612828540784343</v>
      </c>
      <c r="DG32" s="2606">
        <f t="shared" si="48"/>
        <v>0.76089828269484816</v>
      </c>
      <c r="DH32" s="917">
        <f t="shared" si="48"/>
        <v>1.5</v>
      </c>
      <c r="DI32" s="2606">
        <f t="shared" si="48"/>
        <v>5.861977084998668E-2</v>
      </c>
      <c r="DJ32" s="2606">
        <f t="shared" si="48"/>
        <v>5.9205968558486553E-2</v>
      </c>
      <c r="DK32" s="2606">
        <f t="shared" si="48"/>
        <v>5.9792166266986413E-2</v>
      </c>
      <c r="DL32" s="2606">
        <f t="shared" si="48"/>
        <v>1.0971786833855799</v>
      </c>
      <c r="DM32" s="2606">
        <f t="shared" si="48"/>
        <v>0.5004868095384275</v>
      </c>
      <c r="DN32" s="2606">
        <f t="shared" si="48"/>
        <v>9.632446134347275E-2</v>
      </c>
      <c r="DO32" s="2606">
        <f t="shared" si="48"/>
        <v>4.1714502532716233</v>
      </c>
      <c r="DP32" s="2606">
        <f t="shared" si="48"/>
        <v>0.77549585166741108</v>
      </c>
      <c r="DQ32" s="2606">
        <f t="shared" si="48"/>
        <v>8.0239990517092039</v>
      </c>
      <c r="DR32" s="2606">
        <f t="shared" si="48"/>
        <v>1.0727969348659006</v>
      </c>
      <c r="DS32" s="2606">
        <f t="shared" si="48"/>
        <v>0.3849898534910981</v>
      </c>
      <c r="DT32" s="2606">
        <f t="shared" si="48"/>
        <v>9.632446134347275E-2</v>
      </c>
      <c r="DU32" s="2606">
        <f t="shared" si="48"/>
        <v>3.7776293119461437</v>
      </c>
      <c r="DV32" s="2606">
        <f t="shared" si="48"/>
        <v>0.67389345398906042</v>
      </c>
      <c r="DW32" s="2616">
        <f t="shared" si="48"/>
        <v>5.5114336920830898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12.853894736842106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1.2853894736842106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749">
        <f t="shared" si="49"/>
        <v>9.5</v>
      </c>
      <c r="GS32" s="1749">
        <f t="shared" si="49"/>
        <v>26.778947368421054</v>
      </c>
      <c r="GT32" s="1749">
        <f t="shared" si="49"/>
        <v>11.247157894736842</v>
      </c>
      <c r="GU32" s="1749">
        <f t="shared" si="49"/>
        <v>6.05</v>
      </c>
      <c r="GV32" s="1749">
        <f t="shared" si="49"/>
        <v>17</v>
      </c>
      <c r="GW32" s="1749">
        <f t="shared" si="49"/>
        <v>10</v>
      </c>
      <c r="GX32" s="1622">
        <f>MIN(GX8:GX31)</f>
        <v>1.1247157894736843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749">
        <f t="shared" si="50"/>
        <v>9.5</v>
      </c>
      <c r="HE32" s="1749">
        <f t="shared" si="50"/>
        <v>28.421052631578949</v>
      </c>
      <c r="HF32" s="1749">
        <f t="shared" si="50"/>
        <v>9.6631578947368428</v>
      </c>
      <c r="HG32" s="1749">
        <f t="shared" si="50"/>
        <v>5.99</v>
      </c>
      <c r="HH32" s="1749">
        <f t="shared" si="50"/>
        <v>17.3</v>
      </c>
      <c r="HI32" s="1749">
        <f t="shared" si="50"/>
        <v>8</v>
      </c>
      <c r="HJ32" s="1622">
        <f>MIN(HJ8:HJ31)</f>
        <v>1.2078947368421054</v>
      </c>
      <c r="HK32" s="1603"/>
      <c r="HL32" s="1603"/>
      <c r="HM32" s="1604"/>
      <c r="HN32" s="1604">
        <f>MIN(HJ32,GX32,GL32)</f>
        <v>1.1247157894736843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6.8483333333333327</v>
      </c>
      <c r="C33" s="1378">
        <f t="shared" ref="C33:V33" si="51">IF(C32&lt;=0,"",AVERAGE(C8:C31))</f>
        <v>26.166666666666668</v>
      </c>
      <c r="D33" s="1378">
        <f t="shared" si="51"/>
        <v>19.166666666666668</v>
      </c>
      <c r="E33" s="1185">
        <f t="shared" si="51"/>
        <v>15.299999999999999</v>
      </c>
      <c r="F33" s="1378">
        <f t="shared" si="51"/>
        <v>56.166666666666664</v>
      </c>
      <c r="G33" s="1378">
        <f t="shared" si="51"/>
        <v>155.5</v>
      </c>
      <c r="H33" s="1375">
        <f t="shared" si="51"/>
        <v>16.683333333333334</v>
      </c>
      <c r="I33" s="1419">
        <f t="shared" si="51"/>
        <v>0.22783333333333333</v>
      </c>
      <c r="J33" s="1419">
        <f>IF(J32&lt;=0.0001,"",AVERAGE(J8:J31))</f>
        <v>7.0500000000000007E-2</v>
      </c>
      <c r="K33" s="1185">
        <f t="shared" si="51"/>
        <v>6.0049999999999999</v>
      </c>
      <c r="L33" s="1378">
        <f t="shared" si="51"/>
        <v>11.5</v>
      </c>
      <c r="M33" s="1419">
        <f t="shared" si="51"/>
        <v>4.5166666666666667E-2</v>
      </c>
      <c r="N33" s="1552">
        <f t="shared" si="51"/>
        <v>5.9799999999999995</v>
      </c>
      <c r="O33" s="1626">
        <f t="shared" si="51"/>
        <v>11.5</v>
      </c>
      <c r="P33" s="1544" t="str">
        <f t="shared" si="51"/>
        <v/>
      </c>
      <c r="Q33" s="1552">
        <f t="shared" si="51"/>
        <v>5.9899999999999993</v>
      </c>
      <c r="R33" s="1626">
        <f t="shared" si="51"/>
        <v>11.333333333333334</v>
      </c>
      <c r="S33" s="1544" t="str">
        <f t="shared" si="51"/>
        <v/>
      </c>
      <c r="T33" s="1552">
        <f t="shared" si="51"/>
        <v>6.004999999999999</v>
      </c>
      <c r="U33" s="1552">
        <f t="shared" si="51"/>
        <v>0.32824999999999999</v>
      </c>
      <c r="V33" s="1626">
        <f t="shared" si="51"/>
        <v>3</v>
      </c>
      <c r="W33" s="1552">
        <f t="shared" ref="W33" si="52">IF(W32&lt;=0,"",AVERAGE(W8:W31))</f>
        <v>0.52249999999999996</v>
      </c>
      <c r="X33" s="1544">
        <f t="shared" ref="X33:AR33" si="53">IF(X32&lt;=0,"",AVERAGE(X8:X31))</f>
        <v>16.475000000000001</v>
      </c>
      <c r="Y33" s="1544">
        <f t="shared" si="53"/>
        <v>9.4749999999999996</v>
      </c>
      <c r="Z33" s="1552">
        <f t="shared" si="53"/>
        <v>0.4552987421383648</v>
      </c>
      <c r="AA33" s="1551">
        <f t="shared" ref="AA33" si="54">IF(AA32&lt;=0,"",AVERAGE(AA8:AA31))</f>
        <v>3.4333333333333334E-2</v>
      </c>
      <c r="AB33" s="1552">
        <f t="shared" si="53"/>
        <v>6.0274999999999999</v>
      </c>
      <c r="AC33" s="1552">
        <f t="shared" si="53"/>
        <v>0.27875</v>
      </c>
      <c r="AD33" s="1626">
        <f t="shared" si="53"/>
        <v>3</v>
      </c>
      <c r="AE33" s="1552">
        <f t="shared" si="53"/>
        <v>0.45749999999999996</v>
      </c>
      <c r="AF33" s="1544">
        <f t="shared" si="53"/>
        <v>16.425000000000001</v>
      </c>
      <c r="AG33" s="1544">
        <f t="shared" si="53"/>
        <v>9.4499999999999993</v>
      </c>
      <c r="AH33" s="1552">
        <f t="shared" si="53"/>
        <v>0.45451257861635219</v>
      </c>
      <c r="AI33" s="1552">
        <f t="shared" si="53"/>
        <v>6.0250000000000004</v>
      </c>
      <c r="AJ33" s="1563">
        <f t="shared" si="53"/>
        <v>0.36749999999999999</v>
      </c>
      <c r="AK33" s="1628">
        <f t="shared" si="53"/>
        <v>3</v>
      </c>
      <c r="AL33" s="1563">
        <f t="shared" si="53"/>
        <v>0.47000000000000003</v>
      </c>
      <c r="AM33" s="1564">
        <f t="shared" si="53"/>
        <v>17.150000000000002</v>
      </c>
      <c r="AN33" s="1564">
        <f t="shared" si="53"/>
        <v>9.4499999999999993</v>
      </c>
      <c r="AO33" s="1563">
        <f t="shared" si="53"/>
        <v>0.43518518518518512</v>
      </c>
      <c r="AP33" s="1566">
        <f t="shared" si="53"/>
        <v>2.5999999999999999E-2</v>
      </c>
      <c r="AQ33" s="1628">
        <f t="shared" si="53"/>
        <v>1</v>
      </c>
      <c r="AR33" s="1563">
        <f t="shared" si="53"/>
        <v>0.28666666666666668</v>
      </c>
      <c r="AS33" s="2638">
        <f>IF(AS32&lt;=0.01,"",AVERAGE(AS8:AS31))</f>
        <v>1.8000000000000002E-2</v>
      </c>
      <c r="AT33" s="2638">
        <f>IF(AT32&lt;=0.01,"",AVERAGE(AT8:AT31))</f>
        <v>3.4333333333333334E-2</v>
      </c>
      <c r="AU33" s="1185">
        <f>IF(AU32&lt;=0,"",AVERAGE(AU8:AU31))</f>
        <v>2.5333333333333333E-2</v>
      </c>
      <c r="AV33" s="1378">
        <f>IF(AV32&lt;=0,"",AVERAGE(AV8:AV31))</f>
        <v>1</v>
      </c>
      <c r="AW33" s="1185">
        <f>IF(AW32&lt;=0,"",AVERAGE(AW8:AW31))</f>
        <v>0.32500000000000001</v>
      </c>
      <c r="AX33" s="1419" t="str">
        <f>IF(AX32&lt;=0.01,"",AVERAGE(AX8:AX31))</f>
        <v/>
      </c>
      <c r="AY33" s="1185">
        <f>IF(AY32&lt;=0,"",AVERAGE(AY8:AY31))</f>
        <v>3.7166666666666667E-2</v>
      </c>
      <c r="AZ33" s="1378">
        <f>IF(AZ32&lt;=0,"",AVERAGE(AZ8:AZ31))</f>
        <v>1</v>
      </c>
      <c r="BA33" s="1185">
        <f>IF(BA32&lt;=0,"",AVERAGE(BA8:BA31))</f>
        <v>0.39666666666666667</v>
      </c>
      <c r="BB33" s="1419" t="str">
        <f>IF(BB32&lt;=0.01,"",AVERAGE(BB8:BB31))</f>
        <v/>
      </c>
      <c r="BC33" s="1185">
        <f>IF(BC32&lt;=0,"",AVERAGE(BC8:BC31))</f>
        <v>7.25</v>
      </c>
      <c r="BD33" s="1185">
        <f>IF(BD32&lt;=0,"",AVERAGE(BD8:BD31))</f>
        <v>5.0333333333333334E-2</v>
      </c>
      <c r="BE33" s="1378">
        <f>IF(BE32&lt;=0,"",AVERAGE(BE8:BE31))</f>
        <v>1</v>
      </c>
      <c r="BF33" s="1185">
        <f>IF(BF32&lt;=0,"",AVERAGE(BF8:BF31))</f>
        <v>3.9666666666666668</v>
      </c>
      <c r="BG33" s="1375">
        <f t="shared" ref="BG33:BI33" si="55">IF(BG32&lt;=0,"",AVERAGE(BG8:BG31))</f>
        <v>16.583333333333332</v>
      </c>
      <c r="BH33" s="1378">
        <f t="shared" si="55"/>
        <v>25.5</v>
      </c>
      <c r="BI33" s="1378">
        <f t="shared" si="55"/>
        <v>36.5</v>
      </c>
      <c r="BJ33" s="1419">
        <f>IF(BJ32&lt;=0.01,"",AVERAGE(BJ8:BJ31))</f>
        <v>0.02</v>
      </c>
      <c r="BK33" s="1185">
        <f>IF(BK32&lt;=0,"",AVERAGE(BK8:BK31))</f>
        <v>7.288333333333334</v>
      </c>
      <c r="BL33" s="1185">
        <f>IF(BL32&lt;=0,"",AVERAGE(BL8:BL31))</f>
        <v>4.9333333333333333E-2</v>
      </c>
      <c r="BM33" s="1378">
        <f>IF(BM32&lt;=0,"",AVERAGE(BM8:BM31))</f>
        <v>1</v>
      </c>
      <c r="BN33" s="1375">
        <f>IF(BN32&lt;=0,"",AVERAGE(BN8:BN31))</f>
        <v>3.9833333333333329</v>
      </c>
      <c r="BO33" s="1375">
        <f t="shared" ref="BO33:BQ33" si="56">IF(BO32&lt;=0,"",AVERAGE(BO8:BO31))</f>
        <v>16.25</v>
      </c>
      <c r="BP33" s="1378">
        <f t="shared" si="56"/>
        <v>27.5</v>
      </c>
      <c r="BQ33" s="1378">
        <f t="shared" si="56"/>
        <v>33.5</v>
      </c>
      <c r="BR33" s="2632">
        <f t="shared" ref="BR33:BT33" si="57">IF(BR32&lt;=0.01,"",AVERAGE(BR8:BR31))</f>
        <v>1.8000000000000002E-2</v>
      </c>
      <c r="BS33" s="2529">
        <f t="shared" si="57"/>
        <v>4</v>
      </c>
      <c r="BT33" s="2529">
        <f t="shared" si="57"/>
        <v>3.8833333333333329</v>
      </c>
      <c r="BU33" s="2529">
        <f>IF(BU32&lt;=0.01,"",AVERAGE(BU8:BU31))</f>
        <v>3.5499999999999994</v>
      </c>
      <c r="BV33" s="3067"/>
      <c r="BW33" s="3068"/>
      <c r="BX33" s="2543" t="s">
        <v>52</v>
      </c>
      <c r="BY33" s="2525">
        <f>IF(BY30&gt;=0.1,MAX(BY8,BY10,BY12,BY14,BY16,BY18,BY20,BY22,BY24,BY26,BY28),"")</f>
        <v>9.5</v>
      </c>
      <c r="BZ33" s="2526">
        <f t="shared" ref="BZ33:DW33" si="58">IF(BZ30&gt;=0.1,MAX(BZ$8,BZ$10,BZ$12,BZ$14,BZ$16,BZ$18,BZ$20,BZ$22,BZ$24,BZ$26,BZ$28),"")</f>
        <v>9.5</v>
      </c>
      <c r="CA33" s="2526">
        <f t="shared" si="58"/>
        <v>9.5</v>
      </c>
      <c r="CB33" s="2526">
        <f t="shared" si="58"/>
        <v>28.5</v>
      </c>
      <c r="CC33" s="2526">
        <f t="shared" si="58"/>
        <v>9</v>
      </c>
      <c r="CD33" s="2526">
        <f t="shared" si="58"/>
        <v>9</v>
      </c>
      <c r="CE33" s="2526">
        <f t="shared" si="58"/>
        <v>9</v>
      </c>
      <c r="CF33" s="2526">
        <f t="shared" si="58"/>
        <v>27</v>
      </c>
      <c r="CG33" s="2526" t="str">
        <f t="shared" si="58"/>
        <v/>
      </c>
      <c r="CH33" s="2526">
        <f t="shared" si="58"/>
        <v>11.311199999999999</v>
      </c>
      <c r="CI33" s="2526" t="str">
        <f t="shared" si="58"/>
        <v/>
      </c>
      <c r="CJ33" s="2526">
        <f t="shared" si="58"/>
        <v>20.170079999999999</v>
      </c>
      <c r="CK33" s="2526">
        <f t="shared" si="58"/>
        <v>31.481279999999998</v>
      </c>
      <c r="CL33" s="2527">
        <f t="shared" si="58"/>
        <v>1.0267200000000001</v>
      </c>
      <c r="CM33" s="2620" t="s">
        <v>52</v>
      </c>
      <c r="CN33" s="2597">
        <f t="shared" si="58"/>
        <v>49.951363146410067</v>
      </c>
      <c r="CO33" s="2598">
        <f t="shared" si="58"/>
        <v>1783</v>
      </c>
      <c r="CP33" s="2598" t="str">
        <f t="shared" si="58"/>
        <v/>
      </c>
      <c r="CQ33" s="2598">
        <f t="shared" si="58"/>
        <v>700</v>
      </c>
      <c r="CR33" s="2598" t="str">
        <f t="shared" si="58"/>
        <v/>
      </c>
      <c r="CS33" s="2598" t="str">
        <f t="shared" si="58"/>
        <v/>
      </c>
      <c r="CT33" s="2598" t="str">
        <f t="shared" si="58"/>
        <v/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1.5174732796925665</v>
      </c>
      <c r="CY33" s="2526">
        <f t="shared" si="58"/>
        <v>1.483751651254954</v>
      </c>
      <c r="CZ33" s="2526">
        <f t="shared" si="58"/>
        <v>1.483751651254954</v>
      </c>
      <c r="DA33" s="2607">
        <f t="shared" si="58"/>
        <v>0.17175402778530338</v>
      </c>
      <c r="DB33" s="2607">
        <f t="shared" si="58"/>
        <v>0.19629031746891815</v>
      </c>
      <c r="DC33" s="2607">
        <f t="shared" si="58"/>
        <v>0.18402217262711076</v>
      </c>
      <c r="DD33" s="2607">
        <f t="shared" si="58"/>
        <v>0.19629031746891815</v>
      </c>
      <c r="DE33" s="2607">
        <f t="shared" si="58"/>
        <v>0.159485882943496</v>
      </c>
      <c r="DF33" s="2607">
        <f t="shared" si="58"/>
        <v>0.17175402778530338</v>
      </c>
      <c r="DG33" s="2607">
        <f t="shared" si="58"/>
        <v>0.76089828269484816</v>
      </c>
      <c r="DH33" s="2526">
        <f t="shared" si="58"/>
        <v>3</v>
      </c>
      <c r="DI33" s="2607">
        <f t="shared" si="58"/>
        <v>5.9952038369304558E-2</v>
      </c>
      <c r="DJ33" s="2607">
        <f t="shared" si="58"/>
        <v>6.05515587529976E-2</v>
      </c>
      <c r="DK33" s="2607">
        <f t="shared" si="58"/>
        <v>5.9952038369304558E-2</v>
      </c>
      <c r="DL33" s="2607">
        <f t="shared" si="58"/>
        <v>1.0983397190293742</v>
      </c>
      <c r="DM33" s="2607">
        <f t="shared" si="58"/>
        <v>0.50201801918299438</v>
      </c>
      <c r="DN33" s="2607">
        <f t="shared" si="58"/>
        <v>0.10672312478396129</v>
      </c>
      <c r="DO33" s="2607">
        <f t="shared" si="58"/>
        <v>4.2028468499368872</v>
      </c>
      <c r="DP33" s="2607">
        <f t="shared" si="58"/>
        <v>0.790528859487167</v>
      </c>
      <c r="DQ33" s="2607">
        <f t="shared" si="58"/>
        <v>8.2063626665207767</v>
      </c>
      <c r="DR33" s="2607">
        <f t="shared" si="58"/>
        <v>1.149425287356322</v>
      </c>
      <c r="DS33" s="2607">
        <f t="shared" si="58"/>
        <v>0.40423934616565305</v>
      </c>
      <c r="DT33" s="2607">
        <f t="shared" si="58"/>
        <v>9.8513653646733479E-2</v>
      </c>
      <c r="DU33" s="2607">
        <f t="shared" si="58"/>
        <v>3.795276222879028</v>
      </c>
      <c r="DV33" s="2607">
        <f t="shared" si="58"/>
        <v>0.68426104558889222</v>
      </c>
      <c r="DW33" s="2617">
        <f t="shared" si="58"/>
        <v>5.6366935487213414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6.8</v>
      </c>
      <c r="C34" s="1378">
        <f t="shared" ref="C34:V34" si="59">IF(C32&lt;=0,"",MIN(C8:C31))</f>
        <v>22</v>
      </c>
      <c r="D34" s="1378">
        <f t="shared" si="59"/>
        <v>18</v>
      </c>
      <c r="E34" s="1185">
        <f t="shared" si="59"/>
        <v>12.7</v>
      </c>
      <c r="F34" s="1378">
        <f t="shared" si="59"/>
        <v>45</v>
      </c>
      <c r="G34" s="1378">
        <f t="shared" si="59"/>
        <v>140</v>
      </c>
      <c r="H34" s="1375">
        <f t="shared" si="59"/>
        <v>15.9</v>
      </c>
      <c r="I34" s="1419">
        <f t="shared" si="59"/>
        <v>0.19800000000000001</v>
      </c>
      <c r="J34" s="1419">
        <f>IF(J32&lt;=0.001,"",MIN(J8:J31))</f>
        <v>6.4000000000000001E-2</v>
      </c>
      <c r="K34" s="1185">
        <f t="shared" si="59"/>
        <v>5.87</v>
      </c>
      <c r="L34" s="1378">
        <f t="shared" si="59"/>
        <v>9</v>
      </c>
      <c r="M34" s="1419">
        <f t="shared" si="59"/>
        <v>0.04</v>
      </c>
      <c r="N34" s="1552">
        <f t="shared" si="59"/>
        <v>5.7</v>
      </c>
      <c r="O34" s="1626">
        <f t="shared" si="59"/>
        <v>9</v>
      </c>
      <c r="P34" s="1544" t="str">
        <f t="shared" si="59"/>
        <v/>
      </c>
      <c r="Q34" s="1552">
        <f t="shared" si="59"/>
        <v>5.91</v>
      </c>
      <c r="R34" s="1626">
        <f t="shared" si="59"/>
        <v>8</v>
      </c>
      <c r="S34" s="1544" t="str">
        <f t="shared" si="59"/>
        <v/>
      </c>
      <c r="T34" s="1552">
        <f t="shared" si="59"/>
        <v>5.92</v>
      </c>
      <c r="U34" s="1552">
        <f t="shared" si="59"/>
        <v>0.308</v>
      </c>
      <c r="V34" s="1626">
        <f t="shared" si="59"/>
        <v>3</v>
      </c>
      <c r="W34" s="1552">
        <f t="shared" ref="W34" si="60">IF(W32&lt;=0,"",MIN(W8:W31))</f>
        <v>0.42</v>
      </c>
      <c r="X34" s="1544">
        <f t="shared" ref="X34:AR34" si="61">IF(X32&lt;=0,"",MIN(X8:X31))</f>
        <v>16</v>
      </c>
      <c r="Y34" s="1544">
        <f t="shared" si="61"/>
        <v>9.3000000000000007</v>
      </c>
      <c r="Z34" s="1552">
        <f t="shared" si="61"/>
        <v>0.41245283018867929</v>
      </c>
      <c r="AA34" s="1551">
        <f t="shared" ref="AA34" si="62">IF(AA32&lt;=0,"",MIN(AA8:AA31))</f>
        <v>2.8000000000000001E-2</v>
      </c>
      <c r="AB34" s="1552">
        <f t="shared" si="61"/>
        <v>5.97</v>
      </c>
      <c r="AC34" s="1552">
        <f t="shared" si="61"/>
        <v>0.24399999999999999</v>
      </c>
      <c r="AD34" s="1626">
        <f t="shared" si="61"/>
        <v>3</v>
      </c>
      <c r="AE34" s="1552">
        <f t="shared" si="61"/>
        <v>0.38</v>
      </c>
      <c r="AF34" s="1544">
        <f t="shared" si="61"/>
        <v>15.9</v>
      </c>
      <c r="AG34" s="1544">
        <f t="shared" si="61"/>
        <v>9.3000000000000007</v>
      </c>
      <c r="AH34" s="1552">
        <f t="shared" si="61"/>
        <v>0.41245283018867929</v>
      </c>
      <c r="AI34" s="1552">
        <f t="shared" si="61"/>
        <v>5.99</v>
      </c>
      <c r="AJ34" s="1563">
        <f t="shared" si="61"/>
        <v>0.30099999999999999</v>
      </c>
      <c r="AK34" s="1628">
        <f t="shared" si="61"/>
        <v>3</v>
      </c>
      <c r="AL34" s="1563">
        <f t="shared" si="61"/>
        <v>0.34</v>
      </c>
      <c r="AM34" s="1564">
        <f t="shared" si="61"/>
        <v>16.7</v>
      </c>
      <c r="AN34" s="1564">
        <f t="shared" si="61"/>
        <v>9.3000000000000007</v>
      </c>
      <c r="AO34" s="1563">
        <f t="shared" si="61"/>
        <v>0.39555555555555555</v>
      </c>
      <c r="AP34" s="1566">
        <f t="shared" si="61"/>
        <v>2.1999999999999999E-2</v>
      </c>
      <c r="AQ34" s="1628">
        <f t="shared" si="61"/>
        <v>1</v>
      </c>
      <c r="AR34" s="1563">
        <f t="shared" si="61"/>
        <v>0.21</v>
      </c>
      <c r="AS34" s="2638">
        <f>IF(AS32&lt;=0.01,"",MIN(AS8:AS31))</f>
        <v>1.4999999999999999E-2</v>
      </c>
      <c r="AT34" s="2638">
        <f>IF(AT32&lt;=0.01,"",MIN(AT8:AT31))</f>
        <v>2.5000000000000001E-2</v>
      </c>
      <c r="AU34" s="1185">
        <f>IF(AU32&lt;=0,"",MIN(AU8:AU31))</f>
        <v>2.1999999999999999E-2</v>
      </c>
      <c r="AV34" s="1378">
        <f>IF(AV32&lt;=0,"",MIN(AV8:AV31))</f>
        <v>1</v>
      </c>
      <c r="AW34" s="1185">
        <f>IF(AW32&lt;=0,"",MIN(AW8:AW31))</f>
        <v>0.26</v>
      </c>
      <c r="AX34" s="1419" t="str">
        <f>IF(AX32&lt;=0.01,"",MIN(AX8:AX31))</f>
        <v/>
      </c>
      <c r="AY34" s="1185">
        <f>IF(AY32&lt;=0,"",MIN(AY8:AY31))</f>
        <v>3.5000000000000003E-2</v>
      </c>
      <c r="AZ34" s="1378">
        <f>IF(AZ32&lt;=0,"",MIN(AZ8:AZ31))</f>
        <v>1</v>
      </c>
      <c r="BA34" s="1185">
        <f>IF(BA32&lt;=0,"",MIN(BA8:BA31))</f>
        <v>0.3</v>
      </c>
      <c r="BB34" s="1419" t="str">
        <f>IF(BB32&lt;=0.01,"",MIN(BB8:BB31))</f>
        <v/>
      </c>
      <c r="BC34" s="1185">
        <f>IF(BC32&lt;=0,"",MIN(BC8:BC31))</f>
        <v>7.16</v>
      </c>
      <c r="BD34" s="1185">
        <f>IF(BD32&lt;=0,"",MIN(BD8:BD31))</f>
        <v>4.3999999999999997E-2</v>
      </c>
      <c r="BE34" s="1378">
        <f>IF(BE32&lt;=0,"",MIN(BE8:BE31))</f>
        <v>1</v>
      </c>
      <c r="BF34" s="1185">
        <f>IF(BF32&lt;=0,"",MIN(BF8:BF31))</f>
        <v>3.7</v>
      </c>
      <c r="BG34" s="1375">
        <f t="shared" ref="BG34:BI34" si="63">IF(BG32&lt;=0,"",MIN(BG8:BG31))</f>
        <v>16.100000000000001</v>
      </c>
      <c r="BH34" s="1378">
        <f t="shared" si="63"/>
        <v>25</v>
      </c>
      <c r="BI34" s="1378">
        <f t="shared" si="63"/>
        <v>35</v>
      </c>
      <c r="BJ34" s="1419">
        <f>IF(BJ32&lt;=0.01,"",MIN(BJ8:BJ31))</f>
        <v>1.9E-2</v>
      </c>
      <c r="BK34" s="1185">
        <f>IF(BK32&lt;=0,"",MIN(BK8:BK31))</f>
        <v>7.2</v>
      </c>
      <c r="BL34" s="1185">
        <f>IF(BL32&lt;=0,"",MIN(BL8:BL31))</f>
        <v>4.5999999999999999E-2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15.8</v>
      </c>
      <c r="BP34" s="1378">
        <f t="shared" si="64"/>
        <v>26</v>
      </c>
      <c r="BQ34" s="1378">
        <f t="shared" si="64"/>
        <v>30</v>
      </c>
      <c r="BR34" s="2632">
        <f t="shared" ref="BR34:BT34" si="65">IF(BR32&lt;=0.01,"",MIN(BR8:BR31))</f>
        <v>1.6E-2</v>
      </c>
      <c r="BS34" s="2529">
        <f t="shared" si="65"/>
        <v>3.9</v>
      </c>
      <c r="BT34" s="2529">
        <f t="shared" si="65"/>
        <v>3.8</v>
      </c>
      <c r="BU34" s="2585">
        <f>IF(BU32&lt;=0.01,"",MIN(BU8:BU31))</f>
        <v>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16210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900</v>
      </c>
      <c r="CY34" s="2549">
        <f t="shared" si="66"/>
        <v>820</v>
      </c>
      <c r="CZ34" s="2549">
        <f t="shared" si="66"/>
        <v>820</v>
      </c>
      <c r="DA34" s="2549">
        <f t="shared" si="66"/>
        <v>820</v>
      </c>
      <c r="DB34" s="2549">
        <f t="shared" si="66"/>
        <v>880</v>
      </c>
      <c r="DC34" s="2549">
        <f t="shared" si="66"/>
        <v>820</v>
      </c>
      <c r="DD34" s="2549">
        <f t="shared" si="66"/>
        <v>860</v>
      </c>
      <c r="DE34" s="2549">
        <f t="shared" si="66"/>
        <v>760</v>
      </c>
      <c r="DF34" s="2549">
        <f t="shared" si="66"/>
        <v>800</v>
      </c>
      <c r="DG34" s="2549">
        <f t="shared" si="66"/>
        <v>1200</v>
      </c>
      <c r="DH34" s="2549">
        <f t="shared" si="66"/>
        <v>0</v>
      </c>
      <c r="DI34" s="2549">
        <f t="shared" si="66"/>
        <v>3020</v>
      </c>
      <c r="DJ34" s="2549">
        <f t="shared" si="66"/>
        <v>3040</v>
      </c>
      <c r="DK34" s="2549">
        <f t="shared" si="66"/>
        <v>3040</v>
      </c>
      <c r="DL34" s="2611">
        <f t="shared" si="66"/>
        <v>256</v>
      </c>
      <c r="DM34" s="2549">
        <f t="shared" si="66"/>
        <v>310</v>
      </c>
      <c r="DN34" s="2549">
        <f t="shared" si="66"/>
        <v>38</v>
      </c>
      <c r="DO34" s="2549">
        <f t="shared" si="66"/>
        <v>4510</v>
      </c>
      <c r="DP34" s="2549">
        <f t="shared" si="66"/>
        <v>921</v>
      </c>
      <c r="DQ34" s="2549">
        <f t="shared" si="66"/>
        <v>1485</v>
      </c>
      <c r="DR34" s="2549">
        <f t="shared" si="66"/>
        <v>128</v>
      </c>
      <c r="DS34" s="2549">
        <f t="shared" si="66"/>
        <v>123</v>
      </c>
      <c r="DT34" s="2549">
        <f t="shared" si="66"/>
        <v>18</v>
      </c>
      <c r="DU34" s="2549">
        <f t="shared" si="66"/>
        <v>1960</v>
      </c>
      <c r="DV34" s="2549">
        <f t="shared" si="66"/>
        <v>399</v>
      </c>
      <c r="DW34" s="2549">
        <f t="shared" si="66"/>
        <v>510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6.95</v>
      </c>
      <c r="C35" s="1379">
        <f t="shared" ref="C35:V35" si="67">IF(C32&lt;=0,"",MAX(C8:C31))</f>
        <v>30</v>
      </c>
      <c r="D35" s="1379">
        <f t="shared" si="67"/>
        <v>20</v>
      </c>
      <c r="E35" s="1186">
        <f t="shared" si="67"/>
        <v>18.3</v>
      </c>
      <c r="F35" s="1379">
        <f t="shared" si="67"/>
        <v>65</v>
      </c>
      <c r="G35" s="1379">
        <f t="shared" si="67"/>
        <v>170</v>
      </c>
      <c r="H35" s="1376">
        <f t="shared" si="67"/>
        <v>17.5</v>
      </c>
      <c r="I35" s="1420">
        <f t="shared" si="67"/>
        <v>0.25800000000000001</v>
      </c>
      <c r="J35" s="1420">
        <f>IF(J32&lt;=0.001,"",MAX(J8:J31))</f>
        <v>7.6999999999999999E-2</v>
      </c>
      <c r="K35" s="1186">
        <f t="shared" si="67"/>
        <v>6.06</v>
      </c>
      <c r="L35" s="1379">
        <f t="shared" si="67"/>
        <v>14</v>
      </c>
      <c r="M35" s="1420">
        <f t="shared" si="67"/>
        <v>5.1999999999999998E-2</v>
      </c>
      <c r="N35" s="1553">
        <f t="shared" si="67"/>
        <v>6.1</v>
      </c>
      <c r="O35" s="1627">
        <f t="shared" si="67"/>
        <v>14</v>
      </c>
      <c r="P35" s="1545" t="str">
        <f t="shared" si="67"/>
        <v/>
      </c>
      <c r="Q35" s="1553">
        <f t="shared" si="67"/>
        <v>6.07</v>
      </c>
      <c r="R35" s="1627">
        <f t="shared" si="67"/>
        <v>14</v>
      </c>
      <c r="S35" s="1545" t="str">
        <f t="shared" si="67"/>
        <v/>
      </c>
      <c r="T35" s="1553">
        <f t="shared" si="67"/>
        <v>6.1</v>
      </c>
      <c r="U35" s="1553">
        <f t="shared" si="67"/>
        <v>0.34899999999999998</v>
      </c>
      <c r="V35" s="1627">
        <f t="shared" si="67"/>
        <v>3</v>
      </c>
      <c r="W35" s="1553">
        <f t="shared" ref="W35" si="68">IF(W32&lt;=0,"",MAX(W8:W31))</f>
        <v>0.61</v>
      </c>
      <c r="X35" s="1545">
        <f t="shared" ref="X35:AR35" si="69">IF(X32&lt;=0,"",MAX(X8:X31))</f>
        <v>17</v>
      </c>
      <c r="Y35" s="1545">
        <f t="shared" si="69"/>
        <v>9.6</v>
      </c>
      <c r="Z35" s="1553">
        <f t="shared" si="69"/>
        <v>0.49342767295597484</v>
      </c>
      <c r="AA35" s="1554">
        <f t="shared" ref="AA35" si="70">IF(AA32&lt;=0,"",MAX(AA8:AA31))</f>
        <v>3.5999999999999997E-2</v>
      </c>
      <c r="AB35" s="1553">
        <f t="shared" si="69"/>
        <v>6.11</v>
      </c>
      <c r="AC35" s="1553">
        <f t="shared" si="69"/>
        <v>0.3</v>
      </c>
      <c r="AD35" s="1627">
        <f t="shared" si="69"/>
        <v>3</v>
      </c>
      <c r="AE35" s="1553">
        <f t="shared" si="69"/>
        <v>0.54</v>
      </c>
      <c r="AF35" s="1545">
        <f t="shared" si="69"/>
        <v>17</v>
      </c>
      <c r="AG35" s="1545">
        <f t="shared" si="69"/>
        <v>9.5</v>
      </c>
      <c r="AH35" s="1553">
        <f t="shared" si="69"/>
        <v>0.49342767295597484</v>
      </c>
      <c r="AI35" s="1553">
        <f t="shared" si="69"/>
        <v>6.07</v>
      </c>
      <c r="AJ35" s="1563">
        <f t="shared" si="69"/>
        <v>0.48399999999999999</v>
      </c>
      <c r="AK35" s="1628">
        <f t="shared" si="69"/>
        <v>3</v>
      </c>
      <c r="AL35" s="1563">
        <f t="shared" si="69"/>
        <v>0.54</v>
      </c>
      <c r="AM35" s="1564">
        <f t="shared" si="69"/>
        <v>17.5</v>
      </c>
      <c r="AN35" s="1564">
        <f t="shared" si="69"/>
        <v>9.5</v>
      </c>
      <c r="AO35" s="1563">
        <f t="shared" si="69"/>
        <v>0.47185185185185186</v>
      </c>
      <c r="AP35" s="1566">
        <f t="shared" si="69"/>
        <v>3.3000000000000002E-2</v>
      </c>
      <c r="AQ35" s="1628">
        <f t="shared" si="69"/>
        <v>1</v>
      </c>
      <c r="AR35" s="1563">
        <f t="shared" si="69"/>
        <v>0.4</v>
      </c>
      <c r="AS35" s="2639">
        <f>IF(AS32&lt;=0.01,"",MAX(AS8:AS31))</f>
        <v>2.1000000000000001E-2</v>
      </c>
      <c r="AT35" s="2639">
        <f>IF(AT32&lt;=0.01,"",MAX(AT8:AT31))</f>
        <v>3.9E-2</v>
      </c>
      <c r="AU35" s="1186">
        <f>IF(AU32&lt;=0,"",MAX(AU8:AU31))</f>
        <v>2.9000000000000001E-2</v>
      </c>
      <c r="AV35" s="1379">
        <f>IF(AV32&lt;=0,"",MAX(AV8:AV31))</f>
        <v>1</v>
      </c>
      <c r="AW35" s="1186">
        <f>IF(AW32&lt;=0,"",MAX(AW8:AW31))</f>
        <v>0.46</v>
      </c>
      <c r="AX35" s="1420" t="str">
        <f>IF(AX32&lt;=0.01,"",MAX(AX8:AX31))</f>
        <v/>
      </c>
      <c r="AY35" s="1186">
        <f>IF(AY32&lt;=0,"",MAX(AY8:AY31))</f>
        <v>0.04</v>
      </c>
      <c r="AZ35" s="1379">
        <f>IF(AZ32&lt;=0,"",MAX(AZ8:AZ31))</f>
        <v>1</v>
      </c>
      <c r="BA35" s="1186">
        <f>IF(BA32&lt;=0,"",MAX(BA8:BA31))</f>
        <v>0.5</v>
      </c>
      <c r="BB35" s="1420" t="str">
        <f>IF(BB32&lt;=0.01,"",MAX(BB8:BB31))</f>
        <v/>
      </c>
      <c r="BC35" s="1186">
        <f>IF(BC32&lt;=0,"",MAX(BC8:BC31))</f>
        <v>7.31</v>
      </c>
      <c r="BD35" s="1186">
        <f>IF(BD32&lt;=0,"",MAX(BD8:BD31))</f>
        <v>5.5E-2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1">IF(BG32&lt;=0,"",MAX(BG8:BG31))</f>
        <v>16.8</v>
      </c>
      <c r="BH35" s="1379">
        <f t="shared" si="71"/>
        <v>26</v>
      </c>
      <c r="BI35" s="1379">
        <f t="shared" si="71"/>
        <v>38</v>
      </c>
      <c r="BJ35" s="1420">
        <f>IF(BJ32&lt;=0.01,"",MAX(BJ8:BJ31))</f>
        <v>2.1000000000000001E-2</v>
      </c>
      <c r="BK35" s="1186">
        <f>IF(BK32&lt;=0,"",MAX(BK8:BK31))</f>
        <v>7.4</v>
      </c>
      <c r="BL35" s="1186">
        <f>IF(BL32&lt;=0,"",MAX(BL8:BL31))</f>
        <v>5.2999999999999999E-2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16.7</v>
      </c>
      <c r="BP35" s="1379">
        <f t="shared" si="72"/>
        <v>29</v>
      </c>
      <c r="BQ35" s="1379">
        <f t="shared" si="72"/>
        <v>37</v>
      </c>
      <c r="BR35" s="2633">
        <f t="shared" ref="BR35:BT35" si="73">IF(BR32&lt;=0.01,"",MAX(BR8:BR31))</f>
        <v>0.02</v>
      </c>
      <c r="BS35" s="2530">
        <f t="shared" si="73"/>
        <v>4.0999999999999996</v>
      </c>
      <c r="BT35" s="2530">
        <f t="shared" si="73"/>
        <v>3.9</v>
      </c>
      <c r="BU35" s="2586">
        <f>IF(BU32&lt;=0.01,"",MAX(BU8:BU31))</f>
        <v>4.3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5403.333333333333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300</v>
      </c>
      <c r="CY35" s="2547">
        <f t="shared" si="74"/>
        <v>273.33333333333331</v>
      </c>
      <c r="CZ35" s="2547">
        <f t="shared" si="74"/>
        <v>273.33333333333331</v>
      </c>
      <c r="DA35" s="2547">
        <f t="shared" si="74"/>
        <v>273.33333333333331</v>
      </c>
      <c r="DB35" s="2547">
        <f t="shared" si="74"/>
        <v>293.33333333333331</v>
      </c>
      <c r="DC35" s="2547">
        <f t="shared" si="74"/>
        <v>273.33333333333331</v>
      </c>
      <c r="DD35" s="2547">
        <f t="shared" si="74"/>
        <v>286.66666666666669</v>
      </c>
      <c r="DE35" s="2547">
        <f t="shared" si="74"/>
        <v>253.33333333333334</v>
      </c>
      <c r="DF35" s="2547">
        <f t="shared" si="74"/>
        <v>266.66666666666669</v>
      </c>
      <c r="DG35" s="2547">
        <f t="shared" si="74"/>
        <v>400</v>
      </c>
      <c r="DH35" s="2547" t="str">
        <f t="shared" si="74"/>
        <v/>
      </c>
      <c r="DI35" s="2547">
        <f t="shared" si="74"/>
        <v>1006.6666666666666</v>
      </c>
      <c r="DJ35" s="2547">
        <f t="shared" si="74"/>
        <v>1013.3333333333334</v>
      </c>
      <c r="DK35" s="2547">
        <f t="shared" si="74"/>
        <v>1013.3333333333334</v>
      </c>
      <c r="DL35" s="2612">
        <f t="shared" si="74"/>
        <v>85.333333333333329</v>
      </c>
      <c r="DM35" s="2547">
        <f t="shared" si="74"/>
        <v>103.33333333333333</v>
      </c>
      <c r="DN35" s="2547">
        <f t="shared" si="74"/>
        <v>12.666666666666666</v>
      </c>
      <c r="DO35" s="2547">
        <f t="shared" si="74"/>
        <v>1503.3333333333333</v>
      </c>
      <c r="DP35" s="2547">
        <f t="shared" si="74"/>
        <v>307</v>
      </c>
      <c r="DQ35" s="2547">
        <f t="shared" si="74"/>
        <v>495</v>
      </c>
      <c r="DR35" s="2547">
        <f t="shared" si="74"/>
        <v>42.666666666666664</v>
      </c>
      <c r="DS35" s="2547">
        <f t="shared" si="74"/>
        <v>41</v>
      </c>
      <c r="DT35" s="2547">
        <f t="shared" si="74"/>
        <v>6</v>
      </c>
      <c r="DU35" s="2547">
        <f t="shared" si="74"/>
        <v>653.33333333333337</v>
      </c>
      <c r="DV35" s="2547">
        <f t="shared" si="74"/>
        <v>133</v>
      </c>
      <c r="DW35" s="2577">
        <f t="shared" si="74"/>
        <v>170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5.9916666666666663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11.444444444444445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0.48399999999999999</v>
      </c>
      <c r="Z36" s="955"/>
      <c r="AA36" s="955"/>
      <c r="AB36" s="1698" t="s">
        <v>515</v>
      </c>
      <c r="AC36" s="1699"/>
      <c r="AD36" s="1699"/>
      <c r="AE36" s="3090">
        <f>MIN(AE34,W34,AL34)</f>
        <v>0.34</v>
      </c>
      <c r="AF36" s="3090"/>
      <c r="AG36" s="3090"/>
      <c r="AH36" s="3090"/>
      <c r="AI36" s="3090"/>
      <c r="AJ36" s="3091"/>
      <c r="AK36" s="1559">
        <f>IF(T32&lt;=0,"",AVERAGE(T33,AB33,AI33))</f>
        <v>6.0191666666666661</v>
      </c>
      <c r="AL36" s="1560"/>
      <c r="AM36" s="1700"/>
      <c r="AN36" s="1700"/>
      <c r="AO36" s="1700"/>
      <c r="AP36" s="1561">
        <f>MAX(AP35,AU35,AY35)</f>
        <v>0.04</v>
      </c>
      <c r="AQ36" s="1562"/>
      <c r="AR36" s="1562"/>
      <c r="AS36" s="958"/>
      <c r="AT36" s="958"/>
      <c r="AU36" s="1310">
        <f>IF(W32&lt;=0,"",MIN(AE34,W34,AL34))</f>
        <v>0.34</v>
      </c>
      <c r="AV36" s="953"/>
      <c r="AW36" s="953"/>
      <c r="AX36" s="953"/>
      <c r="AY36" s="959"/>
      <c r="AZ36" s="958"/>
      <c r="BA36" s="960"/>
      <c r="BB36" s="961">
        <f>IF(AP32&lt;=0.01,"",MAX(AP35,AU35,AY35))</f>
        <v>0.04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5250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300</v>
      </c>
      <c r="CY36" s="2548">
        <f t="shared" si="75"/>
        <v>240</v>
      </c>
      <c r="CZ36" s="2548">
        <f t="shared" si="75"/>
        <v>260</v>
      </c>
      <c r="DA36" s="2548">
        <f t="shared" si="75"/>
        <v>260</v>
      </c>
      <c r="DB36" s="2548">
        <f t="shared" si="75"/>
        <v>280</v>
      </c>
      <c r="DC36" s="2548">
        <f t="shared" si="75"/>
        <v>240</v>
      </c>
      <c r="DD36" s="2548">
        <f t="shared" si="75"/>
        <v>260</v>
      </c>
      <c r="DE36" s="2548">
        <f t="shared" si="75"/>
        <v>240</v>
      </c>
      <c r="DF36" s="2548">
        <f t="shared" si="75"/>
        <v>260</v>
      </c>
      <c r="DG36" s="2548">
        <f t="shared" si="75"/>
        <v>400</v>
      </c>
      <c r="DH36" s="2548" t="str">
        <f t="shared" si="75"/>
        <v/>
      </c>
      <c r="DI36" s="2548">
        <f t="shared" si="75"/>
        <v>1000</v>
      </c>
      <c r="DJ36" s="2548">
        <f t="shared" si="75"/>
        <v>1010</v>
      </c>
      <c r="DK36" s="2548">
        <f t="shared" si="75"/>
        <v>1000</v>
      </c>
      <c r="DL36" s="2613">
        <f t="shared" si="75"/>
        <v>84</v>
      </c>
      <c r="DM36" s="2548">
        <f t="shared" si="75"/>
        <v>102</v>
      </c>
      <c r="DN36" s="2548">
        <f t="shared" si="75"/>
        <v>12</v>
      </c>
      <c r="DO36" s="2548">
        <f t="shared" si="75"/>
        <v>1500</v>
      </c>
      <c r="DP36" s="2548">
        <f t="shared" si="75"/>
        <v>305</v>
      </c>
      <c r="DQ36" s="2548">
        <f t="shared" si="75"/>
        <v>495</v>
      </c>
      <c r="DR36" s="2548">
        <f t="shared" si="75"/>
        <v>42</v>
      </c>
      <c r="DS36" s="2548">
        <f t="shared" si="75"/>
        <v>40</v>
      </c>
      <c r="DT36" s="2548">
        <f t="shared" si="75"/>
        <v>6</v>
      </c>
      <c r="DU36" s="2548">
        <f t="shared" si="75"/>
        <v>640</v>
      </c>
      <c r="DV36" s="2548">
        <f t="shared" si="75"/>
        <v>130</v>
      </c>
      <c r="DW36" s="2578">
        <f t="shared" si="75"/>
        <v>170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5700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300</v>
      </c>
      <c r="CY37" s="2550">
        <f t="shared" si="76"/>
        <v>300</v>
      </c>
      <c r="CZ37" s="2550">
        <f t="shared" si="76"/>
        <v>300</v>
      </c>
      <c r="DA37" s="2550">
        <f t="shared" si="76"/>
        <v>280</v>
      </c>
      <c r="DB37" s="2550">
        <f t="shared" si="76"/>
        <v>320</v>
      </c>
      <c r="DC37" s="2550">
        <f t="shared" si="76"/>
        <v>300</v>
      </c>
      <c r="DD37" s="2550">
        <f t="shared" si="76"/>
        <v>320</v>
      </c>
      <c r="DE37" s="2550">
        <f t="shared" si="76"/>
        <v>260</v>
      </c>
      <c r="DF37" s="2550">
        <f t="shared" si="76"/>
        <v>280</v>
      </c>
      <c r="DG37" s="2550">
        <f t="shared" si="76"/>
        <v>400</v>
      </c>
      <c r="DH37" s="2550" t="str">
        <f t="shared" si="76"/>
        <v/>
      </c>
      <c r="DI37" s="2550">
        <f t="shared" si="76"/>
        <v>1020</v>
      </c>
      <c r="DJ37" s="2550">
        <f t="shared" si="76"/>
        <v>1020</v>
      </c>
      <c r="DK37" s="2550">
        <f t="shared" si="76"/>
        <v>1020</v>
      </c>
      <c r="DL37" s="2614">
        <f t="shared" si="76"/>
        <v>86</v>
      </c>
      <c r="DM37" s="2550">
        <f t="shared" si="76"/>
        <v>104</v>
      </c>
      <c r="DN37" s="2550">
        <f t="shared" si="76"/>
        <v>13</v>
      </c>
      <c r="DO37" s="2550">
        <f t="shared" si="76"/>
        <v>1510</v>
      </c>
      <c r="DP37" s="2550">
        <f t="shared" si="76"/>
        <v>310</v>
      </c>
      <c r="DQ37" s="2550">
        <f t="shared" si="76"/>
        <v>495</v>
      </c>
      <c r="DR37" s="2550">
        <f t="shared" si="76"/>
        <v>44</v>
      </c>
      <c r="DS37" s="2550">
        <f t="shared" si="76"/>
        <v>42</v>
      </c>
      <c r="DT37" s="2550">
        <f t="shared" si="76"/>
        <v>6</v>
      </c>
      <c r="DU37" s="2550">
        <f t="shared" si="76"/>
        <v>660</v>
      </c>
      <c r="DV37" s="2550">
        <f t="shared" si="76"/>
        <v>135</v>
      </c>
      <c r="DW37" s="2579">
        <f t="shared" si="76"/>
        <v>170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918"/>
      <c r="CT39" s="852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11.834</v>
      </c>
      <c r="BX40" s="3111"/>
      <c r="BY40" s="920" t="s">
        <v>53</v>
      </c>
      <c r="BZ40" s="920"/>
      <c r="CA40" s="3061">
        <f>(CJ40-CG40)/1000</f>
        <v>6.1269999999999998</v>
      </c>
      <c r="CB40" s="3061"/>
      <c r="CC40" s="498"/>
      <c r="CD40" s="1701" t="s">
        <v>493</v>
      </c>
      <c r="CE40" s="1701"/>
      <c r="CF40" s="1710" t="s">
        <v>54</v>
      </c>
      <c r="CG40" s="3054">
        <f>'9'!CJ40</f>
        <v>23419748</v>
      </c>
      <c r="CH40" s="3054"/>
      <c r="CI40" s="921" t="s">
        <v>55</v>
      </c>
      <c r="CJ40" s="3105">
        <f t="shared" ref="CJ40:CJ48" si="77">CQ58</f>
        <v>23425875</v>
      </c>
      <c r="CK40" s="3105"/>
      <c r="CL40" s="2434"/>
      <c r="CM40" s="1754" t="s">
        <v>543</v>
      </c>
      <c r="CN40" s="3016">
        <v>7271</v>
      </c>
      <c r="CO40" s="3017"/>
      <c r="CP40" s="3016">
        <v>8023</v>
      </c>
      <c r="CQ40" s="3017"/>
      <c r="CR40" s="1755">
        <v>0</v>
      </c>
      <c r="CS40" s="1753"/>
      <c r="CT40" s="1312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0.42</v>
      </c>
      <c r="GR40" s="1751">
        <f t="shared" ref="GR40:GX40" si="78">IF($GL$32=$HN$32,GF32,IF($GX$32=$HN$32,GR32,IF($HJ$32=$HN$32,HD32,"")))</f>
        <v>9.5</v>
      </c>
      <c r="GS40" s="1751">
        <f t="shared" si="78"/>
        <v>26.778947368421054</v>
      </c>
      <c r="GT40" s="1751">
        <f t="shared" si="78"/>
        <v>11.247157894736842</v>
      </c>
      <c r="GU40" s="1751">
        <f t="shared" si="78"/>
        <v>6.05</v>
      </c>
      <c r="GV40" s="1751">
        <f t="shared" si="78"/>
        <v>17</v>
      </c>
      <c r="GW40" s="1751">
        <f t="shared" si="78"/>
        <v>10</v>
      </c>
      <c r="GX40" s="1752">
        <f t="shared" si="78"/>
        <v>1.1247157894736843</v>
      </c>
    </row>
    <row r="41" spans="1:208" ht="34.5" customHeight="1" thickBot="1" x14ac:dyDescent="0.35">
      <c r="BV41" s="532" t="s">
        <v>48</v>
      </c>
      <c r="BW41" s="3112">
        <f>CA42+CA43</f>
        <v>14.796999999999999</v>
      </c>
      <c r="BX41" s="3112"/>
      <c r="BY41" s="923" t="s">
        <v>53</v>
      </c>
      <c r="BZ41" s="923"/>
      <c r="CA41" s="3061">
        <f t="shared" ref="CA41:CA47" si="79">(CJ41-CG41)/1000</f>
        <v>5.7069999999999999</v>
      </c>
      <c r="CB41" s="3061"/>
      <c r="CC41" s="498"/>
      <c r="CD41" s="1705" t="s">
        <v>494</v>
      </c>
      <c r="CE41" s="1705"/>
      <c r="CF41" s="924" t="s">
        <v>54</v>
      </c>
      <c r="CG41" s="3054">
        <f>'9'!CJ41</f>
        <v>41303523</v>
      </c>
      <c r="CH41" s="3054"/>
      <c r="CI41" s="921" t="s">
        <v>55</v>
      </c>
      <c r="CJ41" s="3105">
        <f t="shared" si="77"/>
        <v>41309230</v>
      </c>
      <c r="CK41" s="3105"/>
      <c r="CL41" s="2434"/>
      <c r="CM41" s="1756" t="s">
        <v>544</v>
      </c>
      <c r="CN41" s="3000">
        <v>4737</v>
      </c>
      <c r="CO41" s="3002"/>
      <c r="CP41" s="3000">
        <v>4601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28.925000000000001</v>
      </c>
      <c r="BX42" s="3112"/>
      <c r="BY42" s="923" t="s">
        <v>53</v>
      </c>
      <c r="BZ42" s="923"/>
      <c r="CA42" s="3061">
        <f t="shared" si="79"/>
        <v>3.911</v>
      </c>
      <c r="CB42" s="3061"/>
      <c r="CC42" s="498"/>
      <c r="CD42" s="1705" t="s">
        <v>56</v>
      </c>
      <c r="CE42" s="1705"/>
      <c r="CF42" s="1709" t="s">
        <v>54</v>
      </c>
      <c r="CG42" s="3054">
        <f>'9'!CJ42</f>
        <v>8949315</v>
      </c>
      <c r="CH42" s="3054"/>
      <c r="CI42" s="921" t="s">
        <v>55</v>
      </c>
      <c r="CJ42" s="3105">
        <f t="shared" si="77"/>
        <v>8953226</v>
      </c>
      <c r="CK42" s="3105"/>
      <c r="CL42" s="2434"/>
      <c r="CM42" s="1756" t="s">
        <v>545</v>
      </c>
      <c r="CN42" s="2961" t="s">
        <v>1241</v>
      </c>
      <c r="CO42" s="2962"/>
      <c r="CP42" s="2961" t="s">
        <v>1231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10.885999999999999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'9'!CJ43</f>
        <v>31014004</v>
      </c>
      <c r="CH43" s="3054"/>
      <c r="CI43" s="921" t="s">
        <v>55</v>
      </c>
      <c r="CJ43" s="3105">
        <f t="shared" si="77"/>
        <v>31024890</v>
      </c>
      <c r="CK43" s="3105"/>
      <c r="CL43" s="2434"/>
      <c r="CM43" s="1756" t="s">
        <v>123</v>
      </c>
      <c r="CN43" s="3000">
        <v>26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9.7469999999999999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'9'!CJ44</f>
        <v>28486720</v>
      </c>
      <c r="CH44" s="3054"/>
      <c r="CI44" s="921" t="s">
        <v>55</v>
      </c>
      <c r="CJ44" s="3105">
        <f t="shared" si="77"/>
        <v>28496467</v>
      </c>
      <c r="CK44" s="3105"/>
      <c r="CL44" s="2434"/>
      <c r="CM44" s="1756" t="s">
        <v>90</v>
      </c>
      <c r="CN44" s="3000">
        <v>2500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9.4860000000000007</v>
      </c>
      <c r="CB45" s="3061"/>
      <c r="CC45" s="498"/>
      <c r="CD45" s="1705" t="s">
        <v>58</v>
      </c>
      <c r="CE45" s="1705"/>
      <c r="CF45" s="1709" t="s">
        <v>54</v>
      </c>
      <c r="CG45" s="3054">
        <f>'9'!CJ45</f>
        <v>28429067</v>
      </c>
      <c r="CH45" s="3054"/>
      <c r="CI45" s="921" t="s">
        <v>55</v>
      </c>
      <c r="CJ45" s="3105">
        <f t="shared" si="77"/>
        <v>28438553</v>
      </c>
      <c r="CK45" s="3105"/>
      <c r="CL45" s="2434"/>
      <c r="CM45" s="1756" t="s">
        <v>546</v>
      </c>
      <c r="CN45" s="1645">
        <v>10.52</v>
      </c>
      <c r="CO45" s="1644">
        <v>0</v>
      </c>
      <c r="CP45" s="1641">
        <v>0</v>
      </c>
      <c r="CQ45" s="1641">
        <v>9.9499999999999993</v>
      </c>
      <c r="CR45" s="851">
        <v>479.94000000000023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9.6920000000000002</v>
      </c>
      <c r="CB46" s="3061"/>
      <c r="CC46" s="498"/>
      <c r="CD46" s="1705" t="s">
        <v>59</v>
      </c>
      <c r="CE46" s="1705"/>
      <c r="CF46" s="1709" t="s">
        <v>54</v>
      </c>
      <c r="CG46" s="3054">
        <f>'9'!CJ46</f>
        <v>4718588</v>
      </c>
      <c r="CH46" s="3054"/>
      <c r="CI46" s="921" t="s">
        <v>55</v>
      </c>
      <c r="CJ46" s="3105">
        <f t="shared" si="77"/>
        <v>4728280</v>
      </c>
      <c r="CK46" s="3105"/>
      <c r="CL46" s="2424"/>
      <c r="CM46" s="1756" t="s">
        <v>273</v>
      </c>
      <c r="CN46" s="3000">
        <v>2873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1.4970000000000001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'9'!CJ47</f>
        <v>1470372</v>
      </c>
      <c r="CH47" s="3054"/>
      <c r="CI47" s="921" t="s">
        <v>55</v>
      </c>
      <c r="CJ47" s="3105">
        <f t="shared" si="77"/>
        <v>1471869</v>
      </c>
      <c r="CK47" s="3105"/>
      <c r="CL47" s="2423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M47" s="1642"/>
      <c r="DN47" s="1642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0.83775000000059663</v>
      </c>
      <c r="CB48" s="3061"/>
      <c r="CC48" s="498"/>
      <c r="CD48" s="1705" t="s">
        <v>496</v>
      </c>
      <c r="CE48" s="1705"/>
      <c r="CF48" s="1709" t="s">
        <v>54</v>
      </c>
      <c r="CG48" s="3054">
        <f>'9'!CJ48</f>
        <v>8806.9996699999992</v>
      </c>
      <c r="CH48" s="3054"/>
      <c r="CI48" s="921" t="s">
        <v>55</v>
      </c>
      <c r="CJ48" s="3122">
        <f t="shared" si="77"/>
        <v>8807.8374199999998</v>
      </c>
      <c r="CK48" s="3122"/>
      <c r="CL48" s="2423"/>
      <c r="CM48" s="1756" t="s">
        <v>264</v>
      </c>
      <c r="CN48" s="3046">
        <v>7.29</v>
      </c>
      <c r="CO48" s="3047"/>
      <c r="CP48" s="1706"/>
      <c r="CQ48" s="2787"/>
      <c r="CR48" s="1753"/>
      <c r="CS48" s="1753"/>
      <c r="CT48" s="1640"/>
      <c r="DM48" s="1642"/>
      <c r="DN48" s="1642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720</v>
      </c>
      <c r="CO50" s="3002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2060</v>
      </c>
      <c r="CO53" s="1754" t="s">
        <v>123</v>
      </c>
      <c r="CP53" s="621">
        <v>47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192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72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23425875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41309230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8953226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31024890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28496467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28438553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4728280</v>
      </c>
      <c r="CR64" s="1761"/>
      <c r="CS64" s="1761"/>
      <c r="CT64" s="1651"/>
      <c r="DS64" s="1571"/>
      <c r="DT64" s="1572"/>
      <c r="DU64" s="1572"/>
      <c r="DV64" s="1571"/>
    </row>
    <row r="65" spans="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1471869</v>
      </c>
      <c r="CR65" s="1761"/>
      <c r="CS65" s="1761"/>
      <c r="CT65" s="1651"/>
      <c r="DS65" s="1647"/>
      <c r="DT65" s="1570"/>
      <c r="DU65" s="1570"/>
      <c r="DV65" s="1647"/>
    </row>
    <row r="66" spans="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8807.8374199999998</v>
      </c>
      <c r="CR66" s="1761"/>
      <c r="CS66" s="1761"/>
      <c r="CT66" s="1651"/>
      <c r="DS66" s="1647"/>
      <c r="DT66" s="1570"/>
      <c r="DU66" s="1570"/>
      <c r="DV66" s="1647"/>
    </row>
    <row r="67" spans="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1:126" x14ac:dyDescent="0.2">
      <c r="A72" s="443">
        <v>1</v>
      </c>
      <c r="B72" s="440" t="s">
        <v>565</v>
      </c>
      <c r="E72" s="440">
        <v>28</v>
      </c>
      <c r="F72" s="451">
        <v>8.8000000000000007</v>
      </c>
      <c r="G72" s="440">
        <v>8</v>
      </c>
      <c r="I72" s="443">
        <v>9.6</v>
      </c>
      <c r="K72" s="450">
        <v>26.4</v>
      </c>
      <c r="L72" s="450">
        <v>8.3000000000000007</v>
      </c>
      <c r="M72" s="438">
        <v>7.5</v>
      </c>
      <c r="N72" s="440">
        <v>9.1</v>
      </c>
      <c r="O72" s="443">
        <v>24.9</v>
      </c>
      <c r="P72" s="440">
        <v>7</v>
      </c>
      <c r="Q72" s="443">
        <v>19.425599999999999</v>
      </c>
      <c r="R72" s="440">
        <v>0</v>
      </c>
      <c r="S72" s="443">
        <v>2.7720000000000002E-2</v>
      </c>
      <c r="T72" s="440">
        <v>19.453319999999998</v>
      </c>
      <c r="U72" s="451">
        <v>1</v>
      </c>
      <c r="V72" s="443">
        <v>0</v>
      </c>
      <c r="W72" s="451">
        <v>1900</v>
      </c>
      <c r="X72" s="440">
        <v>650</v>
      </c>
      <c r="AC72" s="440">
        <v>0</v>
      </c>
      <c r="AD72" s="443">
        <v>0</v>
      </c>
      <c r="AE72" s="451">
        <v>0</v>
      </c>
      <c r="AF72" s="440">
        <v>0</v>
      </c>
      <c r="AG72" s="443">
        <v>0</v>
      </c>
      <c r="AH72" s="451">
        <v>0</v>
      </c>
      <c r="AI72" s="451">
        <v>0</v>
      </c>
      <c r="AK72" s="440">
        <v>0</v>
      </c>
      <c r="AL72" s="443">
        <v>0</v>
      </c>
      <c r="AM72" s="443">
        <v>0</v>
      </c>
      <c r="AO72" s="451">
        <v>0</v>
      </c>
      <c r="AP72" s="440">
        <v>0</v>
      </c>
      <c r="AV72" s="440">
        <v>0</v>
      </c>
      <c r="AW72" s="440">
        <v>0</v>
      </c>
      <c r="AY72" s="440">
        <v>0</v>
      </c>
      <c r="AZ72" s="440">
        <v>0.3</v>
      </c>
      <c r="BA72" s="440">
        <v>0</v>
      </c>
      <c r="BB72" s="440">
        <v>0</v>
      </c>
      <c r="BD72" s="440">
        <v>0</v>
      </c>
      <c r="BE72" s="440">
        <v>0</v>
      </c>
      <c r="BF72" s="451">
        <v>0</v>
      </c>
      <c r="BJ72" s="443">
        <v>0.4</v>
      </c>
      <c r="BK72" s="438" t="e">
        <v>#DIV/0!</v>
      </c>
      <c r="BL72" s="438">
        <v>0</v>
      </c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B8" activePane="bottomRight" state="frozen"/>
      <selection pane="bottomRight" activeCell="N3" sqref="N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</mergeCells>
  <conditionalFormatting sqref="AX1:AX2 AV1:AV2 DN2:DQ3">
    <cfRule type="cellIs" dxfId="1864" priority="174" stopIfTrue="1" operator="lessThanOrEqual">
      <formula>0</formula>
    </cfRule>
  </conditionalFormatting>
  <conditionalFormatting sqref="CN40:CQ40">
    <cfRule type="cellIs" dxfId="1863" priority="162" operator="between">
      <formula>1</formula>
      <formula>6500</formula>
    </cfRule>
  </conditionalFormatting>
  <conditionalFormatting sqref="CN41:CQ41">
    <cfRule type="cellIs" dxfId="1862" priority="161" operator="between">
      <formula>1</formula>
      <formula>2500</formula>
    </cfRule>
  </conditionalFormatting>
  <conditionalFormatting sqref="CN42:CO42">
    <cfRule type="cellIs" dxfId="1861" priority="160" operator="between">
      <formula>1</formula>
      <formula>6</formula>
    </cfRule>
  </conditionalFormatting>
  <conditionalFormatting sqref="CP42:CQ42">
    <cfRule type="cellIs" dxfId="1860" priority="159" operator="between">
      <formula>1</formula>
      <formula>9</formula>
    </cfRule>
  </conditionalFormatting>
  <conditionalFormatting sqref="CN43:CQ43">
    <cfRule type="cellIs" dxfId="1859" priority="158" operator="between">
      <formula>1</formula>
      <formula>2500</formula>
    </cfRule>
  </conditionalFormatting>
  <conditionalFormatting sqref="CQ45">
    <cfRule type="cellIs" dxfId="1858" priority="157" operator="between">
      <formula>1</formula>
      <formula>9</formula>
    </cfRule>
  </conditionalFormatting>
  <conditionalFormatting sqref="CN46:CQ46">
    <cfRule type="cellIs" dxfId="1857" priority="156" operator="between">
      <formula>1</formula>
      <formula>1000</formula>
    </cfRule>
  </conditionalFormatting>
  <conditionalFormatting sqref="CN47:CO47">
    <cfRule type="cellIs" dxfId="1856" priority="155" operator="between">
      <formula>1</formula>
      <formula>4</formula>
    </cfRule>
  </conditionalFormatting>
  <conditionalFormatting sqref="BX2:CA3">
    <cfRule type="cellIs" dxfId="1855" priority="154" stopIfTrue="1" operator="lessThanOrEqual">
      <formula>0</formula>
    </cfRule>
  </conditionalFormatting>
  <conditionalFormatting sqref="GL8:GL31">
    <cfRule type="cellIs" dxfId="1854" priority="153" operator="lessThan">
      <formula>1</formula>
    </cfRule>
  </conditionalFormatting>
  <conditionalFormatting sqref="GX8:GX31">
    <cfRule type="cellIs" dxfId="1853" priority="152" operator="lessThan">
      <formula>1</formula>
    </cfRule>
  </conditionalFormatting>
  <conditionalFormatting sqref="HJ8:HJ31">
    <cfRule type="cellIs" dxfId="1852" priority="151" operator="lessThan">
      <formula>1</formula>
    </cfRule>
  </conditionalFormatting>
  <conditionalFormatting sqref="W8">
    <cfRule type="cellIs" dxfId="1851" priority="144" operator="between">
      <formula>$Z$8-0.1</formula>
      <formula>0.001</formula>
    </cfRule>
  </conditionalFormatting>
  <conditionalFormatting sqref="W9">
    <cfRule type="cellIs" dxfId="1850" priority="143" operator="between">
      <formula>$Z$9-0.1</formula>
      <formula>0.0001</formula>
    </cfRule>
  </conditionalFormatting>
  <conditionalFormatting sqref="W10">
    <cfRule type="cellIs" dxfId="1849" priority="142" operator="between">
      <formula>$Z$10-0.1</formula>
      <formula>0.01</formula>
    </cfRule>
  </conditionalFormatting>
  <conditionalFormatting sqref="W11">
    <cfRule type="cellIs" dxfId="1848" priority="141" operator="between">
      <formula>$Z$11-0.1</formula>
      <formula>0.0101</formula>
    </cfRule>
  </conditionalFormatting>
  <conditionalFormatting sqref="W12">
    <cfRule type="cellIs" dxfId="1847" priority="140" operator="between">
      <formula>$Z$12-0.1</formula>
      <formula>0.001</formula>
    </cfRule>
  </conditionalFormatting>
  <conditionalFormatting sqref="W13">
    <cfRule type="cellIs" dxfId="1846" priority="139" operator="between">
      <formula>$Z$13-0.1</formula>
      <formula>0.001</formula>
    </cfRule>
  </conditionalFormatting>
  <conditionalFormatting sqref="W14">
    <cfRule type="cellIs" dxfId="1845" priority="138" operator="between">
      <formula>$Z$14-0.1</formula>
      <formula>0.001</formula>
    </cfRule>
  </conditionalFormatting>
  <conditionalFormatting sqref="W15">
    <cfRule type="cellIs" dxfId="1844" priority="137" operator="between">
      <formula>$Z$15-0.1</formula>
      <formula>0.001</formula>
    </cfRule>
  </conditionalFormatting>
  <conditionalFormatting sqref="W16">
    <cfRule type="cellIs" dxfId="1843" priority="136" operator="between">
      <formula>$Z$16-0.1</formula>
      <formula>0.001</formula>
    </cfRule>
  </conditionalFormatting>
  <conditionalFormatting sqref="W17">
    <cfRule type="cellIs" dxfId="1842" priority="135" operator="between">
      <formula>$Z$17-0.1</formula>
      <formula>0.001</formula>
    </cfRule>
  </conditionalFormatting>
  <conditionalFormatting sqref="W18">
    <cfRule type="cellIs" dxfId="1841" priority="134" operator="between">
      <formula>$Z$18-0.1</formula>
      <formula>0.001</formula>
    </cfRule>
  </conditionalFormatting>
  <conditionalFormatting sqref="W19">
    <cfRule type="cellIs" dxfId="1840" priority="133" operator="between">
      <formula>$Z$19-0.1</formula>
      <formula>0.001</formula>
    </cfRule>
  </conditionalFormatting>
  <conditionalFormatting sqref="W20">
    <cfRule type="cellIs" dxfId="1839" priority="132" operator="between">
      <formula>$Z$20-0.1</formula>
      <formula>0.001</formula>
    </cfRule>
  </conditionalFormatting>
  <conditionalFormatting sqref="W21">
    <cfRule type="cellIs" dxfId="1838" priority="131" operator="between">
      <formula>$Z$21-0.1</formula>
      <formula>0.0001</formula>
    </cfRule>
  </conditionalFormatting>
  <conditionalFormatting sqref="W22">
    <cfRule type="cellIs" dxfId="1837" priority="130" operator="between">
      <formula>$Z$22-0.1</formula>
      <formula>0.0001</formula>
    </cfRule>
  </conditionalFormatting>
  <conditionalFormatting sqref="W23">
    <cfRule type="cellIs" dxfId="1836" priority="129" operator="between">
      <formula>$Z$23-0.1</formula>
      <formula>0.0001</formula>
    </cfRule>
  </conditionalFormatting>
  <conditionalFormatting sqref="W24">
    <cfRule type="cellIs" dxfId="1835" priority="128" operator="between">
      <formula>$Z$24-0.1</formula>
      <formula>0.0001</formula>
    </cfRule>
  </conditionalFormatting>
  <conditionalFormatting sqref="W25">
    <cfRule type="cellIs" dxfId="1834" priority="127" operator="between">
      <formula>$Z$25-0.1</formula>
      <formula>0.0001</formula>
    </cfRule>
  </conditionalFormatting>
  <conditionalFormatting sqref="W26">
    <cfRule type="cellIs" dxfId="1833" priority="126" operator="between">
      <formula>$Z$26-0.1</formula>
      <formula>0.0001</formula>
    </cfRule>
  </conditionalFormatting>
  <conditionalFormatting sqref="W27">
    <cfRule type="cellIs" dxfId="1832" priority="125" operator="between">
      <formula>$Z$27-0.1</formula>
      <formula>0.0001</formula>
    </cfRule>
  </conditionalFormatting>
  <conditionalFormatting sqref="W28">
    <cfRule type="cellIs" dxfId="1831" priority="124" operator="between">
      <formula>$Z$28-0.1</formula>
      <formula>0.0001</formula>
    </cfRule>
  </conditionalFormatting>
  <conditionalFormatting sqref="W29">
    <cfRule type="cellIs" dxfId="1830" priority="123" operator="between">
      <formula>$Z$29-0.1</formula>
      <formula>0.0001</formula>
    </cfRule>
  </conditionalFormatting>
  <conditionalFormatting sqref="W30">
    <cfRule type="cellIs" dxfId="1829" priority="122" operator="between">
      <formula>$Z$30-0.1</formula>
      <formula>0.0001</formula>
    </cfRule>
  </conditionalFormatting>
  <conditionalFormatting sqref="W31">
    <cfRule type="cellIs" dxfId="1828" priority="121" operator="between">
      <formula>$Z$31-0.1</formula>
      <formula>0.0001</formula>
    </cfRule>
  </conditionalFormatting>
  <conditionalFormatting sqref="AL31">
    <cfRule type="cellIs" dxfId="1827" priority="49" operator="between">
      <formula>$AO$31-0.1</formula>
      <formula>0.0001</formula>
    </cfRule>
  </conditionalFormatting>
  <conditionalFormatting sqref="AL8">
    <cfRule type="cellIs" dxfId="1826" priority="72" operator="between">
      <formula>$AO$8-0.1</formula>
      <formula>0.0001</formula>
    </cfRule>
  </conditionalFormatting>
  <conditionalFormatting sqref="AL9">
    <cfRule type="cellIs" dxfId="1825" priority="71" operator="between">
      <formula>$AO$9-0.1</formula>
      <formula>0.0001</formula>
    </cfRule>
  </conditionalFormatting>
  <conditionalFormatting sqref="AL10">
    <cfRule type="cellIs" dxfId="1824" priority="70" operator="between">
      <formula>$AO$10-0.1</formula>
      <formula>0.0001</formula>
    </cfRule>
  </conditionalFormatting>
  <conditionalFormatting sqref="AL11">
    <cfRule type="cellIs" dxfId="1823" priority="69" operator="between">
      <formula>$AO$11-0.1</formula>
      <formula>0.0001</formula>
    </cfRule>
  </conditionalFormatting>
  <conditionalFormatting sqref="AL12">
    <cfRule type="cellIs" dxfId="1822" priority="68" operator="between">
      <formula>$AO$12-0.1</formula>
      <formula>0.0001</formula>
    </cfRule>
  </conditionalFormatting>
  <conditionalFormatting sqref="AL13">
    <cfRule type="cellIs" dxfId="1821" priority="67" operator="between">
      <formula>$AO$13-0.1</formula>
      <formula>0.0001</formula>
    </cfRule>
  </conditionalFormatting>
  <conditionalFormatting sqref="AL14">
    <cfRule type="cellIs" dxfId="1820" priority="66" operator="between">
      <formula>$AO$14-0.1</formula>
      <formula>0.0001</formula>
    </cfRule>
  </conditionalFormatting>
  <conditionalFormatting sqref="AL15">
    <cfRule type="cellIs" dxfId="1819" priority="65" operator="between">
      <formula>$AO$15-0.1</formula>
      <formula>0.0001</formula>
    </cfRule>
  </conditionalFormatting>
  <conditionalFormatting sqref="AL16">
    <cfRule type="cellIs" dxfId="1818" priority="64" operator="between">
      <formula>$AO$16-0.1</formula>
      <formula>0.0001</formula>
    </cfRule>
  </conditionalFormatting>
  <conditionalFormatting sqref="AL17">
    <cfRule type="cellIs" dxfId="1817" priority="63" operator="between">
      <formula>$AO$17-0.1</formula>
      <formula>0.00001</formula>
    </cfRule>
  </conditionalFormatting>
  <conditionalFormatting sqref="AL18">
    <cfRule type="cellIs" dxfId="1816" priority="62" operator="between">
      <formula>$AO$18-0.1</formula>
      <formula>0.0001</formula>
    </cfRule>
  </conditionalFormatting>
  <conditionalFormatting sqref="AL19">
    <cfRule type="cellIs" dxfId="1815" priority="61" operator="between">
      <formula>$AO$19-0.1</formula>
      <formula>0.0001</formula>
    </cfRule>
  </conditionalFormatting>
  <conditionalFormatting sqref="AL20">
    <cfRule type="cellIs" dxfId="1814" priority="60" operator="between">
      <formula>$AO$20-0.1</formula>
      <formula>0.0001</formula>
    </cfRule>
  </conditionalFormatting>
  <conditionalFormatting sqref="AL21">
    <cfRule type="cellIs" dxfId="1813" priority="59" operator="between">
      <formula>$AO$21-0.1</formula>
      <formula>0.0001</formula>
    </cfRule>
  </conditionalFormatting>
  <conditionalFormatting sqref="AL22">
    <cfRule type="cellIs" dxfId="1812" priority="58" operator="between">
      <formula>$AO$22-0.1</formula>
      <formula>0.0001</formula>
    </cfRule>
  </conditionalFormatting>
  <conditionalFormatting sqref="AL23">
    <cfRule type="cellIs" dxfId="1811" priority="57" operator="between">
      <formula>$AO$23-0.1</formula>
      <formula>0.0001</formula>
    </cfRule>
  </conditionalFormatting>
  <conditionalFormatting sqref="AL24">
    <cfRule type="cellIs" dxfId="1810" priority="56" operator="between">
      <formula>$AO$24-0.1</formula>
      <formula>0.0001</formula>
    </cfRule>
  </conditionalFormatting>
  <conditionalFormatting sqref="AL25">
    <cfRule type="cellIs" dxfId="1809" priority="55" operator="between">
      <formula>$AO$25-0.1</formula>
      <formula>0.0001</formula>
    </cfRule>
  </conditionalFormatting>
  <conditionalFormatting sqref="AL26">
    <cfRule type="cellIs" dxfId="1808" priority="54" operator="between">
      <formula>$AO$26-0.1</formula>
      <formula>0.0001</formula>
    </cfRule>
  </conditionalFormatting>
  <conditionalFormatting sqref="AL27">
    <cfRule type="cellIs" dxfId="1807" priority="53" operator="between">
      <formula>$AO$27-0.1</formula>
      <formula>0.0001</formula>
    </cfRule>
  </conditionalFormatting>
  <conditionalFormatting sqref="AL28">
    <cfRule type="cellIs" dxfId="1806" priority="52" operator="between">
      <formula>$AO$28-0.1</formula>
      <formula>0.0001</formula>
    </cfRule>
  </conditionalFormatting>
  <conditionalFormatting sqref="AL29">
    <cfRule type="cellIs" dxfId="1805" priority="51" operator="between">
      <formula>$AO$29-0.1</formula>
      <formula>0.0001</formula>
    </cfRule>
  </conditionalFormatting>
  <conditionalFormatting sqref="AL30">
    <cfRule type="cellIs" dxfId="1804" priority="50" operator="between">
      <formula>$AO$30-0.1</formula>
      <formula>0.0001</formula>
    </cfRule>
  </conditionalFormatting>
  <conditionalFormatting sqref="AE8">
    <cfRule type="cellIs" dxfId="1803" priority="24" operator="between">
      <formula>$AH$8-0.1</formula>
      <formula>0.0001</formula>
    </cfRule>
  </conditionalFormatting>
  <conditionalFormatting sqref="AE9">
    <cfRule type="cellIs" dxfId="1802" priority="23" operator="between">
      <formula>$AH$9-0.1</formula>
      <formula>0.0001</formula>
    </cfRule>
  </conditionalFormatting>
  <conditionalFormatting sqref="AE10">
    <cfRule type="cellIs" dxfId="1801" priority="22" operator="between">
      <formula>$AH$10-0.1</formula>
      <formula>0.0001</formula>
    </cfRule>
  </conditionalFormatting>
  <conditionalFormatting sqref="AE11">
    <cfRule type="cellIs" dxfId="1800" priority="21" operator="between">
      <formula>$AH$11-0.1</formula>
      <formula>0.0001</formula>
    </cfRule>
  </conditionalFormatting>
  <conditionalFormatting sqref="AE12">
    <cfRule type="cellIs" dxfId="1799" priority="20" operator="between">
      <formula>$AH$12-0.1</formula>
      <formula>0.0001</formula>
    </cfRule>
  </conditionalFormatting>
  <conditionalFormatting sqref="AE13">
    <cfRule type="cellIs" dxfId="1798" priority="19" operator="between">
      <formula>$AH$13-0.1</formula>
      <formula>0.0001</formula>
    </cfRule>
  </conditionalFormatting>
  <conditionalFormatting sqref="AE14">
    <cfRule type="cellIs" dxfId="1797" priority="18" operator="between">
      <formula>$AH$14-0.1</formula>
      <formula>0.0001</formula>
    </cfRule>
  </conditionalFormatting>
  <conditionalFormatting sqref="AE15">
    <cfRule type="cellIs" dxfId="1796" priority="17" operator="between">
      <formula>$AH$15-0.1</formula>
      <formula>0.0001</formula>
    </cfRule>
  </conditionalFormatting>
  <conditionalFormatting sqref="AE16">
    <cfRule type="cellIs" dxfId="1795" priority="16" operator="between">
      <formula>$AH$16-0.1</formula>
      <formula>0.0001</formula>
    </cfRule>
  </conditionalFormatting>
  <conditionalFormatting sqref="AE18">
    <cfRule type="cellIs" dxfId="1794" priority="15" operator="between">
      <formula>$AH$18-0.1</formula>
      <formula>0.0001</formula>
    </cfRule>
  </conditionalFormatting>
  <conditionalFormatting sqref="AE19">
    <cfRule type="cellIs" dxfId="1793" priority="14" operator="between">
      <formula>$AH$19-0.1</formula>
      <formula>0.0001</formula>
    </cfRule>
  </conditionalFormatting>
  <conditionalFormatting sqref="AE20">
    <cfRule type="cellIs" dxfId="1792" priority="13" operator="between">
      <formula>$AH$20-0.1</formula>
      <formula>0.0001</formula>
    </cfRule>
  </conditionalFormatting>
  <conditionalFormatting sqref="AE21">
    <cfRule type="cellIs" dxfId="1791" priority="12" operator="between">
      <formula>$AH$21-0.1</formula>
      <formula>0.0001</formula>
    </cfRule>
  </conditionalFormatting>
  <conditionalFormatting sqref="AE22">
    <cfRule type="cellIs" dxfId="1790" priority="11" operator="between">
      <formula>$AH$22-0.1</formula>
      <formula>0.0001</formula>
    </cfRule>
  </conditionalFormatting>
  <conditionalFormatting sqref="AE23">
    <cfRule type="cellIs" dxfId="1789" priority="10" operator="between">
      <formula>$AH$23-0.1</formula>
      <formula>0.0001</formula>
    </cfRule>
  </conditionalFormatting>
  <conditionalFormatting sqref="AE24">
    <cfRule type="cellIs" dxfId="1788" priority="9" operator="between">
      <formula>$AH$24-0.1</formula>
      <formula>0.0001</formula>
    </cfRule>
  </conditionalFormatting>
  <conditionalFormatting sqref="AE25">
    <cfRule type="cellIs" dxfId="1787" priority="8" operator="between">
      <formula>$AH$25-0.1</formula>
      <formula>0.0001</formula>
    </cfRule>
  </conditionalFormatting>
  <conditionalFormatting sqref="AE26">
    <cfRule type="cellIs" dxfId="1786" priority="7" operator="between">
      <formula>$AH$26-0.1</formula>
      <formula>0.0001</formula>
    </cfRule>
  </conditionalFormatting>
  <conditionalFormatting sqref="AE27">
    <cfRule type="cellIs" dxfId="1785" priority="6" operator="between">
      <formula>$AH$27-0.1</formula>
      <formula>0.0001</formula>
    </cfRule>
  </conditionalFormatting>
  <conditionalFormatting sqref="AE28">
    <cfRule type="cellIs" dxfId="1784" priority="5" operator="between">
      <formula>$AH$28-0.1</formula>
      <formula>0.0001</formula>
    </cfRule>
  </conditionalFormatting>
  <conditionalFormatting sqref="AE29">
    <cfRule type="cellIs" dxfId="1783" priority="4" operator="between">
      <formula>$AH$29-0.1</formula>
      <formula>0.0001</formula>
    </cfRule>
  </conditionalFormatting>
  <conditionalFormatting sqref="AE30">
    <cfRule type="cellIs" dxfId="1782" priority="3" operator="between">
      <formula>$AH$30-0.1</formula>
      <formula>0.0001</formula>
    </cfRule>
  </conditionalFormatting>
  <conditionalFormatting sqref="AE31">
    <cfRule type="cellIs" dxfId="1781" priority="2" operator="between">
      <formula>$AH$31-0.1</formula>
      <formula>0.0001</formula>
    </cfRule>
  </conditionalFormatting>
  <conditionalFormatting sqref="AE17">
    <cfRule type="cellIs" dxfId="178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1" zoomScaleNormal="41" zoomScaleSheetLayoutView="75" workbookViewId="0">
      <pane xSplit="1" ySplit="7" topLeftCell="B8" activePane="bottomRight" state="frozen"/>
      <selection activeCell="E32" sqref="E32"/>
      <selection pane="topRight" activeCell="E32" sqref="E32"/>
      <selection pane="bottomLeft" activeCell="E32" sqref="E32"/>
      <selection pane="bottomRight" activeCell="CW49" sqref="CW49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'10'!B1:L1+1</f>
        <v>43201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21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055">
        <f>AX1</f>
        <v>14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16">
        <f>AX2</f>
        <v>21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21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43201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43201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43201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30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756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43201.013421643518</v>
      </c>
      <c r="BW8" s="2532" t="s">
        <v>1234</v>
      </c>
      <c r="BX8" s="755">
        <v>50</v>
      </c>
      <c r="BY8" s="756">
        <v>9.5</v>
      </c>
      <c r="BZ8" s="757">
        <v>9.5</v>
      </c>
      <c r="CA8" s="758">
        <v>9.5</v>
      </c>
      <c r="CB8" s="759">
        <v>28.5</v>
      </c>
      <c r="CC8" s="760">
        <v>9</v>
      </c>
      <c r="CD8" s="757">
        <v>9</v>
      </c>
      <c r="CE8" s="761">
        <v>9</v>
      </c>
      <c r="CF8" s="761">
        <v>27</v>
      </c>
      <c r="CG8" s="762" t="s">
        <v>1222</v>
      </c>
      <c r="CH8" s="761">
        <v>9.9446399999999997</v>
      </c>
      <c r="CI8" s="763" t="s">
        <v>1221</v>
      </c>
      <c r="CJ8" s="764">
        <v>13.37472</v>
      </c>
      <c r="CK8" s="758">
        <v>23.31936</v>
      </c>
      <c r="CL8" s="2440">
        <v>1.7539199999999999</v>
      </c>
      <c r="CM8" s="2437">
        <v>43201.013421643518</v>
      </c>
      <c r="CN8" s="2385">
        <v>45.125037532707076</v>
      </c>
      <c r="CO8" s="765">
        <v>1533</v>
      </c>
      <c r="CP8" s="1259">
        <v>0</v>
      </c>
      <c r="CQ8" s="766">
        <v>700</v>
      </c>
      <c r="CR8" s="2538">
        <v>0</v>
      </c>
      <c r="CS8" s="2536">
        <v>0</v>
      </c>
      <c r="CT8" s="2537">
        <v>0</v>
      </c>
      <c r="CU8" s="767">
        <v>0</v>
      </c>
      <c r="CV8" s="768">
        <v>0</v>
      </c>
      <c r="CW8" s="769">
        <v>0</v>
      </c>
      <c r="CX8" s="767">
        <v>1.483751651254954</v>
      </c>
      <c r="CY8" s="768">
        <v>1.1870013210039632</v>
      </c>
      <c r="CZ8" s="769">
        <v>1.2859180977542932</v>
      </c>
      <c r="DA8" s="770">
        <v>0.15612828540784343</v>
      </c>
      <c r="DB8" s="770">
        <v>0.16813815351613909</v>
      </c>
      <c r="DC8" s="770">
        <v>0.14411841729954777</v>
      </c>
      <c r="DD8" s="770">
        <v>0.15612828540784343</v>
      </c>
      <c r="DE8" s="770">
        <v>0.14411841729954777</v>
      </c>
      <c r="DF8" s="771">
        <v>0.15612828540784343</v>
      </c>
      <c r="DG8" s="1301">
        <v>0.76089828269484816</v>
      </c>
      <c r="DH8" s="761">
        <v>3</v>
      </c>
      <c r="DI8" s="1282">
        <v>5.861977084998668E-2</v>
      </c>
      <c r="DJ8" s="770">
        <v>5.9205968558486553E-2</v>
      </c>
      <c r="DK8" s="772">
        <v>5.9792166266986413E-2</v>
      </c>
      <c r="DL8" s="2608">
        <v>1.0983397190293742</v>
      </c>
      <c r="DM8" s="770">
        <v>0.5004868095384275</v>
      </c>
      <c r="DN8" s="770">
        <v>0.10435149978876215</v>
      </c>
      <c r="DO8" s="770">
        <v>4.1967932549601006</v>
      </c>
      <c r="DP8" s="770">
        <v>0.78563305234280212</v>
      </c>
      <c r="DQ8" s="772">
        <v>8.0239990517092039</v>
      </c>
      <c r="DR8" s="2608">
        <v>1.0727969348659006</v>
      </c>
      <c r="DS8" s="770">
        <v>0.40423934616565305</v>
      </c>
      <c r="DT8" s="770">
        <v>9.632446134347275E-2</v>
      </c>
      <c r="DU8" s="770">
        <v>3.795276222879028</v>
      </c>
      <c r="DV8" s="770">
        <v>0.68426104558889222</v>
      </c>
      <c r="DW8" s="772">
        <v>5.5114336920830898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</v>
      </c>
      <c r="U9" s="2395">
        <v>0.39100000000000001</v>
      </c>
      <c r="V9" s="2394">
        <v>3</v>
      </c>
      <c r="W9" s="2395">
        <v>0.55000000000000004</v>
      </c>
      <c r="X9" s="2396">
        <v>15.6</v>
      </c>
      <c r="Y9" s="2552">
        <v>9.5</v>
      </c>
      <c r="Z9" s="2397">
        <f>IF(T9&lt;=0,"",GO9+0.12)</f>
        <v>0.41874213836477986</v>
      </c>
      <c r="AA9" s="2635"/>
      <c r="AB9" s="2398">
        <v>6.07</v>
      </c>
      <c r="AC9" s="2395">
        <v>0.35899999999999999</v>
      </c>
      <c r="AD9" s="2400">
        <v>3</v>
      </c>
      <c r="AE9" s="2761">
        <v>0.49</v>
      </c>
      <c r="AF9" s="2396">
        <v>15.4</v>
      </c>
      <c r="AG9" s="2552">
        <v>9.5</v>
      </c>
      <c r="AH9" s="2672">
        <f>IF(AE9&lt;=0,"",HA9+0.12)</f>
        <v>0.49342767295597484</v>
      </c>
      <c r="AI9" s="2398">
        <v>6.07</v>
      </c>
      <c r="AJ9" s="2395">
        <v>0.30199999999999999</v>
      </c>
      <c r="AK9" s="2400">
        <v>3</v>
      </c>
      <c r="AL9" s="2757">
        <v>0.51</v>
      </c>
      <c r="AM9" s="2396">
        <v>16.399999999999999</v>
      </c>
      <c r="AN9" s="2552">
        <v>9.5</v>
      </c>
      <c r="AO9" s="2672">
        <f>IF(AI9&lt;=0,"",HM9+0.12)</f>
        <v>0.47185185185185186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7.23</v>
      </c>
      <c r="BD9" s="2395">
        <v>4.4999999999999998E-2</v>
      </c>
      <c r="BE9" s="2400">
        <v>1</v>
      </c>
      <c r="BF9" s="2395">
        <v>3.7</v>
      </c>
      <c r="BG9" s="2552">
        <v>15.8</v>
      </c>
      <c r="BH9" s="2647"/>
      <c r="BI9" s="2647"/>
      <c r="BJ9" s="2392"/>
      <c r="BK9" s="2393">
        <v>7.28</v>
      </c>
      <c r="BL9" s="2395">
        <v>5.2999999999999999E-2</v>
      </c>
      <c r="BM9" s="2400">
        <v>1</v>
      </c>
      <c r="BN9" s="2396">
        <v>3.8</v>
      </c>
      <c r="BO9" s="2552">
        <v>15.4</v>
      </c>
      <c r="BP9" s="2647"/>
      <c r="BQ9" s="2647"/>
      <c r="BR9" s="2628"/>
      <c r="BS9" s="2568">
        <v>3.9</v>
      </c>
      <c r="BT9" s="2552">
        <v>4.0999999999999996</v>
      </c>
      <c r="BU9" s="2622">
        <v>3.7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5260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300</v>
      </c>
      <c r="CY9" s="2369">
        <v>240</v>
      </c>
      <c r="CZ9" s="2373">
        <v>260</v>
      </c>
      <c r="DA9" s="2380">
        <v>260</v>
      </c>
      <c r="DB9" s="2380">
        <v>280</v>
      </c>
      <c r="DC9" s="2380">
        <v>240</v>
      </c>
      <c r="DD9" s="2380">
        <v>260</v>
      </c>
      <c r="DE9" s="2380">
        <v>240</v>
      </c>
      <c r="DF9" s="2381">
        <v>260</v>
      </c>
      <c r="DG9" s="2380">
        <v>400</v>
      </c>
      <c r="DH9" s="2382"/>
      <c r="DI9" s="2383">
        <v>1000</v>
      </c>
      <c r="DJ9" s="2380">
        <v>1010</v>
      </c>
      <c r="DK9" s="2382">
        <v>1020</v>
      </c>
      <c r="DL9" s="2609">
        <v>86</v>
      </c>
      <c r="DM9" s="2380">
        <v>104</v>
      </c>
      <c r="DN9" s="2380">
        <v>13</v>
      </c>
      <c r="DO9" s="2380">
        <v>1510</v>
      </c>
      <c r="DP9" s="2380">
        <v>310</v>
      </c>
      <c r="DQ9" s="2382">
        <v>495</v>
      </c>
      <c r="DR9" s="2375">
        <v>42</v>
      </c>
      <c r="DS9" s="2380">
        <v>42</v>
      </c>
      <c r="DT9" s="2380">
        <v>6</v>
      </c>
      <c r="DU9" s="2380">
        <v>660</v>
      </c>
      <c r="DV9" s="2380">
        <v>135</v>
      </c>
      <c r="DW9" s="2382">
        <v>170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0.55000000000000004</v>
      </c>
      <c r="GF9" s="1790">
        <f t="shared" si="0"/>
        <v>9.5</v>
      </c>
      <c r="GG9" s="1776">
        <f t="shared" si="1"/>
        <v>26.778947368421054</v>
      </c>
      <c r="GH9" s="1774">
        <f t="shared" si="2"/>
        <v>14.728421052631582</v>
      </c>
      <c r="GI9" s="1791">
        <f t="shared" si="3"/>
        <v>6</v>
      </c>
      <c r="GJ9" s="1791">
        <f t="shared" si="4"/>
        <v>15.6</v>
      </c>
      <c r="GK9" s="1777">
        <f t="shared" si="5"/>
        <v>8</v>
      </c>
      <c r="GL9" s="1778">
        <f t="shared" si="6"/>
        <v>1.8410526315789477</v>
      </c>
      <c r="GM9" s="1779">
        <f t="shared" si="7"/>
        <v>15</v>
      </c>
      <c r="GN9" s="1779">
        <f t="shared" si="8"/>
        <v>6</v>
      </c>
      <c r="GO9" s="1780">
        <f t="shared" si="9"/>
        <v>0.29874213836477986</v>
      </c>
      <c r="GP9" s="1581">
        <v>4.1666666666666664E-2</v>
      </c>
      <c r="GQ9" s="1781">
        <f t="shared" ref="GQ9:GQ31" si="31">IF(AE9&lt;=0,"",AE9)</f>
        <v>0.49</v>
      </c>
      <c r="GR9" s="1782">
        <f t="shared" si="10"/>
        <v>9.5</v>
      </c>
      <c r="GS9" s="1783">
        <f t="shared" si="11"/>
        <v>26.778947368421054</v>
      </c>
      <c r="GT9" s="1784">
        <f t="shared" si="12"/>
        <v>13.121684210526317</v>
      </c>
      <c r="GU9" s="1783">
        <f t="shared" si="13"/>
        <v>6.07</v>
      </c>
      <c r="GV9" s="1783">
        <f t="shared" si="14"/>
        <v>15.4</v>
      </c>
      <c r="GW9" s="1785">
        <f t="shared" si="15"/>
        <v>10</v>
      </c>
      <c r="GX9" s="1778">
        <f t="shared" si="16"/>
        <v>1.3121684210526317</v>
      </c>
      <c r="GY9" s="1786">
        <f t="shared" si="17"/>
        <v>15</v>
      </c>
      <c r="GZ9" s="1786">
        <f t="shared" si="18"/>
        <v>6.5</v>
      </c>
      <c r="HA9" s="1787">
        <f t="shared" si="19"/>
        <v>0.37342767295597484</v>
      </c>
      <c r="HB9" s="1581">
        <v>4.1666666666666664E-2</v>
      </c>
      <c r="HC9" s="1781">
        <f t="shared" ref="HC9:HC31" si="32">IF(AL9&lt;=0,"",AL9)</f>
        <v>0.51</v>
      </c>
      <c r="HD9" s="1782">
        <f t="shared" si="20"/>
        <v>9.5</v>
      </c>
      <c r="HE9" s="1783">
        <f t="shared" si="21"/>
        <v>28.421052631578949</v>
      </c>
      <c r="HF9" s="1784">
        <f t="shared" si="22"/>
        <v>14.494736842105263</v>
      </c>
      <c r="HG9" s="1783">
        <f t="shared" si="23"/>
        <v>6.07</v>
      </c>
      <c r="HH9" s="1783">
        <f t="shared" si="24"/>
        <v>16.399999999999999</v>
      </c>
      <c r="HI9" s="1785">
        <f t="shared" si="25"/>
        <v>10</v>
      </c>
      <c r="HJ9" s="1784">
        <f t="shared" si="26"/>
        <v>1.4494736842105262</v>
      </c>
      <c r="HK9" s="1788">
        <f t="shared" si="27"/>
        <v>15</v>
      </c>
      <c r="HL9" s="1788">
        <f t="shared" si="28"/>
        <v>6.5</v>
      </c>
      <c r="HM9" s="1789">
        <f t="shared" si="29"/>
        <v>0.35185185185185186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755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43201.326871759258</v>
      </c>
      <c r="BW10" s="2532" t="s">
        <v>1234</v>
      </c>
      <c r="BX10" s="755">
        <v>58</v>
      </c>
      <c r="BY10" s="756">
        <v>9.8000000000000007</v>
      </c>
      <c r="BZ10" s="757">
        <v>9.8000000000000007</v>
      </c>
      <c r="CA10" s="758">
        <v>9.8000000000000007</v>
      </c>
      <c r="CB10" s="759">
        <v>29.400000000000002</v>
      </c>
      <c r="CC10" s="760">
        <v>9.3000000000000007</v>
      </c>
      <c r="CD10" s="757">
        <v>9.3000000000000007</v>
      </c>
      <c r="CE10" s="761">
        <v>9.3000000000000007</v>
      </c>
      <c r="CF10" s="761">
        <v>27.900000000000002</v>
      </c>
      <c r="CG10" s="762" t="s">
        <v>1222</v>
      </c>
      <c r="CH10" s="761">
        <v>8.6327999999999996</v>
      </c>
      <c r="CI10" s="763" t="s">
        <v>1221</v>
      </c>
      <c r="CJ10" s="764">
        <v>14.68224</v>
      </c>
      <c r="CK10" s="758">
        <v>23.31504</v>
      </c>
      <c r="CL10" s="2442">
        <v>1.18512</v>
      </c>
      <c r="CM10" s="2439">
        <v>43201.326871759258</v>
      </c>
      <c r="CN10" s="2385">
        <v>45.406915822563739</v>
      </c>
      <c r="CO10" s="765">
        <v>1291.2349999999999</v>
      </c>
      <c r="CP10" s="1259">
        <v>0</v>
      </c>
      <c r="CQ10" s="766">
        <v>700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1.493324242553373</v>
      </c>
      <c r="CY10" s="768">
        <v>1.2205053905484295</v>
      </c>
      <c r="CZ10" s="769">
        <v>1.4358886947628586</v>
      </c>
      <c r="DA10" s="770">
        <v>0.15716995764172623</v>
      </c>
      <c r="DB10" s="770">
        <v>0.16939428768052714</v>
      </c>
      <c r="DC10" s="770">
        <v>0.14494562760292529</v>
      </c>
      <c r="DD10" s="770">
        <v>0.15716995764172623</v>
      </c>
      <c r="DE10" s="770">
        <v>0.1455277385571539</v>
      </c>
      <c r="DF10" s="771">
        <v>0.15716995764172623</v>
      </c>
      <c r="DG10" s="1301">
        <v>0.76089828269484816</v>
      </c>
      <c r="DH10" s="761">
        <v>3</v>
      </c>
      <c r="DI10" s="1282">
        <v>5.9565251024986464E-2</v>
      </c>
      <c r="DJ10" s="770">
        <v>5.9565251024986464E-2</v>
      </c>
      <c r="DK10" s="772">
        <v>5.9565251024986464E-2</v>
      </c>
      <c r="DL10" s="2608">
        <v>1.099987640588308</v>
      </c>
      <c r="DM10" s="770">
        <v>0.49831347972033252</v>
      </c>
      <c r="DN10" s="770">
        <v>9.321722065497362E-2</v>
      </c>
      <c r="DO10" s="770">
        <v>4.1990776807965142</v>
      </c>
      <c r="DP10" s="770">
        <v>0.78481553615930277</v>
      </c>
      <c r="DQ10" s="772">
        <v>8.06321703338911</v>
      </c>
      <c r="DR10" s="2608">
        <v>1.1123470522803114</v>
      </c>
      <c r="DS10" s="770">
        <v>0.50297061504482166</v>
      </c>
      <c r="DT10" s="770">
        <v>9.321722065497362E-2</v>
      </c>
      <c r="DU10" s="770">
        <v>3.7635679706969491</v>
      </c>
      <c r="DV10" s="770">
        <v>0.70633398254337254</v>
      </c>
      <c r="DW10" s="772">
        <v>5.5846405912189176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6.87</v>
      </c>
      <c r="C11" s="1166">
        <v>26</v>
      </c>
      <c r="D11" s="1166">
        <v>18</v>
      </c>
      <c r="E11" s="1165">
        <v>16</v>
      </c>
      <c r="F11" s="1166">
        <v>69</v>
      </c>
      <c r="G11" s="1166">
        <v>168</v>
      </c>
      <c r="H11" s="1176">
        <v>15.9</v>
      </c>
      <c r="I11" s="1167">
        <v>0.28100000000000003</v>
      </c>
      <c r="J11" s="2340"/>
      <c r="K11" s="1631">
        <v>5.98</v>
      </c>
      <c r="L11" s="945">
        <v>9</v>
      </c>
      <c r="M11" s="1152">
        <v>4.9000000000000002E-2</v>
      </c>
      <c r="N11" s="1631">
        <v>5.91</v>
      </c>
      <c r="O11" s="945">
        <v>9</v>
      </c>
      <c r="P11" s="2340"/>
      <c r="Q11" s="1631">
        <v>5.9</v>
      </c>
      <c r="R11" s="945">
        <v>9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0.04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755"/>
      <c r="AM11" s="2343"/>
      <c r="AN11" s="2553"/>
      <c r="AO11" s="2673" t="str">
        <f t="shared" si="35"/>
        <v/>
      </c>
      <c r="AP11" s="1543">
        <v>2.8000000000000001E-2</v>
      </c>
      <c r="AQ11" s="945">
        <v>1</v>
      </c>
      <c r="AR11" s="1646">
        <v>0.18</v>
      </c>
      <c r="AS11" s="2340"/>
      <c r="AT11" s="2329">
        <v>3.5999999999999997E-2</v>
      </c>
      <c r="AU11" s="1631">
        <v>2.5999999999999999E-2</v>
      </c>
      <c r="AV11" s="945">
        <v>1</v>
      </c>
      <c r="AW11" s="1646">
        <v>0.37</v>
      </c>
      <c r="AX11" s="2340"/>
      <c r="AY11" s="1631">
        <v>3.5999999999999997E-2</v>
      </c>
      <c r="AZ11" s="945">
        <v>1</v>
      </c>
      <c r="BA11" s="1646">
        <v>0.33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5460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312</v>
      </c>
      <c r="CY11" s="2369">
        <v>255</v>
      </c>
      <c r="CZ11" s="2373">
        <v>300</v>
      </c>
      <c r="DA11" s="2380">
        <v>270</v>
      </c>
      <c r="DB11" s="2380">
        <v>291</v>
      </c>
      <c r="DC11" s="2380">
        <v>249</v>
      </c>
      <c r="DD11" s="2380">
        <v>270</v>
      </c>
      <c r="DE11" s="2380">
        <v>250</v>
      </c>
      <c r="DF11" s="2381">
        <v>270</v>
      </c>
      <c r="DG11" s="2380">
        <v>400</v>
      </c>
      <c r="DH11" s="2382"/>
      <c r="DI11" s="2383">
        <v>1050</v>
      </c>
      <c r="DJ11" s="2380">
        <v>1050</v>
      </c>
      <c r="DK11" s="2382">
        <v>1050</v>
      </c>
      <c r="DL11" s="2609">
        <v>89</v>
      </c>
      <c r="DM11" s="2380">
        <v>107</v>
      </c>
      <c r="DN11" s="2380">
        <v>12</v>
      </c>
      <c r="DO11" s="2380">
        <v>1600</v>
      </c>
      <c r="DP11" s="2380">
        <v>320</v>
      </c>
      <c r="DQ11" s="2382">
        <v>514</v>
      </c>
      <c r="DR11" s="2375">
        <v>45</v>
      </c>
      <c r="DS11" s="2380">
        <v>54</v>
      </c>
      <c r="DT11" s="2380">
        <v>6</v>
      </c>
      <c r="DU11" s="2380">
        <v>700</v>
      </c>
      <c r="DV11" s="2380">
        <v>144</v>
      </c>
      <c r="DW11" s="2382">
        <v>178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755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43201.641046296296</v>
      </c>
      <c r="BW12" s="2532" t="s">
        <v>1219</v>
      </c>
      <c r="BX12" s="755">
        <v>42</v>
      </c>
      <c r="BY12" s="756">
        <v>10.7</v>
      </c>
      <c r="BZ12" s="757">
        <v>10.4</v>
      </c>
      <c r="CA12" s="758">
        <v>10.6</v>
      </c>
      <c r="CB12" s="759">
        <v>31.700000000000003</v>
      </c>
      <c r="CC12" s="760">
        <v>10.199999999999999</v>
      </c>
      <c r="CD12" s="757">
        <v>9.9</v>
      </c>
      <c r="CE12" s="761">
        <v>10.1</v>
      </c>
      <c r="CF12" s="761">
        <v>30.200000000000003</v>
      </c>
      <c r="CG12" s="762" t="s">
        <v>1222</v>
      </c>
      <c r="CH12" s="761">
        <v>14.142239999999999</v>
      </c>
      <c r="CI12" s="763" t="s">
        <v>1221</v>
      </c>
      <c r="CJ12" s="764">
        <v>13.072320000000001</v>
      </c>
      <c r="CK12" s="758">
        <v>27.214559999999999</v>
      </c>
      <c r="CL12" s="2442">
        <v>1.18512</v>
      </c>
      <c r="CM12" s="2439">
        <v>43201.641046296296</v>
      </c>
      <c r="CN12" s="2385">
        <v>45.043307906488863</v>
      </c>
      <c r="CO12" s="765">
        <v>1537.1846</v>
      </c>
      <c r="CP12" s="1259">
        <v>0</v>
      </c>
      <c r="CQ12" s="766">
        <v>700</v>
      </c>
      <c r="CR12" s="2538"/>
      <c r="CS12" s="2536"/>
      <c r="CT12" s="2537"/>
      <c r="CU12" s="767">
        <v>0</v>
      </c>
      <c r="CV12" s="768">
        <v>0</v>
      </c>
      <c r="CW12" s="769">
        <v>0</v>
      </c>
      <c r="CX12" s="767">
        <v>1.5012075530344238</v>
      </c>
      <c r="CY12" s="768">
        <v>1.5017365197550137</v>
      </c>
      <c r="CZ12" s="769">
        <v>1.4984422616634185</v>
      </c>
      <c r="DA12" s="770">
        <v>0.1706074721926111</v>
      </c>
      <c r="DB12" s="770">
        <v>0.1706074721926111</v>
      </c>
      <c r="DC12" s="770">
        <v>0.1700435652833206</v>
      </c>
      <c r="DD12" s="770">
        <v>0.1700435652833206</v>
      </c>
      <c r="DE12" s="770">
        <v>0.16145341560680473</v>
      </c>
      <c r="DF12" s="771">
        <v>0.16145341560680473</v>
      </c>
      <c r="DG12" s="1301">
        <v>0.76089828269484816</v>
      </c>
      <c r="DH12" s="761">
        <v>3</v>
      </c>
      <c r="DI12" s="1282">
        <v>5.9999059575868728E-2</v>
      </c>
      <c r="DJ12" s="770">
        <v>6.0218491873168127E-2</v>
      </c>
      <c r="DK12" s="772">
        <v>5.9443930004511245E-2</v>
      </c>
      <c r="DL12" s="2608">
        <v>1.0750843483730772</v>
      </c>
      <c r="DM12" s="770">
        <v>0.49991219781679902</v>
      </c>
      <c r="DN12" s="770">
        <v>0.1006374969260163</v>
      </c>
      <c r="DO12" s="770">
        <v>4.1989692183239553</v>
      </c>
      <c r="DP12" s="770">
        <v>0.8056805014396573</v>
      </c>
      <c r="DQ12" s="772">
        <v>7.9985951650687843</v>
      </c>
      <c r="DR12" s="2608">
        <v>1.0925230454079891</v>
      </c>
      <c r="DS12" s="770">
        <v>0.49743738495631984</v>
      </c>
      <c r="DT12" s="770">
        <v>0.10013929149568949</v>
      </c>
      <c r="DU12" s="770">
        <v>3.7577624099237426</v>
      </c>
      <c r="DV12" s="770">
        <v>0.7226519293348036</v>
      </c>
      <c r="DW12" s="772">
        <v>5.4889642477938754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755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</v>
      </c>
      <c r="BD13" s="1646">
        <v>4.3999999999999997E-2</v>
      </c>
      <c r="BE13" s="945">
        <v>1</v>
      </c>
      <c r="BF13" s="1646">
        <v>3.8</v>
      </c>
      <c r="BG13" s="2554">
        <v>15.6</v>
      </c>
      <c r="BH13" s="2648"/>
      <c r="BI13" s="2648"/>
      <c r="BJ13" s="2340"/>
      <c r="BK13" s="1631">
        <v>7.28</v>
      </c>
      <c r="BL13" s="1646">
        <v>4.3999999999999997E-2</v>
      </c>
      <c r="BM13" s="945">
        <v>1</v>
      </c>
      <c r="BN13" s="1632">
        <v>4</v>
      </c>
      <c r="BO13" s="2554">
        <v>15.3</v>
      </c>
      <c r="BP13" s="2648"/>
      <c r="BQ13" s="2648"/>
      <c r="BR13" s="2629"/>
      <c r="BS13" s="2570">
        <v>3.9</v>
      </c>
      <c r="BT13" s="2554">
        <v>3.9</v>
      </c>
      <c r="BU13" s="2624">
        <v>4.2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5840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344</v>
      </c>
      <c r="CY13" s="2369">
        <v>334</v>
      </c>
      <c r="CZ13" s="2373">
        <v>340</v>
      </c>
      <c r="DA13" s="2380">
        <v>320</v>
      </c>
      <c r="DB13" s="2380">
        <v>320</v>
      </c>
      <c r="DC13" s="2380">
        <v>310</v>
      </c>
      <c r="DD13" s="2380">
        <v>310</v>
      </c>
      <c r="DE13" s="2380">
        <v>300</v>
      </c>
      <c r="DF13" s="2381">
        <v>300</v>
      </c>
      <c r="DG13" s="2380">
        <v>400</v>
      </c>
      <c r="DH13" s="2382"/>
      <c r="DI13" s="2383">
        <v>1160</v>
      </c>
      <c r="DJ13" s="2380">
        <v>1130</v>
      </c>
      <c r="DK13" s="2382">
        <v>1138</v>
      </c>
      <c r="DL13" s="2609">
        <v>94</v>
      </c>
      <c r="DM13" s="2380">
        <v>116</v>
      </c>
      <c r="DN13" s="2380">
        <v>14</v>
      </c>
      <c r="DO13" s="2380">
        <v>1740</v>
      </c>
      <c r="DP13" s="2380">
        <v>355</v>
      </c>
      <c r="DQ13" s="2382">
        <v>551</v>
      </c>
      <c r="DR13" s="2375">
        <v>48</v>
      </c>
      <c r="DS13" s="2380">
        <v>58</v>
      </c>
      <c r="DT13" s="2380">
        <v>7</v>
      </c>
      <c r="DU13" s="2380">
        <v>770</v>
      </c>
      <c r="DV13" s="2380">
        <v>160</v>
      </c>
      <c r="DW13" s="2382">
        <v>190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755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43201.848430902777</v>
      </c>
      <c r="BW14" s="2532" t="s">
        <v>1219</v>
      </c>
      <c r="BX14" s="755">
        <v>42</v>
      </c>
      <c r="BY14" s="756">
        <v>10.5</v>
      </c>
      <c r="BZ14" s="757">
        <v>10.5</v>
      </c>
      <c r="CA14" s="758">
        <v>10.5</v>
      </c>
      <c r="CB14" s="759">
        <v>31.5</v>
      </c>
      <c r="CC14" s="760">
        <v>10</v>
      </c>
      <c r="CD14" s="757">
        <v>10</v>
      </c>
      <c r="CE14" s="761">
        <v>10</v>
      </c>
      <c r="CF14" s="761">
        <v>30</v>
      </c>
      <c r="CG14" s="762" t="s">
        <v>1222</v>
      </c>
      <c r="CH14" s="761">
        <v>14.142239999999999</v>
      </c>
      <c r="CI14" s="763" t="s">
        <v>1221</v>
      </c>
      <c r="CJ14" s="764">
        <v>13.072320000000001</v>
      </c>
      <c r="CK14" s="758">
        <v>27.214559999999999</v>
      </c>
      <c r="CL14" s="2442">
        <v>1.621008</v>
      </c>
      <c r="CM14" s="2439">
        <v>43201.848430902777</v>
      </c>
      <c r="CN14" s="2385">
        <v>45.406915822563747</v>
      </c>
      <c r="CO14" s="765">
        <v>1598.672</v>
      </c>
      <c r="CP14" s="1259">
        <v>0</v>
      </c>
      <c r="CQ14" s="766">
        <v>700</v>
      </c>
      <c r="CR14" s="2538"/>
      <c r="CS14" s="2536"/>
      <c r="CT14" s="2537"/>
      <c r="CU14" s="767">
        <v>0</v>
      </c>
      <c r="CV14" s="768">
        <v>0</v>
      </c>
      <c r="CW14" s="769">
        <v>0</v>
      </c>
      <c r="CX14" s="767">
        <v>1.513426684280053</v>
      </c>
      <c r="CY14" s="768">
        <v>1.5579392338177014</v>
      </c>
      <c r="CZ14" s="769">
        <v>1.3353764861294584</v>
      </c>
      <c r="DA14" s="770">
        <v>0.16299106718401241</v>
      </c>
      <c r="DB14" s="770">
        <v>0.15212499603841159</v>
      </c>
      <c r="DC14" s="770">
        <v>0.15212499603841159</v>
      </c>
      <c r="DD14" s="770">
        <v>0.20645535176641572</v>
      </c>
      <c r="DE14" s="770">
        <v>0.14125892489281075</v>
      </c>
      <c r="DF14" s="771">
        <v>0.14125892489281075</v>
      </c>
      <c r="DG14" s="1301">
        <v>0.57067371202113604</v>
      </c>
      <c r="DH14" s="761">
        <v>1.5</v>
      </c>
      <c r="DI14" s="1282">
        <v>5.9088729016786572E-2</v>
      </c>
      <c r="DJ14" s="770">
        <v>5.9088729016786572E-2</v>
      </c>
      <c r="DK14" s="772">
        <v>5.9088729016786572E-2</v>
      </c>
      <c r="DL14" s="2608">
        <v>1.1264367816091956</v>
      </c>
      <c r="DM14" s="770">
        <v>0.49808062295410827</v>
      </c>
      <c r="DN14" s="770">
        <v>8.6692015209125478E-2</v>
      </c>
      <c r="DO14" s="770">
        <v>4.1759053628959446</v>
      </c>
      <c r="DP14" s="770">
        <v>0.79830455318704074</v>
      </c>
      <c r="DQ14" s="772">
        <v>8.3887262813323495</v>
      </c>
      <c r="DR14" s="2608">
        <v>1.103448275862069</v>
      </c>
      <c r="DS14" s="770">
        <v>0.41578904177038589</v>
      </c>
      <c r="DT14" s="770">
        <v>0.10114068441064639</v>
      </c>
      <c r="DU14" s="770">
        <v>3.6044530188266823</v>
      </c>
      <c r="DV14" s="770">
        <v>0.68426104558889211</v>
      </c>
      <c r="DW14" s="772">
        <v>6.2733083495181052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6.92</v>
      </c>
      <c r="C15" s="1166">
        <v>25</v>
      </c>
      <c r="D15" s="1166">
        <v>20</v>
      </c>
      <c r="E15" s="1165">
        <v>18.600000000000001</v>
      </c>
      <c r="F15" s="1166">
        <v>50</v>
      </c>
      <c r="G15" s="1166">
        <v>168</v>
      </c>
      <c r="H15" s="1176">
        <v>15.6</v>
      </c>
      <c r="I15" s="1167">
        <v>0.20799999999999999</v>
      </c>
      <c r="J15" s="2340"/>
      <c r="K15" s="1631">
        <v>6.07</v>
      </c>
      <c r="L15" s="945">
        <v>9</v>
      </c>
      <c r="M15" s="1152">
        <v>4.1000000000000002E-2</v>
      </c>
      <c r="N15" s="1631">
        <v>6.05</v>
      </c>
      <c r="O15" s="945">
        <v>9</v>
      </c>
      <c r="P15" s="2340"/>
      <c r="Q15" s="1631">
        <v>5.95</v>
      </c>
      <c r="R15" s="945">
        <v>9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3.6999999999999998E-2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755"/>
      <c r="AM15" s="2343"/>
      <c r="AN15" s="2553"/>
      <c r="AO15" s="2673" t="str">
        <f t="shared" si="35"/>
        <v/>
      </c>
      <c r="AP15" s="1543">
        <v>4.3999999999999997E-2</v>
      </c>
      <c r="AQ15" s="945">
        <v>1</v>
      </c>
      <c r="AR15" s="1646">
        <v>0.23</v>
      </c>
      <c r="AS15" s="2340"/>
      <c r="AT15" s="2329">
        <v>3.6999999999999998E-2</v>
      </c>
      <c r="AU15" s="1631">
        <v>2.4E-2</v>
      </c>
      <c r="AV15" s="945">
        <v>1</v>
      </c>
      <c r="AW15" s="1646">
        <v>0.34</v>
      </c>
      <c r="AX15" s="2340"/>
      <c r="AY15" s="1631">
        <v>3.5000000000000003E-2</v>
      </c>
      <c r="AZ15" s="945">
        <v>1</v>
      </c>
      <c r="BA15" s="1646">
        <v>0.41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5850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340</v>
      </c>
      <c r="CY15" s="2369">
        <v>350</v>
      </c>
      <c r="CZ15" s="2373">
        <v>300</v>
      </c>
      <c r="DA15" s="2380">
        <v>300</v>
      </c>
      <c r="DB15" s="2380">
        <v>280</v>
      </c>
      <c r="DC15" s="2380">
        <v>280</v>
      </c>
      <c r="DD15" s="2380">
        <v>380</v>
      </c>
      <c r="DE15" s="2380">
        <v>260</v>
      </c>
      <c r="DF15" s="2381">
        <v>260</v>
      </c>
      <c r="DG15" s="2380">
        <v>300</v>
      </c>
      <c r="DH15" s="2382"/>
      <c r="DI15" s="2383">
        <v>1120</v>
      </c>
      <c r="DJ15" s="2380">
        <v>1120</v>
      </c>
      <c r="DK15" s="2382">
        <v>1120</v>
      </c>
      <c r="DL15" s="2609">
        <v>98</v>
      </c>
      <c r="DM15" s="2380">
        <v>115</v>
      </c>
      <c r="DN15" s="2380">
        <v>12</v>
      </c>
      <c r="DO15" s="2380">
        <v>1730</v>
      </c>
      <c r="DP15" s="2380">
        <v>350</v>
      </c>
      <c r="DQ15" s="2382">
        <v>575</v>
      </c>
      <c r="DR15" s="2375">
        <v>48</v>
      </c>
      <c r="DS15" s="2380">
        <v>48</v>
      </c>
      <c r="DT15" s="2380">
        <v>7</v>
      </c>
      <c r="DU15" s="2380">
        <v>720</v>
      </c>
      <c r="DV15" s="2380">
        <v>150</v>
      </c>
      <c r="DW15" s="2382">
        <v>215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755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/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6.07</v>
      </c>
      <c r="U17" s="1646">
        <v>0.432</v>
      </c>
      <c r="V17" s="1629">
        <v>4</v>
      </c>
      <c r="W17" s="1646">
        <v>0.49</v>
      </c>
      <c r="X17" s="1632">
        <v>15.2</v>
      </c>
      <c r="Y17" s="2554">
        <v>10</v>
      </c>
      <c r="Z17" s="2352">
        <f t="shared" si="33"/>
        <v>0.51308176100628922</v>
      </c>
      <c r="AA17" s="2636"/>
      <c r="AB17" s="1543">
        <v>6.09</v>
      </c>
      <c r="AC17" s="1646">
        <v>0.46200000000000002</v>
      </c>
      <c r="AD17" s="945">
        <v>4</v>
      </c>
      <c r="AE17" s="2758">
        <v>0.5</v>
      </c>
      <c r="AF17" s="1632">
        <v>15.1</v>
      </c>
      <c r="AG17" s="2554">
        <v>9.6</v>
      </c>
      <c r="AH17" s="2673">
        <f t="shared" si="34"/>
        <v>0.49735849056603776</v>
      </c>
      <c r="AI17" s="1543">
        <v>6.08</v>
      </c>
      <c r="AJ17" s="1646">
        <v>0.36699999999999999</v>
      </c>
      <c r="AK17" s="945">
        <v>4</v>
      </c>
      <c r="AL17" s="2754">
        <v>0.56000000000000005</v>
      </c>
      <c r="AM17" s="1632">
        <v>16.100000000000001</v>
      </c>
      <c r="AN17" s="2554">
        <v>9.6</v>
      </c>
      <c r="AO17" s="2673">
        <f t="shared" si="35"/>
        <v>0.47555555555555556</v>
      </c>
      <c r="AP17" s="2353"/>
      <c r="AQ17" s="2338"/>
      <c r="AR17" s="2337"/>
      <c r="AS17" s="1152"/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7.93</v>
      </c>
      <c r="BD17" s="1646">
        <v>5.8000000000000003E-2</v>
      </c>
      <c r="BE17" s="945">
        <v>2</v>
      </c>
      <c r="BF17" s="1646">
        <v>4</v>
      </c>
      <c r="BG17" s="2554">
        <v>15.5</v>
      </c>
      <c r="BH17" s="2650">
        <v>30</v>
      </c>
      <c r="BI17" s="2650">
        <v>35</v>
      </c>
      <c r="BJ17" s="1152"/>
      <c r="BK17" s="1631">
        <v>7.43</v>
      </c>
      <c r="BL17" s="1646">
        <v>5.2999999999999999E-2</v>
      </c>
      <c r="BM17" s="945">
        <v>2</v>
      </c>
      <c r="BN17" s="1632">
        <v>4.2</v>
      </c>
      <c r="BO17" s="2554">
        <v>15.3</v>
      </c>
      <c r="BP17" s="2650">
        <v>27</v>
      </c>
      <c r="BQ17" s="2650">
        <v>35</v>
      </c>
      <c r="BR17" s="2630"/>
      <c r="BS17" s="2570">
        <v>3.9</v>
      </c>
      <c r="BT17" s="2554">
        <v>3.9</v>
      </c>
      <c r="BU17" s="2624">
        <v>3.9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0.49</v>
      </c>
      <c r="GF17" s="1790">
        <f t="shared" si="0"/>
        <v>10</v>
      </c>
      <c r="GG17" s="1776">
        <f t="shared" si="1"/>
        <v>25.44</v>
      </c>
      <c r="GH17" s="1774">
        <f t="shared" si="2"/>
        <v>12.4656</v>
      </c>
      <c r="GI17" s="1791">
        <f t="shared" si="3"/>
        <v>6.07</v>
      </c>
      <c r="GJ17" s="1791">
        <f t="shared" si="4"/>
        <v>15.2</v>
      </c>
      <c r="GK17" s="1777">
        <f t="shared" si="5"/>
        <v>10</v>
      </c>
      <c r="GL17" s="1778">
        <f>IF(GK17&lt;=1,"",GH17/GK17)</f>
        <v>1.2465600000000001</v>
      </c>
      <c r="GM17" s="1779">
        <f t="shared" si="7"/>
        <v>15</v>
      </c>
      <c r="GN17" s="1779">
        <f t="shared" si="8"/>
        <v>6.5</v>
      </c>
      <c r="GO17" s="1780">
        <f t="shared" si="9"/>
        <v>0.39308176100628928</v>
      </c>
      <c r="GP17" s="1581">
        <v>0.375</v>
      </c>
      <c r="GQ17" s="1781">
        <f t="shared" si="31"/>
        <v>0.5</v>
      </c>
      <c r="GR17" s="1782">
        <f t="shared" si="10"/>
        <v>9.6</v>
      </c>
      <c r="GS17" s="1783">
        <f t="shared" si="11"/>
        <v>26.5</v>
      </c>
      <c r="GT17" s="1784">
        <f t="shared" si="12"/>
        <v>13.25</v>
      </c>
      <c r="GU17" s="1783">
        <f t="shared" si="13"/>
        <v>6.09</v>
      </c>
      <c r="GV17" s="1783">
        <f t="shared" si="14"/>
        <v>15.1</v>
      </c>
      <c r="GW17" s="1785">
        <f t="shared" si="15"/>
        <v>10</v>
      </c>
      <c r="GX17" s="1778">
        <f t="shared" si="16"/>
        <v>1.325</v>
      </c>
      <c r="GY17" s="1786">
        <f t="shared" si="17"/>
        <v>15</v>
      </c>
      <c r="GZ17" s="1786">
        <f t="shared" si="18"/>
        <v>6.5</v>
      </c>
      <c r="HA17" s="1787">
        <f t="shared" si="19"/>
        <v>0.37735849056603776</v>
      </c>
      <c r="HB17" s="1581">
        <v>0.375</v>
      </c>
      <c r="HC17" s="1781">
        <f t="shared" si="32"/>
        <v>0.56000000000000005</v>
      </c>
      <c r="HD17" s="1782">
        <f t="shared" si="20"/>
        <v>9.6</v>
      </c>
      <c r="HE17" s="1783">
        <f t="shared" si="21"/>
        <v>28.125</v>
      </c>
      <c r="HF17" s="1784">
        <f t="shared" si="22"/>
        <v>15.750000000000002</v>
      </c>
      <c r="HG17" s="1783">
        <f t="shared" si="23"/>
        <v>6.08</v>
      </c>
      <c r="HH17" s="1783">
        <f t="shared" si="24"/>
        <v>16.100000000000001</v>
      </c>
      <c r="HI17" s="1785">
        <f t="shared" si="25"/>
        <v>10</v>
      </c>
      <c r="HJ17" s="1784">
        <f t="shared" si="26"/>
        <v>1.5750000000000002</v>
      </c>
      <c r="HK17" s="1788">
        <f t="shared" si="27"/>
        <v>15</v>
      </c>
      <c r="HL17" s="1788">
        <f t="shared" si="28"/>
        <v>6.5</v>
      </c>
      <c r="HM17" s="1789">
        <f t="shared" si="29"/>
        <v>0.35555555555555557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755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0.45833333333333331</v>
      </c>
      <c r="B19" s="1164">
        <v>6.98</v>
      </c>
      <c r="C19" s="1166">
        <v>24</v>
      </c>
      <c r="D19" s="1166">
        <v>20</v>
      </c>
      <c r="E19" s="1165">
        <v>14.1</v>
      </c>
      <c r="F19" s="1166">
        <v>59</v>
      </c>
      <c r="G19" s="1166">
        <v>140</v>
      </c>
      <c r="H19" s="1176">
        <v>15.4</v>
      </c>
      <c r="I19" s="1167">
        <v>0.253</v>
      </c>
      <c r="J19" s="2340"/>
      <c r="K19" s="1631">
        <v>6.13</v>
      </c>
      <c r="L19" s="945">
        <v>8</v>
      </c>
      <c r="M19" s="1152">
        <v>3.7999999999999999E-2</v>
      </c>
      <c r="N19" s="1631">
        <v>6</v>
      </c>
      <c r="O19" s="945">
        <v>8</v>
      </c>
      <c r="P19" s="2340"/>
      <c r="Q19" s="1631">
        <v>6</v>
      </c>
      <c r="R19" s="945">
        <v>8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3.5000000000000003E-2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755"/>
      <c r="AM19" s="2343"/>
      <c r="AN19" s="2553"/>
      <c r="AO19" s="2673" t="str">
        <f t="shared" si="35"/>
        <v/>
      </c>
      <c r="AP19" s="1543">
        <v>3.7999999999999999E-2</v>
      </c>
      <c r="AQ19" s="945">
        <v>1</v>
      </c>
      <c r="AR19" s="1646">
        <v>0.2</v>
      </c>
      <c r="AS19" s="2340"/>
      <c r="AT19" s="2329">
        <v>3.1E-2</v>
      </c>
      <c r="AU19" s="1631">
        <v>0.04</v>
      </c>
      <c r="AV19" s="945">
        <v>1</v>
      </c>
      <c r="AW19" s="1646">
        <v>0.3</v>
      </c>
      <c r="AX19" s="2340"/>
      <c r="AY19" s="1631">
        <v>0.04</v>
      </c>
      <c r="AZ19" s="945">
        <v>1</v>
      </c>
      <c r="BA19" s="1646">
        <v>0.38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755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6.05</v>
      </c>
      <c r="U21" s="1646">
        <v>0.4</v>
      </c>
      <c r="V21" s="1629">
        <v>4</v>
      </c>
      <c r="W21" s="1646">
        <v>0.5</v>
      </c>
      <c r="X21" s="1632">
        <v>15.8</v>
      </c>
      <c r="Y21" s="2554">
        <v>10</v>
      </c>
      <c r="Z21" s="2352">
        <f t="shared" si="33"/>
        <v>0.51308176100628922</v>
      </c>
      <c r="AA21" s="2636"/>
      <c r="AB21" s="1543">
        <v>6.09</v>
      </c>
      <c r="AC21" s="1646">
        <v>0.38700000000000001</v>
      </c>
      <c r="AD21" s="945">
        <v>5</v>
      </c>
      <c r="AE21" s="2758">
        <v>0.46</v>
      </c>
      <c r="AF21" s="1632">
        <v>15.5</v>
      </c>
      <c r="AG21" s="2554">
        <v>9.6</v>
      </c>
      <c r="AH21" s="2673">
        <f t="shared" si="34"/>
        <v>0.49735849056603776</v>
      </c>
      <c r="AI21" s="1543">
        <v>6.09</v>
      </c>
      <c r="AJ21" s="1646">
        <v>0.376</v>
      </c>
      <c r="AK21" s="945">
        <v>4</v>
      </c>
      <c r="AL21" s="2754">
        <v>0.53</v>
      </c>
      <c r="AM21" s="1632">
        <v>16.2</v>
      </c>
      <c r="AN21" s="2554">
        <v>9.8000000000000007</v>
      </c>
      <c r="AO21" s="2673">
        <f t="shared" si="35"/>
        <v>0.48296296296296298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7.44</v>
      </c>
      <c r="BD21" s="1646">
        <v>5.8999999999999997E-2</v>
      </c>
      <c r="BE21" s="945">
        <v>1</v>
      </c>
      <c r="BF21" s="1646">
        <v>4</v>
      </c>
      <c r="BG21" s="2554">
        <v>15.6</v>
      </c>
      <c r="BH21" s="2649"/>
      <c r="BI21" s="2649"/>
      <c r="BJ21" s="2340"/>
      <c r="BK21" s="1631">
        <v>7.34</v>
      </c>
      <c r="BL21" s="1646">
        <v>5.6000000000000001E-2</v>
      </c>
      <c r="BM21" s="945">
        <v>1</v>
      </c>
      <c r="BN21" s="1632">
        <v>4.2</v>
      </c>
      <c r="BO21" s="2554">
        <v>16.2</v>
      </c>
      <c r="BP21" s="2648"/>
      <c r="BQ21" s="2648"/>
      <c r="BR21" s="2629"/>
      <c r="BS21" s="2570">
        <v>4.0999999999999996</v>
      </c>
      <c r="BT21" s="2554">
        <v>3.9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</v>
      </c>
      <c r="GF21" s="1790">
        <f t="shared" si="0"/>
        <v>10</v>
      </c>
      <c r="GG21" s="1776">
        <f t="shared" si="1"/>
        <v>25.44</v>
      </c>
      <c r="GH21" s="1774">
        <f t="shared" si="2"/>
        <v>12.72</v>
      </c>
      <c r="GI21" s="1791">
        <f t="shared" si="3"/>
        <v>6.05</v>
      </c>
      <c r="GJ21" s="1791">
        <f t="shared" si="4"/>
        <v>15.8</v>
      </c>
      <c r="GK21" s="1777">
        <f t="shared" si="5"/>
        <v>10</v>
      </c>
      <c r="GL21" s="1778">
        <f t="shared" si="6"/>
        <v>1.272</v>
      </c>
      <c r="GM21" s="1779">
        <f t="shared" si="7"/>
        <v>15</v>
      </c>
      <c r="GN21" s="1779">
        <f t="shared" si="8"/>
        <v>6.5</v>
      </c>
      <c r="GO21" s="1780">
        <f t="shared" si="9"/>
        <v>0.39308176100628928</v>
      </c>
      <c r="GP21" s="1581">
        <v>0.54166666666666696</v>
      </c>
      <c r="GQ21" s="1781">
        <f t="shared" si="31"/>
        <v>0.46</v>
      </c>
      <c r="GR21" s="1782">
        <f t="shared" si="10"/>
        <v>9.6</v>
      </c>
      <c r="GS21" s="1783">
        <f t="shared" si="11"/>
        <v>26.5</v>
      </c>
      <c r="GT21" s="1784">
        <f t="shared" si="12"/>
        <v>12.190000000000001</v>
      </c>
      <c r="GU21" s="1783">
        <f t="shared" si="13"/>
        <v>6.09</v>
      </c>
      <c r="GV21" s="1783">
        <f t="shared" si="14"/>
        <v>15.5</v>
      </c>
      <c r="GW21" s="1785">
        <f t="shared" si="15"/>
        <v>10</v>
      </c>
      <c r="GX21" s="1778">
        <f t="shared" si="16"/>
        <v>1.2190000000000001</v>
      </c>
      <c r="GY21" s="1786">
        <f t="shared" si="17"/>
        <v>15</v>
      </c>
      <c r="GZ21" s="1786">
        <f t="shared" si="18"/>
        <v>6.5</v>
      </c>
      <c r="HA21" s="1787">
        <f t="shared" si="19"/>
        <v>0.37735849056603776</v>
      </c>
      <c r="HB21" s="1581">
        <v>0.54166666666666696</v>
      </c>
      <c r="HC21" s="1781">
        <f t="shared" si="32"/>
        <v>0.53</v>
      </c>
      <c r="HD21" s="1782">
        <f t="shared" si="20"/>
        <v>9.8000000000000007</v>
      </c>
      <c r="HE21" s="1783">
        <f t="shared" si="21"/>
        <v>27.551020408163264</v>
      </c>
      <c r="HF21" s="1784">
        <f t="shared" si="22"/>
        <v>14.602040816326531</v>
      </c>
      <c r="HG21" s="1783">
        <f t="shared" si="23"/>
        <v>6.09</v>
      </c>
      <c r="HH21" s="1783">
        <f t="shared" si="24"/>
        <v>16.2</v>
      </c>
      <c r="HI21" s="1785">
        <f t="shared" si="25"/>
        <v>10</v>
      </c>
      <c r="HJ21" s="1784">
        <f t="shared" si="26"/>
        <v>1.4602040816326531</v>
      </c>
      <c r="HK21" s="1788">
        <f t="shared" si="27"/>
        <v>15</v>
      </c>
      <c r="HL21" s="1788">
        <f t="shared" si="28"/>
        <v>6.5</v>
      </c>
      <c r="HM21" s="1789">
        <f t="shared" si="29"/>
        <v>0.36296296296296299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755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371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6.78</v>
      </c>
      <c r="C23" s="1166">
        <v>25</v>
      </c>
      <c r="D23" s="1166">
        <v>20</v>
      </c>
      <c r="E23" s="1165">
        <v>15.2</v>
      </c>
      <c r="F23" s="1166">
        <v>69</v>
      </c>
      <c r="G23" s="1166">
        <v>158</v>
      </c>
      <c r="H23" s="1176">
        <v>15.8</v>
      </c>
      <c r="I23" s="1167">
        <v>0.28299999999999997</v>
      </c>
      <c r="J23" s="2340"/>
      <c r="K23" s="1631">
        <v>6</v>
      </c>
      <c r="L23" s="945">
        <v>9</v>
      </c>
      <c r="M23" s="1152">
        <v>4.1000000000000002E-2</v>
      </c>
      <c r="N23" s="1631">
        <v>5.95</v>
      </c>
      <c r="O23" s="945">
        <v>9</v>
      </c>
      <c r="P23" s="2340"/>
      <c r="Q23" s="1631">
        <v>5.94</v>
      </c>
      <c r="R23" s="945">
        <v>9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3.5000000000000003E-2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755"/>
      <c r="AM23" s="2343"/>
      <c r="AN23" s="2553"/>
      <c r="AO23" s="2673" t="str">
        <f t="shared" si="35"/>
        <v/>
      </c>
      <c r="AP23" s="1543">
        <v>3.2000000000000001E-2</v>
      </c>
      <c r="AQ23" s="945">
        <v>1</v>
      </c>
      <c r="AR23" s="1646">
        <v>0.2</v>
      </c>
      <c r="AS23" s="2340"/>
      <c r="AT23" s="2329">
        <v>3.1E-2</v>
      </c>
      <c r="AU23" s="1631">
        <v>2.8000000000000001E-2</v>
      </c>
      <c r="AV23" s="945">
        <v>1</v>
      </c>
      <c r="AW23" s="1646">
        <v>0.26</v>
      </c>
      <c r="AX23" s="2340"/>
      <c r="AY23" s="1631">
        <v>3.5999999999999997E-2</v>
      </c>
      <c r="AZ23" s="945">
        <v>1</v>
      </c>
      <c r="BA23" s="1646">
        <v>0.32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755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755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</v>
      </c>
      <c r="BD25" s="1646">
        <v>6.8000000000000005E-2</v>
      </c>
      <c r="BE25" s="945">
        <v>1</v>
      </c>
      <c r="BF25" s="1646">
        <v>3.9</v>
      </c>
      <c r="BG25" s="2554">
        <v>15.7</v>
      </c>
      <c r="BH25" s="2649"/>
      <c r="BI25" s="2649"/>
      <c r="BJ25" s="2340"/>
      <c r="BK25" s="1631">
        <v>7.26</v>
      </c>
      <c r="BL25" s="1646">
        <v>5.6000000000000001E-2</v>
      </c>
      <c r="BM25" s="945">
        <v>1</v>
      </c>
      <c r="BN25" s="1632">
        <v>4.0999999999999996</v>
      </c>
      <c r="BO25" s="2554">
        <v>16.100000000000001</v>
      </c>
      <c r="BP25" s="2648"/>
      <c r="BQ25" s="2648"/>
      <c r="BR25" s="2629"/>
      <c r="BS25" s="2570">
        <v>4.0999999999999996</v>
      </c>
      <c r="BT25" s="2554">
        <v>3.9</v>
      </c>
      <c r="BU25" s="2624">
        <v>3.3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755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6.78</v>
      </c>
      <c r="C27" s="1166">
        <v>25</v>
      </c>
      <c r="D27" s="1166">
        <v>18</v>
      </c>
      <c r="E27" s="1165">
        <v>18.3</v>
      </c>
      <c r="F27" s="1166">
        <v>44</v>
      </c>
      <c r="G27" s="1166">
        <v>131</v>
      </c>
      <c r="H27" s="1176">
        <v>16.100000000000001</v>
      </c>
      <c r="I27" s="1167">
        <v>0.19</v>
      </c>
      <c r="J27" s="2340"/>
      <c r="K27" s="1631">
        <v>5.72</v>
      </c>
      <c r="L27" s="945">
        <v>11</v>
      </c>
      <c r="M27" s="1152">
        <v>3.6999999999999998E-2</v>
      </c>
      <c r="N27" s="1631">
        <v>5.89</v>
      </c>
      <c r="O27" s="945">
        <v>11</v>
      </c>
      <c r="P27" s="2340"/>
      <c r="Q27" s="1631">
        <v>5.85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0.03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755"/>
      <c r="AM27" s="2343"/>
      <c r="AN27" s="2553"/>
      <c r="AO27" s="2673" t="str">
        <f t="shared" si="35"/>
        <v/>
      </c>
      <c r="AP27" s="1543">
        <v>3.2000000000000001E-2</v>
      </c>
      <c r="AQ27" s="945">
        <v>1</v>
      </c>
      <c r="AR27" s="1646">
        <v>0.23</v>
      </c>
      <c r="AS27" s="2340"/>
      <c r="AT27" s="2329">
        <v>3.4000000000000002E-2</v>
      </c>
      <c r="AU27" s="1631">
        <v>2.4E-2</v>
      </c>
      <c r="AV27" s="945">
        <v>1</v>
      </c>
      <c r="AW27" s="1646">
        <v>0.28000000000000003</v>
      </c>
      <c r="AX27" s="2340"/>
      <c r="AY27" s="1631">
        <v>3.5000000000000003E-2</v>
      </c>
      <c r="AZ27" s="945">
        <v>1</v>
      </c>
      <c r="BA27" s="1646">
        <v>0.34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755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5.7000000000000002E-2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46">
        <v>5.8</v>
      </c>
      <c r="U29" s="1646">
        <v>0.54700000000000004</v>
      </c>
      <c r="V29" s="1815">
        <v>4</v>
      </c>
      <c r="W29" s="2669">
        <v>0.5</v>
      </c>
      <c r="X29" s="1632">
        <v>15.8</v>
      </c>
      <c r="Y29" s="2554">
        <v>10.5</v>
      </c>
      <c r="Z29" s="2352">
        <f t="shared" si="33"/>
        <v>0.45018867924528305</v>
      </c>
      <c r="AA29" s="2636"/>
      <c r="AB29" s="1543">
        <v>5.87</v>
      </c>
      <c r="AC29" s="1646">
        <v>0.432</v>
      </c>
      <c r="AD29" s="945">
        <v>4</v>
      </c>
      <c r="AE29" s="2758">
        <v>0.51</v>
      </c>
      <c r="AF29" s="1632">
        <v>15.9</v>
      </c>
      <c r="AG29" s="2554">
        <v>10.5</v>
      </c>
      <c r="AH29" s="2673">
        <f t="shared" si="34"/>
        <v>0.45018867924528305</v>
      </c>
      <c r="AI29" s="1543">
        <v>5.89</v>
      </c>
      <c r="AJ29" s="1646">
        <v>0.38800000000000001</v>
      </c>
      <c r="AK29" s="945">
        <v>4</v>
      </c>
      <c r="AL29" s="2754">
        <v>0.53</v>
      </c>
      <c r="AM29" s="1632">
        <v>16.600000000000001</v>
      </c>
      <c r="AN29" s="2554">
        <v>10.5</v>
      </c>
      <c r="AO29" s="2673">
        <f t="shared" si="35"/>
        <v>0.43111111111111111</v>
      </c>
      <c r="AP29" s="2353"/>
      <c r="AQ29" s="2338"/>
      <c r="AR29" s="2337"/>
      <c r="AS29" s="1152">
        <v>1.9E-2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7.03</v>
      </c>
      <c r="BD29" s="1646">
        <v>4.9000000000000002E-2</v>
      </c>
      <c r="BE29" s="945">
        <v>1</v>
      </c>
      <c r="BF29" s="1646">
        <v>4.4000000000000004</v>
      </c>
      <c r="BG29" s="2554">
        <v>15.9</v>
      </c>
      <c r="BH29" s="2650">
        <v>25</v>
      </c>
      <c r="BI29" s="2650">
        <v>24</v>
      </c>
      <c r="BJ29" s="1152">
        <v>1.9E-2</v>
      </c>
      <c r="BK29" s="1631">
        <v>7.15</v>
      </c>
      <c r="BL29" s="1646">
        <v>6.2E-2</v>
      </c>
      <c r="BM29" s="945">
        <v>1</v>
      </c>
      <c r="BN29" s="1632">
        <v>4.4000000000000004</v>
      </c>
      <c r="BO29" s="2554">
        <v>15.7</v>
      </c>
      <c r="BP29" s="2650">
        <v>27</v>
      </c>
      <c r="BQ29" s="2650">
        <v>26</v>
      </c>
      <c r="BR29" s="2630">
        <v>2.1000000000000001E-2</v>
      </c>
      <c r="BS29" s="2570">
        <v>4.0999999999999996</v>
      </c>
      <c r="BT29" s="2554">
        <v>4</v>
      </c>
      <c r="BU29" s="2624">
        <v>4.9000000000000004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</v>
      </c>
      <c r="GF29" s="1790">
        <f t="shared" si="0"/>
        <v>10.5</v>
      </c>
      <c r="GG29" s="1776">
        <f t="shared" si="1"/>
        <v>24.228571428571428</v>
      </c>
      <c r="GH29" s="1774">
        <f t="shared" si="2"/>
        <v>12.114285714285714</v>
      </c>
      <c r="GI29" s="1791">
        <f t="shared" si="3"/>
        <v>5.8</v>
      </c>
      <c r="GJ29" s="1791">
        <f t="shared" si="4"/>
        <v>15.8</v>
      </c>
      <c r="GK29" s="1777">
        <f t="shared" si="5"/>
        <v>8</v>
      </c>
      <c r="GL29" s="1778">
        <f t="shared" si="6"/>
        <v>1.5142857142857142</v>
      </c>
      <c r="GM29" s="1779">
        <f t="shared" si="7"/>
        <v>15</v>
      </c>
      <c r="GN29" s="1779">
        <f t="shared" si="8"/>
        <v>6</v>
      </c>
      <c r="GO29" s="1780">
        <f t="shared" si="9"/>
        <v>0.33018867924528306</v>
      </c>
      <c r="GP29" s="1581">
        <v>0.875</v>
      </c>
      <c r="GQ29" s="1781">
        <f t="shared" si="31"/>
        <v>0.51</v>
      </c>
      <c r="GR29" s="1782">
        <f t="shared" si="10"/>
        <v>10.5</v>
      </c>
      <c r="GS29" s="1783">
        <f t="shared" si="11"/>
        <v>24.228571428571428</v>
      </c>
      <c r="GT29" s="1784">
        <f t="shared" si="12"/>
        <v>12.356571428571428</v>
      </c>
      <c r="GU29" s="1783">
        <f t="shared" si="13"/>
        <v>5.87</v>
      </c>
      <c r="GV29" s="1783">
        <f t="shared" si="14"/>
        <v>15.9</v>
      </c>
      <c r="GW29" s="1785">
        <f t="shared" si="15"/>
        <v>8</v>
      </c>
      <c r="GX29" s="1778">
        <f t="shared" si="16"/>
        <v>1.5445714285714285</v>
      </c>
      <c r="GY29" s="1786">
        <f t="shared" si="17"/>
        <v>15</v>
      </c>
      <c r="GZ29" s="1786">
        <f t="shared" si="18"/>
        <v>6</v>
      </c>
      <c r="HA29" s="1787">
        <f t="shared" si="19"/>
        <v>0.33018867924528306</v>
      </c>
      <c r="HB29" s="1581">
        <v>0.875</v>
      </c>
      <c r="HC29" s="1781">
        <f t="shared" si="32"/>
        <v>0.53</v>
      </c>
      <c r="HD29" s="1782">
        <f t="shared" si="20"/>
        <v>10.5</v>
      </c>
      <c r="HE29" s="1783">
        <f t="shared" si="21"/>
        <v>25.714285714285715</v>
      </c>
      <c r="HF29" s="1784">
        <f t="shared" si="22"/>
        <v>13.62857142857143</v>
      </c>
      <c r="HG29" s="1783">
        <f t="shared" si="23"/>
        <v>5.89</v>
      </c>
      <c r="HH29" s="1783">
        <f t="shared" si="24"/>
        <v>16.600000000000001</v>
      </c>
      <c r="HI29" s="1785">
        <f t="shared" si="25"/>
        <v>8</v>
      </c>
      <c r="HJ29" s="1784">
        <f t="shared" si="26"/>
        <v>1.7035714285714287</v>
      </c>
      <c r="HK29" s="1788">
        <f t="shared" si="27"/>
        <v>15</v>
      </c>
      <c r="HL29" s="1788">
        <f t="shared" si="28"/>
        <v>6</v>
      </c>
      <c r="HM29" s="1789">
        <f t="shared" si="29"/>
        <v>0.31111111111111112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755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40.5</v>
      </c>
      <c r="BZ30" s="2520">
        <f>SUM(BZ$8,BZ$10,BZ$12,BZ$14,BZ$16,BZ$18,BZ$20,BZ$22,BZ$24,BZ$26,BZ$28)</f>
        <v>40.200000000000003</v>
      </c>
      <c r="CA30" s="2520">
        <f t="shared" ref="CA30:DW30" si="36">SUM(CA$8,CA$10,CA$12,CA$14,CA$16,CA$18,CA$20,CA$22,CA$24,CA$26,CA$28)</f>
        <v>40.4</v>
      </c>
      <c r="CB30" s="2520">
        <f t="shared" si="36"/>
        <v>121.10000000000001</v>
      </c>
      <c r="CC30" s="2520">
        <f t="shared" si="36"/>
        <v>38.5</v>
      </c>
      <c r="CD30" s="2520">
        <f t="shared" si="36"/>
        <v>38.200000000000003</v>
      </c>
      <c r="CE30" s="2520">
        <f t="shared" si="36"/>
        <v>38.4</v>
      </c>
      <c r="CF30" s="2520">
        <f t="shared" si="36"/>
        <v>115.10000000000001</v>
      </c>
      <c r="CG30" s="2520">
        <f t="shared" si="36"/>
        <v>0</v>
      </c>
      <c r="CH30" s="2520">
        <f t="shared" si="36"/>
        <v>46.861919999999998</v>
      </c>
      <c r="CI30" s="2520">
        <f t="shared" si="36"/>
        <v>0</v>
      </c>
      <c r="CJ30" s="2520">
        <f t="shared" si="36"/>
        <v>54.201599999999999</v>
      </c>
      <c r="CK30" s="2520">
        <f t="shared" si="36"/>
        <v>101.06352000000001</v>
      </c>
      <c r="CL30" s="2581">
        <f t="shared" si="36"/>
        <v>5.7451679999999996</v>
      </c>
      <c r="CM30" s="2620" t="s">
        <v>19</v>
      </c>
      <c r="CN30" s="2592">
        <f t="shared" si="36"/>
        <v>180.98217708432344</v>
      </c>
      <c r="CO30" s="2593">
        <f t="shared" si="36"/>
        <v>5960.0915999999997</v>
      </c>
      <c r="CP30" s="2593">
        <f t="shared" si="36"/>
        <v>0</v>
      </c>
      <c r="CQ30" s="2593">
        <f t="shared" si="36"/>
        <v>2800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5.9917101311228036</v>
      </c>
      <c r="CY30" s="2520">
        <f t="shared" si="36"/>
        <v>5.4671824651251075</v>
      </c>
      <c r="CZ30" s="2520">
        <f t="shared" si="36"/>
        <v>5.5556255403100288</v>
      </c>
      <c r="DA30" s="2604">
        <f t="shared" si="36"/>
        <v>0.64689678242619308</v>
      </c>
      <c r="DB30" s="2604">
        <f t="shared" si="36"/>
        <v>0.6602649094276889</v>
      </c>
      <c r="DC30" s="2604">
        <f t="shared" si="36"/>
        <v>0.61123260622420528</v>
      </c>
      <c r="DD30" s="2604">
        <f t="shared" si="36"/>
        <v>0.68979716009930603</v>
      </c>
      <c r="DE30" s="2604">
        <f t="shared" si="36"/>
        <v>0.59235849635631721</v>
      </c>
      <c r="DF30" s="2604">
        <f t="shared" si="36"/>
        <v>0.61601058354918514</v>
      </c>
      <c r="DG30" s="2604">
        <f t="shared" si="36"/>
        <v>2.8533685601056806</v>
      </c>
      <c r="DH30" s="2520">
        <f t="shared" si="36"/>
        <v>10.5</v>
      </c>
      <c r="DI30" s="2604">
        <f t="shared" si="36"/>
        <v>0.23727281046762846</v>
      </c>
      <c r="DJ30" s="2604">
        <f t="shared" si="36"/>
        <v>0.23807844047342772</v>
      </c>
      <c r="DK30" s="2604">
        <f t="shared" si="36"/>
        <v>0.23789007631327069</v>
      </c>
      <c r="DL30" s="2604">
        <f t="shared" si="36"/>
        <v>4.3998484895999557</v>
      </c>
      <c r="DM30" s="2604">
        <f t="shared" si="36"/>
        <v>1.9967931100296674</v>
      </c>
      <c r="DN30" s="2604">
        <f t="shared" si="36"/>
        <v>0.38489823257887756</v>
      </c>
      <c r="DO30" s="2604">
        <f t="shared" si="36"/>
        <v>16.770745516976518</v>
      </c>
      <c r="DP30" s="2604">
        <f t="shared" si="36"/>
        <v>3.1744336431288032</v>
      </c>
      <c r="DQ30" s="2604">
        <f t="shared" si="36"/>
        <v>32.47453753149945</v>
      </c>
      <c r="DR30" s="2604">
        <f t="shared" si="36"/>
        <v>4.3811153084162697</v>
      </c>
      <c r="DS30" s="2604">
        <f t="shared" si="36"/>
        <v>1.8204363879371805</v>
      </c>
      <c r="DT30" s="2604">
        <f t="shared" si="36"/>
        <v>0.39082165790478224</v>
      </c>
      <c r="DU30" s="2604">
        <f t="shared" si="36"/>
        <v>14.921059622326402</v>
      </c>
      <c r="DV30" s="2604">
        <f t="shared" si="36"/>
        <v>2.7975080030559605</v>
      </c>
      <c r="DW30" s="2604">
        <f t="shared" si="36"/>
        <v>22.858346880613986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6.89</v>
      </c>
      <c r="C31" s="1171">
        <v>26</v>
      </c>
      <c r="D31" s="1171">
        <v>19</v>
      </c>
      <c r="E31" s="1170">
        <v>15.3</v>
      </c>
      <c r="F31" s="1171">
        <v>33</v>
      </c>
      <c r="G31" s="1171">
        <v>125</v>
      </c>
      <c r="H31" s="1177">
        <v>15.8</v>
      </c>
      <c r="I31" s="1172">
        <v>0.188</v>
      </c>
      <c r="J31" s="2348"/>
      <c r="K31" s="1192">
        <v>6.09</v>
      </c>
      <c r="L31" s="946">
        <v>11</v>
      </c>
      <c r="M31" s="1193">
        <v>3.5000000000000003E-2</v>
      </c>
      <c r="N31" s="1546">
        <v>6.11</v>
      </c>
      <c r="O31" s="1547">
        <v>11</v>
      </c>
      <c r="P31" s="2344"/>
      <c r="Q31" s="1546">
        <v>6.09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2.9000000000000001E-2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755"/>
      <c r="AM31" s="2356"/>
      <c r="AN31" s="2642"/>
      <c r="AO31" s="2673" t="str">
        <f t="shared" si="35"/>
        <v/>
      </c>
      <c r="AP31" s="1565">
        <v>2.3E-2</v>
      </c>
      <c r="AQ31" s="1547">
        <v>1</v>
      </c>
      <c r="AR31" s="2645">
        <v>0.38</v>
      </c>
      <c r="AS31" s="2348"/>
      <c r="AT31" s="2330">
        <v>3.3000000000000002E-2</v>
      </c>
      <c r="AU31" s="1142">
        <v>3.3000000000000002E-2</v>
      </c>
      <c r="AV31" s="1153">
        <v>1</v>
      </c>
      <c r="AW31" s="2644">
        <v>0.4</v>
      </c>
      <c r="AX31" s="2348"/>
      <c r="AY31" s="1142">
        <v>3.3000000000000002E-2</v>
      </c>
      <c r="AZ31" s="1153">
        <v>1</v>
      </c>
      <c r="BA31" s="2644">
        <v>0.42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10.125</v>
      </c>
      <c r="BZ31" s="2521">
        <f t="shared" ref="BZ31:DW31" si="37">IF(BZ30&gt;=0.1,AVERAGE(BZ$8,BZ$10,BZ$12,BZ$14,BZ$16,BZ$18,BZ$20,BZ$22,BZ$24,BZ$26,BZ$28),"")</f>
        <v>10.050000000000001</v>
      </c>
      <c r="CA31" s="2521">
        <f t="shared" si="37"/>
        <v>10.1</v>
      </c>
      <c r="CB31" s="2521">
        <f t="shared" si="37"/>
        <v>30.275000000000002</v>
      </c>
      <c r="CC31" s="2521">
        <f t="shared" si="37"/>
        <v>9.625</v>
      </c>
      <c r="CD31" s="2521">
        <f t="shared" si="37"/>
        <v>9.5500000000000007</v>
      </c>
      <c r="CE31" s="2521">
        <f t="shared" si="37"/>
        <v>9.6</v>
      </c>
      <c r="CF31" s="2521">
        <f t="shared" si="37"/>
        <v>28.775000000000002</v>
      </c>
      <c r="CG31" s="2521" t="str">
        <f t="shared" si="37"/>
        <v/>
      </c>
      <c r="CH31" s="2521">
        <f t="shared" si="37"/>
        <v>11.715479999999999</v>
      </c>
      <c r="CI31" s="2521" t="str">
        <f t="shared" si="37"/>
        <v/>
      </c>
      <c r="CJ31" s="2521">
        <f t="shared" si="37"/>
        <v>13.5504</v>
      </c>
      <c r="CK31" s="2521">
        <f t="shared" si="37"/>
        <v>25.265880000000003</v>
      </c>
      <c r="CL31" s="2522">
        <f t="shared" si="37"/>
        <v>1.4362919999999999</v>
      </c>
      <c r="CM31" s="2620" t="s">
        <v>50</v>
      </c>
      <c r="CN31" s="2592">
        <f t="shared" si="37"/>
        <v>45.24554427108086</v>
      </c>
      <c r="CO31" s="2594">
        <f t="shared" si="37"/>
        <v>1490.0228999999999</v>
      </c>
      <c r="CP31" s="2594" t="str">
        <f t="shared" si="37"/>
        <v/>
      </c>
      <c r="CQ31" s="2594">
        <f t="shared" si="37"/>
        <v>700</v>
      </c>
      <c r="CR31" s="2594" t="str">
        <f t="shared" si="37"/>
        <v/>
      </c>
      <c r="CS31" s="2594" t="str">
        <f t="shared" si="37"/>
        <v/>
      </c>
      <c r="CT31" s="2594" t="str">
        <f t="shared" si="37"/>
        <v/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1.4979275327807009</v>
      </c>
      <c r="CY31" s="2521">
        <f t="shared" si="37"/>
        <v>1.3667956162812769</v>
      </c>
      <c r="CZ31" s="2521">
        <f t="shared" si="37"/>
        <v>1.3889063850775072</v>
      </c>
      <c r="DA31" s="2605">
        <f t="shared" si="37"/>
        <v>0.16172419560654827</v>
      </c>
      <c r="DB31" s="2605">
        <f t="shared" si="37"/>
        <v>0.16506622735692222</v>
      </c>
      <c r="DC31" s="2605">
        <f t="shared" si="37"/>
        <v>0.15280815155605132</v>
      </c>
      <c r="DD31" s="2605">
        <f t="shared" si="37"/>
        <v>0.17244929002482651</v>
      </c>
      <c r="DE31" s="2605">
        <f t="shared" si="37"/>
        <v>0.1480896240890793</v>
      </c>
      <c r="DF31" s="2605">
        <f t="shared" si="37"/>
        <v>0.15400264588729629</v>
      </c>
      <c r="DG31" s="2605">
        <f t="shared" si="37"/>
        <v>0.71334214002642016</v>
      </c>
      <c r="DH31" s="2521">
        <f t="shared" si="37"/>
        <v>2.625</v>
      </c>
      <c r="DI31" s="2605">
        <f t="shared" si="37"/>
        <v>5.9318202616907116E-2</v>
      </c>
      <c r="DJ31" s="2605">
        <f t="shared" si="37"/>
        <v>5.9519610118356929E-2</v>
      </c>
      <c r="DK31" s="2605">
        <f t="shared" si="37"/>
        <v>5.9472519078317673E-2</v>
      </c>
      <c r="DL31" s="2605">
        <f t="shared" si="37"/>
        <v>1.0999621223999889</v>
      </c>
      <c r="DM31" s="2605">
        <f t="shared" si="37"/>
        <v>0.49919827750741685</v>
      </c>
      <c r="DN31" s="2605">
        <f t="shared" si="37"/>
        <v>9.6224558144719391E-2</v>
      </c>
      <c r="DO31" s="2605">
        <f t="shared" si="37"/>
        <v>4.1926863792441296</v>
      </c>
      <c r="DP31" s="2605">
        <f t="shared" si="37"/>
        <v>0.79360841078220079</v>
      </c>
      <c r="DQ31" s="2605">
        <f t="shared" si="37"/>
        <v>8.1186343828748626</v>
      </c>
      <c r="DR31" s="2605">
        <f t="shared" si="37"/>
        <v>1.0952788271040674</v>
      </c>
      <c r="DS31" s="2605">
        <f t="shared" si="37"/>
        <v>0.45510909698429514</v>
      </c>
      <c r="DT31" s="2605">
        <f t="shared" si="37"/>
        <v>9.770541447619556E-2</v>
      </c>
      <c r="DU31" s="2605">
        <f t="shared" si="37"/>
        <v>3.7302649055816004</v>
      </c>
      <c r="DV31" s="2605">
        <f t="shared" si="37"/>
        <v>0.69937700076399012</v>
      </c>
      <c r="DW31" s="2615">
        <f t="shared" si="37"/>
        <v>5.7145867201534966</v>
      </c>
      <c r="DX31" s="1652"/>
      <c r="EG31" s="1681"/>
      <c r="EH31" s="1648"/>
      <c r="EI31" s="1648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41.22</v>
      </c>
      <c r="C32" s="1377">
        <f t="shared" ref="C32:H32" si="39">SUM(C8:C31)</f>
        <v>151</v>
      </c>
      <c r="D32" s="1377">
        <f t="shared" si="39"/>
        <v>115</v>
      </c>
      <c r="E32" s="1377">
        <f t="shared" si="39"/>
        <v>97.5</v>
      </c>
      <c r="F32" s="1377">
        <f t="shared" si="39"/>
        <v>324</v>
      </c>
      <c r="G32" s="1377">
        <f t="shared" si="39"/>
        <v>890</v>
      </c>
      <c r="H32" s="1374">
        <f t="shared" si="39"/>
        <v>94.600000000000009</v>
      </c>
      <c r="I32" s="1183">
        <f t="shared" si="38"/>
        <v>1.4029999999999998</v>
      </c>
      <c r="J32" s="1184">
        <f t="shared" ref="J32" si="40">SUM(J8:J31)</f>
        <v>5.7000000000000002E-2</v>
      </c>
      <c r="K32" s="1190">
        <f t="shared" si="38"/>
        <v>35.989999999999995</v>
      </c>
      <c r="L32" s="948">
        <f t="shared" si="38"/>
        <v>57</v>
      </c>
      <c r="M32" s="1191">
        <f t="shared" ref="M32:S32" si="41">SUM(M8:M31)</f>
        <v>0.24100000000000002</v>
      </c>
      <c r="N32" s="1548">
        <f t="shared" si="41"/>
        <v>35.910000000000004</v>
      </c>
      <c r="O32" s="1625">
        <f t="shared" si="41"/>
        <v>57</v>
      </c>
      <c r="P32" s="1549">
        <f t="shared" si="41"/>
        <v>0</v>
      </c>
      <c r="Q32" s="1548">
        <f t="shared" si="41"/>
        <v>35.730000000000004</v>
      </c>
      <c r="R32" s="1625">
        <f t="shared" si="41"/>
        <v>57</v>
      </c>
      <c r="S32" s="1549">
        <f t="shared" si="41"/>
        <v>0</v>
      </c>
      <c r="T32" s="1548">
        <f t="shared" si="38"/>
        <v>23.92</v>
      </c>
      <c r="U32" s="1548">
        <f t="shared" si="38"/>
        <v>1.77</v>
      </c>
      <c r="V32" s="1625">
        <f t="shared" si="38"/>
        <v>15</v>
      </c>
      <c r="W32" s="1548">
        <f t="shared" ref="W32" si="42">SUM(W8:W31)</f>
        <v>2.04</v>
      </c>
      <c r="X32" s="1550">
        <f t="shared" ref="X32:BU32" si="43">SUM(X8:X31)</f>
        <v>62.399999999999991</v>
      </c>
      <c r="Y32" s="1550">
        <f t="shared" si="43"/>
        <v>40</v>
      </c>
      <c r="Z32" s="1548">
        <f t="shared" si="43"/>
        <v>1.8950943396226414</v>
      </c>
      <c r="AA32" s="1549">
        <f t="shared" ref="AA32" si="44">SUM(AA8:AA31)</f>
        <v>0.20600000000000002</v>
      </c>
      <c r="AB32" s="1548">
        <f t="shared" si="43"/>
        <v>24.12</v>
      </c>
      <c r="AC32" s="1548">
        <f t="shared" si="43"/>
        <v>1.64</v>
      </c>
      <c r="AD32" s="1625">
        <f t="shared" si="43"/>
        <v>16</v>
      </c>
      <c r="AE32" s="1548">
        <f t="shared" si="43"/>
        <v>1.96</v>
      </c>
      <c r="AF32" s="1550">
        <f t="shared" si="43"/>
        <v>61.9</v>
      </c>
      <c r="AG32" s="1550">
        <f t="shared" si="43"/>
        <v>39.200000000000003</v>
      </c>
      <c r="AH32" s="1548">
        <f t="shared" si="43"/>
        <v>1.9383333333333335</v>
      </c>
      <c r="AI32" s="1548">
        <f t="shared" si="43"/>
        <v>24.130000000000003</v>
      </c>
      <c r="AJ32" s="1563">
        <f t="shared" si="43"/>
        <v>1.4329999999999998</v>
      </c>
      <c r="AK32" s="1628">
        <f t="shared" si="43"/>
        <v>15</v>
      </c>
      <c r="AL32" s="1563">
        <f t="shared" si="43"/>
        <v>2.13</v>
      </c>
      <c r="AM32" s="1564">
        <f t="shared" si="43"/>
        <v>65.300000000000011</v>
      </c>
      <c r="AN32" s="1564">
        <f t="shared" si="43"/>
        <v>39.400000000000006</v>
      </c>
      <c r="AO32" s="1563">
        <f t="shared" si="43"/>
        <v>1.8614814814814817</v>
      </c>
      <c r="AP32" s="1566">
        <f t="shared" si="43"/>
        <v>0.19699999999999998</v>
      </c>
      <c r="AQ32" s="1628">
        <f t="shared" si="43"/>
        <v>6</v>
      </c>
      <c r="AR32" s="1563">
        <f t="shared" si="43"/>
        <v>1.42</v>
      </c>
      <c r="AS32" s="1557">
        <f t="shared" si="43"/>
        <v>1.9E-2</v>
      </c>
      <c r="AT32" s="1557">
        <f t="shared" ref="AT32" si="45">SUM(AT8:AT31)</f>
        <v>0.20200000000000001</v>
      </c>
      <c r="AU32" s="947">
        <f t="shared" si="43"/>
        <v>0.17499999999999999</v>
      </c>
      <c r="AV32" s="948">
        <f t="shared" si="43"/>
        <v>6</v>
      </c>
      <c r="AW32" s="947">
        <f t="shared" si="43"/>
        <v>1.9500000000000002</v>
      </c>
      <c r="AX32" s="949">
        <f t="shared" si="43"/>
        <v>0</v>
      </c>
      <c r="AY32" s="947">
        <f t="shared" si="43"/>
        <v>0.21500000000000002</v>
      </c>
      <c r="AZ32" s="948">
        <f t="shared" si="43"/>
        <v>6</v>
      </c>
      <c r="BA32" s="947">
        <f t="shared" si="43"/>
        <v>2.2000000000000002</v>
      </c>
      <c r="BB32" s="949">
        <f t="shared" si="43"/>
        <v>0</v>
      </c>
      <c r="BC32" s="947">
        <f t="shared" si="43"/>
        <v>44.230000000000004</v>
      </c>
      <c r="BD32" s="947">
        <f t="shared" si="43"/>
        <v>0.32300000000000001</v>
      </c>
      <c r="BE32" s="948">
        <f t="shared" si="43"/>
        <v>7</v>
      </c>
      <c r="BF32" s="952">
        <f t="shared" si="43"/>
        <v>23.799999999999997</v>
      </c>
      <c r="BG32" s="1131">
        <f t="shared" ref="BG32:BI32" si="46">SUM(BG8:BG31)</f>
        <v>94.100000000000009</v>
      </c>
      <c r="BH32" s="2652">
        <f t="shared" si="46"/>
        <v>55</v>
      </c>
      <c r="BI32" s="2652">
        <f t="shared" si="46"/>
        <v>59</v>
      </c>
      <c r="BJ32" s="1125">
        <f t="shared" si="43"/>
        <v>1.9E-2</v>
      </c>
      <c r="BK32" s="950">
        <f t="shared" si="43"/>
        <v>43.74</v>
      </c>
      <c r="BL32" s="947">
        <f t="shared" si="43"/>
        <v>0.32400000000000001</v>
      </c>
      <c r="BM32" s="948">
        <f t="shared" si="43"/>
        <v>7</v>
      </c>
      <c r="BN32" s="1131">
        <f t="shared" si="43"/>
        <v>24.699999999999996</v>
      </c>
      <c r="BO32" s="1131">
        <f t="shared" ref="BO32:BT32" si="47">SUM(BO8:BO31)</f>
        <v>94.000000000000014</v>
      </c>
      <c r="BP32" s="2652">
        <f t="shared" si="47"/>
        <v>54</v>
      </c>
      <c r="BQ32" s="2652">
        <f t="shared" si="47"/>
        <v>61</v>
      </c>
      <c r="BR32" s="2528">
        <f t="shared" si="47"/>
        <v>2.1000000000000001E-2</v>
      </c>
      <c r="BS32" s="2626">
        <f t="shared" si="47"/>
        <v>24</v>
      </c>
      <c r="BT32" s="2626">
        <f t="shared" si="47"/>
        <v>23.7</v>
      </c>
      <c r="BU32" s="2626">
        <f t="shared" si="43"/>
        <v>23.4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9.5</v>
      </c>
      <c r="BZ32" s="917">
        <f t="shared" ref="BZ32:DW32" si="48">IF(BZ30&gt;=0.1,MIN(BZ$8,BZ$10,BZ$12,BZ$14,BZ$16,BZ$18,BZ$20,BZ$22,BZ$24,BZ$26,BZ$28),"")</f>
        <v>9.5</v>
      </c>
      <c r="CA32" s="917">
        <f t="shared" si="48"/>
        <v>9.5</v>
      </c>
      <c r="CB32" s="917">
        <f t="shared" si="48"/>
        <v>28.5</v>
      </c>
      <c r="CC32" s="917">
        <f t="shared" si="48"/>
        <v>9</v>
      </c>
      <c r="CD32" s="917">
        <f t="shared" si="48"/>
        <v>9</v>
      </c>
      <c r="CE32" s="917">
        <f t="shared" si="48"/>
        <v>9</v>
      </c>
      <c r="CF32" s="917">
        <f t="shared" si="48"/>
        <v>27</v>
      </c>
      <c r="CG32" s="917" t="str">
        <f t="shared" si="48"/>
        <v/>
      </c>
      <c r="CH32" s="917">
        <f t="shared" si="48"/>
        <v>8.6327999999999996</v>
      </c>
      <c r="CI32" s="917" t="str">
        <f t="shared" si="48"/>
        <v/>
      </c>
      <c r="CJ32" s="917">
        <f t="shared" si="48"/>
        <v>13.072320000000001</v>
      </c>
      <c r="CK32" s="917">
        <f t="shared" si="48"/>
        <v>23.31504</v>
      </c>
      <c r="CL32" s="2524">
        <f t="shared" si="48"/>
        <v>1.18512</v>
      </c>
      <c r="CM32" s="2620" t="s">
        <v>51</v>
      </c>
      <c r="CN32" s="2595">
        <f t="shared" si="48"/>
        <v>45.043307906488863</v>
      </c>
      <c r="CO32" s="2596">
        <f t="shared" si="48"/>
        <v>1291.2349999999999</v>
      </c>
      <c r="CP32" s="2596" t="str">
        <f t="shared" si="48"/>
        <v/>
      </c>
      <c r="CQ32" s="2596">
        <f t="shared" si="48"/>
        <v>700</v>
      </c>
      <c r="CR32" s="2596" t="str">
        <f t="shared" si="48"/>
        <v/>
      </c>
      <c r="CS32" s="2596" t="str">
        <f t="shared" si="48"/>
        <v/>
      </c>
      <c r="CT32" s="2596" t="str">
        <f t="shared" si="48"/>
        <v/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1.483751651254954</v>
      </c>
      <c r="CY32" s="917">
        <f t="shared" si="48"/>
        <v>1.1870013210039632</v>
      </c>
      <c r="CZ32" s="917">
        <f t="shared" si="48"/>
        <v>1.2859180977542932</v>
      </c>
      <c r="DA32" s="2606">
        <f t="shared" si="48"/>
        <v>0.15612828540784343</v>
      </c>
      <c r="DB32" s="2606">
        <f t="shared" si="48"/>
        <v>0.15212499603841159</v>
      </c>
      <c r="DC32" s="2606">
        <f t="shared" si="48"/>
        <v>0.14411841729954777</v>
      </c>
      <c r="DD32" s="2606">
        <f t="shared" si="48"/>
        <v>0.15612828540784343</v>
      </c>
      <c r="DE32" s="2606">
        <f t="shared" si="48"/>
        <v>0.14125892489281075</v>
      </c>
      <c r="DF32" s="2606">
        <f t="shared" si="48"/>
        <v>0.14125892489281075</v>
      </c>
      <c r="DG32" s="2606">
        <f t="shared" si="48"/>
        <v>0.57067371202113604</v>
      </c>
      <c r="DH32" s="917">
        <f t="shared" si="48"/>
        <v>1.5</v>
      </c>
      <c r="DI32" s="2606">
        <f t="shared" si="48"/>
        <v>5.861977084998668E-2</v>
      </c>
      <c r="DJ32" s="2606">
        <f t="shared" si="48"/>
        <v>5.9088729016786572E-2</v>
      </c>
      <c r="DK32" s="2606">
        <f t="shared" si="48"/>
        <v>5.9088729016786572E-2</v>
      </c>
      <c r="DL32" s="2606">
        <f t="shared" si="48"/>
        <v>1.0750843483730772</v>
      </c>
      <c r="DM32" s="2606">
        <f t="shared" si="48"/>
        <v>0.49808062295410827</v>
      </c>
      <c r="DN32" s="2606">
        <f t="shared" si="48"/>
        <v>8.6692015209125478E-2</v>
      </c>
      <c r="DO32" s="2606">
        <f t="shared" si="48"/>
        <v>4.1759053628959446</v>
      </c>
      <c r="DP32" s="2606">
        <f t="shared" si="48"/>
        <v>0.78481553615930277</v>
      </c>
      <c r="DQ32" s="2606">
        <f t="shared" si="48"/>
        <v>7.9985951650687843</v>
      </c>
      <c r="DR32" s="2606">
        <f t="shared" si="48"/>
        <v>1.0727969348659006</v>
      </c>
      <c r="DS32" s="2606">
        <f t="shared" si="48"/>
        <v>0.40423934616565305</v>
      </c>
      <c r="DT32" s="2606">
        <f t="shared" si="48"/>
        <v>9.321722065497362E-2</v>
      </c>
      <c r="DU32" s="2606">
        <f t="shared" si="48"/>
        <v>3.6044530188266823</v>
      </c>
      <c r="DV32" s="2606">
        <f t="shared" si="48"/>
        <v>0.68426104558889211</v>
      </c>
      <c r="DW32" s="2616">
        <f t="shared" si="48"/>
        <v>5.4889642477938754</v>
      </c>
      <c r="DX32" s="1652"/>
      <c r="EG32" s="1681"/>
      <c r="EH32" s="1648"/>
      <c r="EI32" s="1648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12.4656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1.2465600000000001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749">
        <f t="shared" si="49"/>
        <v>9.6</v>
      </c>
      <c r="GS32" s="1749">
        <f t="shared" si="49"/>
        <v>26.5</v>
      </c>
      <c r="GT32" s="1749">
        <f t="shared" si="49"/>
        <v>12.190000000000001</v>
      </c>
      <c r="GU32" s="1749">
        <f t="shared" si="49"/>
        <v>6.09</v>
      </c>
      <c r="GV32" s="1749">
        <f t="shared" si="49"/>
        <v>15.5</v>
      </c>
      <c r="GW32" s="1749">
        <f t="shared" si="49"/>
        <v>10</v>
      </c>
      <c r="GX32" s="1622">
        <f>MIN(GX8:GX31)</f>
        <v>1.2190000000000001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749">
        <f t="shared" si="50"/>
        <v>9.5</v>
      </c>
      <c r="HE32" s="1749">
        <f t="shared" si="50"/>
        <v>28.421052631578949</v>
      </c>
      <c r="HF32" s="1749">
        <f t="shared" si="50"/>
        <v>14.494736842105263</v>
      </c>
      <c r="HG32" s="1749">
        <f t="shared" si="50"/>
        <v>6.07</v>
      </c>
      <c r="HH32" s="1749">
        <f t="shared" si="50"/>
        <v>16.399999999999999</v>
      </c>
      <c r="HI32" s="1749">
        <f t="shared" si="50"/>
        <v>10</v>
      </c>
      <c r="HJ32" s="1622">
        <f>MIN(HJ8:HJ31)</f>
        <v>1.4494736842105262</v>
      </c>
      <c r="HK32" s="1603"/>
      <c r="HL32" s="1603"/>
      <c r="HM32" s="1604"/>
      <c r="HN32" s="1604">
        <f>MIN(HJ32,GX32,GL32)</f>
        <v>1.2190000000000001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6.87</v>
      </c>
      <c r="C33" s="1378">
        <f t="shared" ref="C33:V33" si="51">IF(C32&lt;=0,"",AVERAGE(C8:C31))</f>
        <v>25.166666666666668</v>
      </c>
      <c r="D33" s="1378">
        <f t="shared" si="51"/>
        <v>19.166666666666668</v>
      </c>
      <c r="E33" s="1185">
        <f t="shared" si="51"/>
        <v>16.25</v>
      </c>
      <c r="F33" s="1378">
        <f t="shared" si="51"/>
        <v>54</v>
      </c>
      <c r="G33" s="1378">
        <f t="shared" si="51"/>
        <v>148.33333333333334</v>
      </c>
      <c r="H33" s="1375">
        <f t="shared" si="51"/>
        <v>15.766666666666667</v>
      </c>
      <c r="I33" s="1419">
        <f t="shared" si="51"/>
        <v>0.23383333333333331</v>
      </c>
      <c r="J33" s="1419">
        <f>IF(J32&lt;=0.0001,"",AVERAGE(J8:J31))</f>
        <v>5.7000000000000002E-2</v>
      </c>
      <c r="K33" s="1185">
        <f t="shared" si="51"/>
        <v>5.9983333333333322</v>
      </c>
      <c r="L33" s="1378">
        <f t="shared" si="51"/>
        <v>9.5</v>
      </c>
      <c r="M33" s="1419">
        <f t="shared" si="51"/>
        <v>4.016666666666667E-2</v>
      </c>
      <c r="N33" s="1552">
        <f t="shared" si="51"/>
        <v>5.9850000000000003</v>
      </c>
      <c r="O33" s="1626">
        <f t="shared" si="51"/>
        <v>9.5</v>
      </c>
      <c r="P33" s="1544" t="str">
        <f t="shared" si="51"/>
        <v/>
      </c>
      <c r="Q33" s="1552">
        <f t="shared" si="51"/>
        <v>5.955000000000001</v>
      </c>
      <c r="R33" s="1626">
        <f t="shared" si="51"/>
        <v>9.5</v>
      </c>
      <c r="S33" s="1544" t="str">
        <f t="shared" si="51"/>
        <v/>
      </c>
      <c r="T33" s="1552">
        <f t="shared" si="51"/>
        <v>5.98</v>
      </c>
      <c r="U33" s="1552">
        <f t="shared" si="51"/>
        <v>0.4425</v>
      </c>
      <c r="V33" s="1626">
        <f t="shared" si="51"/>
        <v>3.75</v>
      </c>
      <c r="W33" s="1552">
        <f t="shared" ref="W33" si="52">IF(W32&lt;=0,"",AVERAGE(W8:W31))</f>
        <v>0.51</v>
      </c>
      <c r="X33" s="1544">
        <f t="shared" ref="X33:AR33" si="53">IF(X32&lt;=0,"",AVERAGE(X8:X31))</f>
        <v>15.599999999999998</v>
      </c>
      <c r="Y33" s="1544">
        <f t="shared" si="53"/>
        <v>10</v>
      </c>
      <c r="Z33" s="1552">
        <f t="shared" si="53"/>
        <v>0.47377358490566035</v>
      </c>
      <c r="AA33" s="1551">
        <f t="shared" ref="AA33" si="54">IF(AA32&lt;=0,"",AVERAGE(AA8:AA31))</f>
        <v>3.4333333333333334E-2</v>
      </c>
      <c r="AB33" s="1552">
        <f t="shared" si="53"/>
        <v>6.03</v>
      </c>
      <c r="AC33" s="1552">
        <f t="shared" si="53"/>
        <v>0.41</v>
      </c>
      <c r="AD33" s="1626">
        <f t="shared" si="53"/>
        <v>4</v>
      </c>
      <c r="AE33" s="1552">
        <f t="shared" si="53"/>
        <v>0.49</v>
      </c>
      <c r="AF33" s="1544">
        <f t="shared" si="53"/>
        <v>15.475</v>
      </c>
      <c r="AG33" s="1544">
        <f t="shared" si="53"/>
        <v>9.8000000000000007</v>
      </c>
      <c r="AH33" s="1552">
        <f t="shared" si="53"/>
        <v>0.48458333333333337</v>
      </c>
      <c r="AI33" s="1552">
        <f t="shared" si="53"/>
        <v>6.0325000000000006</v>
      </c>
      <c r="AJ33" s="1563">
        <f t="shared" si="53"/>
        <v>0.35824999999999996</v>
      </c>
      <c r="AK33" s="1628">
        <f t="shared" si="53"/>
        <v>3.75</v>
      </c>
      <c r="AL33" s="1563">
        <f t="shared" si="53"/>
        <v>0.53249999999999997</v>
      </c>
      <c r="AM33" s="1564">
        <f t="shared" si="53"/>
        <v>16.325000000000003</v>
      </c>
      <c r="AN33" s="1564">
        <f t="shared" si="53"/>
        <v>9.8500000000000014</v>
      </c>
      <c r="AO33" s="1563">
        <f t="shared" si="53"/>
        <v>0.46537037037037043</v>
      </c>
      <c r="AP33" s="1566">
        <f t="shared" si="53"/>
        <v>3.2833333333333332E-2</v>
      </c>
      <c r="AQ33" s="1628">
        <f t="shared" si="53"/>
        <v>1</v>
      </c>
      <c r="AR33" s="1563">
        <f t="shared" si="53"/>
        <v>0.23666666666666666</v>
      </c>
      <c r="AS33" s="2638">
        <f>IF(AS32&lt;=0.01,"",AVERAGE(AS8:AS31))</f>
        <v>1.9E-2</v>
      </c>
      <c r="AT33" s="2638">
        <f>IF(AT32&lt;=0.01,"",AVERAGE(AT8:AT31))</f>
        <v>3.3666666666666671E-2</v>
      </c>
      <c r="AU33" s="1185">
        <f>IF(AU32&lt;=0,"",AVERAGE(AU8:AU31))</f>
        <v>2.9166666666666664E-2</v>
      </c>
      <c r="AV33" s="1378">
        <f>IF(AV32&lt;=0,"",AVERAGE(AV8:AV31))</f>
        <v>1</v>
      </c>
      <c r="AW33" s="1185">
        <f>IF(AW32&lt;=0,"",AVERAGE(AW8:AW31))</f>
        <v>0.32500000000000001</v>
      </c>
      <c r="AX33" s="1419" t="str">
        <f>IF(AX32&lt;=0.01,"",AVERAGE(AX8:AX31))</f>
        <v/>
      </c>
      <c r="AY33" s="1185">
        <f>IF(AY32&lt;=0,"",AVERAGE(AY8:AY31))</f>
        <v>3.5833333333333335E-2</v>
      </c>
      <c r="AZ33" s="1378">
        <f>IF(AZ32&lt;=0,"",AVERAGE(AZ8:AZ31))</f>
        <v>1</v>
      </c>
      <c r="BA33" s="1185">
        <f>IF(BA32&lt;=0,"",AVERAGE(BA8:BA31))</f>
        <v>0.3666666666666667</v>
      </c>
      <c r="BB33" s="1419" t="str">
        <f>IF(BB32&lt;=0.01,"",AVERAGE(BB8:BB31))</f>
        <v/>
      </c>
      <c r="BC33" s="1185">
        <f>IF(BC32&lt;=0,"",AVERAGE(BC8:BC31))</f>
        <v>7.371666666666667</v>
      </c>
      <c r="BD33" s="1185">
        <f>IF(BD32&lt;=0,"",AVERAGE(BD8:BD31))</f>
        <v>5.3833333333333337E-2</v>
      </c>
      <c r="BE33" s="1378">
        <f>IF(BE32&lt;=0,"",AVERAGE(BE8:BE31))</f>
        <v>1.1666666666666667</v>
      </c>
      <c r="BF33" s="1185">
        <f>IF(BF32&lt;=0,"",AVERAGE(BF8:BF31))</f>
        <v>3.9666666666666663</v>
      </c>
      <c r="BG33" s="1375">
        <f t="shared" ref="BG33:BI33" si="55">IF(BG32&lt;=0,"",AVERAGE(BG8:BG31))</f>
        <v>15.683333333333335</v>
      </c>
      <c r="BH33" s="1378">
        <f t="shared" si="55"/>
        <v>27.5</v>
      </c>
      <c r="BI33" s="1378">
        <f t="shared" si="55"/>
        <v>29.5</v>
      </c>
      <c r="BJ33" s="1419">
        <f>IF(BJ32&lt;=0.01,"",AVERAGE(BJ8:BJ31))</f>
        <v>1.9E-2</v>
      </c>
      <c r="BK33" s="1185">
        <f>IF(BK32&lt;=0,"",AVERAGE(BK8:BK31))</f>
        <v>7.29</v>
      </c>
      <c r="BL33" s="1185">
        <f>IF(BL32&lt;=0,"",AVERAGE(BL8:BL31))</f>
        <v>5.3999999999999999E-2</v>
      </c>
      <c r="BM33" s="1378">
        <f>IF(BM32&lt;=0,"",AVERAGE(BM8:BM31))</f>
        <v>1.1666666666666667</v>
      </c>
      <c r="BN33" s="1375">
        <f>IF(BN32&lt;=0,"",AVERAGE(BN8:BN31))</f>
        <v>4.1166666666666663</v>
      </c>
      <c r="BO33" s="1375">
        <f t="shared" ref="BO33:BQ33" si="56">IF(BO32&lt;=0,"",AVERAGE(BO8:BO31))</f>
        <v>15.66666666666667</v>
      </c>
      <c r="BP33" s="1378">
        <f t="shared" si="56"/>
        <v>27</v>
      </c>
      <c r="BQ33" s="1378">
        <f t="shared" si="56"/>
        <v>30.5</v>
      </c>
      <c r="BR33" s="2632">
        <f t="shared" ref="BR33:BT33" si="57">IF(BR32&lt;=0.01,"",AVERAGE(BR8:BR31))</f>
        <v>2.1000000000000001E-2</v>
      </c>
      <c r="BS33" s="2529">
        <f t="shared" si="57"/>
        <v>4</v>
      </c>
      <c r="BT33" s="2529">
        <f t="shared" si="57"/>
        <v>3.9499999999999997</v>
      </c>
      <c r="BU33" s="2529">
        <f>IF(BU32&lt;=0.01,"",AVERAGE(BU8:BU31))</f>
        <v>3.9</v>
      </c>
      <c r="BV33" s="3067"/>
      <c r="BW33" s="3068"/>
      <c r="BX33" s="2543" t="s">
        <v>52</v>
      </c>
      <c r="BY33" s="2525">
        <f>IF(BY30&gt;=0.1,MAX(BY8,BY10,BY12,BY14,BY16,BY18,BY20,BY22,BY24,BY26,BY28),"")</f>
        <v>10.7</v>
      </c>
      <c r="BZ33" s="2526">
        <f t="shared" ref="BZ33:DW33" si="58">IF(BZ30&gt;=0.1,MAX(BZ$8,BZ$10,BZ$12,BZ$14,BZ$16,BZ$18,BZ$20,BZ$22,BZ$24,BZ$26,BZ$28),"")</f>
        <v>10.5</v>
      </c>
      <c r="CA33" s="2526">
        <f t="shared" si="58"/>
        <v>10.6</v>
      </c>
      <c r="CB33" s="2526">
        <f t="shared" si="58"/>
        <v>31.700000000000003</v>
      </c>
      <c r="CC33" s="2526">
        <f t="shared" si="58"/>
        <v>10.199999999999999</v>
      </c>
      <c r="CD33" s="2526">
        <f t="shared" si="58"/>
        <v>10</v>
      </c>
      <c r="CE33" s="2526">
        <f t="shared" si="58"/>
        <v>10.1</v>
      </c>
      <c r="CF33" s="2526">
        <f t="shared" si="58"/>
        <v>30.200000000000003</v>
      </c>
      <c r="CG33" s="2526" t="str">
        <f t="shared" si="58"/>
        <v/>
      </c>
      <c r="CH33" s="2526">
        <f t="shared" si="58"/>
        <v>14.142239999999999</v>
      </c>
      <c r="CI33" s="2526" t="str">
        <f t="shared" si="58"/>
        <v/>
      </c>
      <c r="CJ33" s="2526">
        <f t="shared" si="58"/>
        <v>14.68224</v>
      </c>
      <c r="CK33" s="2526">
        <f t="shared" si="58"/>
        <v>27.214559999999999</v>
      </c>
      <c r="CL33" s="2527">
        <f t="shared" si="58"/>
        <v>1.7539199999999999</v>
      </c>
      <c r="CM33" s="2620" t="s">
        <v>52</v>
      </c>
      <c r="CN33" s="2597">
        <f t="shared" si="58"/>
        <v>45.406915822563747</v>
      </c>
      <c r="CO33" s="2598">
        <f t="shared" si="58"/>
        <v>1598.672</v>
      </c>
      <c r="CP33" s="2598" t="str">
        <f t="shared" si="58"/>
        <v/>
      </c>
      <c r="CQ33" s="2598">
        <f t="shared" si="58"/>
        <v>700</v>
      </c>
      <c r="CR33" s="2598" t="str">
        <f t="shared" si="58"/>
        <v/>
      </c>
      <c r="CS33" s="2598" t="str">
        <f t="shared" si="58"/>
        <v/>
      </c>
      <c r="CT33" s="2598" t="str">
        <f t="shared" si="58"/>
        <v/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1.513426684280053</v>
      </c>
      <c r="CY33" s="2526">
        <f t="shared" si="58"/>
        <v>1.5579392338177014</v>
      </c>
      <c r="CZ33" s="2526">
        <f t="shared" si="58"/>
        <v>1.4984422616634185</v>
      </c>
      <c r="DA33" s="2607">
        <f t="shared" si="58"/>
        <v>0.1706074721926111</v>
      </c>
      <c r="DB33" s="2607">
        <f t="shared" si="58"/>
        <v>0.1706074721926111</v>
      </c>
      <c r="DC33" s="2607">
        <f t="shared" si="58"/>
        <v>0.1700435652833206</v>
      </c>
      <c r="DD33" s="2607">
        <f t="shared" si="58"/>
        <v>0.20645535176641572</v>
      </c>
      <c r="DE33" s="2607">
        <f t="shared" si="58"/>
        <v>0.16145341560680473</v>
      </c>
      <c r="DF33" s="2607">
        <f t="shared" si="58"/>
        <v>0.16145341560680473</v>
      </c>
      <c r="DG33" s="2607">
        <f t="shared" si="58"/>
        <v>0.76089828269484816</v>
      </c>
      <c r="DH33" s="2526">
        <f t="shared" si="58"/>
        <v>3</v>
      </c>
      <c r="DI33" s="2607">
        <f t="shared" si="58"/>
        <v>5.9999059575868728E-2</v>
      </c>
      <c r="DJ33" s="2607">
        <f t="shared" si="58"/>
        <v>6.0218491873168127E-2</v>
      </c>
      <c r="DK33" s="2607">
        <f t="shared" si="58"/>
        <v>5.9792166266986413E-2</v>
      </c>
      <c r="DL33" s="2607">
        <f t="shared" si="58"/>
        <v>1.1264367816091956</v>
      </c>
      <c r="DM33" s="2607">
        <f t="shared" si="58"/>
        <v>0.5004868095384275</v>
      </c>
      <c r="DN33" s="2607">
        <f t="shared" si="58"/>
        <v>0.10435149978876215</v>
      </c>
      <c r="DO33" s="2607">
        <f t="shared" si="58"/>
        <v>4.1990776807965142</v>
      </c>
      <c r="DP33" s="2607">
        <f t="shared" si="58"/>
        <v>0.8056805014396573</v>
      </c>
      <c r="DQ33" s="2607">
        <f t="shared" si="58"/>
        <v>8.3887262813323495</v>
      </c>
      <c r="DR33" s="2607">
        <f t="shared" si="58"/>
        <v>1.1123470522803114</v>
      </c>
      <c r="DS33" s="2607">
        <f t="shared" si="58"/>
        <v>0.50297061504482166</v>
      </c>
      <c r="DT33" s="2607">
        <f t="shared" si="58"/>
        <v>0.10114068441064639</v>
      </c>
      <c r="DU33" s="2607">
        <f t="shared" si="58"/>
        <v>3.795276222879028</v>
      </c>
      <c r="DV33" s="2607">
        <f t="shared" si="58"/>
        <v>0.7226519293348036</v>
      </c>
      <c r="DW33" s="2617">
        <f t="shared" si="58"/>
        <v>6.2733083495181052</v>
      </c>
      <c r="DX33" s="1652"/>
      <c r="EG33" s="1681"/>
      <c r="EH33" s="1648"/>
      <c r="EI33" s="1648"/>
    </row>
    <row r="34" spans="1:208" ht="27.75" customHeight="1" thickTop="1" thickBot="1" x14ac:dyDescent="0.35">
      <c r="A34" s="1180" t="s">
        <v>51</v>
      </c>
      <c r="B34" s="1185">
        <f>IF(B32&lt;=0,"",MIN(B8:B31))</f>
        <v>6.78</v>
      </c>
      <c r="C34" s="1378">
        <f t="shared" ref="C34:V34" si="59">IF(C32&lt;=0,"",MIN(C8:C31))</f>
        <v>24</v>
      </c>
      <c r="D34" s="1378">
        <f t="shared" si="59"/>
        <v>18</v>
      </c>
      <c r="E34" s="1185">
        <f t="shared" si="59"/>
        <v>14.1</v>
      </c>
      <c r="F34" s="1378">
        <f t="shared" si="59"/>
        <v>33</v>
      </c>
      <c r="G34" s="1378">
        <f t="shared" si="59"/>
        <v>125</v>
      </c>
      <c r="H34" s="1375">
        <f t="shared" si="59"/>
        <v>15.4</v>
      </c>
      <c r="I34" s="1419">
        <f t="shared" si="59"/>
        <v>0.188</v>
      </c>
      <c r="J34" s="1419">
        <f>IF(J32&lt;=0.001,"",MIN(J8:J31))</f>
        <v>5.7000000000000002E-2</v>
      </c>
      <c r="K34" s="1185">
        <f t="shared" si="59"/>
        <v>5.72</v>
      </c>
      <c r="L34" s="1378">
        <f t="shared" si="59"/>
        <v>8</v>
      </c>
      <c r="M34" s="1419">
        <f t="shared" si="59"/>
        <v>3.5000000000000003E-2</v>
      </c>
      <c r="N34" s="1552">
        <f t="shared" si="59"/>
        <v>5.89</v>
      </c>
      <c r="O34" s="1626">
        <f t="shared" si="59"/>
        <v>8</v>
      </c>
      <c r="P34" s="1544" t="str">
        <f t="shared" si="59"/>
        <v/>
      </c>
      <c r="Q34" s="1552">
        <f t="shared" si="59"/>
        <v>5.85</v>
      </c>
      <c r="R34" s="1626">
        <f t="shared" si="59"/>
        <v>8</v>
      </c>
      <c r="S34" s="1544" t="str">
        <f t="shared" si="59"/>
        <v/>
      </c>
      <c r="T34" s="1552">
        <f t="shared" si="59"/>
        <v>5.8</v>
      </c>
      <c r="U34" s="1552">
        <f t="shared" si="59"/>
        <v>0.39100000000000001</v>
      </c>
      <c r="V34" s="1626">
        <f t="shared" si="59"/>
        <v>3</v>
      </c>
      <c r="W34" s="1552">
        <f t="shared" ref="W34" si="60">IF(W32&lt;=0,"",MIN(W8:W31))</f>
        <v>0.49</v>
      </c>
      <c r="X34" s="1544">
        <f t="shared" ref="X34:AR34" si="61">IF(X32&lt;=0,"",MIN(X8:X31))</f>
        <v>15.2</v>
      </c>
      <c r="Y34" s="1544">
        <f t="shared" si="61"/>
        <v>9.5</v>
      </c>
      <c r="Z34" s="1552">
        <f t="shared" si="61"/>
        <v>0.41874213836477986</v>
      </c>
      <c r="AA34" s="1551">
        <f t="shared" ref="AA34" si="62">IF(AA32&lt;=0,"",MIN(AA8:AA31))</f>
        <v>2.9000000000000001E-2</v>
      </c>
      <c r="AB34" s="1552">
        <f t="shared" si="61"/>
        <v>5.87</v>
      </c>
      <c r="AC34" s="1552">
        <f t="shared" si="61"/>
        <v>0.35899999999999999</v>
      </c>
      <c r="AD34" s="1626">
        <f t="shared" si="61"/>
        <v>3</v>
      </c>
      <c r="AE34" s="1552">
        <f t="shared" si="61"/>
        <v>0.46</v>
      </c>
      <c r="AF34" s="1544">
        <f t="shared" si="61"/>
        <v>15.1</v>
      </c>
      <c r="AG34" s="1544">
        <f t="shared" si="61"/>
        <v>9.5</v>
      </c>
      <c r="AH34" s="1552">
        <f t="shared" si="61"/>
        <v>0.45018867924528305</v>
      </c>
      <c r="AI34" s="1552">
        <f t="shared" si="61"/>
        <v>5.89</v>
      </c>
      <c r="AJ34" s="1563">
        <f t="shared" si="61"/>
        <v>0.30199999999999999</v>
      </c>
      <c r="AK34" s="1628">
        <f t="shared" si="61"/>
        <v>3</v>
      </c>
      <c r="AL34" s="1563">
        <f t="shared" si="61"/>
        <v>0.51</v>
      </c>
      <c r="AM34" s="1564">
        <f t="shared" si="61"/>
        <v>16.100000000000001</v>
      </c>
      <c r="AN34" s="1564">
        <f t="shared" si="61"/>
        <v>9.5</v>
      </c>
      <c r="AO34" s="1563">
        <f t="shared" si="61"/>
        <v>0.43111111111111111</v>
      </c>
      <c r="AP34" s="1566">
        <f t="shared" si="61"/>
        <v>2.3E-2</v>
      </c>
      <c r="AQ34" s="1628">
        <f t="shared" si="61"/>
        <v>1</v>
      </c>
      <c r="AR34" s="1563">
        <f t="shared" si="61"/>
        <v>0.18</v>
      </c>
      <c r="AS34" s="2638">
        <f>IF(AS32&lt;=0.01,"",MIN(AS8:AS31))</f>
        <v>1.9E-2</v>
      </c>
      <c r="AT34" s="2638">
        <f>IF(AT32&lt;=0.01,"",MIN(AT8:AT31))</f>
        <v>3.1E-2</v>
      </c>
      <c r="AU34" s="1185">
        <f>IF(AU32&lt;=0,"",MIN(AU8:AU31))</f>
        <v>2.4E-2</v>
      </c>
      <c r="AV34" s="1378">
        <f>IF(AV32&lt;=0,"",MIN(AV8:AV31))</f>
        <v>1</v>
      </c>
      <c r="AW34" s="1185">
        <f>IF(AW32&lt;=0,"",MIN(AW8:AW31))</f>
        <v>0.26</v>
      </c>
      <c r="AX34" s="1419" t="str">
        <f>IF(AX32&lt;=0.01,"",MIN(AX8:AX31))</f>
        <v/>
      </c>
      <c r="AY34" s="1185">
        <f>IF(AY32&lt;=0,"",MIN(AY8:AY31))</f>
        <v>3.3000000000000002E-2</v>
      </c>
      <c r="AZ34" s="1378">
        <f>IF(AZ32&lt;=0,"",MIN(AZ8:AZ31))</f>
        <v>1</v>
      </c>
      <c r="BA34" s="1185">
        <f>IF(BA32&lt;=0,"",MIN(BA8:BA31))</f>
        <v>0.32</v>
      </c>
      <c r="BB34" s="1419" t="str">
        <f>IF(BB32&lt;=0.01,"",MIN(BB8:BB31))</f>
        <v/>
      </c>
      <c r="BC34" s="1185">
        <f>IF(BC32&lt;=0,"",MIN(BC8:BC31))</f>
        <v>7.03</v>
      </c>
      <c r="BD34" s="1185">
        <f>IF(BD32&lt;=0,"",MIN(BD8:BD31))</f>
        <v>4.3999999999999997E-2</v>
      </c>
      <c r="BE34" s="1378">
        <f>IF(BE32&lt;=0,"",MIN(BE8:BE31))</f>
        <v>1</v>
      </c>
      <c r="BF34" s="1185">
        <f>IF(BF32&lt;=0,"",MIN(BF8:BF31))</f>
        <v>3.7</v>
      </c>
      <c r="BG34" s="1375">
        <f t="shared" ref="BG34:BI34" si="63">IF(BG32&lt;=0,"",MIN(BG8:BG31))</f>
        <v>15.5</v>
      </c>
      <c r="BH34" s="1378">
        <f t="shared" si="63"/>
        <v>25</v>
      </c>
      <c r="BI34" s="1378">
        <f t="shared" si="63"/>
        <v>24</v>
      </c>
      <c r="BJ34" s="1419">
        <f>IF(BJ32&lt;=0.01,"",MIN(BJ8:BJ31))</f>
        <v>1.9E-2</v>
      </c>
      <c r="BK34" s="1185">
        <f>IF(BK32&lt;=0,"",MIN(BK8:BK31))</f>
        <v>7.15</v>
      </c>
      <c r="BL34" s="1185">
        <f>IF(BL32&lt;=0,"",MIN(BL8:BL31))</f>
        <v>4.3999999999999997E-2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15.3</v>
      </c>
      <c r="BP34" s="1378">
        <f t="shared" si="64"/>
        <v>27</v>
      </c>
      <c r="BQ34" s="1378">
        <f t="shared" si="64"/>
        <v>26</v>
      </c>
      <c r="BR34" s="2632">
        <f t="shared" ref="BR34:BT34" si="65">IF(BR32&lt;=0.01,"",MIN(BR8:BR31))</f>
        <v>2.1000000000000001E-2</v>
      </c>
      <c r="BS34" s="2529">
        <f t="shared" si="65"/>
        <v>3.9</v>
      </c>
      <c r="BT34" s="2529">
        <f t="shared" si="65"/>
        <v>3.9</v>
      </c>
      <c r="BU34" s="2585">
        <f>IF(BU32&lt;=0.01,"",MIN(BU8:BU31))</f>
        <v>3.3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22410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1296</v>
      </c>
      <c r="CY34" s="2549">
        <f t="shared" si="66"/>
        <v>1179</v>
      </c>
      <c r="CZ34" s="2549">
        <f t="shared" si="66"/>
        <v>1200</v>
      </c>
      <c r="DA34" s="2549">
        <f t="shared" si="66"/>
        <v>1150</v>
      </c>
      <c r="DB34" s="2549">
        <f t="shared" si="66"/>
        <v>1171</v>
      </c>
      <c r="DC34" s="2549">
        <f t="shared" si="66"/>
        <v>1079</v>
      </c>
      <c r="DD34" s="2549">
        <f t="shared" si="66"/>
        <v>1220</v>
      </c>
      <c r="DE34" s="2549">
        <f t="shared" si="66"/>
        <v>1050</v>
      </c>
      <c r="DF34" s="2549">
        <f t="shared" si="66"/>
        <v>1090</v>
      </c>
      <c r="DG34" s="2549">
        <f t="shared" si="66"/>
        <v>1500</v>
      </c>
      <c r="DH34" s="2549">
        <f t="shared" si="66"/>
        <v>0</v>
      </c>
      <c r="DI34" s="2549">
        <f t="shared" si="66"/>
        <v>4330</v>
      </c>
      <c r="DJ34" s="2549">
        <f t="shared" si="66"/>
        <v>4310</v>
      </c>
      <c r="DK34" s="2549">
        <f t="shared" si="66"/>
        <v>4328</v>
      </c>
      <c r="DL34" s="2611">
        <f t="shared" si="66"/>
        <v>367</v>
      </c>
      <c r="DM34" s="2549">
        <f t="shared" si="66"/>
        <v>442</v>
      </c>
      <c r="DN34" s="2549">
        <f t="shared" si="66"/>
        <v>51</v>
      </c>
      <c r="DO34" s="2549">
        <f t="shared" si="66"/>
        <v>6580</v>
      </c>
      <c r="DP34" s="2549">
        <f t="shared" si="66"/>
        <v>1335</v>
      </c>
      <c r="DQ34" s="2549">
        <f t="shared" si="66"/>
        <v>2135</v>
      </c>
      <c r="DR34" s="2549">
        <f t="shared" si="66"/>
        <v>183</v>
      </c>
      <c r="DS34" s="2549">
        <f t="shared" si="66"/>
        <v>202</v>
      </c>
      <c r="DT34" s="2549">
        <f t="shared" si="66"/>
        <v>26</v>
      </c>
      <c r="DU34" s="2549">
        <f t="shared" si="66"/>
        <v>2850</v>
      </c>
      <c r="DV34" s="2549">
        <f t="shared" si="66"/>
        <v>589</v>
      </c>
      <c r="DW34" s="2549">
        <f t="shared" si="66"/>
        <v>753</v>
      </c>
      <c r="DX34" s="1652"/>
      <c r="EG34" s="1681"/>
      <c r="EH34" s="1648"/>
      <c r="EI34" s="1648"/>
    </row>
    <row r="35" spans="1:208" ht="27.75" customHeight="1" thickTop="1" thickBot="1" x14ac:dyDescent="0.35">
      <c r="A35" s="1180" t="s">
        <v>52</v>
      </c>
      <c r="B35" s="1186">
        <f>IF(B32&lt;=0,"",MAX(B8:B31))</f>
        <v>6.98</v>
      </c>
      <c r="C35" s="1379">
        <f t="shared" ref="C35:V35" si="67">IF(C32&lt;=0,"",MAX(C8:C31))</f>
        <v>26</v>
      </c>
      <c r="D35" s="1379">
        <f t="shared" si="67"/>
        <v>20</v>
      </c>
      <c r="E35" s="1186">
        <f t="shared" si="67"/>
        <v>18.600000000000001</v>
      </c>
      <c r="F35" s="1379">
        <f t="shared" si="67"/>
        <v>69</v>
      </c>
      <c r="G35" s="1379">
        <f t="shared" si="67"/>
        <v>168</v>
      </c>
      <c r="H35" s="1376">
        <f t="shared" si="67"/>
        <v>16.100000000000001</v>
      </c>
      <c r="I35" s="1420">
        <f t="shared" si="67"/>
        <v>0.28299999999999997</v>
      </c>
      <c r="J35" s="1420">
        <f>IF(J32&lt;=0.001,"",MAX(J8:J31))</f>
        <v>5.7000000000000002E-2</v>
      </c>
      <c r="K35" s="1186">
        <f t="shared" si="67"/>
        <v>6.13</v>
      </c>
      <c r="L35" s="1379">
        <f t="shared" si="67"/>
        <v>11</v>
      </c>
      <c r="M35" s="1420">
        <f t="shared" si="67"/>
        <v>4.9000000000000002E-2</v>
      </c>
      <c r="N35" s="1553">
        <f t="shared" si="67"/>
        <v>6.11</v>
      </c>
      <c r="O35" s="1627">
        <f t="shared" si="67"/>
        <v>11</v>
      </c>
      <c r="P35" s="1545" t="str">
        <f t="shared" si="67"/>
        <v/>
      </c>
      <c r="Q35" s="1553">
        <f t="shared" si="67"/>
        <v>6.09</v>
      </c>
      <c r="R35" s="1627">
        <f t="shared" si="67"/>
        <v>11</v>
      </c>
      <c r="S35" s="1545" t="str">
        <f t="shared" si="67"/>
        <v/>
      </c>
      <c r="T35" s="1553">
        <f t="shared" si="67"/>
        <v>6.07</v>
      </c>
      <c r="U35" s="1553">
        <f t="shared" si="67"/>
        <v>0.54700000000000004</v>
      </c>
      <c r="V35" s="1627">
        <f t="shared" si="67"/>
        <v>4</v>
      </c>
      <c r="W35" s="1553">
        <f t="shared" ref="W35" si="68">IF(W32&lt;=0,"",MAX(W8:W31))</f>
        <v>0.55000000000000004</v>
      </c>
      <c r="X35" s="1545">
        <f t="shared" ref="X35:AR35" si="69">IF(X32&lt;=0,"",MAX(X8:X31))</f>
        <v>15.8</v>
      </c>
      <c r="Y35" s="1545">
        <f t="shared" si="69"/>
        <v>10.5</v>
      </c>
      <c r="Z35" s="1553">
        <f t="shared" si="69"/>
        <v>0.51308176100628922</v>
      </c>
      <c r="AA35" s="1554">
        <f t="shared" ref="AA35" si="70">IF(AA32&lt;=0,"",MAX(AA8:AA31))</f>
        <v>0.04</v>
      </c>
      <c r="AB35" s="1553">
        <f t="shared" si="69"/>
        <v>6.09</v>
      </c>
      <c r="AC35" s="1553">
        <f t="shared" si="69"/>
        <v>0.46200000000000002</v>
      </c>
      <c r="AD35" s="1627">
        <f t="shared" si="69"/>
        <v>5</v>
      </c>
      <c r="AE35" s="1553">
        <f t="shared" si="69"/>
        <v>0.51</v>
      </c>
      <c r="AF35" s="1545">
        <f t="shared" si="69"/>
        <v>15.9</v>
      </c>
      <c r="AG35" s="1545">
        <f t="shared" si="69"/>
        <v>10.5</v>
      </c>
      <c r="AH35" s="1553">
        <f t="shared" si="69"/>
        <v>0.49735849056603776</v>
      </c>
      <c r="AI35" s="1553">
        <f t="shared" si="69"/>
        <v>6.09</v>
      </c>
      <c r="AJ35" s="1563">
        <f t="shared" si="69"/>
        <v>0.38800000000000001</v>
      </c>
      <c r="AK35" s="1628">
        <f t="shared" si="69"/>
        <v>4</v>
      </c>
      <c r="AL35" s="1563">
        <f t="shared" si="69"/>
        <v>0.56000000000000005</v>
      </c>
      <c r="AM35" s="1564">
        <f t="shared" si="69"/>
        <v>16.600000000000001</v>
      </c>
      <c r="AN35" s="1564">
        <f t="shared" si="69"/>
        <v>10.5</v>
      </c>
      <c r="AO35" s="1563">
        <f t="shared" si="69"/>
        <v>0.48296296296296298</v>
      </c>
      <c r="AP35" s="1566">
        <f t="shared" si="69"/>
        <v>4.3999999999999997E-2</v>
      </c>
      <c r="AQ35" s="1628">
        <f t="shared" si="69"/>
        <v>1</v>
      </c>
      <c r="AR35" s="1563">
        <f t="shared" si="69"/>
        <v>0.38</v>
      </c>
      <c r="AS35" s="2639">
        <f>IF(AS32&lt;=0.01,"",MAX(AS8:AS31))</f>
        <v>1.9E-2</v>
      </c>
      <c r="AT35" s="2639">
        <f>IF(AT32&lt;=0.01,"",MAX(AT8:AT31))</f>
        <v>3.6999999999999998E-2</v>
      </c>
      <c r="AU35" s="1186">
        <f>IF(AU32&lt;=0,"",MAX(AU8:AU31))</f>
        <v>0.04</v>
      </c>
      <c r="AV35" s="1379">
        <f>IF(AV32&lt;=0,"",MAX(AV8:AV31))</f>
        <v>1</v>
      </c>
      <c r="AW35" s="1186">
        <f>IF(AW32&lt;=0,"",MAX(AW8:AW31))</f>
        <v>0.4</v>
      </c>
      <c r="AX35" s="1420" t="str">
        <f>IF(AX32&lt;=0.01,"",MAX(AX8:AX31))</f>
        <v/>
      </c>
      <c r="AY35" s="1186">
        <f>IF(AY32&lt;=0,"",MAX(AY8:AY31))</f>
        <v>0.04</v>
      </c>
      <c r="AZ35" s="1379">
        <f>IF(AZ32&lt;=0,"",MAX(AZ8:AZ31))</f>
        <v>1</v>
      </c>
      <c r="BA35" s="1186">
        <f>IF(BA32&lt;=0,"",MAX(BA8:BA31))</f>
        <v>0.42</v>
      </c>
      <c r="BB35" s="1420" t="str">
        <f>IF(BB32&lt;=0.01,"",MAX(BB8:BB31))</f>
        <v/>
      </c>
      <c r="BC35" s="1186">
        <f>IF(BC32&lt;=0,"",MAX(BC8:BC31))</f>
        <v>7.93</v>
      </c>
      <c r="BD35" s="1186">
        <f>IF(BD32&lt;=0,"",MAX(BD8:BD31))</f>
        <v>6.8000000000000005E-2</v>
      </c>
      <c r="BE35" s="1379">
        <f>IF(BE32&lt;=0,"",MAX(BE8:BE31))</f>
        <v>2</v>
      </c>
      <c r="BF35" s="1186">
        <f>IF(BF32&lt;=0,"",MAX(BF8:BF31))</f>
        <v>4.4000000000000004</v>
      </c>
      <c r="BG35" s="1376">
        <f t="shared" ref="BG35:BI35" si="71">IF(BG32&lt;=0,"",MAX(BG8:BG31))</f>
        <v>15.9</v>
      </c>
      <c r="BH35" s="1379">
        <f t="shared" si="71"/>
        <v>30</v>
      </c>
      <c r="BI35" s="1379">
        <f t="shared" si="71"/>
        <v>35</v>
      </c>
      <c r="BJ35" s="1420">
        <f>IF(BJ32&lt;=0.01,"",MAX(BJ8:BJ31))</f>
        <v>1.9E-2</v>
      </c>
      <c r="BK35" s="1186">
        <f>IF(BK32&lt;=0,"",MAX(BK8:BK31))</f>
        <v>7.43</v>
      </c>
      <c r="BL35" s="1186">
        <f>IF(BL32&lt;=0,"",MAX(BL8:BL31))</f>
        <v>6.2E-2</v>
      </c>
      <c r="BM35" s="1379">
        <f>IF(BM32&lt;=0,"",MAX(BM8:BM31))</f>
        <v>2</v>
      </c>
      <c r="BN35" s="1376">
        <f>IF(BN32&lt;=0,"",MAX(BN8:BN31))</f>
        <v>4.4000000000000004</v>
      </c>
      <c r="BO35" s="1376">
        <f t="shared" ref="BO35:BQ35" si="72">IF(BO32&lt;=0,"",MAX(BO8:BO31))</f>
        <v>16.2</v>
      </c>
      <c r="BP35" s="1379">
        <f t="shared" si="72"/>
        <v>27</v>
      </c>
      <c r="BQ35" s="1379">
        <f t="shared" si="72"/>
        <v>35</v>
      </c>
      <c r="BR35" s="2633">
        <f t="shared" ref="BR35:BT35" si="73">IF(BR32&lt;=0.01,"",MAX(BR8:BR31))</f>
        <v>2.1000000000000001E-2</v>
      </c>
      <c r="BS35" s="2530">
        <f t="shared" si="73"/>
        <v>4.0999999999999996</v>
      </c>
      <c r="BT35" s="2530">
        <f t="shared" si="73"/>
        <v>4.0999999999999996</v>
      </c>
      <c r="BU35" s="2586">
        <f>IF(BU32&lt;=0.01,"",MAX(BU8:BU31))</f>
        <v>4.9000000000000004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5602.5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324</v>
      </c>
      <c r="CY35" s="2547">
        <f t="shared" si="74"/>
        <v>294.75</v>
      </c>
      <c r="CZ35" s="2547">
        <f t="shared" si="74"/>
        <v>300</v>
      </c>
      <c r="DA35" s="2547">
        <f t="shared" si="74"/>
        <v>287.5</v>
      </c>
      <c r="DB35" s="2547">
        <f t="shared" si="74"/>
        <v>292.75</v>
      </c>
      <c r="DC35" s="2547">
        <f t="shared" si="74"/>
        <v>269.75</v>
      </c>
      <c r="DD35" s="2547">
        <f t="shared" si="74"/>
        <v>305</v>
      </c>
      <c r="DE35" s="2547">
        <f t="shared" si="74"/>
        <v>262.5</v>
      </c>
      <c r="DF35" s="2547">
        <f t="shared" si="74"/>
        <v>272.5</v>
      </c>
      <c r="DG35" s="2547">
        <f t="shared" si="74"/>
        <v>375</v>
      </c>
      <c r="DH35" s="2547" t="str">
        <f t="shared" si="74"/>
        <v/>
      </c>
      <c r="DI35" s="2547">
        <f t="shared" si="74"/>
        <v>1082.5</v>
      </c>
      <c r="DJ35" s="2547">
        <f t="shared" si="74"/>
        <v>1077.5</v>
      </c>
      <c r="DK35" s="2547">
        <f t="shared" si="74"/>
        <v>1082</v>
      </c>
      <c r="DL35" s="2612">
        <f t="shared" si="74"/>
        <v>91.75</v>
      </c>
      <c r="DM35" s="2547">
        <f t="shared" si="74"/>
        <v>110.5</v>
      </c>
      <c r="DN35" s="2547">
        <f t="shared" si="74"/>
        <v>12.75</v>
      </c>
      <c r="DO35" s="2547">
        <f t="shared" si="74"/>
        <v>1645</v>
      </c>
      <c r="DP35" s="2547">
        <f t="shared" si="74"/>
        <v>333.75</v>
      </c>
      <c r="DQ35" s="2547">
        <f t="shared" si="74"/>
        <v>533.75</v>
      </c>
      <c r="DR35" s="2547">
        <f t="shared" si="74"/>
        <v>45.75</v>
      </c>
      <c r="DS35" s="2547">
        <f t="shared" si="74"/>
        <v>50.5</v>
      </c>
      <c r="DT35" s="2547">
        <f t="shared" si="74"/>
        <v>6.5</v>
      </c>
      <c r="DU35" s="2547">
        <f t="shared" si="74"/>
        <v>712.5</v>
      </c>
      <c r="DV35" s="2547">
        <f t="shared" si="74"/>
        <v>147.25</v>
      </c>
      <c r="DW35" s="2577">
        <f t="shared" si="74"/>
        <v>188.25</v>
      </c>
      <c r="DX35" s="1651"/>
      <c r="EG35" s="1681"/>
      <c r="EH35" s="1648"/>
      <c r="EI35" s="1648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5.9794444444444439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0.54700000000000004</v>
      </c>
      <c r="Z36" s="955"/>
      <c r="AA36" s="955"/>
      <c r="AB36" s="1698" t="s">
        <v>515</v>
      </c>
      <c r="AC36" s="1699"/>
      <c r="AD36" s="1699"/>
      <c r="AE36" s="3090">
        <f>MIN(AE34,W34,AL34)</f>
        <v>0.46</v>
      </c>
      <c r="AF36" s="3090"/>
      <c r="AG36" s="3090"/>
      <c r="AH36" s="3090"/>
      <c r="AI36" s="3090"/>
      <c r="AJ36" s="3091"/>
      <c r="AK36" s="1559">
        <f>IF(T32&lt;=0,"",AVERAGE(T33,AB33,AI33))</f>
        <v>6.014166666666668</v>
      </c>
      <c r="AL36" s="1560"/>
      <c r="AM36" s="1700"/>
      <c r="AN36" s="1700"/>
      <c r="AO36" s="1700"/>
      <c r="AP36" s="1561">
        <f>MAX(AP35,AU35,AY35)</f>
        <v>4.3999999999999997E-2</v>
      </c>
      <c r="AQ36" s="1562"/>
      <c r="AR36" s="1562"/>
      <c r="AS36" s="958"/>
      <c r="AT36" s="958"/>
      <c r="AU36" s="1310">
        <f>IF(W32&lt;=0,"",MIN(AE34,W34,AL34))</f>
        <v>0.46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4.3999999999999997E-2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5260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300</v>
      </c>
      <c r="CY36" s="2548">
        <f t="shared" si="75"/>
        <v>240</v>
      </c>
      <c r="CZ36" s="2548">
        <f t="shared" si="75"/>
        <v>260</v>
      </c>
      <c r="DA36" s="2548">
        <f t="shared" si="75"/>
        <v>260</v>
      </c>
      <c r="DB36" s="2548">
        <f t="shared" si="75"/>
        <v>280</v>
      </c>
      <c r="DC36" s="2548">
        <f t="shared" si="75"/>
        <v>240</v>
      </c>
      <c r="DD36" s="2548">
        <f t="shared" si="75"/>
        <v>260</v>
      </c>
      <c r="DE36" s="2548">
        <f t="shared" si="75"/>
        <v>240</v>
      </c>
      <c r="DF36" s="2548">
        <f t="shared" si="75"/>
        <v>260</v>
      </c>
      <c r="DG36" s="2548">
        <f t="shared" si="75"/>
        <v>300</v>
      </c>
      <c r="DH36" s="2548" t="str">
        <f t="shared" si="75"/>
        <v/>
      </c>
      <c r="DI36" s="2548">
        <f t="shared" si="75"/>
        <v>1000</v>
      </c>
      <c r="DJ36" s="2548">
        <f t="shared" si="75"/>
        <v>1010</v>
      </c>
      <c r="DK36" s="2548">
        <f t="shared" si="75"/>
        <v>1020</v>
      </c>
      <c r="DL36" s="2613">
        <f t="shared" si="75"/>
        <v>86</v>
      </c>
      <c r="DM36" s="2548">
        <f t="shared" si="75"/>
        <v>104</v>
      </c>
      <c r="DN36" s="2548">
        <f t="shared" si="75"/>
        <v>12</v>
      </c>
      <c r="DO36" s="2548">
        <f t="shared" si="75"/>
        <v>1510</v>
      </c>
      <c r="DP36" s="2548">
        <f t="shared" si="75"/>
        <v>310</v>
      </c>
      <c r="DQ36" s="2548">
        <f t="shared" si="75"/>
        <v>495</v>
      </c>
      <c r="DR36" s="2548">
        <f t="shared" si="75"/>
        <v>42</v>
      </c>
      <c r="DS36" s="2548">
        <f t="shared" si="75"/>
        <v>42</v>
      </c>
      <c r="DT36" s="2548">
        <f t="shared" si="75"/>
        <v>6</v>
      </c>
      <c r="DU36" s="2548">
        <f t="shared" si="75"/>
        <v>660</v>
      </c>
      <c r="DV36" s="2548">
        <f t="shared" si="75"/>
        <v>135</v>
      </c>
      <c r="DW36" s="2578">
        <f t="shared" si="75"/>
        <v>170</v>
      </c>
      <c r="DX36" s="1642"/>
      <c r="EG36" s="1681"/>
      <c r="EH36" s="1681"/>
      <c r="EI36" s="168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5850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344</v>
      </c>
      <c r="CY37" s="2550">
        <f t="shared" si="76"/>
        <v>350</v>
      </c>
      <c r="CZ37" s="2550">
        <f t="shared" si="76"/>
        <v>340</v>
      </c>
      <c r="DA37" s="2550">
        <f t="shared" si="76"/>
        <v>320</v>
      </c>
      <c r="DB37" s="2550">
        <f t="shared" si="76"/>
        <v>320</v>
      </c>
      <c r="DC37" s="2550">
        <f t="shared" si="76"/>
        <v>310</v>
      </c>
      <c r="DD37" s="2550">
        <f t="shared" si="76"/>
        <v>380</v>
      </c>
      <c r="DE37" s="2550">
        <f t="shared" si="76"/>
        <v>300</v>
      </c>
      <c r="DF37" s="2550">
        <f t="shared" si="76"/>
        <v>300</v>
      </c>
      <c r="DG37" s="2550">
        <f t="shared" si="76"/>
        <v>400</v>
      </c>
      <c r="DH37" s="2550" t="str">
        <f t="shared" si="76"/>
        <v/>
      </c>
      <c r="DI37" s="2550">
        <f t="shared" si="76"/>
        <v>1160</v>
      </c>
      <c r="DJ37" s="2550">
        <f t="shared" si="76"/>
        <v>1130</v>
      </c>
      <c r="DK37" s="2550">
        <f t="shared" si="76"/>
        <v>1138</v>
      </c>
      <c r="DL37" s="2614">
        <f t="shared" si="76"/>
        <v>98</v>
      </c>
      <c r="DM37" s="2550">
        <f t="shared" si="76"/>
        <v>116</v>
      </c>
      <c r="DN37" s="2550">
        <f t="shared" si="76"/>
        <v>14</v>
      </c>
      <c r="DO37" s="2550">
        <f t="shared" si="76"/>
        <v>1740</v>
      </c>
      <c r="DP37" s="2550">
        <f t="shared" si="76"/>
        <v>355</v>
      </c>
      <c r="DQ37" s="2550">
        <f t="shared" si="76"/>
        <v>575</v>
      </c>
      <c r="DR37" s="2550">
        <f t="shared" si="76"/>
        <v>48</v>
      </c>
      <c r="DS37" s="2550">
        <f t="shared" si="76"/>
        <v>58</v>
      </c>
      <c r="DT37" s="2550">
        <f t="shared" si="76"/>
        <v>7</v>
      </c>
      <c r="DU37" s="2550">
        <f t="shared" si="76"/>
        <v>770</v>
      </c>
      <c r="DV37" s="2550">
        <f t="shared" si="76"/>
        <v>160</v>
      </c>
      <c r="DW37" s="2579">
        <f t="shared" si="76"/>
        <v>215</v>
      </c>
      <c r="DX37" s="1651"/>
      <c r="EG37" s="1681"/>
      <c r="EH37" s="1648"/>
      <c r="EI37" s="1648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81"/>
      <c r="EH38" s="1648"/>
      <c r="EI38" s="1648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81"/>
      <c r="EH39" s="1648"/>
      <c r="EI39" s="1648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12.548</v>
      </c>
      <c r="BX40" s="3111"/>
      <c r="BY40" s="920" t="s">
        <v>53</v>
      </c>
      <c r="BZ40" s="920"/>
      <c r="CA40" s="3061">
        <f>(CJ40-CG40)/1000</f>
        <v>6.1390000000000002</v>
      </c>
      <c r="CB40" s="3061"/>
      <c r="CC40" s="498"/>
      <c r="CD40" s="1701" t="s">
        <v>493</v>
      </c>
      <c r="CE40" s="1701"/>
      <c r="CF40" s="1710" t="s">
        <v>54</v>
      </c>
      <c r="CG40" s="3054">
        <f>'10'!CJ40</f>
        <v>23425875</v>
      </c>
      <c r="CH40" s="3054"/>
      <c r="CI40" s="921" t="s">
        <v>55</v>
      </c>
      <c r="CJ40" s="3105">
        <f t="shared" ref="CJ40:CJ48" si="77">CQ58</f>
        <v>23432014</v>
      </c>
      <c r="CK40" s="3105"/>
      <c r="CL40" s="2434"/>
      <c r="CM40" s="1299" t="s">
        <v>543</v>
      </c>
      <c r="CN40" s="3016">
        <v>9022</v>
      </c>
      <c r="CO40" s="3017"/>
      <c r="CP40" s="3016">
        <v>7504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0.46</v>
      </c>
      <c r="GR40" s="1751">
        <f t="shared" ref="GR40:GX40" si="78">IF($GL$32=$HN$32,GF32,IF($GX$32=$HN$32,GR32,IF($HJ$32=$HN$32,HD32,"")))</f>
        <v>9.6</v>
      </c>
      <c r="GS40" s="1751">
        <f t="shared" si="78"/>
        <v>26.5</v>
      </c>
      <c r="GT40" s="1751">
        <f t="shared" si="78"/>
        <v>12.190000000000001</v>
      </c>
      <c r="GU40" s="1751">
        <f t="shared" si="78"/>
        <v>6.09</v>
      </c>
      <c r="GV40" s="1751">
        <f t="shared" si="78"/>
        <v>15.5</v>
      </c>
      <c r="GW40" s="1751">
        <f t="shared" si="78"/>
        <v>10</v>
      </c>
      <c r="GX40" s="1752">
        <f t="shared" si="78"/>
        <v>1.2190000000000001</v>
      </c>
    </row>
    <row r="41" spans="1:208" ht="34.5" customHeight="1" thickBot="1" x14ac:dyDescent="0.35">
      <c r="BV41" s="532" t="s">
        <v>48</v>
      </c>
      <c r="BW41" s="3112">
        <f>CA42+CA43</f>
        <v>15.927</v>
      </c>
      <c r="BX41" s="3112"/>
      <c r="BY41" s="923" t="s">
        <v>53</v>
      </c>
      <c r="BZ41" s="923"/>
      <c r="CA41" s="3061">
        <f t="shared" ref="CA41:CA47" si="79">(CJ41-CG41)/1000</f>
        <v>6.4089999999999998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'10'!CJ41</f>
        <v>41309230</v>
      </c>
      <c r="CH41" s="3054"/>
      <c r="CI41" s="921" t="s">
        <v>55</v>
      </c>
      <c r="CJ41" s="3105">
        <f t="shared" si="77"/>
        <v>41315639</v>
      </c>
      <c r="CK41" s="3105"/>
      <c r="CL41" s="2434"/>
      <c r="CM41" s="2785" t="s">
        <v>544</v>
      </c>
      <c r="CN41" s="3000">
        <v>4532</v>
      </c>
      <c r="CO41" s="3002"/>
      <c r="CP41" s="3000">
        <v>4401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31.234000000000002</v>
      </c>
      <c r="BX42" s="3112"/>
      <c r="BY42" s="923" t="s">
        <v>53</v>
      </c>
      <c r="BZ42" s="923"/>
      <c r="CA42" s="3061">
        <f t="shared" si="79"/>
        <v>4.0170000000000003</v>
      </c>
      <c r="CB42" s="3061"/>
      <c r="CC42" s="498"/>
      <c r="CD42" s="1705" t="s">
        <v>56</v>
      </c>
      <c r="CE42" s="1705"/>
      <c r="CF42" s="1709" t="s">
        <v>54</v>
      </c>
      <c r="CG42" s="3054">
        <f>'10'!CJ42</f>
        <v>8953226</v>
      </c>
      <c r="CH42" s="3054"/>
      <c r="CI42" s="921" t="s">
        <v>55</v>
      </c>
      <c r="CJ42" s="3105">
        <f t="shared" si="77"/>
        <v>8957243</v>
      </c>
      <c r="CK42" s="3105"/>
      <c r="CL42" s="2434"/>
      <c r="CM42" s="1756" t="s">
        <v>545</v>
      </c>
      <c r="CN42" s="2961">
        <v>15</v>
      </c>
      <c r="CO42" s="2962"/>
      <c r="CP42" s="2961">
        <v>25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11.91</v>
      </c>
      <c r="CB43" s="3061"/>
      <c r="CC43" s="498"/>
      <c r="CD43" s="1705" t="s">
        <v>495</v>
      </c>
      <c r="CE43" s="1705"/>
      <c r="CF43" s="1709" t="s">
        <v>54</v>
      </c>
      <c r="CG43" s="3054">
        <f>'10'!CJ43</f>
        <v>31024890</v>
      </c>
      <c r="CH43" s="3054"/>
      <c r="CI43" s="921" t="s">
        <v>55</v>
      </c>
      <c r="CJ43" s="3105">
        <f t="shared" si="77"/>
        <v>31036800</v>
      </c>
      <c r="CK43" s="3105"/>
      <c r="CL43" s="2434"/>
      <c r="CM43" s="1756" t="s">
        <v>123</v>
      </c>
      <c r="CN43" s="3000">
        <v>0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10.577999999999999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'10'!CJ44</f>
        <v>28496467</v>
      </c>
      <c r="CH44" s="3054"/>
      <c r="CI44" s="921" t="s">
        <v>55</v>
      </c>
      <c r="CJ44" s="3105">
        <f t="shared" si="77"/>
        <v>28507045</v>
      </c>
      <c r="CK44" s="3105"/>
      <c r="CL44" s="2434"/>
      <c r="CM44" s="1756" t="s">
        <v>90</v>
      </c>
      <c r="CN44" s="3000">
        <v>2300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10.308999999999999</v>
      </c>
      <c r="CB45" s="3061"/>
      <c r="CC45" s="498"/>
      <c r="CD45" s="1705" t="s">
        <v>58</v>
      </c>
      <c r="CE45" s="1705"/>
      <c r="CF45" s="1709" t="s">
        <v>54</v>
      </c>
      <c r="CG45" s="3054">
        <f>'10'!CJ45</f>
        <v>28438553</v>
      </c>
      <c r="CH45" s="3054"/>
      <c r="CI45" s="921" t="s">
        <v>55</v>
      </c>
      <c r="CJ45" s="3105">
        <f t="shared" si="77"/>
        <v>28448862</v>
      </c>
      <c r="CK45" s="3105"/>
      <c r="CL45" s="2434"/>
      <c r="CM45" s="1756" t="s">
        <v>546</v>
      </c>
      <c r="CN45" s="1645">
        <v>9.9499999999999993</v>
      </c>
      <c r="CO45" s="1644">
        <v>9.6</v>
      </c>
      <c r="CP45" s="1641">
        <v>17.7</v>
      </c>
      <c r="CQ45" s="1641">
        <v>17.420000000000002</v>
      </c>
      <c r="CR45" s="851">
        <v>530.45999999999765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10.347</v>
      </c>
      <c r="CB46" s="3061"/>
      <c r="CC46" s="498"/>
      <c r="CD46" s="1705" t="s">
        <v>59</v>
      </c>
      <c r="CE46" s="1705"/>
      <c r="CF46" s="1709" t="s">
        <v>54</v>
      </c>
      <c r="CG46" s="3054">
        <f>'10'!CJ46</f>
        <v>4728280</v>
      </c>
      <c r="CH46" s="3054"/>
      <c r="CI46" s="921" t="s">
        <v>55</v>
      </c>
      <c r="CJ46" s="3105">
        <f t="shared" si="77"/>
        <v>4738627</v>
      </c>
      <c r="CK46" s="3105"/>
      <c r="CL46" s="2424"/>
      <c r="CM46" s="1756" t="s">
        <v>273</v>
      </c>
      <c r="CN46" s="3000">
        <v>2870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1.8169999999999999</v>
      </c>
      <c r="CB47" s="3061"/>
      <c r="CC47" s="498"/>
      <c r="CD47" s="1705" t="s">
        <v>62</v>
      </c>
      <c r="CE47" s="1705"/>
      <c r="CF47" s="1709" t="s">
        <v>54</v>
      </c>
      <c r="CG47" s="3054">
        <f>'10'!CJ47</f>
        <v>1471869</v>
      </c>
      <c r="CH47" s="3054"/>
      <c r="CI47" s="921" t="s">
        <v>55</v>
      </c>
      <c r="CJ47" s="3105">
        <f t="shared" si="77"/>
        <v>1473686</v>
      </c>
      <c r="CK47" s="3105"/>
      <c r="CL47" s="924"/>
      <c r="CM47" s="1756" t="s">
        <v>270</v>
      </c>
      <c r="CN47" s="3000">
        <v>4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0.99501000000054773</v>
      </c>
      <c r="CB48" s="3061"/>
      <c r="CC48" s="498"/>
      <c r="CD48" s="1705" t="s">
        <v>496</v>
      </c>
      <c r="CE48" s="1705"/>
      <c r="CF48" s="1709" t="s">
        <v>54</v>
      </c>
      <c r="CG48" s="3054">
        <f>'10'!CJ48</f>
        <v>8807.8374199999998</v>
      </c>
      <c r="CH48" s="3054"/>
      <c r="CI48" s="921" t="s">
        <v>55</v>
      </c>
      <c r="CJ48" s="3122">
        <f t="shared" si="77"/>
        <v>8808.8324300000004</v>
      </c>
      <c r="CK48" s="3122"/>
      <c r="CL48" s="924"/>
      <c r="CM48" s="1756" t="s">
        <v>264</v>
      </c>
      <c r="CN48" s="3046">
        <v>7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059">
        <f>CQ68</f>
        <v>0</v>
      </c>
      <c r="CK49" s="3059"/>
      <c r="CM49" s="1756" t="s">
        <v>445</v>
      </c>
      <c r="CN49" s="3000"/>
      <c r="CO49" s="3002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060"/>
      <c r="CK50" s="3060"/>
      <c r="CM50" s="1756" t="s">
        <v>547</v>
      </c>
      <c r="CN50" s="3000">
        <v>700</v>
      </c>
      <c r="CO50" s="3002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1500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1850</v>
      </c>
      <c r="CO53" s="1754" t="s">
        <v>123</v>
      </c>
      <c r="CP53" s="621">
        <v>52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276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95</v>
      </c>
      <c r="CO55" s="1756" t="s">
        <v>273</v>
      </c>
      <c r="CP55" s="1758">
        <v>8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322</v>
      </c>
      <c r="CO56" s="1756" t="s">
        <v>733</v>
      </c>
      <c r="CP56" s="1758">
        <v>1.5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1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23432014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41315639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8957243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31036800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28507045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821"/>
      <c r="CN63" s="1822" t="s">
        <v>58</v>
      </c>
      <c r="CO63" s="1822"/>
      <c r="CP63" s="1821" t="s">
        <v>55</v>
      </c>
      <c r="CQ63" s="1821">
        <v>28448862</v>
      </c>
      <c r="CR63" s="1821"/>
      <c r="CS63" s="1821"/>
      <c r="CT63" s="1681"/>
      <c r="DS63" s="1571"/>
      <c r="DT63" s="1572"/>
      <c r="DU63" s="1572"/>
      <c r="DV63" s="1571"/>
    </row>
    <row r="64" spans="74:135" ht="25.5" customHeight="1" x14ac:dyDescent="0.3">
      <c r="CM64" s="1823"/>
      <c r="CN64" s="1824" t="s">
        <v>59</v>
      </c>
      <c r="CO64" s="1824"/>
      <c r="CP64" s="1823" t="s">
        <v>55</v>
      </c>
      <c r="CQ64" s="1821">
        <v>4738627</v>
      </c>
      <c r="CR64" s="1821"/>
      <c r="CS64" s="1821"/>
      <c r="CT64" s="1681"/>
      <c r="DS64" s="1571"/>
      <c r="DT64" s="1572"/>
      <c r="DU64" s="1572"/>
      <c r="DV64" s="1571"/>
    </row>
    <row r="65" spans="91:126" ht="25.5" customHeight="1" x14ac:dyDescent="0.3">
      <c r="CM65" s="1823"/>
      <c r="CN65" s="1824" t="s">
        <v>62</v>
      </c>
      <c r="CO65" s="1824"/>
      <c r="CP65" s="1823" t="s">
        <v>55</v>
      </c>
      <c r="CQ65" s="1821">
        <v>1473686</v>
      </c>
      <c r="CR65" s="1821"/>
      <c r="CS65" s="1821"/>
      <c r="CT65" s="1681"/>
      <c r="DS65" s="1647"/>
      <c r="DT65" s="1570"/>
      <c r="DU65" s="1570"/>
      <c r="DV65" s="1647"/>
    </row>
    <row r="66" spans="91:126" ht="25.5" customHeight="1" x14ac:dyDescent="0.2">
      <c r="CM66" s="1821"/>
      <c r="CN66" s="1822" t="s">
        <v>496</v>
      </c>
      <c r="CO66" s="1822"/>
      <c r="CP66" s="1821" t="s">
        <v>55</v>
      </c>
      <c r="CQ66" s="1825">
        <v>8808.8324300000004</v>
      </c>
      <c r="CR66" s="1821"/>
      <c r="CS66" s="1821"/>
      <c r="CT66" s="1681"/>
      <c r="DS66" s="1647"/>
      <c r="DT66" s="1570"/>
      <c r="DU66" s="1570"/>
      <c r="DV66" s="1647"/>
    </row>
    <row r="67" spans="91:126" ht="25.5" customHeight="1" x14ac:dyDescent="0.2">
      <c r="CM67" s="1821"/>
      <c r="CN67" s="1821"/>
      <c r="CO67" s="1821"/>
      <c r="CP67" s="1821"/>
      <c r="CQ67" s="1821"/>
      <c r="CR67" s="1821"/>
      <c r="CS67" s="1821"/>
      <c r="CT67" s="1681"/>
      <c r="DS67" s="1647"/>
      <c r="DT67" s="1570"/>
      <c r="DU67" s="1570"/>
      <c r="DV67" s="1647"/>
    </row>
    <row r="68" spans="91:126" ht="25.5" customHeight="1" x14ac:dyDescent="0.3">
      <c r="CM68" s="1821"/>
      <c r="CN68" s="1821"/>
      <c r="CO68" s="1821"/>
      <c r="CP68" s="1821"/>
      <c r="CQ68" s="1826"/>
      <c r="CR68" s="1821"/>
      <c r="CS68" s="1821"/>
      <c r="CT68" s="1681"/>
      <c r="DS68" s="1571"/>
      <c r="DT68" s="1572"/>
      <c r="DU68" s="1572"/>
      <c r="DV68" s="1571"/>
    </row>
    <row r="69" spans="91:126" ht="20.25" x14ac:dyDescent="0.3">
      <c r="CM69" s="1821"/>
      <c r="CN69" s="1821"/>
      <c r="CO69" s="1821"/>
      <c r="CP69" s="1821"/>
      <c r="CQ69" s="1821"/>
      <c r="CR69" s="1821"/>
      <c r="CS69" s="1821"/>
      <c r="CT69" s="1681"/>
      <c r="DS69" s="1571"/>
      <c r="DT69" s="1572"/>
      <c r="DU69" s="1572"/>
      <c r="DV69" s="1571"/>
    </row>
    <row r="70" spans="91:126" x14ac:dyDescent="0.2">
      <c r="CM70" s="1821"/>
      <c r="CN70" s="1821"/>
      <c r="CO70" s="1821"/>
      <c r="CP70" s="1821"/>
      <c r="CQ70" s="1821"/>
      <c r="CR70" s="1821"/>
      <c r="CS70" s="1821"/>
      <c r="CT70" s="1681"/>
      <c r="DS70" s="1647"/>
      <c r="DT70" s="1570"/>
      <c r="DU70" s="1570"/>
      <c r="DV70" s="1647"/>
    </row>
    <row r="71" spans="91:126" x14ac:dyDescent="0.2">
      <c r="CM71" s="1821"/>
      <c r="CN71" s="1821"/>
      <c r="CO71" s="1821"/>
      <c r="CP71" s="1821"/>
      <c r="CQ71" s="1821"/>
      <c r="CR71" s="1821"/>
      <c r="CS71" s="1821"/>
      <c r="CT71" s="168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8" activePane="bottomRight" state="frozen"/>
      <selection pane="bottomRight" activeCell="CW49" sqref="CW4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</mergeCells>
  <conditionalFormatting sqref="AX1:AX2 AV1:AV2 DN2:DQ3">
    <cfRule type="cellIs" dxfId="1779" priority="200" stopIfTrue="1" operator="lessThanOrEqual">
      <formula>0</formula>
    </cfRule>
  </conditionalFormatting>
  <conditionalFormatting sqref="CN40:CQ40">
    <cfRule type="cellIs" dxfId="1778" priority="186" operator="between">
      <formula>1</formula>
      <formula>6500</formula>
    </cfRule>
  </conditionalFormatting>
  <conditionalFormatting sqref="CN41:CQ41">
    <cfRule type="cellIs" dxfId="1777" priority="185" operator="between">
      <formula>1</formula>
      <formula>2500</formula>
    </cfRule>
  </conditionalFormatting>
  <conditionalFormatting sqref="CN42:CO42">
    <cfRule type="cellIs" dxfId="1776" priority="184" operator="between">
      <formula>1</formula>
      <formula>6</formula>
    </cfRule>
  </conditionalFormatting>
  <conditionalFormatting sqref="CP42:CQ42">
    <cfRule type="cellIs" dxfId="1775" priority="183" operator="between">
      <formula>1</formula>
      <formula>9</formula>
    </cfRule>
  </conditionalFormatting>
  <conditionalFormatting sqref="CN43:CQ43">
    <cfRule type="cellIs" dxfId="1774" priority="182" operator="between">
      <formula>1</formula>
      <formula>2500</formula>
    </cfRule>
  </conditionalFormatting>
  <conditionalFormatting sqref="CQ45">
    <cfRule type="cellIs" dxfId="1773" priority="181" operator="between">
      <formula>1</formula>
      <formula>9</formula>
    </cfRule>
  </conditionalFormatting>
  <conditionalFormatting sqref="CN46:CQ46">
    <cfRule type="cellIs" dxfId="1772" priority="180" operator="between">
      <formula>1</formula>
      <formula>1000</formula>
    </cfRule>
  </conditionalFormatting>
  <conditionalFormatting sqref="CN47:CO47">
    <cfRule type="cellIs" dxfId="1771" priority="179" operator="between">
      <formula>1</formula>
      <formula>4</formula>
    </cfRule>
  </conditionalFormatting>
  <conditionalFormatting sqref="BX2:CA3">
    <cfRule type="cellIs" dxfId="1770" priority="178" stopIfTrue="1" operator="lessThanOrEqual">
      <formula>0</formula>
    </cfRule>
  </conditionalFormatting>
  <conditionalFormatting sqref="GL8:GL31">
    <cfRule type="cellIs" dxfId="1769" priority="177" operator="lessThan">
      <formula>1</formula>
    </cfRule>
  </conditionalFormatting>
  <conditionalFormatting sqref="GX8:GX31">
    <cfRule type="cellIs" dxfId="1768" priority="176" operator="lessThan">
      <formula>1</formula>
    </cfRule>
  </conditionalFormatting>
  <conditionalFormatting sqref="HJ8:HJ31">
    <cfRule type="cellIs" dxfId="1767" priority="175" operator="lessThan">
      <formula>1</formula>
    </cfRule>
  </conditionalFormatting>
  <conditionalFormatting sqref="W8">
    <cfRule type="cellIs" dxfId="1766" priority="144" operator="between">
      <formula>$Z$8-0.1</formula>
      <formula>0.001</formula>
    </cfRule>
  </conditionalFormatting>
  <conditionalFormatting sqref="W9">
    <cfRule type="cellIs" dxfId="1765" priority="143" operator="between">
      <formula>$Z$9-0.1</formula>
      <formula>0.0001</formula>
    </cfRule>
  </conditionalFormatting>
  <conditionalFormatting sqref="W10">
    <cfRule type="cellIs" dxfId="1764" priority="142" operator="between">
      <formula>$Z$10-0.1</formula>
      <formula>0.01</formula>
    </cfRule>
  </conditionalFormatting>
  <conditionalFormatting sqref="W11">
    <cfRule type="cellIs" dxfId="1763" priority="141" operator="between">
      <formula>$Z$11-0.1</formula>
      <formula>0.0101</formula>
    </cfRule>
  </conditionalFormatting>
  <conditionalFormatting sqref="W12">
    <cfRule type="cellIs" dxfId="1762" priority="140" operator="between">
      <formula>$Z$12-0.1</formula>
      <formula>0.001</formula>
    </cfRule>
  </conditionalFormatting>
  <conditionalFormatting sqref="W13">
    <cfRule type="cellIs" dxfId="1761" priority="139" operator="between">
      <formula>$Z$13-0.1</formula>
      <formula>0.001</formula>
    </cfRule>
  </conditionalFormatting>
  <conditionalFormatting sqref="W14">
    <cfRule type="cellIs" dxfId="1760" priority="138" operator="between">
      <formula>$Z$14-0.1</formula>
      <formula>0.001</formula>
    </cfRule>
  </conditionalFormatting>
  <conditionalFormatting sqref="W15">
    <cfRule type="cellIs" dxfId="1759" priority="137" operator="between">
      <formula>$Z$15-0.1</formula>
      <formula>0.001</formula>
    </cfRule>
  </conditionalFormatting>
  <conditionalFormatting sqref="W16">
    <cfRule type="cellIs" dxfId="1758" priority="136" operator="between">
      <formula>$Z$16-0.1</formula>
      <formula>0.001</formula>
    </cfRule>
  </conditionalFormatting>
  <conditionalFormatting sqref="W17">
    <cfRule type="cellIs" dxfId="1757" priority="135" operator="between">
      <formula>$Z$17-0.1</formula>
      <formula>0.001</formula>
    </cfRule>
  </conditionalFormatting>
  <conditionalFormatting sqref="W18">
    <cfRule type="cellIs" dxfId="1756" priority="134" operator="between">
      <formula>$Z$18-0.1</formula>
      <formula>0.001</formula>
    </cfRule>
  </conditionalFormatting>
  <conditionalFormatting sqref="W19">
    <cfRule type="cellIs" dxfId="1755" priority="133" operator="between">
      <formula>$Z$19-0.1</formula>
      <formula>0.001</formula>
    </cfRule>
  </conditionalFormatting>
  <conditionalFormatting sqref="W20">
    <cfRule type="cellIs" dxfId="1754" priority="132" operator="between">
      <formula>$Z$20-0.1</formula>
      <formula>0.001</formula>
    </cfRule>
  </conditionalFormatting>
  <conditionalFormatting sqref="W21">
    <cfRule type="cellIs" dxfId="1753" priority="131" operator="between">
      <formula>$Z$21-0.1</formula>
      <formula>0.0001</formula>
    </cfRule>
  </conditionalFormatting>
  <conditionalFormatting sqref="W22">
    <cfRule type="cellIs" dxfId="1752" priority="130" operator="between">
      <formula>$Z$22-0.1</formula>
      <formula>0.0001</formula>
    </cfRule>
  </conditionalFormatting>
  <conditionalFormatting sqref="W23">
    <cfRule type="cellIs" dxfId="1751" priority="129" operator="between">
      <formula>$Z$23-0.1</formula>
      <formula>0.0001</formula>
    </cfRule>
  </conditionalFormatting>
  <conditionalFormatting sqref="W24">
    <cfRule type="cellIs" dxfId="1750" priority="128" operator="between">
      <formula>$Z$24-0.1</formula>
      <formula>0.0001</formula>
    </cfRule>
  </conditionalFormatting>
  <conditionalFormatting sqref="W25">
    <cfRule type="cellIs" dxfId="1749" priority="127" operator="between">
      <formula>$Z$25-0.1</formula>
      <formula>0.0001</formula>
    </cfRule>
  </conditionalFormatting>
  <conditionalFormatting sqref="W26">
    <cfRule type="cellIs" dxfId="1748" priority="126" operator="between">
      <formula>$Z$26-0.1</formula>
      <formula>0.0001</formula>
    </cfRule>
  </conditionalFormatting>
  <conditionalFormatting sqref="W27">
    <cfRule type="cellIs" dxfId="1747" priority="125" operator="between">
      <formula>$Z$27-0.1</formula>
      <formula>0.0001</formula>
    </cfRule>
  </conditionalFormatting>
  <conditionalFormatting sqref="W28">
    <cfRule type="cellIs" dxfId="1746" priority="124" operator="between">
      <formula>$Z$28-0.1</formula>
      <formula>0.0001</formula>
    </cfRule>
  </conditionalFormatting>
  <conditionalFormatting sqref="W29">
    <cfRule type="cellIs" dxfId="1745" priority="123" operator="between">
      <formula>$Z$29-0.1</formula>
      <formula>0.0001</formula>
    </cfRule>
  </conditionalFormatting>
  <conditionalFormatting sqref="W30">
    <cfRule type="cellIs" dxfId="1744" priority="122" operator="between">
      <formula>$Z$30-0.1</formula>
      <formula>0.0001</formula>
    </cfRule>
  </conditionalFormatting>
  <conditionalFormatting sqref="W31">
    <cfRule type="cellIs" dxfId="1743" priority="121" operator="between">
      <formula>$Z$31-0.1</formula>
      <formula>0.0001</formula>
    </cfRule>
  </conditionalFormatting>
  <conditionalFormatting sqref="AL8">
    <cfRule type="cellIs" dxfId="1742" priority="72" operator="between">
      <formula>$AO$8-0.1</formula>
      <formula>0.0001</formula>
    </cfRule>
  </conditionalFormatting>
  <conditionalFormatting sqref="AL9">
    <cfRule type="cellIs" dxfId="1741" priority="71" operator="between">
      <formula>$AO$9-0.1</formula>
      <formula>0.0001</formula>
    </cfRule>
  </conditionalFormatting>
  <conditionalFormatting sqref="AL10">
    <cfRule type="cellIs" dxfId="1740" priority="70" operator="between">
      <formula>$AO$10-0.1</formula>
      <formula>0.0001</formula>
    </cfRule>
  </conditionalFormatting>
  <conditionalFormatting sqref="AL11">
    <cfRule type="cellIs" dxfId="1739" priority="69" operator="between">
      <formula>$AO$11-0.1</formula>
      <formula>0.0001</formula>
    </cfRule>
  </conditionalFormatting>
  <conditionalFormatting sqref="AL12">
    <cfRule type="cellIs" dxfId="1738" priority="68" operator="between">
      <formula>$AO$12-0.1</formula>
      <formula>0.0001</formula>
    </cfRule>
  </conditionalFormatting>
  <conditionalFormatting sqref="AL13">
    <cfRule type="cellIs" dxfId="1737" priority="67" operator="between">
      <formula>$AO$13-0.1</formula>
      <formula>0.0001</formula>
    </cfRule>
  </conditionalFormatting>
  <conditionalFormatting sqref="AL14">
    <cfRule type="cellIs" dxfId="1736" priority="66" operator="between">
      <formula>$AO$14-0.1</formula>
      <formula>0.0001</formula>
    </cfRule>
  </conditionalFormatting>
  <conditionalFormatting sqref="AL15">
    <cfRule type="cellIs" dxfId="1735" priority="65" operator="between">
      <formula>$AO$15-0.1</formula>
      <formula>0.0001</formula>
    </cfRule>
  </conditionalFormatting>
  <conditionalFormatting sqref="AL16">
    <cfRule type="cellIs" dxfId="1734" priority="64" operator="between">
      <formula>$AO$16-0.1</formula>
      <formula>0.0001</formula>
    </cfRule>
  </conditionalFormatting>
  <conditionalFormatting sqref="AL17">
    <cfRule type="cellIs" dxfId="1733" priority="63" operator="between">
      <formula>$AO$17-0.1</formula>
      <formula>0.00001</formula>
    </cfRule>
  </conditionalFormatting>
  <conditionalFormatting sqref="AL18">
    <cfRule type="cellIs" dxfId="1732" priority="62" operator="between">
      <formula>$AO$18-0.1</formula>
      <formula>0.0001</formula>
    </cfRule>
  </conditionalFormatting>
  <conditionalFormatting sqref="AL19">
    <cfRule type="cellIs" dxfId="1731" priority="61" operator="between">
      <formula>$AO$19-0.1</formula>
      <formula>0.0001</formula>
    </cfRule>
  </conditionalFormatting>
  <conditionalFormatting sqref="AL20">
    <cfRule type="cellIs" dxfId="1730" priority="60" operator="between">
      <formula>$AO$20-0.1</formula>
      <formula>0.0001</formula>
    </cfRule>
  </conditionalFormatting>
  <conditionalFormatting sqref="AL21">
    <cfRule type="cellIs" dxfId="1729" priority="59" operator="between">
      <formula>$AO$21-0.1</formula>
      <formula>0.0001</formula>
    </cfRule>
  </conditionalFormatting>
  <conditionalFormatting sqref="AL22">
    <cfRule type="cellIs" dxfId="1728" priority="58" operator="between">
      <formula>$AO$22-0.1</formula>
      <formula>0.0001</formula>
    </cfRule>
  </conditionalFormatting>
  <conditionalFormatting sqref="AL23">
    <cfRule type="cellIs" dxfId="1727" priority="57" operator="between">
      <formula>$AO$23-0.1</formula>
      <formula>0.0001</formula>
    </cfRule>
  </conditionalFormatting>
  <conditionalFormatting sqref="AL24">
    <cfRule type="cellIs" dxfId="1726" priority="56" operator="between">
      <formula>$AO$24-0.1</formula>
      <formula>0.0001</formula>
    </cfRule>
  </conditionalFormatting>
  <conditionalFormatting sqref="AL25">
    <cfRule type="cellIs" dxfId="1725" priority="55" operator="between">
      <formula>$AO$25-0.1</formula>
      <formula>0.0001</formula>
    </cfRule>
  </conditionalFormatting>
  <conditionalFormatting sqref="AL26">
    <cfRule type="cellIs" dxfId="1724" priority="54" operator="between">
      <formula>$AO$26-0.1</formula>
      <formula>0.0001</formula>
    </cfRule>
  </conditionalFormatting>
  <conditionalFormatting sqref="AL27">
    <cfRule type="cellIs" dxfId="1723" priority="53" operator="between">
      <formula>$AO$27-0.1</formula>
      <formula>0.0001</formula>
    </cfRule>
  </conditionalFormatting>
  <conditionalFormatting sqref="AL28">
    <cfRule type="cellIs" dxfId="1722" priority="52" operator="between">
      <formula>$AO$28-0.1</formula>
      <formula>0.0001</formula>
    </cfRule>
  </conditionalFormatting>
  <conditionalFormatting sqref="AL29">
    <cfRule type="cellIs" dxfId="1721" priority="51" operator="between">
      <formula>$AO$29-0.1</formula>
      <formula>0.0001</formula>
    </cfRule>
  </conditionalFormatting>
  <conditionalFormatting sqref="AL30">
    <cfRule type="cellIs" dxfId="1720" priority="50" operator="between">
      <formula>$AO$30-0.1</formula>
      <formula>0.0001</formula>
    </cfRule>
  </conditionalFormatting>
  <conditionalFormatting sqref="AL31">
    <cfRule type="cellIs" dxfId="1719" priority="49" operator="between">
      <formula>$AO$31-0.1</formula>
      <formula>0.0001</formula>
    </cfRule>
  </conditionalFormatting>
  <conditionalFormatting sqref="AE8">
    <cfRule type="cellIs" dxfId="1718" priority="24" operator="between">
      <formula>$AH$8-0.1</formula>
      <formula>0.0001</formula>
    </cfRule>
  </conditionalFormatting>
  <conditionalFormatting sqref="AE9">
    <cfRule type="cellIs" dxfId="1717" priority="23" operator="between">
      <formula>$AH$9-0.1</formula>
      <formula>0.0001</formula>
    </cfRule>
  </conditionalFormatting>
  <conditionalFormatting sqref="AE10">
    <cfRule type="cellIs" dxfId="1716" priority="22" operator="between">
      <formula>$AH$10-0.1</formula>
      <formula>0.0001</formula>
    </cfRule>
  </conditionalFormatting>
  <conditionalFormatting sqref="AE11">
    <cfRule type="cellIs" dxfId="1715" priority="21" operator="between">
      <formula>$AH$11-0.1</formula>
      <formula>0.0001</formula>
    </cfRule>
  </conditionalFormatting>
  <conditionalFormatting sqref="AE12">
    <cfRule type="cellIs" dxfId="1714" priority="20" operator="between">
      <formula>$AH$12-0.1</formula>
      <formula>0.0001</formula>
    </cfRule>
  </conditionalFormatting>
  <conditionalFormatting sqref="AE13">
    <cfRule type="cellIs" dxfId="1713" priority="19" operator="between">
      <formula>$AH$13-0.1</formula>
      <formula>0.0001</formula>
    </cfRule>
  </conditionalFormatting>
  <conditionalFormatting sqref="AE14">
    <cfRule type="cellIs" dxfId="1712" priority="18" operator="between">
      <formula>$AH$14-0.1</formula>
      <formula>0.0001</formula>
    </cfRule>
  </conditionalFormatting>
  <conditionalFormatting sqref="AE15">
    <cfRule type="cellIs" dxfId="1711" priority="17" operator="between">
      <formula>$AH$15-0.1</formula>
      <formula>0.0001</formula>
    </cfRule>
  </conditionalFormatting>
  <conditionalFormatting sqref="AE16">
    <cfRule type="cellIs" dxfId="1710" priority="16" operator="between">
      <formula>$AH$16-0.1</formula>
      <formula>0.0001</formula>
    </cfRule>
  </conditionalFormatting>
  <conditionalFormatting sqref="AE18">
    <cfRule type="cellIs" dxfId="1709" priority="15" operator="between">
      <formula>$AH$18-0.1</formula>
      <formula>0.0001</formula>
    </cfRule>
  </conditionalFormatting>
  <conditionalFormatting sqref="AE19">
    <cfRule type="cellIs" dxfId="1708" priority="14" operator="between">
      <formula>$AH$19-0.1</formula>
      <formula>0.0001</formula>
    </cfRule>
  </conditionalFormatting>
  <conditionalFormatting sqref="AE20">
    <cfRule type="cellIs" dxfId="1707" priority="13" operator="between">
      <formula>$AH$20-0.1</formula>
      <formula>0.0001</formula>
    </cfRule>
  </conditionalFormatting>
  <conditionalFormatting sqref="AE21">
    <cfRule type="cellIs" dxfId="1706" priority="12" operator="between">
      <formula>$AH$21-0.1</formula>
      <formula>0.0001</formula>
    </cfRule>
  </conditionalFormatting>
  <conditionalFormatting sqref="AE22">
    <cfRule type="cellIs" dxfId="1705" priority="11" operator="between">
      <formula>$AH$22-0.1</formula>
      <formula>0.0001</formula>
    </cfRule>
  </conditionalFormatting>
  <conditionalFormatting sqref="AE23">
    <cfRule type="cellIs" dxfId="1704" priority="10" operator="between">
      <formula>$AH$23-0.1</formula>
      <formula>0.0001</formula>
    </cfRule>
  </conditionalFormatting>
  <conditionalFormatting sqref="AE24">
    <cfRule type="cellIs" dxfId="1703" priority="9" operator="between">
      <formula>$AH$24-0.1</formula>
      <formula>0.0001</formula>
    </cfRule>
  </conditionalFormatting>
  <conditionalFormatting sqref="AE25">
    <cfRule type="cellIs" dxfId="1702" priority="8" operator="between">
      <formula>$AH$25-0.1</formula>
      <formula>0.0001</formula>
    </cfRule>
  </conditionalFormatting>
  <conditionalFormatting sqref="AE26">
    <cfRule type="cellIs" dxfId="1701" priority="7" operator="between">
      <formula>$AH$26-0.1</formula>
      <formula>0.0001</formula>
    </cfRule>
  </conditionalFormatting>
  <conditionalFormatting sqref="AE27">
    <cfRule type="cellIs" dxfId="1700" priority="6" operator="between">
      <formula>$AH$27-0.1</formula>
      <formula>0.0001</formula>
    </cfRule>
  </conditionalFormatting>
  <conditionalFormatting sqref="AE28">
    <cfRule type="cellIs" dxfId="1699" priority="5" operator="between">
      <formula>$AH$28-0.1</formula>
      <formula>0.0001</formula>
    </cfRule>
  </conditionalFormatting>
  <conditionalFormatting sqref="AE29">
    <cfRule type="cellIs" dxfId="1698" priority="4" operator="between">
      <formula>$AH$29-0.1</formula>
      <formula>0.0001</formula>
    </cfRule>
  </conditionalFormatting>
  <conditionalFormatting sqref="AE30">
    <cfRule type="cellIs" dxfId="1697" priority="3" operator="between">
      <formula>$AH$30-0.1</formula>
      <formula>0.0001</formula>
    </cfRule>
  </conditionalFormatting>
  <conditionalFormatting sqref="AE31">
    <cfRule type="cellIs" dxfId="1696" priority="2" operator="between">
      <formula>$AH$31-0.1</formula>
      <formula>0.0001</formula>
    </cfRule>
  </conditionalFormatting>
  <conditionalFormatting sqref="AE17">
    <cfRule type="cellIs" dxfId="169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1" zoomScaleNormal="41" zoomScaleSheetLayoutView="59" workbookViewId="0">
      <pane xSplit="1" ySplit="7" topLeftCell="BT29" activePane="bottomRight" state="frozen"/>
      <selection activeCell="E32" sqref="E32"/>
      <selection pane="topRight" activeCell="E32" sqref="E32"/>
      <selection pane="bottomLeft" activeCell="E32" sqref="E32"/>
      <selection pane="bottomRight" activeCell="CN40" sqref="CN40:CO4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'11'!B1:L1+1</f>
        <v>43202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21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055">
        <f>AX1</f>
        <v>14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16">
        <f>AX2</f>
        <v>21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21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43202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43202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43202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13"/>
      <c r="Q8" s="2405"/>
      <c r="R8" s="2406"/>
      <c r="S8" s="2413"/>
      <c r="T8" s="2405"/>
      <c r="U8" s="2405"/>
      <c r="V8" s="2414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43202.014220138888</v>
      </c>
      <c r="BW8" s="2532" t="s">
        <v>1219</v>
      </c>
      <c r="BX8" s="755">
        <v>42</v>
      </c>
      <c r="BY8" s="756">
        <v>10.5</v>
      </c>
      <c r="BZ8" s="757">
        <v>10.5</v>
      </c>
      <c r="CA8" s="758">
        <v>10.5</v>
      </c>
      <c r="CB8" s="759">
        <v>31.5</v>
      </c>
      <c r="CC8" s="760">
        <v>10</v>
      </c>
      <c r="CD8" s="757">
        <v>10</v>
      </c>
      <c r="CE8" s="761">
        <v>10</v>
      </c>
      <c r="CF8" s="761">
        <v>30</v>
      </c>
      <c r="CG8" s="762" t="s">
        <v>1222</v>
      </c>
      <c r="CH8" s="761">
        <v>14.142239999999999</v>
      </c>
      <c r="CI8" s="763" t="s">
        <v>1221</v>
      </c>
      <c r="CJ8" s="764">
        <v>13.072320000000001</v>
      </c>
      <c r="CK8" s="758">
        <v>27.214559999999999</v>
      </c>
      <c r="CL8" s="2440">
        <v>1.2231791999999999</v>
      </c>
      <c r="CM8" s="2437">
        <v>43202.014220138888</v>
      </c>
      <c r="CN8" s="2385">
        <v>45.406915822563747</v>
      </c>
      <c r="CO8" s="765">
        <v>1598.672</v>
      </c>
      <c r="CP8" s="1259">
        <v>0</v>
      </c>
      <c r="CQ8" s="766">
        <v>700</v>
      </c>
      <c r="CR8" s="2538"/>
      <c r="CS8" s="2536"/>
      <c r="CT8" s="2537"/>
      <c r="CU8" s="767">
        <v>0</v>
      </c>
      <c r="CV8" s="768">
        <v>0</v>
      </c>
      <c r="CW8" s="769">
        <v>0</v>
      </c>
      <c r="CX8" s="767">
        <v>1.513426684280053</v>
      </c>
      <c r="CY8" s="768">
        <v>1.5579392338177014</v>
      </c>
      <c r="CZ8" s="769">
        <v>1.3353764861294584</v>
      </c>
      <c r="DA8" s="770">
        <v>0.16299106718401241</v>
      </c>
      <c r="DB8" s="770">
        <v>0.15212499603841159</v>
      </c>
      <c r="DC8" s="770">
        <v>0.15212499603841159</v>
      </c>
      <c r="DD8" s="770">
        <v>0.20645535176641572</v>
      </c>
      <c r="DE8" s="770">
        <v>0.14125892489281075</v>
      </c>
      <c r="DF8" s="771">
        <v>0.14125892489281075</v>
      </c>
      <c r="DG8" s="1301">
        <v>0.57067371202113604</v>
      </c>
      <c r="DH8" s="761">
        <v>0</v>
      </c>
      <c r="DI8" s="1282">
        <v>5.9088729016786572E-2</v>
      </c>
      <c r="DJ8" s="770">
        <v>5.9088729016786572E-2</v>
      </c>
      <c r="DK8" s="772">
        <v>5.9088729016786572E-2</v>
      </c>
      <c r="DL8" s="2608">
        <v>1.1264367816091956</v>
      </c>
      <c r="DM8" s="770">
        <v>0.49808062295410827</v>
      </c>
      <c r="DN8" s="770">
        <v>8.6692015209125478E-2</v>
      </c>
      <c r="DO8" s="770">
        <v>4.3359053628959447</v>
      </c>
      <c r="DP8" s="770">
        <v>0.79830455318704074</v>
      </c>
      <c r="DQ8" s="772">
        <v>8.3887262813323495</v>
      </c>
      <c r="DR8" s="2608">
        <v>1.103448275862069</v>
      </c>
      <c r="DS8" s="770">
        <v>0.41578904177038589</v>
      </c>
      <c r="DT8" s="770">
        <v>0.10114068441064639</v>
      </c>
      <c r="DU8" s="770">
        <v>3.7044530188266824</v>
      </c>
      <c r="DV8" s="770">
        <v>0.68426104558889211</v>
      </c>
      <c r="DW8" s="772">
        <v>6.2733083495181052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401"/>
      <c r="Q9" s="2388"/>
      <c r="R9" s="2390"/>
      <c r="S9" s="2401"/>
      <c r="T9" s="2393">
        <v>6.22</v>
      </c>
      <c r="U9" s="2640">
        <v>0.39700000000000002</v>
      </c>
      <c r="V9" s="2404">
        <v>4</v>
      </c>
      <c r="W9" s="2395">
        <v>0.56999999999999995</v>
      </c>
      <c r="X9" s="2396">
        <v>15.7</v>
      </c>
      <c r="Y9" s="2552">
        <v>10.5</v>
      </c>
      <c r="Z9" s="2397">
        <f>IF(T9&lt;=0,"",GO9+0.12)</f>
        <v>0.53273584905660376</v>
      </c>
      <c r="AA9" s="2635"/>
      <c r="AB9" s="2398">
        <v>6.16</v>
      </c>
      <c r="AC9" s="2395">
        <v>0.38800000000000001</v>
      </c>
      <c r="AD9" s="2400">
        <v>3</v>
      </c>
      <c r="AE9" s="2761">
        <v>0.56999999999999995</v>
      </c>
      <c r="AF9" s="2396">
        <v>15.6</v>
      </c>
      <c r="AG9" s="2552">
        <v>10.5</v>
      </c>
      <c r="AH9" s="2672">
        <f>IF(AE9&lt;=0,"",HA9+0.12)</f>
        <v>0.53273584905660376</v>
      </c>
      <c r="AI9" s="2398">
        <v>6.13</v>
      </c>
      <c r="AJ9" s="2395">
        <v>0.377</v>
      </c>
      <c r="AK9" s="2400">
        <v>4</v>
      </c>
      <c r="AL9" s="2395">
        <v>0.59</v>
      </c>
      <c r="AM9" s="2396">
        <v>16.5</v>
      </c>
      <c r="AN9" s="2552">
        <v>10.5</v>
      </c>
      <c r="AO9" s="2672">
        <f>IF(AI9&lt;=0,"",HM9+0.12)</f>
        <v>0.50888888888888895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7.29</v>
      </c>
      <c r="BD9" s="2395">
        <v>4.9000000000000002E-2</v>
      </c>
      <c r="BE9" s="2400">
        <v>1</v>
      </c>
      <c r="BF9" s="2395">
        <v>4.2</v>
      </c>
      <c r="BG9" s="2552">
        <v>15.8</v>
      </c>
      <c r="BH9" s="2647"/>
      <c r="BI9" s="2647"/>
      <c r="BJ9" s="2392"/>
      <c r="BK9" s="2393">
        <v>7.59</v>
      </c>
      <c r="BL9" s="2395">
        <v>5.3999999999999999E-2</v>
      </c>
      <c r="BM9" s="2400">
        <v>1</v>
      </c>
      <c r="BN9" s="2396">
        <v>4.3</v>
      </c>
      <c r="BO9" s="2552">
        <v>15.3</v>
      </c>
      <c r="BP9" s="2647"/>
      <c r="BQ9" s="2647"/>
      <c r="BR9" s="2628"/>
      <c r="BS9" s="2568">
        <v>4.0999999999999996</v>
      </c>
      <c r="BT9" s="2552">
        <v>3.9</v>
      </c>
      <c r="BU9" s="2622">
        <v>4.4000000000000004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5850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340</v>
      </c>
      <c r="CY9" s="2369">
        <v>350</v>
      </c>
      <c r="CZ9" s="2373">
        <v>300</v>
      </c>
      <c r="DA9" s="2380">
        <v>300</v>
      </c>
      <c r="DB9" s="2380">
        <v>280</v>
      </c>
      <c r="DC9" s="2380">
        <v>280</v>
      </c>
      <c r="DD9" s="2380">
        <v>380</v>
      </c>
      <c r="DE9" s="2380">
        <v>260</v>
      </c>
      <c r="DF9" s="2381">
        <v>260</v>
      </c>
      <c r="DG9" s="2380">
        <v>300</v>
      </c>
      <c r="DH9" s="2382"/>
      <c r="DI9" s="2383">
        <v>1120</v>
      </c>
      <c r="DJ9" s="2380">
        <v>1120</v>
      </c>
      <c r="DK9" s="2382">
        <v>1120</v>
      </c>
      <c r="DL9" s="2609">
        <v>98</v>
      </c>
      <c r="DM9" s="2380">
        <v>115</v>
      </c>
      <c r="DN9" s="2380">
        <v>12</v>
      </c>
      <c r="DO9" s="2380">
        <v>1730</v>
      </c>
      <c r="DP9" s="2380">
        <v>350</v>
      </c>
      <c r="DQ9" s="2382">
        <v>575</v>
      </c>
      <c r="DR9" s="2375">
        <v>48</v>
      </c>
      <c r="DS9" s="2380">
        <v>48</v>
      </c>
      <c r="DT9" s="2380">
        <v>7</v>
      </c>
      <c r="DU9" s="2380">
        <v>720</v>
      </c>
      <c r="DV9" s="2380">
        <v>150</v>
      </c>
      <c r="DW9" s="2382">
        <v>215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0.56999999999999995</v>
      </c>
      <c r="GF9" s="1790">
        <f t="shared" si="0"/>
        <v>10.5</v>
      </c>
      <c r="GG9" s="1776">
        <f t="shared" si="1"/>
        <v>24.228571428571428</v>
      </c>
      <c r="GH9" s="1774">
        <f t="shared" si="2"/>
        <v>13.810285714285712</v>
      </c>
      <c r="GI9" s="1791">
        <f t="shared" si="3"/>
        <v>6.22</v>
      </c>
      <c r="GJ9" s="1791">
        <f t="shared" si="4"/>
        <v>15.7</v>
      </c>
      <c r="GK9" s="1777">
        <f t="shared" si="5"/>
        <v>10</v>
      </c>
      <c r="GL9" s="1778">
        <f t="shared" si="6"/>
        <v>1.3810285714285713</v>
      </c>
      <c r="GM9" s="1779">
        <f t="shared" si="7"/>
        <v>15</v>
      </c>
      <c r="GN9" s="1779">
        <f t="shared" si="8"/>
        <v>6.5</v>
      </c>
      <c r="GO9" s="1780">
        <f t="shared" si="9"/>
        <v>0.41273584905660377</v>
      </c>
      <c r="GP9" s="1581">
        <v>4.1666666666666664E-2</v>
      </c>
      <c r="GQ9" s="1781">
        <f t="shared" ref="GQ9:GQ31" si="31">IF(AE9&lt;=0,"",AE9)</f>
        <v>0.56999999999999995</v>
      </c>
      <c r="GR9" s="1782">
        <f t="shared" si="10"/>
        <v>10.5</v>
      </c>
      <c r="GS9" s="1783">
        <f t="shared" si="11"/>
        <v>24.228571428571428</v>
      </c>
      <c r="GT9" s="1784">
        <f t="shared" si="12"/>
        <v>13.810285714285712</v>
      </c>
      <c r="GU9" s="1783">
        <f t="shared" si="13"/>
        <v>6.16</v>
      </c>
      <c r="GV9" s="1783">
        <f t="shared" si="14"/>
        <v>15.6</v>
      </c>
      <c r="GW9" s="1785">
        <f t="shared" si="15"/>
        <v>10</v>
      </c>
      <c r="GX9" s="1778">
        <f t="shared" si="16"/>
        <v>1.3810285714285713</v>
      </c>
      <c r="GY9" s="1786">
        <f t="shared" si="17"/>
        <v>15</v>
      </c>
      <c r="GZ9" s="1786">
        <f t="shared" si="18"/>
        <v>6.5</v>
      </c>
      <c r="HA9" s="1787">
        <f t="shared" si="19"/>
        <v>0.41273584905660377</v>
      </c>
      <c r="HB9" s="1581">
        <v>4.1666666666666664E-2</v>
      </c>
      <c r="HC9" s="1781">
        <f t="shared" ref="HC9:HC31" si="32">IF(AL9&lt;=0,"",AL9)</f>
        <v>0.59</v>
      </c>
      <c r="HD9" s="1782">
        <f t="shared" si="20"/>
        <v>10.5</v>
      </c>
      <c r="HE9" s="1783">
        <f t="shared" si="21"/>
        <v>25.714285714285715</v>
      </c>
      <c r="HF9" s="1784">
        <f t="shared" si="22"/>
        <v>15.171428571428571</v>
      </c>
      <c r="HG9" s="1783">
        <f t="shared" si="23"/>
        <v>6.13</v>
      </c>
      <c r="HH9" s="1783">
        <f t="shared" si="24"/>
        <v>16.5</v>
      </c>
      <c r="HI9" s="1785">
        <f t="shared" si="25"/>
        <v>10</v>
      </c>
      <c r="HJ9" s="1784">
        <f t="shared" si="26"/>
        <v>1.5171428571428571</v>
      </c>
      <c r="HK9" s="1788">
        <f t="shared" si="27"/>
        <v>15</v>
      </c>
      <c r="HL9" s="1788">
        <f t="shared" si="28"/>
        <v>6.5</v>
      </c>
      <c r="HM9" s="1789">
        <f t="shared" si="29"/>
        <v>0.3888888888888889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1"/>
      <c r="Q10" s="2336"/>
      <c r="R10" s="2338"/>
      <c r="S10" s="2341"/>
      <c r="T10" s="2336"/>
      <c r="U10" s="2337"/>
      <c r="V10" s="2342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43202.320630902781</v>
      </c>
      <c r="BW10" s="2532" t="s">
        <v>1219</v>
      </c>
      <c r="BX10" s="755">
        <v>42</v>
      </c>
      <c r="BY10" s="756">
        <v>10.5</v>
      </c>
      <c r="BZ10" s="757">
        <v>10.5</v>
      </c>
      <c r="CA10" s="758">
        <v>10.5</v>
      </c>
      <c r="CB10" s="759">
        <v>31.5</v>
      </c>
      <c r="CC10" s="760">
        <v>10</v>
      </c>
      <c r="CD10" s="757">
        <v>10</v>
      </c>
      <c r="CE10" s="761">
        <v>10</v>
      </c>
      <c r="CF10" s="761">
        <v>30</v>
      </c>
      <c r="CG10" s="762" t="s">
        <v>1222</v>
      </c>
      <c r="CH10" s="761">
        <v>13.233599999999999</v>
      </c>
      <c r="CI10" s="763" t="s">
        <v>1221</v>
      </c>
      <c r="CJ10" s="764">
        <v>18.678240000000002</v>
      </c>
      <c r="CK10" s="758">
        <v>31.911840000000002</v>
      </c>
      <c r="CL10" s="2442">
        <v>1.0224</v>
      </c>
      <c r="CM10" s="2439">
        <v>43202.320630902781</v>
      </c>
      <c r="CN10" s="2385">
        <v>45.406915822563747</v>
      </c>
      <c r="CO10" s="765">
        <v>1783.1342</v>
      </c>
      <c r="CP10" s="1259">
        <v>0</v>
      </c>
      <c r="CQ10" s="766">
        <v>700</v>
      </c>
      <c r="CR10" s="2538"/>
      <c r="CS10" s="2536"/>
      <c r="CT10" s="2537"/>
      <c r="CU10" s="767">
        <v>0</v>
      </c>
      <c r="CV10" s="768">
        <v>0</v>
      </c>
      <c r="CW10" s="769">
        <v>0</v>
      </c>
      <c r="CX10" s="767">
        <v>1.5000729194187585</v>
      </c>
      <c r="CY10" s="768">
        <v>1.5000729194187585</v>
      </c>
      <c r="CZ10" s="769">
        <v>1.5000729194187585</v>
      </c>
      <c r="DA10" s="770">
        <v>0.17385713832961322</v>
      </c>
      <c r="DB10" s="770">
        <v>0.17385713832961322</v>
      </c>
      <c r="DC10" s="770">
        <v>0.17385713832961322</v>
      </c>
      <c r="DD10" s="770">
        <v>0.17385713832961322</v>
      </c>
      <c r="DE10" s="770">
        <v>1.6299106718401239E-2</v>
      </c>
      <c r="DF10" s="771">
        <v>0.16299106718401241</v>
      </c>
      <c r="DG10" s="1301">
        <v>0.76089828269484816</v>
      </c>
      <c r="DH10" s="761">
        <v>3</v>
      </c>
      <c r="DI10" s="1282">
        <v>5.9616306954436461E-2</v>
      </c>
      <c r="DJ10" s="770">
        <v>5.9616306954436461E-2</v>
      </c>
      <c r="DK10" s="772">
        <v>5.8033573141486813E-2</v>
      </c>
      <c r="DL10" s="2608">
        <v>1.103448275862069</v>
      </c>
      <c r="DM10" s="770">
        <v>0.49808062295410827</v>
      </c>
      <c r="DN10" s="770">
        <v>0.10114068441064639</v>
      </c>
      <c r="DO10" s="770">
        <v>4.1999296731703151</v>
      </c>
      <c r="DP10" s="770">
        <v>0.77549585166741108</v>
      </c>
      <c r="DQ10" s="772">
        <v>7.8781081598599467</v>
      </c>
      <c r="DR10" s="2608">
        <v>1.103448275862069</v>
      </c>
      <c r="DS10" s="770">
        <v>0.50241175880588307</v>
      </c>
      <c r="DT10" s="770">
        <v>0.10114068441064639</v>
      </c>
      <c r="DU10" s="770">
        <v>3.7956878249052015</v>
      </c>
      <c r="DV10" s="770">
        <v>0.68426104558889211</v>
      </c>
      <c r="DW10" s="772">
        <v>5.543853890271814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6.81</v>
      </c>
      <c r="C11" s="1166">
        <v>26</v>
      </c>
      <c r="D11" s="1166">
        <v>20</v>
      </c>
      <c r="E11" s="1165">
        <v>17.899999999999999</v>
      </c>
      <c r="F11" s="1166">
        <v>47</v>
      </c>
      <c r="G11" s="1166">
        <v>166</v>
      </c>
      <c r="H11" s="1176">
        <v>15.7</v>
      </c>
      <c r="I11" s="1167">
        <v>0.20100000000000001</v>
      </c>
      <c r="J11" s="2340"/>
      <c r="K11" s="1631">
        <v>5.98</v>
      </c>
      <c r="L11" s="945">
        <v>11</v>
      </c>
      <c r="M11" s="1152">
        <v>4.2000000000000003E-2</v>
      </c>
      <c r="N11" s="1631">
        <v>6</v>
      </c>
      <c r="O11" s="945">
        <v>11</v>
      </c>
      <c r="P11" s="2341"/>
      <c r="Q11" s="1631">
        <v>6.01</v>
      </c>
      <c r="R11" s="945">
        <v>11</v>
      </c>
      <c r="S11" s="2341"/>
      <c r="T11" s="2336"/>
      <c r="U11" s="2337"/>
      <c r="V11" s="2342"/>
      <c r="W11" s="2337"/>
      <c r="X11" s="2343"/>
      <c r="Y11" s="2553"/>
      <c r="Z11" s="2352" t="str">
        <f t="shared" si="33"/>
        <v/>
      </c>
      <c r="AA11" s="2637">
        <v>3.4000000000000002E-2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2.5999999999999999E-2</v>
      </c>
      <c r="AQ11" s="945">
        <v>1</v>
      </c>
      <c r="AR11" s="1646">
        <v>0.4</v>
      </c>
      <c r="AS11" s="2340"/>
      <c r="AT11" s="2329">
        <v>3.3000000000000002E-2</v>
      </c>
      <c r="AU11" s="1631">
        <v>0.02</v>
      </c>
      <c r="AV11" s="945">
        <v>1</v>
      </c>
      <c r="AW11" s="1646">
        <v>0.4</v>
      </c>
      <c r="AX11" s="2340"/>
      <c r="AY11" s="1631">
        <v>3.5999999999999997E-2</v>
      </c>
      <c r="AZ11" s="945">
        <v>1</v>
      </c>
      <c r="BA11" s="1646">
        <v>0.44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5850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337</v>
      </c>
      <c r="CY11" s="2369">
        <v>337</v>
      </c>
      <c r="CZ11" s="2373">
        <v>337</v>
      </c>
      <c r="DA11" s="2380">
        <v>320</v>
      </c>
      <c r="DB11" s="2380">
        <v>320</v>
      </c>
      <c r="DC11" s="2380">
        <v>320</v>
      </c>
      <c r="DD11" s="2380">
        <v>320</v>
      </c>
      <c r="DE11" s="2380">
        <v>30</v>
      </c>
      <c r="DF11" s="2381">
        <v>300</v>
      </c>
      <c r="DG11" s="2380">
        <v>400</v>
      </c>
      <c r="DH11" s="2382"/>
      <c r="DI11" s="2383">
        <v>1130</v>
      </c>
      <c r="DJ11" s="2380">
        <v>1130</v>
      </c>
      <c r="DK11" s="2382">
        <v>1100</v>
      </c>
      <c r="DL11" s="2609">
        <v>96</v>
      </c>
      <c r="DM11" s="2380">
        <v>115</v>
      </c>
      <c r="DN11" s="2380">
        <v>14</v>
      </c>
      <c r="DO11" s="2380">
        <v>1666</v>
      </c>
      <c r="DP11" s="2380">
        <v>340</v>
      </c>
      <c r="DQ11" s="2382">
        <v>540</v>
      </c>
      <c r="DR11" s="2375">
        <v>48</v>
      </c>
      <c r="DS11" s="2380">
        <v>58</v>
      </c>
      <c r="DT11" s="2380">
        <v>7</v>
      </c>
      <c r="DU11" s="2380">
        <v>740</v>
      </c>
      <c r="DV11" s="2380">
        <v>150</v>
      </c>
      <c r="DW11" s="2382">
        <v>190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1"/>
      <c r="Q12" s="2336"/>
      <c r="R12" s="2338"/>
      <c r="S12" s="2341"/>
      <c r="T12" s="2336"/>
      <c r="U12" s="2337"/>
      <c r="V12" s="2342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43202.585195486114</v>
      </c>
      <c r="BW12" s="2532" t="s">
        <v>1219</v>
      </c>
      <c r="BX12" s="755">
        <v>42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14.34384</v>
      </c>
      <c r="CI12" s="763" t="s">
        <v>1221</v>
      </c>
      <c r="CJ12" s="764">
        <v>14.79888</v>
      </c>
      <c r="CK12" s="758">
        <v>29.142720000000001</v>
      </c>
      <c r="CL12" s="2442">
        <v>1.0224</v>
      </c>
      <c r="CM12" s="2439">
        <v>43202.585195486114</v>
      </c>
      <c r="CN12" s="2385">
        <v>45.639771801140995</v>
      </c>
      <c r="CO12" s="765">
        <v>1967.5963999999999</v>
      </c>
      <c r="CP12" s="1259">
        <v>0</v>
      </c>
      <c r="CQ12" s="766">
        <v>700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1.5007088129835819</v>
      </c>
      <c r="CY12" s="768">
        <v>1.5007088129835819</v>
      </c>
      <c r="CZ12" s="769">
        <v>1.5007088129835819</v>
      </c>
      <c r="DA12" s="770">
        <v>0.16076846172241221</v>
      </c>
      <c r="DB12" s="770">
        <v>0.16076846172241221</v>
      </c>
      <c r="DC12" s="770">
        <v>0.16076846172241221</v>
      </c>
      <c r="DD12" s="770">
        <v>0.15558238231201185</v>
      </c>
      <c r="DE12" s="770">
        <v>0.15558238231201185</v>
      </c>
      <c r="DF12" s="771">
        <v>0.15558238231201185</v>
      </c>
      <c r="DG12" s="1301">
        <v>0.76089828269484816</v>
      </c>
      <c r="DH12" s="761">
        <v>3</v>
      </c>
      <c r="DI12" s="1282">
        <v>5.7782345552129723E-2</v>
      </c>
      <c r="DJ12" s="770">
        <v>5.8284800730843904E-2</v>
      </c>
      <c r="DK12" s="772">
        <v>5.9540938677629329E-2</v>
      </c>
      <c r="DL12" s="2608">
        <v>1.0946907498631637</v>
      </c>
      <c r="DM12" s="770">
        <v>0.51561141092557794</v>
      </c>
      <c r="DN12" s="770">
        <v>0.10320478001086367</v>
      </c>
      <c r="DO12" s="770">
        <v>4.2014502532716227</v>
      </c>
      <c r="DP12" s="770">
        <v>0.76680682251707599</v>
      </c>
      <c r="DQ12" s="772">
        <v>8.0031574957307381</v>
      </c>
      <c r="DR12" s="2608">
        <v>1.0946907498631637</v>
      </c>
      <c r="DS12" s="770">
        <v>0.49498695448855468</v>
      </c>
      <c r="DT12" s="770">
        <v>9.632446134347275E-2</v>
      </c>
      <c r="DU12" s="770">
        <v>3.8000323394803686</v>
      </c>
      <c r="DV12" s="770">
        <v>0.69077781745164357</v>
      </c>
      <c r="DW12" s="772">
        <v>5.5577482609241233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1"/>
      <c r="Q13" s="2336"/>
      <c r="R13" s="2338"/>
      <c r="S13" s="2341"/>
      <c r="T13" s="2336"/>
      <c r="U13" s="2337"/>
      <c r="V13" s="2342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7.23</v>
      </c>
      <c r="BD13" s="1646">
        <v>5.5E-2</v>
      </c>
      <c r="BE13" s="945">
        <v>1</v>
      </c>
      <c r="BF13" s="1646">
        <v>4.2</v>
      </c>
      <c r="BG13" s="2554">
        <v>15.6</v>
      </c>
      <c r="BH13" s="2648"/>
      <c r="BI13" s="2648"/>
      <c r="BJ13" s="2340"/>
      <c r="BK13" s="1631">
        <v>7.43</v>
      </c>
      <c r="BL13" s="1646">
        <v>5.3999999999999999E-2</v>
      </c>
      <c r="BM13" s="945">
        <v>1</v>
      </c>
      <c r="BN13" s="1632">
        <v>4.3</v>
      </c>
      <c r="BO13" s="2554">
        <v>15.3</v>
      </c>
      <c r="BP13" s="2648"/>
      <c r="BQ13" s="2648"/>
      <c r="BR13" s="2629"/>
      <c r="BS13" s="2570">
        <v>4.0999999999999996</v>
      </c>
      <c r="BT13" s="2554">
        <v>4</v>
      </c>
      <c r="BU13" s="2624">
        <v>4.5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6160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354</v>
      </c>
      <c r="CY13" s="2369">
        <v>354</v>
      </c>
      <c r="CZ13" s="2373">
        <v>354</v>
      </c>
      <c r="DA13" s="2380">
        <v>310</v>
      </c>
      <c r="DB13" s="2380">
        <v>310</v>
      </c>
      <c r="DC13" s="2380">
        <v>310</v>
      </c>
      <c r="DD13" s="2380">
        <v>300</v>
      </c>
      <c r="DE13" s="2380">
        <v>300</v>
      </c>
      <c r="DF13" s="2381">
        <v>300</v>
      </c>
      <c r="DG13" s="2380">
        <v>400</v>
      </c>
      <c r="DH13" s="2382"/>
      <c r="DI13" s="2383">
        <v>1150</v>
      </c>
      <c r="DJ13" s="2380">
        <v>1160</v>
      </c>
      <c r="DK13" s="2382">
        <v>1185</v>
      </c>
      <c r="DL13" s="2609">
        <v>100</v>
      </c>
      <c r="DM13" s="2380">
        <v>125</v>
      </c>
      <c r="DN13" s="2380">
        <v>15</v>
      </c>
      <c r="DO13" s="2380">
        <v>1750</v>
      </c>
      <c r="DP13" s="2380">
        <v>353</v>
      </c>
      <c r="DQ13" s="2382">
        <v>576</v>
      </c>
      <c r="DR13" s="2375">
        <v>50</v>
      </c>
      <c r="DS13" s="2380">
        <v>60</v>
      </c>
      <c r="DT13" s="2380">
        <v>7</v>
      </c>
      <c r="DU13" s="2380">
        <v>778</v>
      </c>
      <c r="DV13" s="2380">
        <v>159</v>
      </c>
      <c r="DW13" s="2382">
        <v>200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1"/>
      <c r="Q14" s="2336"/>
      <c r="R14" s="2338"/>
      <c r="S14" s="2341"/>
      <c r="T14" s="2336"/>
      <c r="U14" s="2337"/>
      <c r="V14" s="2342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43202.815858333335</v>
      </c>
      <c r="BW14" s="2532" t="s">
        <v>1219</v>
      </c>
      <c r="BX14" s="755">
        <v>42</v>
      </c>
      <c r="BY14" s="756">
        <v>11</v>
      </c>
      <c r="BZ14" s="757">
        <v>11</v>
      </c>
      <c r="CA14" s="758">
        <v>11</v>
      </c>
      <c r="CB14" s="759">
        <v>33</v>
      </c>
      <c r="CC14" s="760">
        <v>10.5</v>
      </c>
      <c r="CD14" s="757">
        <v>10.5</v>
      </c>
      <c r="CE14" s="761">
        <v>10.5</v>
      </c>
      <c r="CF14" s="761">
        <v>31.5</v>
      </c>
      <c r="CG14" s="762" t="s">
        <v>1222</v>
      </c>
      <c r="CH14" s="761">
        <v>14.34384</v>
      </c>
      <c r="CI14" s="763" t="s">
        <v>1221</v>
      </c>
      <c r="CJ14" s="764">
        <v>14.79888</v>
      </c>
      <c r="CK14" s="758">
        <v>29.142720000000001</v>
      </c>
      <c r="CL14" s="2442">
        <v>1.6966079999999999</v>
      </c>
      <c r="CM14" s="2439">
        <v>43202.815858333335</v>
      </c>
      <c r="CN14" s="2385">
        <v>45.565681262502778</v>
      </c>
      <c r="CO14" s="765">
        <v>2152.0585999999998</v>
      </c>
      <c r="CP14" s="1259">
        <v>0</v>
      </c>
      <c r="CQ14" s="766">
        <v>700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1.4413587469333837</v>
      </c>
      <c r="CY14" s="768">
        <v>1.1870013210039632</v>
      </c>
      <c r="CZ14" s="769">
        <v>1.3565729382902438</v>
      </c>
      <c r="DA14" s="770">
        <v>0.14521022349121104</v>
      </c>
      <c r="DB14" s="770">
        <v>0.14521022349121104</v>
      </c>
      <c r="DC14" s="770">
        <v>0.14521022349121104</v>
      </c>
      <c r="DD14" s="770">
        <v>0.14521022349121104</v>
      </c>
      <c r="DE14" s="770">
        <v>0.15558238231201185</v>
      </c>
      <c r="DF14" s="771">
        <v>0.15558238231201185</v>
      </c>
      <c r="DG14" s="1301">
        <v>0.76089828269484816</v>
      </c>
      <c r="DH14" s="761">
        <v>1.5</v>
      </c>
      <c r="DI14" s="1282">
        <v>5.9038483498915155E-2</v>
      </c>
      <c r="DJ14" s="770">
        <v>6.0294621445700594E-2</v>
      </c>
      <c r="DK14" s="772">
        <v>5.9792166266986413E-2</v>
      </c>
      <c r="DL14" s="2608">
        <v>1.0946907498631637</v>
      </c>
      <c r="DM14" s="770">
        <v>0.49911184577595935</v>
      </c>
      <c r="DN14" s="770">
        <v>8.2563824008690931E-2</v>
      </c>
      <c r="DO14" s="770">
        <v>4.2950631176508125</v>
      </c>
      <c r="DP14" s="770">
        <v>0.76029005065432465</v>
      </c>
      <c r="DQ14" s="772">
        <v>7.2250727392013614</v>
      </c>
      <c r="DR14" s="2608">
        <v>1.0946907498631637</v>
      </c>
      <c r="DS14" s="770">
        <v>0.42073891131527152</v>
      </c>
      <c r="DT14" s="770">
        <v>0.11008509867825458</v>
      </c>
      <c r="DU14" s="770">
        <v>3.6749407856240013</v>
      </c>
      <c r="DV14" s="770">
        <v>0.62995461339929759</v>
      </c>
      <c r="DW14" s="772">
        <v>6.0857343457119155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6.9</v>
      </c>
      <c r="C15" s="1166">
        <v>24</v>
      </c>
      <c r="D15" s="1166">
        <v>20</v>
      </c>
      <c r="E15" s="1165">
        <v>21.4</v>
      </c>
      <c r="F15" s="1166">
        <v>47</v>
      </c>
      <c r="G15" s="1166">
        <v>177</v>
      </c>
      <c r="H15" s="1176">
        <v>15.6</v>
      </c>
      <c r="I15" s="1167">
        <v>0.191</v>
      </c>
      <c r="J15" s="2340"/>
      <c r="K15" s="1631">
        <v>6.1</v>
      </c>
      <c r="L15" s="945">
        <v>10</v>
      </c>
      <c r="M15" s="1152">
        <v>3.7999999999999999E-2</v>
      </c>
      <c r="N15" s="1631">
        <v>6.09</v>
      </c>
      <c r="O15" s="945">
        <v>10</v>
      </c>
      <c r="P15" s="2341"/>
      <c r="Q15" s="1631">
        <v>6.04</v>
      </c>
      <c r="R15" s="945">
        <v>10</v>
      </c>
      <c r="S15" s="2341"/>
      <c r="T15" s="2336"/>
      <c r="U15" s="2337"/>
      <c r="V15" s="2342"/>
      <c r="W15" s="2337"/>
      <c r="X15" s="2343"/>
      <c r="Y15" s="2553"/>
      <c r="Z15" s="2352" t="str">
        <f t="shared" si="33"/>
        <v/>
      </c>
      <c r="AA15" s="2637">
        <v>3.5000000000000003E-2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2.4E-2</v>
      </c>
      <c r="AQ15" s="945">
        <v>1</v>
      </c>
      <c r="AR15" s="1646">
        <v>0.32</v>
      </c>
      <c r="AS15" s="2340"/>
      <c r="AT15" s="2329">
        <v>3.5000000000000003E-2</v>
      </c>
      <c r="AU15" s="1631">
        <v>2.3E-2</v>
      </c>
      <c r="AV15" s="945">
        <v>1</v>
      </c>
      <c r="AW15" s="1646">
        <v>0.36</v>
      </c>
      <c r="AX15" s="2340"/>
      <c r="AY15" s="1631">
        <v>3.3000000000000002E-2</v>
      </c>
      <c r="AZ15" s="945">
        <v>1</v>
      </c>
      <c r="BA15" s="1646">
        <v>0.45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6150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340</v>
      </c>
      <c r="CY15" s="2369">
        <v>280</v>
      </c>
      <c r="CZ15" s="2373">
        <v>320</v>
      </c>
      <c r="DA15" s="2380">
        <v>280</v>
      </c>
      <c r="DB15" s="2380">
        <v>280</v>
      </c>
      <c r="DC15" s="2380">
        <v>280</v>
      </c>
      <c r="DD15" s="2380">
        <v>280</v>
      </c>
      <c r="DE15" s="2380">
        <v>300</v>
      </c>
      <c r="DF15" s="2381">
        <v>300</v>
      </c>
      <c r="DG15" s="2380">
        <v>400</v>
      </c>
      <c r="DH15" s="2382"/>
      <c r="DI15" s="2383">
        <v>1175</v>
      </c>
      <c r="DJ15" s="2380">
        <v>1200</v>
      </c>
      <c r="DK15" s="2382">
        <v>1190</v>
      </c>
      <c r="DL15" s="2609">
        <v>100</v>
      </c>
      <c r="DM15" s="2380">
        <v>121</v>
      </c>
      <c r="DN15" s="2380">
        <v>12</v>
      </c>
      <c r="DO15" s="2380">
        <v>1800</v>
      </c>
      <c r="DP15" s="2380">
        <v>350</v>
      </c>
      <c r="DQ15" s="2382">
        <v>520</v>
      </c>
      <c r="DR15" s="2375">
        <v>50</v>
      </c>
      <c r="DS15" s="2380">
        <v>51</v>
      </c>
      <c r="DT15" s="2380">
        <v>8</v>
      </c>
      <c r="DU15" s="2380">
        <v>740</v>
      </c>
      <c r="DV15" s="2380">
        <v>145</v>
      </c>
      <c r="DW15" s="2382">
        <v>219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1"/>
      <c r="Q16" s="2336"/>
      <c r="R16" s="2338"/>
      <c r="S16" s="2341"/>
      <c r="T16" s="2336"/>
      <c r="U16" s="2337"/>
      <c r="V16" s="2342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0.111</v>
      </c>
      <c r="K17" s="2336"/>
      <c r="L17" s="2338"/>
      <c r="M17" s="2340"/>
      <c r="N17" s="2336"/>
      <c r="O17" s="2338"/>
      <c r="P17" s="2341"/>
      <c r="Q17" s="2336"/>
      <c r="R17" s="2338"/>
      <c r="S17" s="2341"/>
      <c r="T17" s="1631">
        <v>6.12</v>
      </c>
      <c r="U17" s="1646">
        <v>0.32700000000000001</v>
      </c>
      <c r="V17" s="1630">
        <v>5</v>
      </c>
      <c r="W17" s="1646">
        <v>0.48</v>
      </c>
      <c r="X17" s="1632">
        <v>15.2</v>
      </c>
      <c r="Y17" s="2554">
        <v>10.5</v>
      </c>
      <c r="Z17" s="2352">
        <f t="shared" si="33"/>
        <v>0.53273584905660376</v>
      </c>
      <c r="AA17" s="2636"/>
      <c r="AB17" s="1543">
        <v>6.15</v>
      </c>
      <c r="AC17" s="1646">
        <v>0.29299999999999998</v>
      </c>
      <c r="AD17" s="945">
        <v>3</v>
      </c>
      <c r="AE17" s="2758">
        <v>0.53</v>
      </c>
      <c r="AF17" s="1632">
        <v>16.2</v>
      </c>
      <c r="AG17" s="2554">
        <v>10.5</v>
      </c>
      <c r="AH17" s="2673">
        <f t="shared" si="34"/>
        <v>0.53273584905660376</v>
      </c>
      <c r="AI17" s="1543">
        <v>6.14</v>
      </c>
      <c r="AJ17" s="1646">
        <v>0.48799999999999999</v>
      </c>
      <c r="AK17" s="945">
        <v>5</v>
      </c>
      <c r="AL17" s="1646">
        <v>0.56000000000000005</v>
      </c>
      <c r="AM17" s="1632">
        <v>16.2</v>
      </c>
      <c r="AN17" s="2554">
        <v>10.5</v>
      </c>
      <c r="AO17" s="2673">
        <f t="shared" si="35"/>
        <v>0.50888888888888895</v>
      </c>
      <c r="AP17" s="2353"/>
      <c r="AQ17" s="2338"/>
      <c r="AR17" s="2337"/>
      <c r="AS17" s="1152">
        <v>1.7000000000000001E-2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7.52</v>
      </c>
      <c r="BD17" s="1646">
        <v>0.05</v>
      </c>
      <c r="BE17" s="945">
        <v>1</v>
      </c>
      <c r="BF17" s="1646">
        <v>4.3</v>
      </c>
      <c r="BG17" s="2554">
        <v>15.8</v>
      </c>
      <c r="BH17" s="2650">
        <v>32</v>
      </c>
      <c r="BI17" s="2650">
        <v>41</v>
      </c>
      <c r="BJ17" s="1152">
        <v>1.7000000000000001E-2</v>
      </c>
      <c r="BK17" s="1631">
        <v>7.69</v>
      </c>
      <c r="BL17" s="1646">
        <v>4.9000000000000002E-2</v>
      </c>
      <c r="BM17" s="945">
        <v>1</v>
      </c>
      <c r="BN17" s="1632">
        <v>4.4000000000000004</v>
      </c>
      <c r="BO17" s="2554">
        <v>15.4</v>
      </c>
      <c r="BP17" s="2650">
        <v>28</v>
      </c>
      <c r="BQ17" s="2650">
        <v>27</v>
      </c>
      <c r="BR17" s="2630">
        <v>8.0000000000000002E-3</v>
      </c>
      <c r="BS17" s="2570">
        <v>4.0999999999999996</v>
      </c>
      <c r="BT17" s="2554">
        <v>4</v>
      </c>
      <c r="BU17" s="2624">
        <v>4.3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0.48</v>
      </c>
      <c r="GF17" s="1790">
        <f t="shared" si="0"/>
        <v>10.5</v>
      </c>
      <c r="GG17" s="1776">
        <f t="shared" si="1"/>
        <v>24.228571428571428</v>
      </c>
      <c r="GH17" s="1774">
        <f t="shared" si="2"/>
        <v>11.629714285714284</v>
      </c>
      <c r="GI17" s="1791">
        <f t="shared" si="3"/>
        <v>6.12</v>
      </c>
      <c r="GJ17" s="1791">
        <f t="shared" si="4"/>
        <v>15.2</v>
      </c>
      <c r="GK17" s="1777">
        <f t="shared" si="5"/>
        <v>10</v>
      </c>
      <c r="GL17" s="1778">
        <f>IF(GK17&lt;=1,"",GH17/GK17)</f>
        <v>1.1629714285714283</v>
      </c>
      <c r="GM17" s="1779">
        <f t="shared" si="7"/>
        <v>15</v>
      </c>
      <c r="GN17" s="1779">
        <f t="shared" si="8"/>
        <v>6.5</v>
      </c>
      <c r="GO17" s="1780">
        <f t="shared" si="9"/>
        <v>0.41273584905660377</v>
      </c>
      <c r="GP17" s="1581">
        <v>0.375</v>
      </c>
      <c r="GQ17" s="1781">
        <f t="shared" si="31"/>
        <v>0.53</v>
      </c>
      <c r="GR17" s="1782">
        <f t="shared" si="10"/>
        <v>10.5</v>
      </c>
      <c r="GS17" s="1783">
        <f t="shared" si="11"/>
        <v>24.228571428571428</v>
      </c>
      <c r="GT17" s="1784">
        <f t="shared" si="12"/>
        <v>12.841142857142858</v>
      </c>
      <c r="GU17" s="1783">
        <f t="shared" si="13"/>
        <v>6.15</v>
      </c>
      <c r="GV17" s="1783">
        <f t="shared" si="14"/>
        <v>16.2</v>
      </c>
      <c r="GW17" s="1785">
        <f t="shared" si="15"/>
        <v>10</v>
      </c>
      <c r="GX17" s="1778">
        <f t="shared" si="16"/>
        <v>1.2841142857142858</v>
      </c>
      <c r="GY17" s="1786">
        <f t="shared" si="17"/>
        <v>15</v>
      </c>
      <c r="GZ17" s="1786">
        <f t="shared" si="18"/>
        <v>6.5</v>
      </c>
      <c r="HA17" s="1787">
        <f t="shared" si="19"/>
        <v>0.41273584905660377</v>
      </c>
      <c r="HB17" s="1581">
        <v>0.375</v>
      </c>
      <c r="HC17" s="1781">
        <f t="shared" si="32"/>
        <v>0.56000000000000005</v>
      </c>
      <c r="HD17" s="1782">
        <f t="shared" si="20"/>
        <v>10.5</v>
      </c>
      <c r="HE17" s="1783">
        <f t="shared" si="21"/>
        <v>25.714285714285715</v>
      </c>
      <c r="HF17" s="1784">
        <f t="shared" si="22"/>
        <v>14.400000000000002</v>
      </c>
      <c r="HG17" s="1783">
        <f t="shared" si="23"/>
        <v>6.14</v>
      </c>
      <c r="HH17" s="1783">
        <f t="shared" si="24"/>
        <v>16.2</v>
      </c>
      <c r="HI17" s="1785">
        <f t="shared" si="25"/>
        <v>10</v>
      </c>
      <c r="HJ17" s="1784">
        <f t="shared" si="26"/>
        <v>1.4400000000000002</v>
      </c>
      <c r="HK17" s="1788">
        <f t="shared" si="27"/>
        <v>15</v>
      </c>
      <c r="HL17" s="1788">
        <f t="shared" si="28"/>
        <v>6.5</v>
      </c>
      <c r="HM17" s="1789">
        <f t="shared" si="29"/>
        <v>0.3888888888888889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1"/>
      <c r="Q18" s="2336"/>
      <c r="R18" s="2338"/>
      <c r="S18" s="2341"/>
      <c r="T18" s="2336"/>
      <c r="U18" s="2337"/>
      <c r="V18" s="2342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6.95</v>
      </c>
      <c r="C19" s="1166">
        <v>23</v>
      </c>
      <c r="D19" s="1166">
        <v>20</v>
      </c>
      <c r="E19" s="1165">
        <v>15.8</v>
      </c>
      <c r="F19" s="1166">
        <v>57</v>
      </c>
      <c r="G19" s="1166">
        <v>152</v>
      </c>
      <c r="H19" s="1176">
        <v>15.6</v>
      </c>
      <c r="I19" s="1167">
        <v>0.24099999999999999</v>
      </c>
      <c r="J19" s="2340"/>
      <c r="K19" s="1631">
        <v>6.07</v>
      </c>
      <c r="L19" s="945">
        <v>10</v>
      </c>
      <c r="M19" s="1152">
        <v>0.04</v>
      </c>
      <c r="N19" s="1631">
        <v>6</v>
      </c>
      <c r="O19" s="945">
        <v>10</v>
      </c>
      <c r="P19" s="2341"/>
      <c r="Q19" s="1631">
        <v>6.04</v>
      </c>
      <c r="R19" s="945">
        <v>10</v>
      </c>
      <c r="S19" s="2341"/>
      <c r="T19" s="2336"/>
      <c r="U19" s="2337"/>
      <c r="V19" s="2342"/>
      <c r="W19" s="2337"/>
      <c r="X19" s="2343"/>
      <c r="Y19" s="2553"/>
      <c r="Z19" s="2352" t="str">
        <f t="shared" si="33"/>
        <v/>
      </c>
      <c r="AA19" s="2637">
        <v>3.3000000000000002E-2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2.1999999999999999E-2</v>
      </c>
      <c r="AQ19" s="945">
        <v>1</v>
      </c>
      <c r="AR19" s="1646">
        <v>0.41</v>
      </c>
      <c r="AS19" s="2340"/>
      <c r="AT19" s="2329">
        <v>3.1E-2</v>
      </c>
      <c r="AU19" s="1631">
        <v>2.5999999999999999E-2</v>
      </c>
      <c r="AV19" s="945">
        <v>1</v>
      </c>
      <c r="AW19" s="1646">
        <v>0.37</v>
      </c>
      <c r="AX19" s="2340"/>
      <c r="AY19" s="1631">
        <v>3.2000000000000001E-2</v>
      </c>
      <c r="AZ19" s="945">
        <v>1</v>
      </c>
      <c r="BA19" s="1646">
        <v>0.46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1"/>
      <c r="Q20" s="2336"/>
      <c r="R20" s="2338"/>
      <c r="S20" s="2341"/>
      <c r="T20" s="2336"/>
      <c r="U20" s="2337"/>
      <c r="V20" s="2342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1"/>
      <c r="Q21" s="2336"/>
      <c r="R21" s="2338"/>
      <c r="S21" s="2341"/>
      <c r="T21" s="1631">
        <v>6.1</v>
      </c>
      <c r="U21" s="1646">
        <v>0.374</v>
      </c>
      <c r="V21" s="1630">
        <v>4</v>
      </c>
      <c r="W21" s="1646">
        <v>0.54</v>
      </c>
      <c r="X21" s="1632">
        <v>16.8</v>
      </c>
      <c r="Y21" s="2554">
        <v>11</v>
      </c>
      <c r="Z21" s="2352">
        <f t="shared" si="33"/>
        <v>0.55238993710691819</v>
      </c>
      <c r="AA21" s="2636"/>
      <c r="AB21" s="1543">
        <v>6.12</v>
      </c>
      <c r="AC21" s="1646">
        <v>0.26400000000000001</v>
      </c>
      <c r="AD21" s="945">
        <v>4</v>
      </c>
      <c r="AE21" s="2758">
        <v>0.46</v>
      </c>
      <c r="AF21" s="1632">
        <v>16.5</v>
      </c>
      <c r="AG21" s="2554">
        <v>11</v>
      </c>
      <c r="AH21" s="2673">
        <f t="shared" si="34"/>
        <v>0.55238993710691819</v>
      </c>
      <c r="AI21" s="1543">
        <v>6.13</v>
      </c>
      <c r="AJ21" s="1646">
        <v>0.44700000000000001</v>
      </c>
      <c r="AK21" s="945">
        <v>3</v>
      </c>
      <c r="AL21" s="1646">
        <v>0.53</v>
      </c>
      <c r="AM21" s="1632">
        <v>16.8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7.6</v>
      </c>
      <c r="BD21" s="1646">
        <v>5.8000000000000003E-2</v>
      </c>
      <c r="BE21" s="945">
        <v>1</v>
      </c>
      <c r="BF21" s="1646">
        <v>4.2</v>
      </c>
      <c r="BG21" s="2554">
        <v>15.7</v>
      </c>
      <c r="BH21" s="2649"/>
      <c r="BI21" s="2649"/>
      <c r="BJ21" s="2340"/>
      <c r="BK21" s="1631">
        <v>7.47</v>
      </c>
      <c r="BL21" s="1646">
        <v>4.7E-2</v>
      </c>
      <c r="BM21" s="945">
        <v>1</v>
      </c>
      <c r="BN21" s="1632">
        <v>4</v>
      </c>
      <c r="BO21" s="2554">
        <v>15.8</v>
      </c>
      <c r="BP21" s="2648"/>
      <c r="BQ21" s="2648"/>
      <c r="BR21" s="2629"/>
      <c r="BS21" s="2570">
        <v>4.2</v>
      </c>
      <c r="BT21" s="2554">
        <v>4.0999999999999996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0.54</v>
      </c>
      <c r="GF21" s="1790">
        <f t="shared" si="0"/>
        <v>11</v>
      </c>
      <c r="GG21" s="1776">
        <f t="shared" si="1"/>
        <v>23.127272727272729</v>
      </c>
      <c r="GH21" s="1774">
        <f t="shared" si="2"/>
        <v>12.488727272727274</v>
      </c>
      <c r="GI21" s="1791">
        <f t="shared" si="3"/>
        <v>6.1</v>
      </c>
      <c r="GJ21" s="1791">
        <f t="shared" si="4"/>
        <v>16.8</v>
      </c>
      <c r="GK21" s="1777">
        <f t="shared" si="5"/>
        <v>10</v>
      </c>
      <c r="GL21" s="1778">
        <f t="shared" si="6"/>
        <v>1.2488727272727274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0.46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10.638545454545456</v>
      </c>
      <c r="GU21" s="1783">
        <f t="shared" si="13"/>
        <v>6.12</v>
      </c>
      <c r="GV21" s="1783">
        <f t="shared" si="14"/>
        <v>16.5</v>
      </c>
      <c r="GW21" s="1785">
        <f t="shared" si="15"/>
        <v>10</v>
      </c>
      <c r="GX21" s="1778">
        <f t="shared" si="16"/>
        <v>1.0638545454545456</v>
      </c>
      <c r="GY21" s="1786">
        <f t="shared" si="17"/>
        <v>15</v>
      </c>
      <c r="GZ21" s="1786">
        <f t="shared" si="18"/>
        <v>6.5</v>
      </c>
      <c r="HA21" s="1787">
        <f t="shared" si="19"/>
        <v>0.4323899371069182</v>
      </c>
      <c r="HB21" s="1581">
        <v>0.54166666666666696</v>
      </c>
      <c r="HC21" s="1781">
        <f t="shared" si="32"/>
        <v>0.53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13.00909090909091</v>
      </c>
      <c r="HG21" s="1783">
        <f t="shared" si="23"/>
        <v>6.13</v>
      </c>
      <c r="HH21" s="1783">
        <f t="shared" si="24"/>
        <v>16.8</v>
      </c>
      <c r="HI21" s="1785">
        <f t="shared" si="25"/>
        <v>10</v>
      </c>
      <c r="HJ21" s="1784">
        <f t="shared" si="26"/>
        <v>1.300909090909091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1"/>
      <c r="Q22" s="2336"/>
      <c r="R22" s="2338"/>
      <c r="S22" s="2341"/>
      <c r="T22" s="2336"/>
      <c r="U22" s="2337"/>
      <c r="V22" s="2342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259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6.91</v>
      </c>
      <c r="C23" s="1166">
        <v>24</v>
      </c>
      <c r="D23" s="1166">
        <v>20</v>
      </c>
      <c r="E23" s="1165">
        <v>20.8</v>
      </c>
      <c r="F23" s="1166">
        <v>54</v>
      </c>
      <c r="G23" s="1166">
        <v>168</v>
      </c>
      <c r="H23" s="1176">
        <v>16.2</v>
      </c>
      <c r="I23" s="1167">
        <v>0.221</v>
      </c>
      <c r="J23" s="2340"/>
      <c r="K23" s="1631">
        <v>6.04</v>
      </c>
      <c r="L23" s="945">
        <v>10</v>
      </c>
      <c r="M23" s="1152">
        <v>4.2000000000000003E-2</v>
      </c>
      <c r="N23" s="1631">
        <v>6.07</v>
      </c>
      <c r="O23" s="945">
        <v>10</v>
      </c>
      <c r="P23" s="2341"/>
      <c r="Q23" s="1631">
        <v>6.03</v>
      </c>
      <c r="R23" s="945">
        <v>10</v>
      </c>
      <c r="S23" s="2341"/>
      <c r="T23" s="2336"/>
      <c r="U23" s="2337"/>
      <c r="V23" s="2342"/>
      <c r="W23" s="2337"/>
      <c r="X23" s="2343"/>
      <c r="Y23" s="2553"/>
      <c r="Z23" s="2352" t="str">
        <f t="shared" si="33"/>
        <v/>
      </c>
      <c r="AA23" s="2637">
        <v>3.2000000000000001E-2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/>
      <c r="AQ23" s="945">
        <v>1</v>
      </c>
      <c r="AR23" s="1646">
        <v>0.28999999999999998</v>
      </c>
      <c r="AS23" s="2340"/>
      <c r="AT23" s="2329">
        <v>3.2000000000000001E-2</v>
      </c>
      <c r="AU23" s="1631"/>
      <c r="AV23" s="945">
        <v>1</v>
      </c>
      <c r="AW23" s="1646">
        <v>0.3</v>
      </c>
      <c r="AX23" s="2340"/>
      <c r="AY23" s="1631"/>
      <c r="AZ23" s="945">
        <v>1</v>
      </c>
      <c r="BA23" s="1646">
        <v>0.24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1"/>
      <c r="Q24" s="2336"/>
      <c r="R24" s="2338"/>
      <c r="S24" s="2341"/>
      <c r="T24" s="2336"/>
      <c r="U24" s="2337"/>
      <c r="V24" s="2342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1"/>
      <c r="Q25" s="2336"/>
      <c r="R25" s="2338"/>
      <c r="S25" s="2341"/>
      <c r="T25" s="2336"/>
      <c r="U25" s="2337"/>
      <c r="V25" s="2342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7.39</v>
      </c>
      <c r="BD25" s="1646">
        <v>7.1999999999999995E-2</v>
      </c>
      <c r="BE25" s="945">
        <v>1</v>
      </c>
      <c r="BF25" s="1646">
        <v>4.2</v>
      </c>
      <c r="BG25" s="2554">
        <v>15.9</v>
      </c>
      <c r="BH25" s="2649"/>
      <c r="BI25" s="2649"/>
      <c r="BJ25" s="2340"/>
      <c r="BK25" s="1631">
        <v>7.52</v>
      </c>
      <c r="BL25" s="1646">
        <v>5.1999999999999998E-2</v>
      </c>
      <c r="BM25" s="945">
        <v>1</v>
      </c>
      <c r="BN25" s="1632">
        <v>4</v>
      </c>
      <c r="BO25" s="2554">
        <v>16.3</v>
      </c>
      <c r="BP25" s="2648"/>
      <c r="BQ25" s="2648"/>
      <c r="BR25" s="2629"/>
      <c r="BS25" s="2570"/>
      <c r="BT25" s="2554"/>
      <c r="BU25" s="2624"/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1"/>
      <c r="Q26" s="2336"/>
      <c r="R26" s="2338"/>
      <c r="S26" s="2341"/>
      <c r="T26" s="2336"/>
      <c r="U26" s="2337"/>
      <c r="V26" s="2342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7.01</v>
      </c>
      <c r="C27" s="1166">
        <v>24</v>
      </c>
      <c r="D27" s="1166">
        <v>20</v>
      </c>
      <c r="E27" s="1165">
        <v>21.5</v>
      </c>
      <c r="F27" s="1166">
        <v>40</v>
      </c>
      <c r="G27" s="1166">
        <v>184</v>
      </c>
      <c r="H27" s="1176">
        <v>16.100000000000001</v>
      </c>
      <c r="I27" s="1167">
        <v>0.186</v>
      </c>
      <c r="J27" s="2340"/>
      <c r="K27" s="1631">
        <v>6.04</v>
      </c>
      <c r="L27" s="945">
        <v>11</v>
      </c>
      <c r="M27" s="1152">
        <v>0.04</v>
      </c>
      <c r="N27" s="1631">
        <v>6.1</v>
      </c>
      <c r="O27" s="945">
        <v>11</v>
      </c>
      <c r="P27" s="2341"/>
      <c r="Q27" s="1631">
        <v>6.13</v>
      </c>
      <c r="R27" s="945">
        <v>11</v>
      </c>
      <c r="S27" s="2341"/>
      <c r="T27" s="2336"/>
      <c r="U27" s="2337"/>
      <c r="V27" s="2342"/>
      <c r="W27" s="2337"/>
      <c r="X27" s="2343"/>
      <c r="Y27" s="2553"/>
      <c r="Z27" s="2352" t="str">
        <f t="shared" si="33"/>
        <v/>
      </c>
      <c r="AA27" s="2637">
        <v>0.03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2.4E-2</v>
      </c>
      <c r="AQ27" s="945">
        <v>1</v>
      </c>
      <c r="AR27" s="1646">
        <v>0.37</v>
      </c>
      <c r="AS27" s="2340"/>
      <c r="AT27" s="2329">
        <v>3.4000000000000002E-2</v>
      </c>
      <c r="AU27" s="1631">
        <v>3.9E-2</v>
      </c>
      <c r="AV27" s="945">
        <v>1</v>
      </c>
      <c r="AW27" s="1646">
        <v>0.48</v>
      </c>
      <c r="AX27" s="2340"/>
      <c r="AY27" s="1631">
        <v>3.3000000000000002E-2</v>
      </c>
      <c r="AZ27" s="945">
        <v>1</v>
      </c>
      <c r="BA27" s="1646">
        <v>0.42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1"/>
      <c r="Q28" s="2336"/>
      <c r="R28" s="2338"/>
      <c r="S28" s="2341"/>
      <c r="T28" s="2336"/>
      <c r="U28" s="2337"/>
      <c r="V28" s="2342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0.105</v>
      </c>
      <c r="K29" s="2336"/>
      <c r="L29" s="2338"/>
      <c r="M29" s="2340"/>
      <c r="N29" s="2336"/>
      <c r="O29" s="2338"/>
      <c r="P29" s="2341"/>
      <c r="Q29" s="2336"/>
      <c r="R29" s="2338"/>
      <c r="S29" s="2341"/>
      <c r="T29" s="1631">
        <v>6.26</v>
      </c>
      <c r="U29" s="1646">
        <v>0.32400000000000001</v>
      </c>
      <c r="V29" s="1630">
        <v>4</v>
      </c>
      <c r="W29" s="1646">
        <v>0.55000000000000004</v>
      </c>
      <c r="X29" s="1632">
        <v>16</v>
      </c>
      <c r="Y29" s="2554">
        <v>11</v>
      </c>
      <c r="Z29" s="2352">
        <f t="shared" si="33"/>
        <v>0.55238993710691819</v>
      </c>
      <c r="AA29" s="2636"/>
      <c r="AB29" s="1543">
        <v>6.17</v>
      </c>
      <c r="AC29" s="1646">
        <v>0.42599999999999999</v>
      </c>
      <c r="AD29" s="945">
        <v>4</v>
      </c>
      <c r="AE29" s="2758">
        <v>0.52</v>
      </c>
      <c r="AF29" s="1632">
        <v>16.2</v>
      </c>
      <c r="AG29" s="2554">
        <v>11</v>
      </c>
      <c r="AH29" s="2673">
        <f t="shared" si="34"/>
        <v>0.55238993710691819</v>
      </c>
      <c r="AI29" s="1543">
        <v>6.18</v>
      </c>
      <c r="AJ29" s="1646">
        <v>0.47399999999999998</v>
      </c>
      <c r="AK29" s="945">
        <v>4</v>
      </c>
      <c r="AL29" s="1646">
        <v>0.52</v>
      </c>
      <c r="AM29" s="1632">
        <v>16.899999999999999</v>
      </c>
      <c r="AN29" s="2554">
        <v>11</v>
      </c>
      <c r="AO29" s="2673">
        <f t="shared" si="35"/>
        <v>0.52740740740740732</v>
      </c>
      <c r="AP29" s="2353"/>
      <c r="AQ29" s="2338"/>
      <c r="AR29" s="2337"/>
      <c r="AS29" s="1152">
        <v>2.1999999999999999E-2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7.38</v>
      </c>
      <c r="BD29" s="1646">
        <v>6.7000000000000004E-2</v>
      </c>
      <c r="BE29" s="945">
        <v>1</v>
      </c>
      <c r="BF29" s="1646">
        <v>4.3</v>
      </c>
      <c r="BG29" s="2554">
        <v>16</v>
      </c>
      <c r="BH29" s="2650">
        <v>23</v>
      </c>
      <c r="BI29" s="2650">
        <v>24</v>
      </c>
      <c r="BJ29" s="1152">
        <v>1.7999999999999999E-2</v>
      </c>
      <c r="BK29" s="1631">
        <v>7.63</v>
      </c>
      <c r="BL29" s="1646">
        <v>5.7000000000000002E-2</v>
      </c>
      <c r="BM29" s="945">
        <v>1</v>
      </c>
      <c r="BN29" s="1632">
        <v>4.4000000000000004</v>
      </c>
      <c r="BO29" s="2554">
        <v>16.100000000000001</v>
      </c>
      <c r="BP29" s="2650">
        <v>26</v>
      </c>
      <c r="BQ29" s="2650">
        <v>22</v>
      </c>
      <c r="BR29" s="2630">
        <v>1.6E-2</v>
      </c>
      <c r="BS29" s="2570">
        <v>4.2</v>
      </c>
      <c r="BT29" s="2554">
        <v>4</v>
      </c>
      <c r="BU29" s="2624">
        <v>3.6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0.55000000000000004</v>
      </c>
      <c r="GF29" s="1790">
        <f t="shared" si="0"/>
        <v>11</v>
      </c>
      <c r="GG29" s="1776">
        <f t="shared" si="1"/>
        <v>23.127272727272729</v>
      </c>
      <c r="GH29" s="1774">
        <f t="shared" si="2"/>
        <v>12.720000000000002</v>
      </c>
      <c r="GI29" s="1791">
        <f t="shared" si="3"/>
        <v>6.26</v>
      </c>
      <c r="GJ29" s="1791">
        <f t="shared" si="4"/>
        <v>16</v>
      </c>
      <c r="GK29" s="1777">
        <f t="shared" si="5"/>
        <v>10</v>
      </c>
      <c r="GL29" s="1778">
        <f t="shared" si="6"/>
        <v>1.2720000000000002</v>
      </c>
      <c r="GM29" s="1779">
        <f t="shared" si="7"/>
        <v>15</v>
      </c>
      <c r="GN29" s="1779">
        <f t="shared" si="8"/>
        <v>6.5</v>
      </c>
      <c r="GO29" s="1780">
        <f t="shared" si="9"/>
        <v>0.4323899371069182</v>
      </c>
      <c r="GP29" s="1581">
        <v>0.875</v>
      </c>
      <c r="GQ29" s="1781">
        <f t="shared" si="31"/>
        <v>0.52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12.026181818181819</v>
      </c>
      <c r="GU29" s="1783">
        <f t="shared" si="13"/>
        <v>6.17</v>
      </c>
      <c r="GV29" s="1783">
        <f t="shared" si="14"/>
        <v>16.2</v>
      </c>
      <c r="GW29" s="1785">
        <f t="shared" si="15"/>
        <v>10</v>
      </c>
      <c r="GX29" s="1778">
        <f t="shared" si="16"/>
        <v>1.2026181818181818</v>
      </c>
      <c r="GY29" s="1786">
        <f t="shared" si="17"/>
        <v>15</v>
      </c>
      <c r="GZ29" s="1786">
        <f t="shared" si="18"/>
        <v>6.5</v>
      </c>
      <c r="HA29" s="1787">
        <f t="shared" si="19"/>
        <v>0.4323899371069182</v>
      </c>
      <c r="HB29" s="1581">
        <v>0.875</v>
      </c>
      <c r="HC29" s="1781">
        <f t="shared" si="32"/>
        <v>0.52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12.763636363636365</v>
      </c>
      <c r="HG29" s="1783">
        <f t="shared" si="23"/>
        <v>6.18</v>
      </c>
      <c r="HH29" s="1783">
        <f t="shared" si="24"/>
        <v>16.899999999999999</v>
      </c>
      <c r="HI29" s="1785">
        <f t="shared" si="25"/>
        <v>10</v>
      </c>
      <c r="HJ29" s="1784">
        <f t="shared" si="26"/>
        <v>1.2763636363636366</v>
      </c>
      <c r="HK29" s="1788">
        <f t="shared" si="27"/>
        <v>15</v>
      </c>
      <c r="HL29" s="1788">
        <f t="shared" si="28"/>
        <v>6.5</v>
      </c>
      <c r="HM29" s="1789">
        <f t="shared" si="29"/>
        <v>0.40740740740740738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1"/>
      <c r="Q30" s="2336"/>
      <c r="R30" s="2338"/>
      <c r="S30" s="2341"/>
      <c r="T30" s="2336"/>
      <c r="U30" s="2337"/>
      <c r="V30" s="2342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43</v>
      </c>
      <c r="BZ30" s="2520">
        <f>SUM(BZ$8,BZ$10,BZ$12,BZ$14,BZ$16,BZ$18,BZ$20,BZ$22,BZ$24,BZ$26,BZ$28)</f>
        <v>43</v>
      </c>
      <c r="CA30" s="2520">
        <f t="shared" ref="CA30:DW30" si="36">SUM(CA$8,CA$10,CA$12,CA$14,CA$16,CA$18,CA$20,CA$22,CA$24,CA$26,CA$28)</f>
        <v>43</v>
      </c>
      <c r="CB30" s="2520">
        <f t="shared" si="36"/>
        <v>129</v>
      </c>
      <c r="CC30" s="2520">
        <f t="shared" si="36"/>
        <v>41</v>
      </c>
      <c r="CD30" s="2520">
        <f t="shared" si="36"/>
        <v>41</v>
      </c>
      <c r="CE30" s="2520">
        <f t="shared" si="36"/>
        <v>41</v>
      </c>
      <c r="CF30" s="2520">
        <f t="shared" si="36"/>
        <v>123</v>
      </c>
      <c r="CG30" s="2520">
        <f t="shared" si="36"/>
        <v>0</v>
      </c>
      <c r="CH30" s="2520">
        <f t="shared" si="36"/>
        <v>56.063519999999997</v>
      </c>
      <c r="CI30" s="2520">
        <f t="shared" si="36"/>
        <v>0</v>
      </c>
      <c r="CJ30" s="2520">
        <f t="shared" si="36"/>
        <v>61.348320000000001</v>
      </c>
      <c r="CK30" s="2520">
        <f t="shared" si="36"/>
        <v>117.41184</v>
      </c>
      <c r="CL30" s="2581">
        <f t="shared" si="36"/>
        <v>4.9645872000000004</v>
      </c>
      <c r="CM30" s="2620" t="s">
        <v>19</v>
      </c>
      <c r="CN30" s="2592">
        <f t="shared" si="36"/>
        <v>182.01928470877127</v>
      </c>
      <c r="CO30" s="2593">
        <f t="shared" si="36"/>
        <v>7501.4611999999997</v>
      </c>
      <c r="CP30" s="2593">
        <f t="shared" si="36"/>
        <v>0</v>
      </c>
      <c r="CQ30" s="2593">
        <f t="shared" si="36"/>
        <v>2800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5.9555671636157772</v>
      </c>
      <c r="CY30" s="2520">
        <f t="shared" si="36"/>
        <v>5.7457222872240052</v>
      </c>
      <c r="CZ30" s="2520">
        <f t="shared" si="36"/>
        <v>5.6927311568220427</v>
      </c>
      <c r="DA30" s="2604">
        <f t="shared" si="36"/>
        <v>0.64282689072724886</v>
      </c>
      <c r="DB30" s="2604">
        <f t="shared" si="36"/>
        <v>0.63196081958164807</v>
      </c>
      <c r="DC30" s="2604">
        <f t="shared" si="36"/>
        <v>0.63196081958164807</v>
      </c>
      <c r="DD30" s="2604">
        <f t="shared" si="36"/>
        <v>0.68110509589925183</v>
      </c>
      <c r="DE30" s="2604">
        <f t="shared" si="36"/>
        <v>0.46872279623523572</v>
      </c>
      <c r="DF30" s="2604">
        <f t="shared" si="36"/>
        <v>0.61541475670084678</v>
      </c>
      <c r="DG30" s="2604">
        <f t="shared" si="36"/>
        <v>2.8533685601056802</v>
      </c>
      <c r="DH30" s="2520">
        <f t="shared" si="36"/>
        <v>7.5</v>
      </c>
      <c r="DI30" s="2604">
        <f t="shared" si="36"/>
        <v>0.23552586502226791</v>
      </c>
      <c r="DJ30" s="2604">
        <f t="shared" si="36"/>
        <v>0.23728445814776755</v>
      </c>
      <c r="DK30" s="2604">
        <f t="shared" si="36"/>
        <v>0.23645540710288912</v>
      </c>
      <c r="DL30" s="2604">
        <f t="shared" si="36"/>
        <v>4.4192665571975915</v>
      </c>
      <c r="DM30" s="2604">
        <f t="shared" si="36"/>
        <v>2.0108845026097537</v>
      </c>
      <c r="DN30" s="2604">
        <f t="shared" si="36"/>
        <v>0.37360130363932648</v>
      </c>
      <c r="DO30" s="2604">
        <f t="shared" si="36"/>
        <v>17.032348406988696</v>
      </c>
      <c r="DP30" s="2604">
        <f t="shared" si="36"/>
        <v>3.1008972780258524</v>
      </c>
      <c r="DQ30" s="2604">
        <f t="shared" si="36"/>
        <v>31.495064676124397</v>
      </c>
      <c r="DR30" s="2604">
        <f t="shared" si="36"/>
        <v>4.3962780514504649</v>
      </c>
      <c r="DS30" s="2604">
        <f t="shared" si="36"/>
        <v>1.8339266663800953</v>
      </c>
      <c r="DT30" s="2604">
        <f t="shared" si="36"/>
        <v>0.40869092884302005</v>
      </c>
      <c r="DU30" s="2604">
        <f t="shared" si="36"/>
        <v>14.975113968836254</v>
      </c>
      <c r="DV30" s="2604">
        <f t="shared" si="36"/>
        <v>2.6892545220287256</v>
      </c>
      <c r="DW30" s="2604">
        <f t="shared" si="36"/>
        <v>23.460644846425961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6.91</v>
      </c>
      <c r="C31" s="1171">
        <v>25</v>
      </c>
      <c r="D31" s="1171">
        <v>19</v>
      </c>
      <c r="E31" s="1170">
        <v>16.399999999999999</v>
      </c>
      <c r="F31" s="1171">
        <v>46</v>
      </c>
      <c r="G31" s="1171">
        <v>157</v>
      </c>
      <c r="H31" s="1177">
        <v>18.3</v>
      </c>
      <c r="I31" s="1172">
        <v>0.23799999999999999</v>
      </c>
      <c r="J31" s="2348"/>
      <c r="K31" s="1192">
        <v>5.96</v>
      </c>
      <c r="L31" s="946">
        <v>10</v>
      </c>
      <c r="M31" s="1193">
        <v>4.9000000000000002E-2</v>
      </c>
      <c r="N31" s="1546">
        <v>6.04</v>
      </c>
      <c r="O31" s="1547">
        <v>11</v>
      </c>
      <c r="P31" s="2345"/>
      <c r="Q31" s="1546">
        <v>6.05</v>
      </c>
      <c r="R31" s="1547">
        <v>10</v>
      </c>
      <c r="S31" s="2345"/>
      <c r="T31" s="2354"/>
      <c r="U31" s="2357"/>
      <c r="V31" s="2358"/>
      <c r="W31" s="2337"/>
      <c r="X31" s="2356"/>
      <c r="Y31" s="2642"/>
      <c r="Z31" s="2352" t="str">
        <f t="shared" si="33"/>
        <v/>
      </c>
      <c r="AA31" s="2637">
        <v>0.04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2.3E-2</v>
      </c>
      <c r="AQ31" s="1547">
        <v>1</v>
      </c>
      <c r="AR31" s="2645">
        <v>0.33</v>
      </c>
      <c r="AS31" s="2348"/>
      <c r="AT31" s="2330">
        <v>4.5999999999999999E-2</v>
      </c>
      <c r="AU31" s="1142">
        <v>3.3000000000000002E-2</v>
      </c>
      <c r="AV31" s="1153">
        <v>1</v>
      </c>
      <c r="AW31" s="2644">
        <v>0.42</v>
      </c>
      <c r="AX31" s="2348"/>
      <c r="AY31" s="1142">
        <v>2.8000000000000001E-2</v>
      </c>
      <c r="AZ31" s="1153">
        <v>1</v>
      </c>
      <c r="BA31" s="2644">
        <v>0.42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10.75</v>
      </c>
      <c r="BZ31" s="2521">
        <f t="shared" ref="BZ31:DW31" si="37">IF(BZ30&gt;=0.1,AVERAGE(BZ$8,BZ$10,BZ$12,BZ$14,BZ$16,BZ$18,BZ$20,BZ$22,BZ$24,BZ$26,BZ$28),"")</f>
        <v>10.75</v>
      </c>
      <c r="CA31" s="2521">
        <f t="shared" si="37"/>
        <v>10.75</v>
      </c>
      <c r="CB31" s="2521">
        <f t="shared" si="37"/>
        <v>32.25</v>
      </c>
      <c r="CC31" s="2521">
        <f t="shared" si="37"/>
        <v>10.25</v>
      </c>
      <c r="CD31" s="2521">
        <f t="shared" si="37"/>
        <v>10.25</v>
      </c>
      <c r="CE31" s="2521">
        <f t="shared" si="37"/>
        <v>10.25</v>
      </c>
      <c r="CF31" s="2521">
        <f t="shared" si="37"/>
        <v>30.75</v>
      </c>
      <c r="CG31" s="2521" t="str">
        <f t="shared" si="37"/>
        <v/>
      </c>
      <c r="CH31" s="2521">
        <f t="shared" si="37"/>
        <v>14.015879999999999</v>
      </c>
      <c r="CI31" s="2521" t="str">
        <f t="shared" si="37"/>
        <v/>
      </c>
      <c r="CJ31" s="2521">
        <f t="shared" si="37"/>
        <v>15.33708</v>
      </c>
      <c r="CK31" s="2521">
        <f t="shared" si="37"/>
        <v>29.352959999999999</v>
      </c>
      <c r="CL31" s="2522">
        <f t="shared" si="37"/>
        <v>1.2411468000000001</v>
      </c>
      <c r="CM31" s="2620" t="s">
        <v>50</v>
      </c>
      <c r="CN31" s="2592">
        <f t="shared" si="37"/>
        <v>45.504821177192817</v>
      </c>
      <c r="CO31" s="2594">
        <f t="shared" si="37"/>
        <v>1875.3652999999999</v>
      </c>
      <c r="CP31" s="2594" t="str">
        <f t="shared" si="37"/>
        <v/>
      </c>
      <c r="CQ31" s="2594">
        <f t="shared" si="37"/>
        <v>700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1.4888917909039443</v>
      </c>
      <c r="CY31" s="2521">
        <f t="shared" si="37"/>
        <v>1.4364305718060013</v>
      </c>
      <c r="CZ31" s="2521">
        <f t="shared" si="37"/>
        <v>1.4231827892055107</v>
      </c>
      <c r="DA31" s="2605">
        <f t="shared" si="37"/>
        <v>0.16070672268181221</v>
      </c>
      <c r="DB31" s="2605">
        <f t="shared" si="37"/>
        <v>0.15799020489541202</v>
      </c>
      <c r="DC31" s="2605">
        <f t="shared" si="37"/>
        <v>0.15799020489541202</v>
      </c>
      <c r="DD31" s="2605">
        <f t="shared" si="37"/>
        <v>0.17027627397481296</v>
      </c>
      <c r="DE31" s="2605">
        <f t="shared" si="37"/>
        <v>0.11718069905880893</v>
      </c>
      <c r="DF31" s="2605">
        <f t="shared" si="37"/>
        <v>0.15385368917521169</v>
      </c>
      <c r="DG31" s="2605">
        <f t="shared" si="37"/>
        <v>0.71334214002642005</v>
      </c>
      <c r="DH31" s="2521">
        <f t="shared" si="37"/>
        <v>1.875</v>
      </c>
      <c r="DI31" s="2605">
        <f t="shared" si="37"/>
        <v>5.8881466255566978E-2</v>
      </c>
      <c r="DJ31" s="2605">
        <f t="shared" si="37"/>
        <v>5.9321114536941888E-2</v>
      </c>
      <c r="DK31" s="2605">
        <f t="shared" si="37"/>
        <v>5.911385177572228E-2</v>
      </c>
      <c r="DL31" s="2605">
        <f t="shared" si="37"/>
        <v>1.1048166392993979</v>
      </c>
      <c r="DM31" s="2605">
        <f t="shared" si="37"/>
        <v>0.50272112565243843</v>
      </c>
      <c r="DN31" s="2605">
        <f t="shared" si="37"/>
        <v>9.3400325909831619E-2</v>
      </c>
      <c r="DO31" s="2605">
        <f t="shared" si="37"/>
        <v>4.258087101747174</v>
      </c>
      <c r="DP31" s="2605">
        <f t="shared" si="37"/>
        <v>0.77522431950646309</v>
      </c>
      <c r="DQ31" s="2605">
        <f t="shared" si="37"/>
        <v>7.8737661690310992</v>
      </c>
      <c r="DR31" s="2605">
        <f t="shared" si="37"/>
        <v>1.0990695128626162</v>
      </c>
      <c r="DS31" s="2605">
        <f t="shared" si="37"/>
        <v>0.45848166659502382</v>
      </c>
      <c r="DT31" s="2605">
        <f t="shared" si="37"/>
        <v>0.10217273221075501</v>
      </c>
      <c r="DU31" s="2605">
        <f t="shared" si="37"/>
        <v>3.7437784922090636</v>
      </c>
      <c r="DV31" s="2605">
        <f t="shared" si="37"/>
        <v>0.6723136305071814</v>
      </c>
      <c r="DW31" s="2615">
        <f t="shared" si="37"/>
        <v>5.8651612116064902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41.489999999999995</v>
      </c>
      <c r="C32" s="1377">
        <f t="shared" ref="C32:H32" si="39">SUM(C8:C31)</f>
        <v>146</v>
      </c>
      <c r="D32" s="1377">
        <f t="shared" si="39"/>
        <v>119</v>
      </c>
      <c r="E32" s="1377">
        <f t="shared" si="39"/>
        <v>113.79999999999998</v>
      </c>
      <c r="F32" s="1377">
        <f t="shared" si="39"/>
        <v>291</v>
      </c>
      <c r="G32" s="1377">
        <f t="shared" si="39"/>
        <v>1004</v>
      </c>
      <c r="H32" s="1374">
        <f t="shared" si="39"/>
        <v>97.499999999999986</v>
      </c>
      <c r="I32" s="1183">
        <f t="shared" si="38"/>
        <v>1.278</v>
      </c>
      <c r="J32" s="1184">
        <f t="shared" ref="J32" si="40">SUM(J8:J31)</f>
        <v>0.216</v>
      </c>
      <c r="K32" s="1190">
        <f t="shared" si="38"/>
        <v>36.19</v>
      </c>
      <c r="L32" s="948">
        <f t="shared" si="38"/>
        <v>62</v>
      </c>
      <c r="M32" s="949">
        <f t="shared" si="38"/>
        <v>0.251</v>
      </c>
      <c r="N32" s="1548">
        <v>0</v>
      </c>
      <c r="O32" s="1625">
        <f t="shared" ref="O32:S32" si="41">SUM(O8:O31)</f>
        <v>63</v>
      </c>
      <c r="P32" s="1555">
        <f t="shared" si="41"/>
        <v>0</v>
      </c>
      <c r="Q32" s="1548">
        <f t="shared" si="41"/>
        <v>36.299999999999997</v>
      </c>
      <c r="R32" s="1625">
        <f t="shared" si="41"/>
        <v>62</v>
      </c>
      <c r="S32" s="1555">
        <f t="shared" si="41"/>
        <v>0</v>
      </c>
      <c r="T32" s="1548">
        <f t="shared" si="38"/>
        <v>24.699999999999996</v>
      </c>
      <c r="U32" s="1548">
        <f>SUM(U9:U31)</f>
        <v>1.4219999999999999</v>
      </c>
      <c r="V32" s="1625">
        <f t="shared" si="38"/>
        <v>17</v>
      </c>
      <c r="W32" s="1548">
        <f t="shared" ref="W32" si="42">SUM(W8:W31)</f>
        <v>2.1399999999999997</v>
      </c>
      <c r="X32" s="1550">
        <f t="shared" ref="X32:BU32" si="43">SUM(X8:X31)</f>
        <v>63.7</v>
      </c>
      <c r="Y32" s="1550">
        <f t="shared" si="43"/>
        <v>43</v>
      </c>
      <c r="Z32" s="1548">
        <f t="shared" si="43"/>
        <v>2.1702515723270439</v>
      </c>
      <c r="AA32" s="1549">
        <f t="shared" ref="AA32" si="44">SUM(AA8:AA31)</f>
        <v>0.20400000000000001</v>
      </c>
      <c r="AB32" s="1548">
        <f t="shared" si="43"/>
        <v>24.6</v>
      </c>
      <c r="AC32" s="1548">
        <f t="shared" si="43"/>
        <v>1.371</v>
      </c>
      <c r="AD32" s="1625">
        <f t="shared" si="43"/>
        <v>14</v>
      </c>
      <c r="AE32" s="1548">
        <f t="shared" si="43"/>
        <v>2.08</v>
      </c>
      <c r="AF32" s="1550">
        <f t="shared" si="43"/>
        <v>64.5</v>
      </c>
      <c r="AG32" s="1550">
        <f t="shared" si="43"/>
        <v>43</v>
      </c>
      <c r="AH32" s="1548">
        <f t="shared" si="43"/>
        <v>2.1702515723270439</v>
      </c>
      <c r="AI32" s="1548">
        <f t="shared" si="43"/>
        <v>24.58</v>
      </c>
      <c r="AJ32" s="1563">
        <f t="shared" si="43"/>
        <v>1.786</v>
      </c>
      <c r="AK32" s="1628">
        <f t="shared" si="43"/>
        <v>16</v>
      </c>
      <c r="AL32" s="1563">
        <f t="shared" si="43"/>
        <v>2.2000000000000002</v>
      </c>
      <c r="AM32" s="1564">
        <f t="shared" si="43"/>
        <v>66.400000000000006</v>
      </c>
      <c r="AN32" s="1564">
        <f t="shared" si="43"/>
        <v>43</v>
      </c>
      <c r="AO32" s="1563">
        <f t="shared" si="43"/>
        <v>2.0725925925925925</v>
      </c>
      <c r="AP32" s="1566">
        <f t="shared" si="43"/>
        <v>0.11899999999999999</v>
      </c>
      <c r="AQ32" s="1628">
        <f t="shared" si="43"/>
        <v>6</v>
      </c>
      <c r="AR32" s="1563">
        <f t="shared" si="43"/>
        <v>2.12</v>
      </c>
      <c r="AS32" s="1557">
        <f t="shared" si="43"/>
        <v>3.9E-2</v>
      </c>
      <c r="AT32" s="1557">
        <f t="shared" ref="AT32" si="45">SUM(AT8:AT31)</f>
        <v>0.21100000000000002</v>
      </c>
      <c r="AU32" s="947">
        <f t="shared" si="43"/>
        <v>0.14099999999999999</v>
      </c>
      <c r="AV32" s="948">
        <f t="shared" si="43"/>
        <v>6</v>
      </c>
      <c r="AW32" s="947">
        <f t="shared" si="43"/>
        <v>2.33</v>
      </c>
      <c r="AX32" s="949">
        <f t="shared" si="43"/>
        <v>0</v>
      </c>
      <c r="AY32" s="947">
        <f t="shared" si="43"/>
        <v>0.16200000000000001</v>
      </c>
      <c r="AZ32" s="948">
        <f t="shared" si="43"/>
        <v>6</v>
      </c>
      <c r="BA32" s="947">
        <f t="shared" si="43"/>
        <v>2.4300000000000002</v>
      </c>
      <c r="BB32" s="949">
        <f t="shared" si="43"/>
        <v>0</v>
      </c>
      <c r="BC32" s="947">
        <f t="shared" si="43"/>
        <v>44.410000000000004</v>
      </c>
      <c r="BD32" s="947">
        <f t="shared" si="43"/>
        <v>0.35100000000000003</v>
      </c>
      <c r="BE32" s="948">
        <f t="shared" si="43"/>
        <v>6</v>
      </c>
      <c r="BF32" s="952">
        <f t="shared" si="43"/>
        <v>25.4</v>
      </c>
      <c r="BG32" s="1131">
        <f t="shared" ref="BG32:BI32" si="46">SUM(BG8:BG31)</f>
        <v>94.800000000000011</v>
      </c>
      <c r="BH32" s="2652">
        <f t="shared" si="46"/>
        <v>55</v>
      </c>
      <c r="BI32" s="2652">
        <f t="shared" si="46"/>
        <v>65</v>
      </c>
      <c r="BJ32" s="1125">
        <f t="shared" si="43"/>
        <v>3.5000000000000003E-2</v>
      </c>
      <c r="BK32" s="950">
        <f t="shared" si="43"/>
        <v>45.330000000000005</v>
      </c>
      <c r="BL32" s="947">
        <f t="shared" si="43"/>
        <v>0.313</v>
      </c>
      <c r="BM32" s="948">
        <f t="shared" si="43"/>
        <v>6</v>
      </c>
      <c r="BN32" s="1131">
        <f t="shared" si="43"/>
        <v>25.4</v>
      </c>
      <c r="BO32" s="1131">
        <f t="shared" ref="BO32:BT32" si="47">SUM(BO8:BO31)</f>
        <v>94.199999999999989</v>
      </c>
      <c r="BP32" s="2652">
        <f t="shared" si="47"/>
        <v>54</v>
      </c>
      <c r="BQ32" s="2652">
        <f t="shared" si="47"/>
        <v>49</v>
      </c>
      <c r="BR32" s="2528">
        <f t="shared" si="47"/>
        <v>2.4E-2</v>
      </c>
      <c r="BS32" s="2626">
        <f t="shared" si="47"/>
        <v>20.7</v>
      </c>
      <c r="BT32" s="2626">
        <f t="shared" si="47"/>
        <v>20</v>
      </c>
      <c r="BU32" s="2626">
        <f t="shared" si="43"/>
        <v>20.2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10.5</v>
      </c>
      <c r="BZ32" s="917">
        <f t="shared" ref="BZ32:DW32" si="48">IF(BZ30&gt;=0.1,MIN(BZ$8,BZ$10,BZ$12,BZ$14,BZ$16,BZ$18,BZ$20,BZ$22,BZ$24,BZ$26,BZ$28),"")</f>
        <v>10.5</v>
      </c>
      <c r="CA32" s="917">
        <f t="shared" si="48"/>
        <v>10.5</v>
      </c>
      <c r="CB32" s="917">
        <f t="shared" si="48"/>
        <v>31.5</v>
      </c>
      <c r="CC32" s="917">
        <f t="shared" si="48"/>
        <v>10</v>
      </c>
      <c r="CD32" s="917">
        <f t="shared" si="48"/>
        <v>10</v>
      </c>
      <c r="CE32" s="917">
        <f t="shared" si="48"/>
        <v>10</v>
      </c>
      <c r="CF32" s="917">
        <f t="shared" si="48"/>
        <v>30</v>
      </c>
      <c r="CG32" s="917" t="str">
        <f t="shared" si="48"/>
        <v/>
      </c>
      <c r="CH32" s="917">
        <f t="shared" si="48"/>
        <v>13.233599999999999</v>
      </c>
      <c r="CI32" s="917" t="str">
        <f t="shared" si="48"/>
        <v/>
      </c>
      <c r="CJ32" s="917">
        <f t="shared" si="48"/>
        <v>13.072320000000001</v>
      </c>
      <c r="CK32" s="917">
        <f t="shared" si="48"/>
        <v>27.214559999999999</v>
      </c>
      <c r="CL32" s="2524">
        <f t="shared" si="48"/>
        <v>1.0224</v>
      </c>
      <c r="CM32" s="2620" t="s">
        <v>51</v>
      </c>
      <c r="CN32" s="2595">
        <f t="shared" si="48"/>
        <v>45.406915822563747</v>
      </c>
      <c r="CO32" s="2596">
        <f t="shared" si="48"/>
        <v>1598.672</v>
      </c>
      <c r="CP32" s="2596" t="str">
        <f t="shared" si="48"/>
        <v/>
      </c>
      <c r="CQ32" s="2596">
        <f t="shared" si="48"/>
        <v>700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1.4413587469333837</v>
      </c>
      <c r="CY32" s="917">
        <f t="shared" si="48"/>
        <v>1.1870013210039632</v>
      </c>
      <c r="CZ32" s="917">
        <f t="shared" si="48"/>
        <v>1.3353764861294584</v>
      </c>
      <c r="DA32" s="2606">
        <f t="shared" si="48"/>
        <v>0.14521022349121104</v>
      </c>
      <c r="DB32" s="2606">
        <f t="shared" si="48"/>
        <v>0.14521022349121104</v>
      </c>
      <c r="DC32" s="2606">
        <f t="shared" si="48"/>
        <v>0.14521022349121104</v>
      </c>
      <c r="DD32" s="2606">
        <f t="shared" si="48"/>
        <v>0.14521022349121104</v>
      </c>
      <c r="DE32" s="2606">
        <f t="shared" si="48"/>
        <v>1.6299106718401239E-2</v>
      </c>
      <c r="DF32" s="2606">
        <f t="shared" si="48"/>
        <v>0.14125892489281075</v>
      </c>
      <c r="DG32" s="2606">
        <f t="shared" si="48"/>
        <v>0.57067371202113604</v>
      </c>
      <c r="DH32" s="917">
        <f t="shared" si="48"/>
        <v>0</v>
      </c>
      <c r="DI32" s="2606">
        <f t="shared" si="48"/>
        <v>5.7782345552129723E-2</v>
      </c>
      <c r="DJ32" s="2606">
        <f t="shared" si="48"/>
        <v>5.8284800730843904E-2</v>
      </c>
      <c r="DK32" s="2606">
        <f t="shared" si="48"/>
        <v>5.8033573141486813E-2</v>
      </c>
      <c r="DL32" s="2606">
        <f t="shared" si="48"/>
        <v>1.0946907498631637</v>
      </c>
      <c r="DM32" s="2606">
        <f t="shared" si="48"/>
        <v>0.49808062295410827</v>
      </c>
      <c r="DN32" s="2606">
        <f t="shared" si="48"/>
        <v>8.2563824008690931E-2</v>
      </c>
      <c r="DO32" s="2606">
        <f t="shared" si="48"/>
        <v>4.1999296731703151</v>
      </c>
      <c r="DP32" s="2606">
        <f t="shared" si="48"/>
        <v>0.76029005065432465</v>
      </c>
      <c r="DQ32" s="2606">
        <f t="shared" si="48"/>
        <v>7.2250727392013614</v>
      </c>
      <c r="DR32" s="2606">
        <f t="shared" si="48"/>
        <v>1.0946907498631637</v>
      </c>
      <c r="DS32" s="2606">
        <f t="shared" si="48"/>
        <v>0.41578904177038589</v>
      </c>
      <c r="DT32" s="2606">
        <f t="shared" si="48"/>
        <v>9.632446134347275E-2</v>
      </c>
      <c r="DU32" s="2606">
        <f t="shared" si="48"/>
        <v>3.6749407856240013</v>
      </c>
      <c r="DV32" s="2606">
        <f t="shared" si="48"/>
        <v>0.62995461339929759</v>
      </c>
      <c r="DW32" s="2616">
        <f t="shared" si="48"/>
        <v>5.543853890271814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11.629714285714284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1.1629714285714283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749">
        <f t="shared" si="49"/>
        <v>11</v>
      </c>
      <c r="GS32" s="1749">
        <f t="shared" si="49"/>
        <v>23.127272727272729</v>
      </c>
      <c r="GT32" s="1749">
        <f t="shared" si="49"/>
        <v>10.638545454545456</v>
      </c>
      <c r="GU32" s="1749">
        <f t="shared" si="49"/>
        <v>6.12</v>
      </c>
      <c r="GV32" s="1749">
        <f t="shared" si="49"/>
        <v>16.5</v>
      </c>
      <c r="GW32" s="1749">
        <f t="shared" si="49"/>
        <v>10</v>
      </c>
      <c r="GX32" s="1622">
        <f>MIN(GX8:GX31)</f>
        <v>1.0638545454545456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749">
        <f t="shared" si="50"/>
        <v>11</v>
      </c>
      <c r="HE32" s="1749">
        <f t="shared" si="50"/>
        <v>24.545454545454547</v>
      </c>
      <c r="HF32" s="1749">
        <f t="shared" si="50"/>
        <v>12.763636363636365</v>
      </c>
      <c r="HG32" s="1749">
        <f t="shared" si="50"/>
        <v>6.18</v>
      </c>
      <c r="HH32" s="1749">
        <f t="shared" si="50"/>
        <v>16.899999999999999</v>
      </c>
      <c r="HI32" s="1749">
        <f t="shared" si="50"/>
        <v>10</v>
      </c>
      <c r="HJ32" s="1622">
        <f>MIN(HJ8:HJ31)</f>
        <v>1.2763636363636366</v>
      </c>
      <c r="HK32" s="1603"/>
      <c r="HL32" s="1603"/>
      <c r="HM32" s="1604"/>
      <c r="HN32" s="1604">
        <f>MIN(HJ32,GX32,GL32)</f>
        <v>1.0638545454545456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6.9149999999999991</v>
      </c>
      <c r="C33" s="1378">
        <f t="shared" ref="C33:V33" si="51">IF(C32&lt;=0,"",AVERAGE(C8:C31))</f>
        <v>24.333333333333332</v>
      </c>
      <c r="D33" s="1378">
        <f t="shared" si="51"/>
        <v>19.833333333333332</v>
      </c>
      <c r="E33" s="1185">
        <f t="shared" si="51"/>
        <v>18.966666666666665</v>
      </c>
      <c r="F33" s="1378">
        <f t="shared" si="51"/>
        <v>48.5</v>
      </c>
      <c r="G33" s="1378">
        <f t="shared" si="51"/>
        <v>167.33333333333334</v>
      </c>
      <c r="H33" s="1375">
        <f t="shared" si="51"/>
        <v>16.249999999999996</v>
      </c>
      <c r="I33" s="1419">
        <f t="shared" si="51"/>
        <v>0.21299999999999999</v>
      </c>
      <c r="J33" s="1419">
        <f>IF(J32&lt;=0.0001,"",AVERAGE(J8:J31))</f>
        <v>0.108</v>
      </c>
      <c r="K33" s="1185">
        <f t="shared" si="51"/>
        <v>6.0316666666666663</v>
      </c>
      <c r="L33" s="1378">
        <f t="shared" si="51"/>
        <v>10.333333333333334</v>
      </c>
      <c r="M33" s="1419">
        <f>IF(M32&lt;=0,"",AVERAGE(M8:M31))</f>
        <v>4.1833333333333333E-2</v>
      </c>
      <c r="N33" s="1552" t="str">
        <f t="shared" si="51"/>
        <v/>
      </c>
      <c r="O33" s="1626">
        <f t="shared" si="51"/>
        <v>10.5</v>
      </c>
      <c r="P33" s="1544" t="str">
        <f t="shared" si="51"/>
        <v/>
      </c>
      <c r="Q33" s="1552">
        <f t="shared" si="51"/>
        <v>6.05</v>
      </c>
      <c r="R33" s="1626">
        <f t="shared" si="51"/>
        <v>10.333333333333334</v>
      </c>
      <c r="S33" s="1544" t="str">
        <f t="shared" si="51"/>
        <v/>
      </c>
      <c r="T33" s="1552">
        <f t="shared" si="51"/>
        <v>6.1749999999999989</v>
      </c>
      <c r="U33" s="1552">
        <f t="shared" si="51"/>
        <v>0.35549999999999998</v>
      </c>
      <c r="V33" s="1626">
        <f t="shared" si="51"/>
        <v>4.25</v>
      </c>
      <c r="W33" s="1552">
        <f t="shared" ref="W33" si="52">IF(W32&lt;=0,"",AVERAGE(W8:W31))</f>
        <v>0.53499999999999992</v>
      </c>
      <c r="X33" s="1544">
        <f t="shared" ref="X33:AR33" si="53">IF(X32&lt;=0,"",AVERAGE(X8:X31))</f>
        <v>15.925000000000001</v>
      </c>
      <c r="Y33" s="1544">
        <f t="shared" si="53"/>
        <v>10.75</v>
      </c>
      <c r="Z33" s="1552">
        <f t="shared" si="53"/>
        <v>0.54256289308176098</v>
      </c>
      <c r="AA33" s="1551">
        <f t="shared" ref="AA33" si="54">IF(AA32&lt;=0,"",AVERAGE(AA8:AA31))</f>
        <v>3.4000000000000002E-2</v>
      </c>
      <c r="AB33" s="1552">
        <f t="shared" si="53"/>
        <v>6.15</v>
      </c>
      <c r="AC33" s="1552">
        <f t="shared" si="53"/>
        <v>0.34275</v>
      </c>
      <c r="AD33" s="1626">
        <f t="shared" si="53"/>
        <v>3.5</v>
      </c>
      <c r="AE33" s="1552">
        <f t="shared" si="53"/>
        <v>0.52</v>
      </c>
      <c r="AF33" s="1544">
        <f t="shared" si="53"/>
        <v>16.125</v>
      </c>
      <c r="AG33" s="1544">
        <f t="shared" si="53"/>
        <v>10.75</v>
      </c>
      <c r="AH33" s="1552">
        <f t="shared" si="53"/>
        <v>0.54256289308176098</v>
      </c>
      <c r="AI33" s="1552">
        <f t="shared" si="53"/>
        <v>6.1449999999999996</v>
      </c>
      <c r="AJ33" s="1563">
        <f t="shared" si="53"/>
        <v>0.44650000000000001</v>
      </c>
      <c r="AK33" s="1628">
        <f t="shared" si="53"/>
        <v>4</v>
      </c>
      <c r="AL33" s="1563">
        <f t="shared" si="53"/>
        <v>0.55000000000000004</v>
      </c>
      <c r="AM33" s="1564">
        <f t="shared" si="53"/>
        <v>16.600000000000001</v>
      </c>
      <c r="AN33" s="1564">
        <f t="shared" si="53"/>
        <v>10.75</v>
      </c>
      <c r="AO33" s="1563">
        <f t="shared" si="53"/>
        <v>0.51814814814814814</v>
      </c>
      <c r="AP33" s="1566">
        <f t="shared" si="53"/>
        <v>2.3799999999999998E-2</v>
      </c>
      <c r="AQ33" s="1628">
        <f t="shared" si="53"/>
        <v>1</v>
      </c>
      <c r="AR33" s="1563">
        <f t="shared" si="53"/>
        <v>0.35333333333333333</v>
      </c>
      <c r="AS33" s="2638">
        <f>IF(AS32&lt;=0.01,"",AVERAGE(AS8:AS31))</f>
        <v>1.95E-2</v>
      </c>
      <c r="AT33" s="2638">
        <f>IF(AT32&lt;=0.01,"",AVERAGE(AT8:AT31))</f>
        <v>3.5166666666666672E-2</v>
      </c>
      <c r="AU33" s="1185">
        <f>IF(AU32&lt;=0,"",AVERAGE(AU8:AU31))</f>
        <v>2.8199999999999996E-2</v>
      </c>
      <c r="AV33" s="1378">
        <f>IF(AV32&lt;=0,"",AVERAGE(AV8:AV31))</f>
        <v>1</v>
      </c>
      <c r="AW33" s="1185">
        <f>IF(AW32&lt;=0,"",AVERAGE(AW8:AW31))</f>
        <v>0.38833333333333336</v>
      </c>
      <c r="AX33" s="1419" t="str">
        <f>IF(AX32&lt;=0.01,"",AVERAGE(AX8:AX31))</f>
        <v/>
      </c>
      <c r="AY33" s="1185">
        <f>IF(AY32&lt;=0,"",AVERAGE(AY8:AY31))</f>
        <v>3.2399999999999998E-2</v>
      </c>
      <c r="AZ33" s="1378">
        <f>IF(AZ32&lt;=0,"",AVERAGE(AZ8:AZ31))</f>
        <v>1</v>
      </c>
      <c r="BA33" s="1185">
        <f>IF(BA32&lt;=0,"",AVERAGE(BA8:BA31))</f>
        <v>0.40500000000000003</v>
      </c>
      <c r="BB33" s="1419" t="str">
        <f>IF(BB32&lt;=0.01,"",AVERAGE(BB8:BB31))</f>
        <v/>
      </c>
      <c r="BC33" s="1185">
        <f>IF(BC32&lt;=0,"",AVERAGE(BC8:BC31))</f>
        <v>7.4016666666666673</v>
      </c>
      <c r="BD33" s="1185">
        <f>IF(BD32&lt;=0,"",AVERAGE(BD8:BD31))</f>
        <v>5.8500000000000003E-2</v>
      </c>
      <c r="BE33" s="1378">
        <f>IF(BE32&lt;=0,"",AVERAGE(BE8:BE31))</f>
        <v>1</v>
      </c>
      <c r="BF33" s="1185">
        <f>IF(BF32&lt;=0,"",AVERAGE(BF8:BF31))</f>
        <v>4.2333333333333334</v>
      </c>
      <c r="BG33" s="1375">
        <f t="shared" ref="BG33:BI33" si="55">IF(BG32&lt;=0,"",AVERAGE(BG8:BG31))</f>
        <v>15.800000000000002</v>
      </c>
      <c r="BH33" s="1378">
        <f t="shared" si="55"/>
        <v>27.5</v>
      </c>
      <c r="BI33" s="1378">
        <f t="shared" si="55"/>
        <v>32.5</v>
      </c>
      <c r="BJ33" s="1419">
        <f>IF(BJ32&lt;=0.01,"",AVERAGE(BJ8:BJ31))</f>
        <v>1.7500000000000002E-2</v>
      </c>
      <c r="BK33" s="1185">
        <f>IF(BK32&lt;=0,"",AVERAGE(BK8:BK31))</f>
        <v>7.5550000000000006</v>
      </c>
      <c r="BL33" s="1185">
        <f>IF(BL32&lt;=0,"",AVERAGE(BL8:BL31))</f>
        <v>5.2166666666666667E-2</v>
      </c>
      <c r="BM33" s="1378">
        <f>IF(BM32&lt;=0,"",AVERAGE(BM8:BM31))</f>
        <v>1</v>
      </c>
      <c r="BN33" s="1375">
        <f>IF(BN32&lt;=0,"",AVERAGE(BN8:BN31))</f>
        <v>4.2333333333333334</v>
      </c>
      <c r="BO33" s="1375">
        <f t="shared" ref="BO33:BQ33" si="56">IF(BO32&lt;=0,"",AVERAGE(BO8:BO31))</f>
        <v>15.699999999999998</v>
      </c>
      <c r="BP33" s="1378">
        <f t="shared" si="56"/>
        <v>27</v>
      </c>
      <c r="BQ33" s="1378">
        <f t="shared" si="56"/>
        <v>24.5</v>
      </c>
      <c r="BR33" s="2632">
        <f t="shared" ref="BR33:BT33" si="57">IF(BR32&lt;=0.01,"",AVERAGE(BR8:BR31))</f>
        <v>1.2E-2</v>
      </c>
      <c r="BS33" s="2529">
        <f t="shared" si="57"/>
        <v>4.1399999999999997</v>
      </c>
      <c r="BT33" s="2529">
        <f t="shared" si="57"/>
        <v>4</v>
      </c>
      <c r="BU33" s="2529">
        <f>IF(BU32&lt;=0.01,"",AVERAGE(BU8:BU31))</f>
        <v>4.04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8">IF(BZ30&gt;=0.1,MAX(BZ$8,BZ$10,BZ$12,BZ$14,BZ$16,BZ$18,BZ$20,BZ$22,BZ$24,BZ$26,BZ$28),"")</f>
        <v>11</v>
      </c>
      <c r="CA33" s="2526">
        <f t="shared" si="58"/>
        <v>11</v>
      </c>
      <c r="CB33" s="2526">
        <f t="shared" si="58"/>
        <v>33</v>
      </c>
      <c r="CC33" s="2526">
        <f t="shared" si="58"/>
        <v>10.5</v>
      </c>
      <c r="CD33" s="2526">
        <f t="shared" si="58"/>
        <v>10.5</v>
      </c>
      <c r="CE33" s="2526">
        <f t="shared" si="58"/>
        <v>10.5</v>
      </c>
      <c r="CF33" s="2526">
        <f t="shared" si="58"/>
        <v>31.5</v>
      </c>
      <c r="CG33" s="2526" t="str">
        <f t="shared" si="58"/>
        <v/>
      </c>
      <c r="CH33" s="2526">
        <f t="shared" si="58"/>
        <v>14.34384</v>
      </c>
      <c r="CI33" s="2526" t="str">
        <f t="shared" si="58"/>
        <v/>
      </c>
      <c r="CJ33" s="2526">
        <f t="shared" si="58"/>
        <v>18.678240000000002</v>
      </c>
      <c r="CK33" s="2526">
        <f t="shared" si="58"/>
        <v>31.911840000000002</v>
      </c>
      <c r="CL33" s="2527">
        <f t="shared" si="58"/>
        <v>1.6966079999999999</v>
      </c>
      <c r="CM33" s="2620" t="s">
        <v>52</v>
      </c>
      <c r="CN33" s="2597">
        <f t="shared" si="58"/>
        <v>45.639771801140995</v>
      </c>
      <c r="CO33" s="2598">
        <f t="shared" si="58"/>
        <v>2152.0585999999998</v>
      </c>
      <c r="CP33" s="2598" t="str">
        <f t="shared" si="58"/>
        <v/>
      </c>
      <c r="CQ33" s="2598">
        <f t="shared" si="58"/>
        <v>700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1.513426684280053</v>
      </c>
      <c r="CY33" s="2526">
        <f t="shared" si="58"/>
        <v>1.5579392338177014</v>
      </c>
      <c r="CZ33" s="2526">
        <f t="shared" si="58"/>
        <v>1.5007088129835819</v>
      </c>
      <c r="DA33" s="2607">
        <f t="shared" si="58"/>
        <v>0.17385713832961322</v>
      </c>
      <c r="DB33" s="2607">
        <f t="shared" si="58"/>
        <v>0.17385713832961322</v>
      </c>
      <c r="DC33" s="2607">
        <f t="shared" si="58"/>
        <v>0.17385713832961322</v>
      </c>
      <c r="DD33" s="2607">
        <f t="shared" si="58"/>
        <v>0.20645535176641572</v>
      </c>
      <c r="DE33" s="2607">
        <f t="shared" si="58"/>
        <v>0.15558238231201185</v>
      </c>
      <c r="DF33" s="2607">
        <f t="shared" si="58"/>
        <v>0.16299106718401241</v>
      </c>
      <c r="DG33" s="2607">
        <f t="shared" si="58"/>
        <v>0.76089828269484816</v>
      </c>
      <c r="DH33" s="2526">
        <f t="shared" si="58"/>
        <v>3</v>
      </c>
      <c r="DI33" s="2607">
        <f t="shared" si="58"/>
        <v>5.9616306954436461E-2</v>
      </c>
      <c r="DJ33" s="2607">
        <f t="shared" si="58"/>
        <v>6.0294621445700594E-2</v>
      </c>
      <c r="DK33" s="2607">
        <f t="shared" si="58"/>
        <v>5.9792166266986413E-2</v>
      </c>
      <c r="DL33" s="2607">
        <f t="shared" si="58"/>
        <v>1.1264367816091956</v>
      </c>
      <c r="DM33" s="2607">
        <f t="shared" si="58"/>
        <v>0.51561141092557794</v>
      </c>
      <c r="DN33" s="2607">
        <f t="shared" si="58"/>
        <v>0.10320478001086367</v>
      </c>
      <c r="DO33" s="2607">
        <f t="shared" si="58"/>
        <v>4.3359053628959447</v>
      </c>
      <c r="DP33" s="2607">
        <f t="shared" si="58"/>
        <v>0.79830455318704074</v>
      </c>
      <c r="DQ33" s="2607">
        <f t="shared" si="58"/>
        <v>8.3887262813323495</v>
      </c>
      <c r="DR33" s="2607">
        <f t="shared" si="58"/>
        <v>1.103448275862069</v>
      </c>
      <c r="DS33" s="2607">
        <f t="shared" si="58"/>
        <v>0.50241175880588307</v>
      </c>
      <c r="DT33" s="2607">
        <f t="shared" si="58"/>
        <v>0.11008509867825458</v>
      </c>
      <c r="DU33" s="2607">
        <f t="shared" si="58"/>
        <v>3.8000323394803686</v>
      </c>
      <c r="DV33" s="2607">
        <f t="shared" si="58"/>
        <v>0.69077781745164357</v>
      </c>
      <c r="DW33" s="2617">
        <f t="shared" si="58"/>
        <v>6.2733083495181052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6.81</v>
      </c>
      <c r="C34" s="1378">
        <f t="shared" ref="C34:V34" si="59">IF(C32&lt;=0,"",MIN(C8:C31))</f>
        <v>23</v>
      </c>
      <c r="D34" s="1378">
        <f t="shared" si="59"/>
        <v>19</v>
      </c>
      <c r="E34" s="1185">
        <f t="shared" si="59"/>
        <v>15.8</v>
      </c>
      <c r="F34" s="1378">
        <f t="shared" si="59"/>
        <v>40</v>
      </c>
      <c r="G34" s="1378">
        <f t="shared" si="59"/>
        <v>152</v>
      </c>
      <c r="H34" s="1375">
        <f t="shared" si="59"/>
        <v>15.6</v>
      </c>
      <c r="I34" s="1419">
        <f t="shared" si="59"/>
        <v>0.186</v>
      </c>
      <c r="J34" s="1419">
        <f>IF(J32&lt;=0.001,"",MIN(J8:J31))</f>
        <v>0.105</v>
      </c>
      <c r="K34" s="1185">
        <f t="shared" si="59"/>
        <v>5.96</v>
      </c>
      <c r="L34" s="1378">
        <f t="shared" si="59"/>
        <v>10</v>
      </c>
      <c r="M34" s="1419">
        <f t="shared" si="59"/>
        <v>3.7999999999999999E-2</v>
      </c>
      <c r="N34" s="1552" t="str">
        <f t="shared" si="59"/>
        <v/>
      </c>
      <c r="O34" s="1626">
        <f t="shared" si="59"/>
        <v>10</v>
      </c>
      <c r="P34" s="1544" t="str">
        <f t="shared" si="59"/>
        <v/>
      </c>
      <c r="Q34" s="1552">
        <f t="shared" si="59"/>
        <v>6.01</v>
      </c>
      <c r="R34" s="1626">
        <f t="shared" si="59"/>
        <v>10</v>
      </c>
      <c r="S34" s="1544" t="str">
        <f t="shared" si="59"/>
        <v/>
      </c>
      <c r="T34" s="1552">
        <f t="shared" si="59"/>
        <v>6.1</v>
      </c>
      <c r="U34" s="1552">
        <f t="shared" si="59"/>
        <v>0.32400000000000001</v>
      </c>
      <c r="V34" s="1626">
        <f t="shared" si="59"/>
        <v>4</v>
      </c>
      <c r="W34" s="1552">
        <f t="shared" ref="W34" si="60">IF(W32&lt;=0,"",MIN(W8:W31))</f>
        <v>0.48</v>
      </c>
      <c r="X34" s="1544">
        <f t="shared" ref="X34:AR34" si="61">IF(X32&lt;=0,"",MIN(X8:X31))</f>
        <v>15.2</v>
      </c>
      <c r="Y34" s="1544">
        <f t="shared" si="61"/>
        <v>10.5</v>
      </c>
      <c r="Z34" s="1552">
        <f t="shared" si="61"/>
        <v>0.53273584905660376</v>
      </c>
      <c r="AA34" s="1551">
        <f t="shared" ref="AA34" si="62">IF(AA32&lt;=0,"",MIN(AA8:AA31))</f>
        <v>0.03</v>
      </c>
      <c r="AB34" s="1552">
        <f t="shared" si="61"/>
        <v>6.12</v>
      </c>
      <c r="AC34" s="1552">
        <f t="shared" si="61"/>
        <v>0.26400000000000001</v>
      </c>
      <c r="AD34" s="1626">
        <f t="shared" si="61"/>
        <v>3</v>
      </c>
      <c r="AE34" s="1552">
        <f t="shared" si="61"/>
        <v>0.46</v>
      </c>
      <c r="AF34" s="1544">
        <f t="shared" si="61"/>
        <v>15.6</v>
      </c>
      <c r="AG34" s="1544">
        <f t="shared" si="61"/>
        <v>10.5</v>
      </c>
      <c r="AH34" s="1552">
        <f t="shared" si="61"/>
        <v>0.53273584905660376</v>
      </c>
      <c r="AI34" s="1552">
        <f t="shared" si="61"/>
        <v>6.13</v>
      </c>
      <c r="AJ34" s="1563">
        <f t="shared" si="61"/>
        <v>0.377</v>
      </c>
      <c r="AK34" s="1628">
        <f t="shared" si="61"/>
        <v>3</v>
      </c>
      <c r="AL34" s="1563">
        <f t="shared" si="61"/>
        <v>0.52</v>
      </c>
      <c r="AM34" s="1564">
        <f t="shared" si="61"/>
        <v>16.2</v>
      </c>
      <c r="AN34" s="1564">
        <f t="shared" si="61"/>
        <v>10.5</v>
      </c>
      <c r="AO34" s="1563">
        <f t="shared" si="61"/>
        <v>0.50888888888888895</v>
      </c>
      <c r="AP34" s="1566">
        <f t="shared" si="61"/>
        <v>2.1999999999999999E-2</v>
      </c>
      <c r="AQ34" s="1628">
        <f t="shared" si="61"/>
        <v>1</v>
      </c>
      <c r="AR34" s="1563">
        <f t="shared" si="61"/>
        <v>0.28999999999999998</v>
      </c>
      <c r="AS34" s="2638">
        <f>IF(AS32&lt;=0.01,"",MIN(AS8:AS31))</f>
        <v>1.7000000000000001E-2</v>
      </c>
      <c r="AT34" s="2638">
        <f>IF(AT32&lt;=0.01,"",MIN(AT8:AT31))</f>
        <v>3.1E-2</v>
      </c>
      <c r="AU34" s="1185">
        <f>IF(AU32&lt;=0,"",MIN(AU8:AU31))</f>
        <v>0.02</v>
      </c>
      <c r="AV34" s="1378">
        <f>IF(AV32&lt;=0,"",MIN(AV8:AV31))</f>
        <v>1</v>
      </c>
      <c r="AW34" s="1185">
        <f>IF(AW32&lt;=0,"",MIN(AW8:AW31))</f>
        <v>0.3</v>
      </c>
      <c r="AX34" s="1419" t="str">
        <f>IF(AX32&lt;=0.01,"",MIN(AX8:AX31))</f>
        <v/>
      </c>
      <c r="AY34" s="1185">
        <f>IF(AY32&lt;=0,"",MIN(AY8:AY31))</f>
        <v>2.8000000000000001E-2</v>
      </c>
      <c r="AZ34" s="1378">
        <f>IF(AZ32&lt;=0,"",MIN(AZ8:AZ31))</f>
        <v>1</v>
      </c>
      <c r="BA34" s="1185">
        <f>IF(BA32&lt;=0,"",MIN(BA8:BA31))</f>
        <v>0.24</v>
      </c>
      <c r="BB34" s="1419" t="str">
        <f>IF(BB32&lt;=0.01,"",MIN(BB8:BB31))</f>
        <v/>
      </c>
      <c r="BC34" s="1185">
        <f>IF(BC32&lt;=0,"",MIN(BC8:BC31))</f>
        <v>7.23</v>
      </c>
      <c r="BD34" s="1185">
        <f>IF(BD32&lt;=0,"",MIN(BD8:BD31))</f>
        <v>4.9000000000000002E-2</v>
      </c>
      <c r="BE34" s="1378">
        <f>IF(BE32&lt;=0,"",MIN(BE8:BE31))</f>
        <v>1</v>
      </c>
      <c r="BF34" s="1185">
        <f>IF(BF32&lt;=0,"",MIN(BF8:BF31))</f>
        <v>4.2</v>
      </c>
      <c r="BG34" s="1375">
        <f t="shared" ref="BG34:BI34" si="63">IF(BG32&lt;=0,"",MIN(BG8:BG31))</f>
        <v>15.6</v>
      </c>
      <c r="BH34" s="1378">
        <f t="shared" si="63"/>
        <v>23</v>
      </c>
      <c r="BI34" s="1378">
        <f t="shared" si="63"/>
        <v>24</v>
      </c>
      <c r="BJ34" s="1419">
        <f>IF(BJ32&lt;=0.01,"",MIN(BJ8:BJ31))</f>
        <v>1.7000000000000001E-2</v>
      </c>
      <c r="BK34" s="1185">
        <f>IF(BK32&lt;=0,"",MIN(BK8:BK31))</f>
        <v>7.43</v>
      </c>
      <c r="BL34" s="1185">
        <f>IF(BL32&lt;=0,"",MIN(BL8:BL31))</f>
        <v>4.7E-2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15.3</v>
      </c>
      <c r="BP34" s="1378">
        <f t="shared" si="64"/>
        <v>26</v>
      </c>
      <c r="BQ34" s="1378">
        <f t="shared" si="64"/>
        <v>22</v>
      </c>
      <c r="BR34" s="2632">
        <f t="shared" ref="BR34:BT34" si="65">IF(BR32&lt;=0.01,"",MIN(BR8:BR31))</f>
        <v>8.0000000000000002E-3</v>
      </c>
      <c r="BS34" s="2529">
        <f t="shared" si="65"/>
        <v>4.0999999999999996</v>
      </c>
      <c r="BT34" s="2529">
        <f t="shared" si="65"/>
        <v>3.9</v>
      </c>
      <c r="BU34" s="2585">
        <f>IF(BU32&lt;=0.01,"",MIN(BU8:BU31))</f>
        <v>3.4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24010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1371</v>
      </c>
      <c r="CY34" s="2549">
        <f t="shared" si="66"/>
        <v>1321</v>
      </c>
      <c r="CZ34" s="2549">
        <f t="shared" si="66"/>
        <v>1311</v>
      </c>
      <c r="DA34" s="2549">
        <f t="shared" si="66"/>
        <v>1210</v>
      </c>
      <c r="DB34" s="2549">
        <f t="shared" si="66"/>
        <v>1190</v>
      </c>
      <c r="DC34" s="2549">
        <f t="shared" si="66"/>
        <v>1190</v>
      </c>
      <c r="DD34" s="2549">
        <f t="shared" si="66"/>
        <v>1280</v>
      </c>
      <c r="DE34" s="2549">
        <f t="shared" si="66"/>
        <v>890</v>
      </c>
      <c r="DF34" s="2549">
        <f t="shared" si="66"/>
        <v>1160</v>
      </c>
      <c r="DG34" s="2549">
        <f t="shared" si="66"/>
        <v>1500</v>
      </c>
      <c r="DH34" s="2549">
        <f t="shared" si="66"/>
        <v>0</v>
      </c>
      <c r="DI34" s="2549">
        <f t="shared" si="66"/>
        <v>4575</v>
      </c>
      <c r="DJ34" s="2549">
        <f t="shared" si="66"/>
        <v>4610</v>
      </c>
      <c r="DK34" s="2549">
        <f t="shared" si="66"/>
        <v>4595</v>
      </c>
      <c r="DL34" s="2611">
        <f t="shared" si="66"/>
        <v>394</v>
      </c>
      <c r="DM34" s="2549">
        <f t="shared" si="66"/>
        <v>476</v>
      </c>
      <c r="DN34" s="2549">
        <f t="shared" si="66"/>
        <v>53</v>
      </c>
      <c r="DO34" s="2549">
        <f t="shared" si="66"/>
        <v>6946</v>
      </c>
      <c r="DP34" s="2549">
        <f t="shared" si="66"/>
        <v>1393</v>
      </c>
      <c r="DQ34" s="2549">
        <f t="shared" si="66"/>
        <v>2211</v>
      </c>
      <c r="DR34" s="2549">
        <f t="shared" si="66"/>
        <v>196</v>
      </c>
      <c r="DS34" s="2549">
        <f t="shared" si="66"/>
        <v>217</v>
      </c>
      <c r="DT34" s="2549">
        <f t="shared" si="66"/>
        <v>29</v>
      </c>
      <c r="DU34" s="2549">
        <f t="shared" si="66"/>
        <v>2978</v>
      </c>
      <c r="DV34" s="2549">
        <f t="shared" si="66"/>
        <v>604</v>
      </c>
      <c r="DW34" s="2549">
        <f t="shared" si="66"/>
        <v>824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7.01</v>
      </c>
      <c r="C35" s="1379">
        <f t="shared" ref="C35:V35" si="67">IF(C32&lt;=0,"",MAX(C8:C31))</f>
        <v>26</v>
      </c>
      <c r="D35" s="1379">
        <f t="shared" si="67"/>
        <v>20</v>
      </c>
      <c r="E35" s="1186">
        <f t="shared" si="67"/>
        <v>21.5</v>
      </c>
      <c r="F35" s="1379">
        <f t="shared" si="67"/>
        <v>57</v>
      </c>
      <c r="G35" s="1379">
        <f t="shared" si="67"/>
        <v>184</v>
      </c>
      <c r="H35" s="1376">
        <f t="shared" si="67"/>
        <v>18.3</v>
      </c>
      <c r="I35" s="1420">
        <f t="shared" si="67"/>
        <v>0.24099999999999999</v>
      </c>
      <c r="J35" s="1420">
        <f>IF(J32&lt;=0.001,"",MAX(J8:J31))</f>
        <v>0.111</v>
      </c>
      <c r="K35" s="1186">
        <f t="shared" si="67"/>
        <v>6.1</v>
      </c>
      <c r="L35" s="1379">
        <f t="shared" si="67"/>
        <v>11</v>
      </c>
      <c r="M35" s="1420">
        <f t="shared" si="67"/>
        <v>4.9000000000000002E-2</v>
      </c>
      <c r="N35" s="1553" t="str">
        <f t="shared" si="67"/>
        <v/>
      </c>
      <c r="O35" s="1627">
        <f t="shared" si="67"/>
        <v>11</v>
      </c>
      <c r="P35" s="1545" t="str">
        <f t="shared" si="67"/>
        <v/>
      </c>
      <c r="Q35" s="1553">
        <f t="shared" si="67"/>
        <v>6.13</v>
      </c>
      <c r="R35" s="1627">
        <f t="shared" si="67"/>
        <v>11</v>
      </c>
      <c r="S35" s="1545" t="str">
        <f t="shared" si="67"/>
        <v/>
      </c>
      <c r="T35" s="1553">
        <f t="shared" si="67"/>
        <v>6.26</v>
      </c>
      <c r="U35" s="1553">
        <f t="shared" si="67"/>
        <v>0.39700000000000002</v>
      </c>
      <c r="V35" s="1627">
        <f t="shared" si="67"/>
        <v>5</v>
      </c>
      <c r="W35" s="1553">
        <f t="shared" ref="W35" si="68">IF(W32&lt;=0,"",MAX(W8:W31))</f>
        <v>0.56999999999999995</v>
      </c>
      <c r="X35" s="1545">
        <f t="shared" ref="X35:AR35" si="69">IF(X32&lt;=0,"",MAX(X8:X31))</f>
        <v>16.8</v>
      </c>
      <c r="Y35" s="1545">
        <f t="shared" si="69"/>
        <v>11</v>
      </c>
      <c r="Z35" s="1553">
        <f t="shared" si="69"/>
        <v>0.55238993710691819</v>
      </c>
      <c r="AA35" s="1554">
        <f t="shared" ref="AA35" si="70">IF(AA32&lt;=0,"",MAX(AA8:AA31))</f>
        <v>0.04</v>
      </c>
      <c r="AB35" s="1553">
        <f t="shared" si="69"/>
        <v>6.17</v>
      </c>
      <c r="AC35" s="1553">
        <f t="shared" si="69"/>
        <v>0.42599999999999999</v>
      </c>
      <c r="AD35" s="1627">
        <f t="shared" si="69"/>
        <v>4</v>
      </c>
      <c r="AE35" s="1553">
        <f t="shared" si="69"/>
        <v>0.56999999999999995</v>
      </c>
      <c r="AF35" s="1545">
        <f t="shared" si="69"/>
        <v>16.5</v>
      </c>
      <c r="AG35" s="1545">
        <f t="shared" si="69"/>
        <v>11</v>
      </c>
      <c r="AH35" s="1553">
        <f t="shared" si="69"/>
        <v>0.55238993710691819</v>
      </c>
      <c r="AI35" s="1553">
        <f t="shared" si="69"/>
        <v>6.18</v>
      </c>
      <c r="AJ35" s="1563">
        <f t="shared" si="69"/>
        <v>0.48799999999999999</v>
      </c>
      <c r="AK35" s="1628">
        <f t="shared" si="69"/>
        <v>5</v>
      </c>
      <c r="AL35" s="1563">
        <f t="shared" si="69"/>
        <v>0.59</v>
      </c>
      <c r="AM35" s="1564">
        <f t="shared" si="69"/>
        <v>16.899999999999999</v>
      </c>
      <c r="AN35" s="1564">
        <f t="shared" si="69"/>
        <v>11</v>
      </c>
      <c r="AO35" s="1563">
        <f t="shared" si="69"/>
        <v>0.52740740740740732</v>
      </c>
      <c r="AP35" s="1566">
        <f t="shared" si="69"/>
        <v>2.5999999999999999E-2</v>
      </c>
      <c r="AQ35" s="1628">
        <f t="shared" si="69"/>
        <v>1</v>
      </c>
      <c r="AR35" s="1563">
        <f t="shared" si="69"/>
        <v>0.41</v>
      </c>
      <c r="AS35" s="2639">
        <f>IF(AS32&lt;=0.01,"",MAX(AS8:AS31))</f>
        <v>2.1999999999999999E-2</v>
      </c>
      <c r="AT35" s="2639">
        <f>IF(AT32&lt;=0.01,"",MAX(AT8:AT31))</f>
        <v>4.5999999999999999E-2</v>
      </c>
      <c r="AU35" s="1186">
        <f>IF(AU32&lt;=0,"",MAX(AU8:AU31))</f>
        <v>3.9E-2</v>
      </c>
      <c r="AV35" s="1379">
        <f>IF(AV32&lt;=0,"",MAX(AV8:AV31))</f>
        <v>1</v>
      </c>
      <c r="AW35" s="1186">
        <f>IF(AW32&lt;=0,"",MAX(AW8:AW31))</f>
        <v>0.48</v>
      </c>
      <c r="AX35" s="1420" t="str">
        <f>IF(AX32&lt;=0.01,"",MAX(AX8:AX31))</f>
        <v/>
      </c>
      <c r="AY35" s="1186">
        <f>IF(AY32&lt;=0,"",MAX(AY8:AY31))</f>
        <v>3.5999999999999997E-2</v>
      </c>
      <c r="AZ35" s="1379">
        <f>IF(AZ32&lt;=0,"",MAX(AZ8:AZ31))</f>
        <v>1</v>
      </c>
      <c r="BA35" s="1186">
        <f>IF(BA32&lt;=0,"",MAX(BA8:BA31))</f>
        <v>0.46</v>
      </c>
      <c r="BB35" s="1420" t="str">
        <f>IF(BB32&lt;=0.01,"",MAX(BB8:BB31))</f>
        <v/>
      </c>
      <c r="BC35" s="1186">
        <f>IF(BC32&lt;=0,"",MAX(BC8:BC31))</f>
        <v>7.6</v>
      </c>
      <c r="BD35" s="1186">
        <f>IF(BD32&lt;=0,"",MAX(BD8:BD31))</f>
        <v>7.1999999999999995E-2</v>
      </c>
      <c r="BE35" s="1379">
        <f>IF(BE32&lt;=0,"",MAX(BE8:BE31))</f>
        <v>1</v>
      </c>
      <c r="BF35" s="1186">
        <f>IF(BF32&lt;=0,"",MAX(BF8:BF31))</f>
        <v>4.3</v>
      </c>
      <c r="BG35" s="1376">
        <f t="shared" ref="BG35:BI35" si="71">IF(BG32&lt;=0,"",MAX(BG8:BG31))</f>
        <v>16</v>
      </c>
      <c r="BH35" s="1379">
        <f t="shared" si="71"/>
        <v>32</v>
      </c>
      <c r="BI35" s="1379">
        <f t="shared" si="71"/>
        <v>41</v>
      </c>
      <c r="BJ35" s="1420">
        <f>IF(BJ32&lt;=0.01,"",MAX(BJ8:BJ31))</f>
        <v>1.7999999999999999E-2</v>
      </c>
      <c r="BK35" s="1186">
        <f>IF(BK32&lt;=0,"",MAX(BK8:BK31))</f>
        <v>7.69</v>
      </c>
      <c r="BL35" s="1186">
        <f>IF(BL32&lt;=0,"",MAX(BL8:BL31))</f>
        <v>5.7000000000000002E-2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2">IF(BO32&lt;=0,"",MAX(BO8:BO31))</f>
        <v>16.3</v>
      </c>
      <c r="BP35" s="1379">
        <f t="shared" si="72"/>
        <v>28</v>
      </c>
      <c r="BQ35" s="1379">
        <f t="shared" si="72"/>
        <v>27</v>
      </c>
      <c r="BR35" s="2633">
        <f t="shared" ref="BR35:BT35" si="73">IF(BR32&lt;=0.01,"",MAX(BR8:BR31))</f>
        <v>1.6E-2</v>
      </c>
      <c r="BS35" s="2530">
        <f t="shared" si="73"/>
        <v>4.2</v>
      </c>
      <c r="BT35" s="2530">
        <f t="shared" si="73"/>
        <v>4.0999999999999996</v>
      </c>
      <c r="BU35" s="2586">
        <f>IF(BU32&lt;=0.01,"",MAX(BU8:BU31))</f>
        <v>4.5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6002.5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342.75</v>
      </c>
      <c r="CY35" s="2547">
        <f t="shared" si="74"/>
        <v>330.25</v>
      </c>
      <c r="CZ35" s="2547">
        <f t="shared" si="74"/>
        <v>327.75</v>
      </c>
      <c r="DA35" s="2547">
        <f t="shared" si="74"/>
        <v>302.5</v>
      </c>
      <c r="DB35" s="2547">
        <f t="shared" si="74"/>
        <v>297.5</v>
      </c>
      <c r="DC35" s="2547">
        <f t="shared" si="74"/>
        <v>297.5</v>
      </c>
      <c r="DD35" s="2547">
        <f t="shared" si="74"/>
        <v>320</v>
      </c>
      <c r="DE35" s="2547">
        <f t="shared" si="74"/>
        <v>222.5</v>
      </c>
      <c r="DF35" s="2547">
        <f t="shared" si="74"/>
        <v>290</v>
      </c>
      <c r="DG35" s="2547">
        <f t="shared" si="74"/>
        <v>375</v>
      </c>
      <c r="DH35" s="2547" t="str">
        <f t="shared" si="74"/>
        <v/>
      </c>
      <c r="DI35" s="2547">
        <f t="shared" si="74"/>
        <v>1143.75</v>
      </c>
      <c r="DJ35" s="2547">
        <f t="shared" si="74"/>
        <v>1152.5</v>
      </c>
      <c r="DK35" s="2547">
        <f t="shared" si="74"/>
        <v>1148.75</v>
      </c>
      <c r="DL35" s="2612">
        <f t="shared" si="74"/>
        <v>98.5</v>
      </c>
      <c r="DM35" s="2547">
        <f t="shared" si="74"/>
        <v>119</v>
      </c>
      <c r="DN35" s="2547">
        <f t="shared" si="74"/>
        <v>13.25</v>
      </c>
      <c r="DO35" s="2547">
        <f t="shared" si="74"/>
        <v>1736.5</v>
      </c>
      <c r="DP35" s="2547">
        <f t="shared" si="74"/>
        <v>348.25</v>
      </c>
      <c r="DQ35" s="2547">
        <f t="shared" si="74"/>
        <v>552.75</v>
      </c>
      <c r="DR35" s="2547">
        <f t="shared" si="74"/>
        <v>49</v>
      </c>
      <c r="DS35" s="2547">
        <f t="shared" si="74"/>
        <v>54.25</v>
      </c>
      <c r="DT35" s="2547">
        <f t="shared" si="74"/>
        <v>7.25</v>
      </c>
      <c r="DU35" s="2547">
        <f t="shared" si="74"/>
        <v>744.5</v>
      </c>
      <c r="DV35" s="2547">
        <f t="shared" si="74"/>
        <v>151</v>
      </c>
      <c r="DW35" s="2577">
        <f t="shared" si="74"/>
        <v>206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9">
        <f>IF(K32&lt;=0,"",AVERAGE(K33,N33,Q33))</f>
        <v>6.0408333333333335</v>
      </c>
      <c r="N36" s="1119"/>
      <c r="O36" s="3125" t="s">
        <v>504</v>
      </c>
      <c r="P36" s="3126"/>
      <c r="Q36" s="3126"/>
      <c r="R36" s="3126"/>
      <c r="S36" s="1248">
        <f>IF(L32&lt;=0,"",AVERAGE(L33,O33,R33))</f>
        <v>10.388888888888891</v>
      </c>
      <c r="T36" s="1249"/>
      <c r="U36" s="3125" t="s">
        <v>514</v>
      </c>
      <c r="V36" s="3126"/>
      <c r="W36" s="3126"/>
      <c r="X36" s="3126"/>
      <c r="Y36" s="956">
        <f>IF(U32&lt;=0,"",MAX(U35,AC35,AJ35))</f>
        <v>0.48799999999999999</v>
      </c>
      <c r="Z36" s="1380"/>
      <c r="AA36" s="1380"/>
      <c r="AB36" s="1698" t="s">
        <v>515</v>
      </c>
      <c r="AC36" s="1699"/>
      <c r="AD36" s="1699"/>
      <c r="AE36" s="3090">
        <f>MIN(AE34,W34,AL34)</f>
        <v>0.46</v>
      </c>
      <c r="AF36" s="3090"/>
      <c r="AG36" s="3090"/>
      <c r="AH36" s="3090"/>
      <c r="AI36" s="3090"/>
      <c r="AJ36" s="3091"/>
      <c r="AK36" s="1559">
        <f>IF(T32&lt;=0,"",AVERAGE(T33,AB33,AI33))</f>
        <v>6.1566666666666663</v>
      </c>
      <c r="AL36" s="1560"/>
      <c r="AM36" s="1700"/>
      <c r="AN36" s="1700"/>
      <c r="AO36" s="1700"/>
      <c r="AP36" s="1561">
        <f>MAX(AP35,AU35,AY35)</f>
        <v>3.9E-2</v>
      </c>
      <c r="AQ36" s="1562"/>
      <c r="AR36" s="1562"/>
      <c r="AS36" s="958"/>
      <c r="AT36" s="958"/>
      <c r="AU36" s="1310">
        <f>IF(W32&lt;=0,"",MIN(AE34,W34,AL34))</f>
        <v>0.46</v>
      </c>
      <c r="AV36" s="953"/>
      <c r="AW36" s="953"/>
      <c r="AX36" s="953"/>
      <c r="AY36" s="959"/>
      <c r="AZ36" s="958"/>
      <c r="BA36" s="960"/>
      <c r="BB36" s="961">
        <f>IF(AP32&lt;=0.01,"",MAX(AP35,AU35,AY35))</f>
        <v>3.9E-2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3.4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5850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337</v>
      </c>
      <c r="CY36" s="2548">
        <f t="shared" si="75"/>
        <v>280</v>
      </c>
      <c r="CZ36" s="2548">
        <f t="shared" si="75"/>
        <v>300</v>
      </c>
      <c r="DA36" s="2548">
        <f t="shared" si="75"/>
        <v>280</v>
      </c>
      <c r="DB36" s="2548">
        <f t="shared" si="75"/>
        <v>280</v>
      </c>
      <c r="DC36" s="2548">
        <f t="shared" si="75"/>
        <v>280</v>
      </c>
      <c r="DD36" s="2548">
        <f t="shared" si="75"/>
        <v>280</v>
      </c>
      <c r="DE36" s="2548">
        <f t="shared" si="75"/>
        <v>30</v>
      </c>
      <c r="DF36" s="2548">
        <f t="shared" si="75"/>
        <v>260</v>
      </c>
      <c r="DG36" s="2548">
        <f t="shared" si="75"/>
        <v>300</v>
      </c>
      <c r="DH36" s="2548" t="str">
        <f t="shared" si="75"/>
        <v/>
      </c>
      <c r="DI36" s="2548">
        <f t="shared" si="75"/>
        <v>1120</v>
      </c>
      <c r="DJ36" s="2548">
        <f t="shared" si="75"/>
        <v>1120</v>
      </c>
      <c r="DK36" s="2548">
        <f t="shared" si="75"/>
        <v>1100</v>
      </c>
      <c r="DL36" s="2613">
        <f t="shared" si="75"/>
        <v>96</v>
      </c>
      <c r="DM36" s="2548">
        <f t="shared" si="75"/>
        <v>115</v>
      </c>
      <c r="DN36" s="2548">
        <f t="shared" si="75"/>
        <v>12</v>
      </c>
      <c r="DO36" s="2548">
        <f t="shared" si="75"/>
        <v>1666</v>
      </c>
      <c r="DP36" s="2548">
        <f t="shared" si="75"/>
        <v>340</v>
      </c>
      <c r="DQ36" s="2548">
        <f t="shared" si="75"/>
        <v>520</v>
      </c>
      <c r="DR36" s="2548">
        <f t="shared" si="75"/>
        <v>48</v>
      </c>
      <c r="DS36" s="2548">
        <f t="shared" si="75"/>
        <v>48</v>
      </c>
      <c r="DT36" s="2548">
        <f t="shared" si="75"/>
        <v>7</v>
      </c>
      <c r="DU36" s="2548">
        <f t="shared" si="75"/>
        <v>720</v>
      </c>
      <c r="DV36" s="2548">
        <f t="shared" si="75"/>
        <v>145</v>
      </c>
      <c r="DW36" s="2578">
        <f t="shared" si="75"/>
        <v>190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6160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354</v>
      </c>
      <c r="CY37" s="2550">
        <f t="shared" si="76"/>
        <v>354</v>
      </c>
      <c r="CZ37" s="2550">
        <f t="shared" si="76"/>
        <v>354</v>
      </c>
      <c r="DA37" s="2550">
        <f t="shared" si="76"/>
        <v>320</v>
      </c>
      <c r="DB37" s="2550">
        <f t="shared" si="76"/>
        <v>320</v>
      </c>
      <c r="DC37" s="2550">
        <f t="shared" si="76"/>
        <v>320</v>
      </c>
      <c r="DD37" s="2550">
        <f t="shared" si="76"/>
        <v>380</v>
      </c>
      <c r="DE37" s="2550">
        <f t="shared" si="76"/>
        <v>300</v>
      </c>
      <c r="DF37" s="2550">
        <f t="shared" si="76"/>
        <v>300</v>
      </c>
      <c r="DG37" s="2550">
        <f t="shared" si="76"/>
        <v>400</v>
      </c>
      <c r="DH37" s="2550" t="str">
        <f t="shared" si="76"/>
        <v/>
      </c>
      <c r="DI37" s="2550">
        <f t="shared" si="76"/>
        <v>1175</v>
      </c>
      <c r="DJ37" s="2550">
        <f t="shared" si="76"/>
        <v>1200</v>
      </c>
      <c r="DK37" s="2550">
        <f t="shared" si="76"/>
        <v>1190</v>
      </c>
      <c r="DL37" s="2614">
        <f t="shared" si="76"/>
        <v>100</v>
      </c>
      <c r="DM37" s="2550">
        <f t="shared" si="76"/>
        <v>125</v>
      </c>
      <c r="DN37" s="2550">
        <f t="shared" si="76"/>
        <v>15</v>
      </c>
      <c r="DO37" s="2550">
        <f t="shared" si="76"/>
        <v>1800</v>
      </c>
      <c r="DP37" s="2550">
        <f t="shared" si="76"/>
        <v>353</v>
      </c>
      <c r="DQ37" s="2550">
        <f t="shared" si="76"/>
        <v>576</v>
      </c>
      <c r="DR37" s="2550">
        <f t="shared" si="76"/>
        <v>50</v>
      </c>
      <c r="DS37" s="2550">
        <f t="shared" si="76"/>
        <v>60</v>
      </c>
      <c r="DT37" s="2550">
        <f t="shared" si="76"/>
        <v>8</v>
      </c>
      <c r="DU37" s="2550">
        <f t="shared" si="76"/>
        <v>778</v>
      </c>
      <c r="DV37" s="2550">
        <f t="shared" si="76"/>
        <v>159</v>
      </c>
      <c r="DW37" s="2579">
        <f t="shared" si="76"/>
        <v>219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13.016</v>
      </c>
      <c r="BX40" s="3111"/>
      <c r="BY40" s="920" t="s">
        <v>53</v>
      </c>
      <c r="BZ40" s="920"/>
      <c r="CA40" s="3061">
        <f>(CJ40-CG40)/1000</f>
        <v>6.2510000000000003</v>
      </c>
      <c r="CB40" s="3061"/>
      <c r="CC40" s="498"/>
      <c r="CD40" s="1701" t="s">
        <v>493</v>
      </c>
      <c r="CE40" s="1701"/>
      <c r="CF40" s="1710" t="s">
        <v>54</v>
      </c>
      <c r="CG40" s="3054">
        <f>'11'!CJ40</f>
        <v>23432014</v>
      </c>
      <c r="CH40" s="3054"/>
      <c r="CI40" s="921" t="s">
        <v>55</v>
      </c>
      <c r="CJ40" s="3105">
        <f t="shared" ref="CJ40:CJ48" si="77">CQ58</f>
        <v>23438265</v>
      </c>
      <c r="CK40" s="3105"/>
      <c r="CL40" s="2434"/>
      <c r="CM40" s="1754" t="s">
        <v>543</v>
      </c>
      <c r="CN40" s="3016">
        <v>8363</v>
      </c>
      <c r="CO40" s="3017"/>
      <c r="CP40" s="3016">
        <v>9265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0.46</v>
      </c>
      <c r="GR40" s="1751">
        <f t="shared" ref="GR40:GX40" si="78">IF($GL$32=$HN$32,GF32,IF($GX$32=$HN$32,GR32,IF($HJ$32=$HN$32,HD32,"")))</f>
        <v>11</v>
      </c>
      <c r="GS40" s="1751">
        <f t="shared" si="78"/>
        <v>23.127272727272729</v>
      </c>
      <c r="GT40" s="1751">
        <f t="shared" si="78"/>
        <v>10.638545454545456</v>
      </c>
      <c r="GU40" s="1751">
        <f t="shared" si="78"/>
        <v>6.12</v>
      </c>
      <c r="GV40" s="1751">
        <f t="shared" si="78"/>
        <v>16.5</v>
      </c>
      <c r="GW40" s="1751">
        <f t="shared" si="78"/>
        <v>10</v>
      </c>
      <c r="GX40" s="1752">
        <f t="shared" si="78"/>
        <v>1.0638545454545456</v>
      </c>
    </row>
    <row r="41" spans="1:208" ht="34.5" customHeight="1" thickBot="1" x14ac:dyDescent="0.35">
      <c r="BV41" s="532" t="s">
        <v>48</v>
      </c>
      <c r="BW41" s="3112">
        <f>CA42+CA43</f>
        <v>16.552</v>
      </c>
      <c r="BX41" s="3112"/>
      <c r="BY41" s="923" t="s">
        <v>53</v>
      </c>
      <c r="BZ41" s="923"/>
      <c r="CA41" s="3061">
        <f t="shared" ref="CA41:CA47" si="79">(CJ41-CG41)/1000</f>
        <v>6.7649999999999997</v>
      </c>
      <c r="CB41" s="3061"/>
      <c r="CC41" s="498"/>
      <c r="CD41" s="1705" t="s">
        <v>494</v>
      </c>
      <c r="CE41" s="1705"/>
      <c r="CF41" s="924" t="s">
        <v>54</v>
      </c>
      <c r="CG41" s="3054">
        <f>'11'!CJ41</f>
        <v>41315639</v>
      </c>
      <c r="CH41" s="3054"/>
      <c r="CI41" s="921" t="s">
        <v>55</v>
      </c>
      <c r="CJ41" s="3105">
        <f t="shared" si="77"/>
        <v>41322404</v>
      </c>
      <c r="CK41" s="3105"/>
      <c r="CL41" s="2434"/>
      <c r="CM41" s="1756" t="s">
        <v>544</v>
      </c>
      <c r="CN41" s="3000">
        <v>4320</v>
      </c>
      <c r="CO41" s="3002"/>
      <c r="CP41" s="3000">
        <v>4308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31.171000000000003</v>
      </c>
      <c r="BX42" s="3112"/>
      <c r="BY42" s="923" t="s">
        <v>53</v>
      </c>
      <c r="BZ42" s="923"/>
      <c r="CA42" s="3061">
        <f t="shared" si="79"/>
        <v>4.3600000000000003</v>
      </c>
      <c r="CB42" s="3061"/>
      <c r="CC42" s="498"/>
      <c r="CD42" s="1705" t="s">
        <v>56</v>
      </c>
      <c r="CE42" s="1705"/>
      <c r="CF42" s="1709" t="s">
        <v>54</v>
      </c>
      <c r="CG42" s="3054">
        <f>'11'!CJ42</f>
        <v>8957243</v>
      </c>
      <c r="CH42" s="3054"/>
      <c r="CI42" s="921" t="s">
        <v>55</v>
      </c>
      <c r="CJ42" s="3105">
        <f t="shared" si="77"/>
        <v>8961603</v>
      </c>
      <c r="CK42" s="3105"/>
      <c r="CL42" s="2434"/>
      <c r="CM42" s="1756" t="s">
        <v>545</v>
      </c>
      <c r="CN42" s="2961">
        <v>17.5</v>
      </c>
      <c r="CO42" s="2962"/>
      <c r="CP42" s="2961">
        <v>30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12.192</v>
      </c>
      <c r="CB43" s="3061"/>
      <c r="CC43" s="498"/>
      <c r="CD43" s="1705" t="s">
        <v>495</v>
      </c>
      <c r="CE43" s="1705"/>
      <c r="CF43" s="1709" t="s">
        <v>54</v>
      </c>
      <c r="CG43" s="3054">
        <f>'11'!CJ43</f>
        <v>31036800</v>
      </c>
      <c r="CH43" s="3054"/>
      <c r="CI43" s="921" t="s">
        <v>55</v>
      </c>
      <c r="CJ43" s="3105">
        <f t="shared" si="77"/>
        <v>31048992</v>
      </c>
      <c r="CK43" s="3105"/>
      <c r="CL43" s="2434"/>
      <c r="CM43" s="1756" t="s">
        <v>123</v>
      </c>
      <c r="CN43" s="3000">
        <v>2959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10.409000000000001</v>
      </c>
      <c r="CB44" s="3061"/>
      <c r="CC44" s="498"/>
      <c r="CD44" s="1705" t="s">
        <v>57</v>
      </c>
      <c r="CE44" s="1705"/>
      <c r="CF44" s="1709" t="s">
        <v>54</v>
      </c>
      <c r="CG44" s="3054">
        <f>'11'!CJ44</f>
        <v>28507045</v>
      </c>
      <c r="CH44" s="3054"/>
      <c r="CI44" s="921" t="s">
        <v>55</v>
      </c>
      <c r="CJ44" s="3105">
        <f t="shared" si="77"/>
        <v>28517454</v>
      </c>
      <c r="CK44" s="3105"/>
      <c r="CL44" s="2434"/>
      <c r="CM44" s="1756" t="s">
        <v>90</v>
      </c>
      <c r="CN44" s="3000">
        <v>2200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10.233000000000001</v>
      </c>
      <c r="CB45" s="3061"/>
      <c r="CC45" s="498"/>
      <c r="CD45" s="1705" t="s">
        <v>58</v>
      </c>
      <c r="CE45" s="1705"/>
      <c r="CF45" s="1709" t="s">
        <v>54</v>
      </c>
      <c r="CG45" s="3054">
        <f>'11'!CJ45</f>
        <v>28448862</v>
      </c>
      <c r="CH45" s="3054"/>
      <c r="CI45" s="921" t="s">
        <v>55</v>
      </c>
      <c r="CJ45" s="3105">
        <f t="shared" si="77"/>
        <v>28459095</v>
      </c>
      <c r="CK45" s="3105"/>
      <c r="CL45" s="2434"/>
      <c r="CM45" s="1756" t="s">
        <v>546</v>
      </c>
      <c r="CN45" s="1645">
        <v>17.420000000000002</v>
      </c>
      <c r="CO45" s="1644">
        <v>0</v>
      </c>
      <c r="CP45" s="1641">
        <v>0</v>
      </c>
      <c r="CQ45" s="1641">
        <v>16.7</v>
      </c>
      <c r="CR45" s="851">
        <v>606.24000000000206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10.529</v>
      </c>
      <c r="CB46" s="3061"/>
      <c r="CC46" s="498"/>
      <c r="CD46" s="1705" t="s">
        <v>59</v>
      </c>
      <c r="CE46" s="1705"/>
      <c r="CF46" s="1709" t="s">
        <v>54</v>
      </c>
      <c r="CG46" s="3054">
        <f>'11'!CJ46</f>
        <v>4738627</v>
      </c>
      <c r="CH46" s="3054"/>
      <c r="CI46" s="921" t="s">
        <v>55</v>
      </c>
      <c r="CJ46" s="3105">
        <f t="shared" si="77"/>
        <v>4749156</v>
      </c>
      <c r="CK46" s="3105"/>
      <c r="CL46" s="2424"/>
      <c r="CM46" s="1756" t="s">
        <v>273</v>
      </c>
      <c r="CN46" s="3000">
        <v>2881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1.4630000000000001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'11'!CJ47</f>
        <v>1473686</v>
      </c>
      <c r="CH47" s="3054"/>
      <c r="CI47" s="921" t="s">
        <v>55</v>
      </c>
      <c r="CJ47" s="3105">
        <f t="shared" si="77"/>
        <v>1475149</v>
      </c>
      <c r="CK47" s="3105"/>
      <c r="CL47" s="2436"/>
      <c r="CM47" s="1756" t="s">
        <v>270</v>
      </c>
      <c r="CN47" s="3000">
        <v>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0.81706999999914842</v>
      </c>
      <c r="CB48" s="3061"/>
      <c r="CC48" s="498"/>
      <c r="CD48" s="1705" t="s">
        <v>496</v>
      </c>
      <c r="CE48" s="1705"/>
      <c r="CF48" s="1709" t="s">
        <v>54</v>
      </c>
      <c r="CG48" s="3054">
        <f>'11'!CJ48</f>
        <v>8808.8324300000004</v>
      </c>
      <c r="CH48" s="3054"/>
      <c r="CI48" s="921" t="s">
        <v>55</v>
      </c>
      <c r="CJ48" s="3122">
        <f t="shared" si="77"/>
        <v>8809.6494999999995</v>
      </c>
      <c r="CK48" s="3122"/>
      <c r="CL48" s="2436"/>
      <c r="CM48" s="1756" t="s">
        <v>264</v>
      </c>
      <c r="CN48" s="3046">
        <v>6.78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23">
        <f>CQ68</f>
        <v>0</v>
      </c>
      <c r="CK49" s="3123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24"/>
      <c r="CK50" s="3124"/>
      <c r="CM50" s="1756" t="s">
        <v>547</v>
      </c>
      <c r="CN50" s="2778">
        <v>625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1500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2515</v>
      </c>
      <c r="CO53" s="1754" t="s">
        <v>123</v>
      </c>
      <c r="CP53" s="621">
        <v>72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166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93</v>
      </c>
      <c r="CO55" s="1756" t="s">
        <v>273</v>
      </c>
      <c r="CP55" s="1758">
        <v>8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2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23438265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41322404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8961603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31048992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28517454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28459095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4749156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1475149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8809.6494999999995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T29" activePane="bottomRight" state="frozen"/>
      <selection pane="bottomRight" activeCell="CN40" sqref="CN40:CO4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694" priority="174" stopIfTrue="1" operator="lessThanOrEqual">
      <formula>0</formula>
    </cfRule>
  </conditionalFormatting>
  <conditionalFormatting sqref="CN40:CQ40">
    <cfRule type="cellIs" dxfId="1693" priority="162" operator="between">
      <formula>1</formula>
      <formula>6500</formula>
    </cfRule>
  </conditionalFormatting>
  <conditionalFormatting sqref="CN41:CQ41">
    <cfRule type="cellIs" dxfId="1692" priority="161" operator="between">
      <formula>1</formula>
      <formula>2500</formula>
    </cfRule>
  </conditionalFormatting>
  <conditionalFormatting sqref="CN42:CO42">
    <cfRule type="cellIs" dxfId="1691" priority="160" operator="between">
      <formula>1</formula>
      <formula>6</formula>
    </cfRule>
  </conditionalFormatting>
  <conditionalFormatting sqref="CP42:CQ42">
    <cfRule type="cellIs" dxfId="1690" priority="159" operator="between">
      <formula>1</formula>
      <formula>9</formula>
    </cfRule>
  </conditionalFormatting>
  <conditionalFormatting sqref="CN43:CQ43">
    <cfRule type="cellIs" dxfId="1689" priority="158" operator="between">
      <formula>1</formula>
      <formula>2500</formula>
    </cfRule>
  </conditionalFormatting>
  <conditionalFormatting sqref="CQ45">
    <cfRule type="cellIs" dxfId="1688" priority="157" operator="between">
      <formula>1</formula>
      <formula>9</formula>
    </cfRule>
  </conditionalFormatting>
  <conditionalFormatting sqref="CN46:CQ46">
    <cfRule type="cellIs" dxfId="1687" priority="156" operator="between">
      <formula>1</formula>
      <formula>1000</formula>
    </cfRule>
  </conditionalFormatting>
  <conditionalFormatting sqref="CN47:CO47">
    <cfRule type="cellIs" dxfId="1686" priority="155" operator="between">
      <formula>1</formula>
      <formula>4</formula>
    </cfRule>
  </conditionalFormatting>
  <conditionalFormatting sqref="BX2:CA3">
    <cfRule type="cellIs" dxfId="1685" priority="154" stopIfTrue="1" operator="lessThanOrEqual">
      <formula>0</formula>
    </cfRule>
  </conditionalFormatting>
  <conditionalFormatting sqref="GL8:GL31">
    <cfRule type="cellIs" dxfId="1684" priority="153" operator="lessThan">
      <formula>1</formula>
    </cfRule>
  </conditionalFormatting>
  <conditionalFormatting sqref="GX8:GX31">
    <cfRule type="cellIs" dxfId="1683" priority="152" operator="lessThan">
      <formula>1</formula>
    </cfRule>
  </conditionalFormatting>
  <conditionalFormatting sqref="HJ8:HJ31">
    <cfRule type="cellIs" dxfId="1682" priority="151" operator="lessThan">
      <formula>1</formula>
    </cfRule>
  </conditionalFormatting>
  <conditionalFormatting sqref="W8">
    <cfRule type="cellIs" dxfId="1681" priority="144" operator="between">
      <formula>$Z$8-0.1</formula>
      <formula>0.001</formula>
    </cfRule>
  </conditionalFormatting>
  <conditionalFormatting sqref="W9">
    <cfRule type="cellIs" dxfId="1680" priority="143" operator="between">
      <formula>$Z$9-0.1</formula>
      <formula>0.0001</formula>
    </cfRule>
  </conditionalFormatting>
  <conditionalFormatting sqref="W10">
    <cfRule type="cellIs" dxfId="1679" priority="142" operator="between">
      <formula>$Z$10-0.1</formula>
      <formula>0.01</formula>
    </cfRule>
  </conditionalFormatting>
  <conditionalFormatting sqref="W11">
    <cfRule type="cellIs" dxfId="1678" priority="141" operator="between">
      <formula>$Z$11-0.1</formula>
      <formula>0.0101</formula>
    </cfRule>
  </conditionalFormatting>
  <conditionalFormatting sqref="W12">
    <cfRule type="cellIs" dxfId="1677" priority="140" operator="between">
      <formula>$Z$12-0.1</formula>
      <formula>0.001</formula>
    </cfRule>
  </conditionalFormatting>
  <conditionalFormatting sqref="W13">
    <cfRule type="cellIs" dxfId="1676" priority="139" operator="between">
      <formula>$Z$13-0.1</formula>
      <formula>0.001</formula>
    </cfRule>
  </conditionalFormatting>
  <conditionalFormatting sqref="W14">
    <cfRule type="cellIs" dxfId="1675" priority="138" operator="between">
      <formula>$Z$14-0.1</formula>
      <formula>0.001</formula>
    </cfRule>
  </conditionalFormatting>
  <conditionalFormatting sqref="W15">
    <cfRule type="cellIs" dxfId="1674" priority="137" operator="between">
      <formula>$Z$15-0.1</formula>
      <formula>0.001</formula>
    </cfRule>
  </conditionalFormatting>
  <conditionalFormatting sqref="W16">
    <cfRule type="cellIs" dxfId="1673" priority="136" operator="between">
      <formula>$Z$16-0.1</formula>
      <formula>0.001</formula>
    </cfRule>
  </conditionalFormatting>
  <conditionalFormatting sqref="W17">
    <cfRule type="cellIs" dxfId="1672" priority="135" operator="between">
      <formula>$Z$17-0.1</formula>
      <formula>0.001</formula>
    </cfRule>
  </conditionalFormatting>
  <conditionalFormatting sqref="W18">
    <cfRule type="cellIs" dxfId="1671" priority="134" operator="between">
      <formula>$Z$18-0.1</formula>
      <formula>0.001</formula>
    </cfRule>
  </conditionalFormatting>
  <conditionalFormatting sqref="W19">
    <cfRule type="cellIs" dxfId="1670" priority="133" operator="between">
      <formula>$Z$19-0.1</formula>
      <formula>0.001</formula>
    </cfRule>
  </conditionalFormatting>
  <conditionalFormatting sqref="W20">
    <cfRule type="cellIs" dxfId="1669" priority="132" operator="between">
      <formula>$Z$20-0.1</formula>
      <formula>0.001</formula>
    </cfRule>
  </conditionalFormatting>
  <conditionalFormatting sqref="W21">
    <cfRule type="cellIs" dxfId="1668" priority="131" operator="between">
      <formula>$Z$21-0.1</formula>
      <formula>0.0001</formula>
    </cfRule>
  </conditionalFormatting>
  <conditionalFormatting sqref="W22">
    <cfRule type="cellIs" dxfId="1667" priority="130" operator="between">
      <formula>$Z$22-0.1</formula>
      <formula>0.0001</formula>
    </cfRule>
  </conditionalFormatting>
  <conditionalFormatting sqref="W23">
    <cfRule type="cellIs" dxfId="1666" priority="129" operator="between">
      <formula>$Z$23-0.1</formula>
      <formula>0.0001</formula>
    </cfRule>
  </conditionalFormatting>
  <conditionalFormatting sqref="W24">
    <cfRule type="cellIs" dxfId="1665" priority="128" operator="between">
      <formula>$Z$24-0.1</formula>
      <formula>0.0001</formula>
    </cfRule>
  </conditionalFormatting>
  <conditionalFormatting sqref="W25">
    <cfRule type="cellIs" dxfId="1664" priority="127" operator="between">
      <formula>$Z$25-0.1</formula>
      <formula>0.0001</formula>
    </cfRule>
  </conditionalFormatting>
  <conditionalFormatting sqref="W26">
    <cfRule type="cellIs" dxfId="1663" priority="126" operator="between">
      <formula>$Z$26-0.1</formula>
      <formula>0.0001</formula>
    </cfRule>
  </conditionalFormatting>
  <conditionalFormatting sqref="W27">
    <cfRule type="cellIs" dxfId="1662" priority="125" operator="between">
      <formula>$Z$27-0.1</formula>
      <formula>0.0001</formula>
    </cfRule>
  </conditionalFormatting>
  <conditionalFormatting sqref="W28">
    <cfRule type="cellIs" dxfId="1661" priority="124" operator="between">
      <formula>$Z$28-0.1</formula>
      <formula>0.0001</formula>
    </cfRule>
  </conditionalFormatting>
  <conditionalFormatting sqref="W29">
    <cfRule type="cellIs" dxfId="1660" priority="123" operator="between">
      <formula>$Z$29-0.1</formula>
      <formula>0.0001</formula>
    </cfRule>
  </conditionalFormatting>
  <conditionalFormatting sqref="W30">
    <cfRule type="cellIs" dxfId="1659" priority="122" operator="between">
      <formula>$Z$30-0.1</formula>
      <formula>0.0001</formula>
    </cfRule>
  </conditionalFormatting>
  <conditionalFormatting sqref="W31">
    <cfRule type="cellIs" dxfId="1658" priority="121" operator="between">
      <formula>$Z$31-0.1</formula>
      <formula>0.0001</formula>
    </cfRule>
  </conditionalFormatting>
  <conditionalFormatting sqref="AL31">
    <cfRule type="cellIs" dxfId="1657" priority="49" operator="between">
      <formula>$AO$31-0.1</formula>
      <formula>0.0001</formula>
    </cfRule>
  </conditionalFormatting>
  <conditionalFormatting sqref="AL8">
    <cfRule type="cellIs" dxfId="1656" priority="72" operator="between">
      <formula>$AO$8-0.1</formula>
      <formula>0.0001</formula>
    </cfRule>
  </conditionalFormatting>
  <conditionalFormatting sqref="AL9">
    <cfRule type="cellIs" dxfId="1655" priority="71" operator="between">
      <formula>$AO$9-0.1</formula>
      <formula>0.0001</formula>
    </cfRule>
  </conditionalFormatting>
  <conditionalFormatting sqref="AL10">
    <cfRule type="cellIs" dxfId="1654" priority="70" operator="between">
      <formula>$AO$10-0.1</formula>
      <formula>0.0001</formula>
    </cfRule>
  </conditionalFormatting>
  <conditionalFormatting sqref="AL11">
    <cfRule type="cellIs" dxfId="1653" priority="69" operator="between">
      <formula>$AO$11-0.1</formula>
      <formula>0.0001</formula>
    </cfRule>
  </conditionalFormatting>
  <conditionalFormatting sqref="AL12">
    <cfRule type="cellIs" dxfId="1652" priority="68" operator="between">
      <formula>$AO$12-0.1</formula>
      <formula>0.0001</formula>
    </cfRule>
  </conditionalFormatting>
  <conditionalFormatting sqref="AL13">
    <cfRule type="cellIs" dxfId="1651" priority="67" operator="between">
      <formula>$AO$13-0.1</formula>
      <formula>0.0001</formula>
    </cfRule>
  </conditionalFormatting>
  <conditionalFormatting sqref="AL14">
    <cfRule type="cellIs" dxfId="1650" priority="66" operator="between">
      <formula>$AO$14-0.1</formula>
      <formula>0.0001</formula>
    </cfRule>
  </conditionalFormatting>
  <conditionalFormatting sqref="AL15">
    <cfRule type="cellIs" dxfId="1649" priority="65" operator="between">
      <formula>$AO$15-0.1</formula>
      <formula>0.0001</formula>
    </cfRule>
  </conditionalFormatting>
  <conditionalFormatting sqref="AL16">
    <cfRule type="cellIs" dxfId="1648" priority="64" operator="between">
      <formula>$AO$16-0.1</formula>
      <formula>0.0001</formula>
    </cfRule>
  </conditionalFormatting>
  <conditionalFormatting sqref="AL17">
    <cfRule type="cellIs" dxfId="1647" priority="63" operator="between">
      <formula>$AO$17-0.1</formula>
      <formula>0.00001</formula>
    </cfRule>
  </conditionalFormatting>
  <conditionalFormatting sqref="AL18">
    <cfRule type="cellIs" dxfId="1646" priority="62" operator="between">
      <formula>$AO$18-0.1</formula>
      <formula>0.0001</formula>
    </cfRule>
  </conditionalFormatting>
  <conditionalFormatting sqref="AL19">
    <cfRule type="cellIs" dxfId="1645" priority="61" operator="between">
      <formula>$AO$19-0.1</formula>
      <formula>0.0001</formula>
    </cfRule>
  </conditionalFormatting>
  <conditionalFormatting sqref="AL20">
    <cfRule type="cellIs" dxfId="1644" priority="60" operator="between">
      <formula>$AO$20-0.1</formula>
      <formula>0.0001</formula>
    </cfRule>
  </conditionalFormatting>
  <conditionalFormatting sqref="AL21">
    <cfRule type="cellIs" dxfId="1643" priority="59" operator="between">
      <formula>$AO$21-0.1</formula>
      <formula>0.0001</formula>
    </cfRule>
  </conditionalFormatting>
  <conditionalFormatting sqref="AL22">
    <cfRule type="cellIs" dxfId="1642" priority="58" operator="between">
      <formula>$AO$22-0.1</formula>
      <formula>0.0001</formula>
    </cfRule>
  </conditionalFormatting>
  <conditionalFormatting sqref="AL23">
    <cfRule type="cellIs" dxfId="1641" priority="57" operator="between">
      <formula>$AO$23-0.1</formula>
      <formula>0.0001</formula>
    </cfRule>
  </conditionalFormatting>
  <conditionalFormatting sqref="AL24">
    <cfRule type="cellIs" dxfId="1640" priority="56" operator="between">
      <formula>$AO$24-0.1</formula>
      <formula>0.0001</formula>
    </cfRule>
  </conditionalFormatting>
  <conditionalFormatting sqref="AL25">
    <cfRule type="cellIs" dxfId="1639" priority="55" operator="between">
      <formula>$AO$25-0.1</formula>
      <formula>0.0001</formula>
    </cfRule>
  </conditionalFormatting>
  <conditionalFormatting sqref="AL26">
    <cfRule type="cellIs" dxfId="1638" priority="54" operator="between">
      <formula>$AO$26-0.1</formula>
      <formula>0.0001</formula>
    </cfRule>
  </conditionalFormatting>
  <conditionalFormatting sqref="AL27">
    <cfRule type="cellIs" dxfId="1637" priority="53" operator="between">
      <formula>$AO$27-0.1</formula>
      <formula>0.0001</formula>
    </cfRule>
  </conditionalFormatting>
  <conditionalFormatting sqref="AL28">
    <cfRule type="cellIs" dxfId="1636" priority="52" operator="between">
      <formula>$AO$28-0.1</formula>
      <formula>0.0001</formula>
    </cfRule>
  </conditionalFormatting>
  <conditionalFormatting sqref="AL29">
    <cfRule type="cellIs" dxfId="1635" priority="51" operator="between">
      <formula>$AO$29-0.1</formula>
      <formula>0.0001</formula>
    </cfRule>
  </conditionalFormatting>
  <conditionalFormatting sqref="AL30">
    <cfRule type="cellIs" dxfId="1634" priority="50" operator="between">
      <formula>$AO$30-0.1</formula>
      <formula>0.0001</formula>
    </cfRule>
  </conditionalFormatting>
  <conditionalFormatting sqref="AE8">
    <cfRule type="cellIs" dxfId="1633" priority="24" operator="between">
      <formula>$AH$8-0.1</formula>
      <formula>0.0001</formula>
    </cfRule>
  </conditionalFormatting>
  <conditionalFormatting sqref="AE9">
    <cfRule type="cellIs" dxfId="1632" priority="23" operator="between">
      <formula>$AH$9-0.1</formula>
      <formula>0.0001</formula>
    </cfRule>
  </conditionalFormatting>
  <conditionalFormatting sqref="AE10">
    <cfRule type="cellIs" dxfId="1631" priority="22" operator="between">
      <formula>$AH$10-0.1</formula>
      <formula>0.0001</formula>
    </cfRule>
  </conditionalFormatting>
  <conditionalFormatting sqref="AE11">
    <cfRule type="cellIs" dxfId="1630" priority="21" operator="between">
      <formula>$AH$11-0.1</formula>
      <formula>0.0001</formula>
    </cfRule>
  </conditionalFormatting>
  <conditionalFormatting sqref="AE12">
    <cfRule type="cellIs" dxfId="1629" priority="20" operator="between">
      <formula>$AH$12-0.1</formula>
      <formula>0.0001</formula>
    </cfRule>
  </conditionalFormatting>
  <conditionalFormatting sqref="AE13">
    <cfRule type="cellIs" dxfId="1628" priority="19" operator="between">
      <formula>$AH$13-0.1</formula>
      <formula>0.0001</formula>
    </cfRule>
  </conditionalFormatting>
  <conditionalFormatting sqref="AE14">
    <cfRule type="cellIs" dxfId="1627" priority="18" operator="between">
      <formula>$AH$14-0.1</formula>
      <formula>0.0001</formula>
    </cfRule>
  </conditionalFormatting>
  <conditionalFormatting sqref="AE15">
    <cfRule type="cellIs" dxfId="1626" priority="17" operator="between">
      <formula>$AH$15-0.1</formula>
      <formula>0.0001</formula>
    </cfRule>
  </conditionalFormatting>
  <conditionalFormatting sqref="AE16">
    <cfRule type="cellIs" dxfId="1625" priority="16" operator="between">
      <formula>$AH$16-0.1</formula>
      <formula>0.0001</formula>
    </cfRule>
  </conditionalFormatting>
  <conditionalFormatting sqref="AE18">
    <cfRule type="cellIs" dxfId="1624" priority="15" operator="between">
      <formula>$AH$18-0.1</formula>
      <formula>0.0001</formula>
    </cfRule>
  </conditionalFormatting>
  <conditionalFormatting sqref="AE19">
    <cfRule type="cellIs" dxfId="1623" priority="14" operator="between">
      <formula>$AH$19-0.1</formula>
      <formula>0.0001</formula>
    </cfRule>
  </conditionalFormatting>
  <conditionalFormatting sqref="AE20">
    <cfRule type="cellIs" dxfId="1622" priority="13" operator="between">
      <formula>$AH$20-0.1</formula>
      <formula>0.0001</formula>
    </cfRule>
  </conditionalFormatting>
  <conditionalFormatting sqref="AE21">
    <cfRule type="cellIs" dxfId="1621" priority="12" operator="between">
      <formula>$AH$21-0.1</formula>
      <formula>0.0001</formula>
    </cfRule>
  </conditionalFormatting>
  <conditionalFormatting sqref="AE22">
    <cfRule type="cellIs" dxfId="1620" priority="11" operator="between">
      <formula>$AH$22-0.1</formula>
      <formula>0.0001</formula>
    </cfRule>
  </conditionalFormatting>
  <conditionalFormatting sqref="AE23">
    <cfRule type="cellIs" dxfId="1619" priority="10" operator="between">
      <formula>$AH$23-0.1</formula>
      <formula>0.0001</formula>
    </cfRule>
  </conditionalFormatting>
  <conditionalFormatting sqref="AE24">
    <cfRule type="cellIs" dxfId="1618" priority="9" operator="between">
      <formula>$AH$24-0.1</formula>
      <formula>0.0001</formula>
    </cfRule>
  </conditionalFormatting>
  <conditionalFormatting sqref="AE25">
    <cfRule type="cellIs" dxfId="1617" priority="8" operator="between">
      <formula>$AH$25-0.1</formula>
      <formula>0.0001</formula>
    </cfRule>
  </conditionalFormatting>
  <conditionalFormatting sqref="AE26">
    <cfRule type="cellIs" dxfId="1616" priority="7" operator="between">
      <formula>$AH$26-0.1</formula>
      <formula>0.0001</formula>
    </cfRule>
  </conditionalFormatting>
  <conditionalFormatting sqref="AE27">
    <cfRule type="cellIs" dxfId="1615" priority="6" operator="between">
      <formula>$AH$27-0.1</formula>
      <formula>0.0001</formula>
    </cfRule>
  </conditionalFormatting>
  <conditionalFormatting sqref="AE28">
    <cfRule type="cellIs" dxfId="1614" priority="5" operator="between">
      <formula>$AH$28-0.1</formula>
      <formula>0.0001</formula>
    </cfRule>
  </conditionalFormatting>
  <conditionalFormatting sqref="AE29">
    <cfRule type="cellIs" dxfId="1613" priority="4" operator="between">
      <formula>$AH$29-0.1</formula>
      <formula>0.0001</formula>
    </cfRule>
  </conditionalFormatting>
  <conditionalFormatting sqref="AE30">
    <cfRule type="cellIs" dxfId="1612" priority="3" operator="between">
      <formula>$AH$30-0.1</formula>
      <formula>0.0001</formula>
    </cfRule>
  </conditionalFormatting>
  <conditionalFormatting sqref="AE31">
    <cfRule type="cellIs" dxfId="1611" priority="2" operator="between">
      <formula>$AH$31-0.1</formula>
      <formula>0.0001</formula>
    </cfRule>
  </conditionalFormatting>
  <conditionalFormatting sqref="AE17">
    <cfRule type="cellIs" dxfId="161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AY1" zoomScale="40" zoomScaleNormal="40" zoomScaleSheetLayoutView="59" workbookViewId="0">
      <selection activeCell="CU50" sqref="CU5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'12'!B1:L1+1</f>
        <v>43203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21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055">
        <f>AX1</f>
        <v>14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16">
        <f>AX2</f>
        <v>21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21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43203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43203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  <c r="EF4" s="449"/>
      <c r="EG4" s="449"/>
      <c r="EH4" s="449"/>
      <c r="EI4" s="449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  <c r="EF5" s="518"/>
      <c r="EG5" s="518"/>
      <c r="EH5" s="518"/>
      <c r="EI5" s="518"/>
    </row>
    <row r="6" spans="1:222" s="587" customFormat="1" ht="17.25" customHeight="1" thickTop="1" thickBot="1" x14ac:dyDescent="0.35">
      <c r="A6" s="944">
        <f>B1</f>
        <v>43203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43203.044748495369</v>
      </c>
      <c r="BW8" s="2532" t="s">
        <v>1219</v>
      </c>
      <c r="BX8" s="755">
        <v>42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1222</v>
      </c>
      <c r="CH8" s="761">
        <v>14.34384</v>
      </c>
      <c r="CI8" s="763" t="s">
        <v>1221</v>
      </c>
      <c r="CJ8" s="764">
        <v>14.79888</v>
      </c>
      <c r="CK8" s="758">
        <v>29.142720000000001</v>
      </c>
      <c r="CL8" s="2440">
        <v>1.2264624000000002</v>
      </c>
      <c r="CM8" s="2437">
        <v>43203.044748495369</v>
      </c>
      <c r="CN8" s="2385">
        <v>45.565681262502778</v>
      </c>
      <c r="CO8" s="765">
        <v>2152.0585999999998</v>
      </c>
      <c r="CP8" s="1259">
        <v>0</v>
      </c>
      <c r="CQ8" s="766">
        <v>700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1.4413587469333837</v>
      </c>
      <c r="CY8" s="768">
        <v>1.1870013210039632</v>
      </c>
      <c r="CZ8" s="769">
        <v>1.3565729382902438</v>
      </c>
      <c r="DA8" s="770">
        <v>0.14521022349121104</v>
      </c>
      <c r="DB8" s="770">
        <v>0.14521022349121104</v>
      </c>
      <c r="DC8" s="770">
        <v>0.14521022349121104</v>
      </c>
      <c r="DD8" s="770">
        <v>0.14521022349121104</v>
      </c>
      <c r="DE8" s="770">
        <v>0.15558238231201185</v>
      </c>
      <c r="DF8" s="771">
        <v>0.15558238231201185</v>
      </c>
      <c r="DG8" s="1301">
        <v>0.76089828269484816</v>
      </c>
      <c r="DH8" s="761">
        <v>0</v>
      </c>
      <c r="DI8" s="1282">
        <v>5.9038483498915155E-2</v>
      </c>
      <c r="DJ8" s="770">
        <v>6.0294621445700594E-2</v>
      </c>
      <c r="DK8" s="772">
        <v>5.9792166266986413E-2</v>
      </c>
      <c r="DL8" s="2608">
        <v>1.0946907498631637</v>
      </c>
      <c r="DM8" s="770">
        <v>0.49911184577595935</v>
      </c>
      <c r="DN8" s="770">
        <v>8.2563824008690931E-2</v>
      </c>
      <c r="DO8" s="770">
        <v>4.2950631176508125</v>
      </c>
      <c r="DP8" s="770">
        <v>0.76029005065432465</v>
      </c>
      <c r="DQ8" s="772">
        <v>7.2250727392013614</v>
      </c>
      <c r="DR8" s="2608">
        <v>1.0946907498631637</v>
      </c>
      <c r="DS8" s="770">
        <v>0.42073891131527152</v>
      </c>
      <c r="DT8" s="770">
        <v>0.11008509867825458</v>
      </c>
      <c r="DU8" s="770">
        <v>3.6749407856240013</v>
      </c>
      <c r="DV8" s="770">
        <v>0.62995461339929759</v>
      </c>
      <c r="DW8" s="772">
        <v>6.0857343457119155</v>
      </c>
      <c r="DX8" s="929"/>
      <c r="EG8" s="449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6.21</v>
      </c>
      <c r="U9" s="2395">
        <v>0.40600000000000003</v>
      </c>
      <c r="V9" s="2394">
        <v>3</v>
      </c>
      <c r="W9" s="2395">
        <v>0.61</v>
      </c>
      <c r="X9" s="2396">
        <v>16</v>
      </c>
      <c r="Y9" s="2552">
        <v>11</v>
      </c>
      <c r="Z9" s="2397">
        <f>IF(T9&lt;=0,"",GO9+0.12)</f>
        <v>0.55238993710691819</v>
      </c>
      <c r="AA9" s="2635"/>
      <c r="AB9" s="2398">
        <v>6.17</v>
      </c>
      <c r="AC9" s="2395">
        <v>0.439</v>
      </c>
      <c r="AD9" s="2400">
        <v>4</v>
      </c>
      <c r="AE9" s="2761">
        <v>0.61</v>
      </c>
      <c r="AF9" s="2396">
        <v>16</v>
      </c>
      <c r="AG9" s="2552">
        <v>11</v>
      </c>
      <c r="AH9" s="2672">
        <f>IF(AE9&lt;=0,"",HA9+0.12)</f>
        <v>0.55238993710691819</v>
      </c>
      <c r="AI9" s="2398">
        <v>6.17</v>
      </c>
      <c r="AJ9" s="2395">
        <v>0.34200000000000003</v>
      </c>
      <c r="AK9" s="2400">
        <v>3</v>
      </c>
      <c r="AL9" s="2395">
        <v>0.66</v>
      </c>
      <c r="AM9" s="2396">
        <v>17</v>
      </c>
      <c r="AN9" s="2552">
        <v>11</v>
      </c>
      <c r="AO9" s="2672">
        <f>IF(AI9&lt;=0,"",HM9+0.12)</f>
        <v>0.52740740740740732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7.4</v>
      </c>
      <c r="BD9" s="2395">
        <v>5.2999999999999999E-2</v>
      </c>
      <c r="BE9" s="2400">
        <v>1</v>
      </c>
      <c r="BF9" s="2395">
        <v>3.9</v>
      </c>
      <c r="BG9" s="2552">
        <v>16.100000000000001</v>
      </c>
      <c r="BH9" s="2647"/>
      <c r="BI9" s="2647"/>
      <c r="BJ9" s="2392"/>
      <c r="BK9" s="2393">
        <v>7.42</v>
      </c>
      <c r="BL9" s="2395">
        <v>5.6000000000000001E-2</v>
      </c>
      <c r="BM9" s="2400">
        <v>1</v>
      </c>
      <c r="BN9" s="2396">
        <v>4</v>
      </c>
      <c r="BO9" s="2552">
        <v>15.9</v>
      </c>
      <c r="BP9" s="2647"/>
      <c r="BQ9" s="2647"/>
      <c r="BR9" s="2628"/>
      <c r="BS9" s="2568">
        <v>4.0999999999999996</v>
      </c>
      <c r="BT9" s="2552">
        <v>4</v>
      </c>
      <c r="BU9" s="2622">
        <v>3.7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6150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340</v>
      </c>
      <c r="CY9" s="2369">
        <v>280</v>
      </c>
      <c r="CZ9" s="2373">
        <v>320</v>
      </c>
      <c r="DA9" s="2380">
        <v>280</v>
      </c>
      <c r="DB9" s="2380">
        <v>280</v>
      </c>
      <c r="DC9" s="2380">
        <v>280</v>
      </c>
      <c r="DD9" s="2380">
        <v>280</v>
      </c>
      <c r="DE9" s="2380">
        <v>300</v>
      </c>
      <c r="DF9" s="2381">
        <v>300</v>
      </c>
      <c r="DG9" s="2380">
        <v>400</v>
      </c>
      <c r="DH9" s="2382"/>
      <c r="DI9" s="2383">
        <v>1175</v>
      </c>
      <c r="DJ9" s="2380">
        <v>1200</v>
      </c>
      <c r="DK9" s="2382">
        <v>1190</v>
      </c>
      <c r="DL9" s="2609">
        <v>100</v>
      </c>
      <c r="DM9" s="2380">
        <v>121</v>
      </c>
      <c r="DN9" s="2380">
        <v>12</v>
      </c>
      <c r="DO9" s="2380">
        <v>1800</v>
      </c>
      <c r="DP9" s="2380">
        <v>350</v>
      </c>
      <c r="DQ9" s="2382">
        <v>520</v>
      </c>
      <c r="DR9" s="2375">
        <v>50</v>
      </c>
      <c r="DS9" s="2380">
        <v>51</v>
      </c>
      <c r="DT9" s="2380">
        <v>8</v>
      </c>
      <c r="DU9" s="2380">
        <v>740</v>
      </c>
      <c r="DV9" s="2380">
        <v>145</v>
      </c>
      <c r="DW9" s="2382">
        <v>219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0.61</v>
      </c>
      <c r="GF9" s="1790">
        <f t="shared" si="0"/>
        <v>11</v>
      </c>
      <c r="GG9" s="1776">
        <f t="shared" si="1"/>
        <v>23.127272727272729</v>
      </c>
      <c r="GH9" s="1774">
        <f t="shared" si="2"/>
        <v>14.107636363636365</v>
      </c>
      <c r="GI9" s="1791">
        <f t="shared" si="3"/>
        <v>6.21</v>
      </c>
      <c r="GJ9" s="1791">
        <f t="shared" si="4"/>
        <v>16</v>
      </c>
      <c r="GK9" s="1777">
        <f t="shared" si="5"/>
        <v>10</v>
      </c>
      <c r="GL9" s="1778">
        <f t="shared" si="6"/>
        <v>1.4107636363636364</v>
      </c>
      <c r="GM9" s="1779">
        <f t="shared" si="7"/>
        <v>15</v>
      </c>
      <c r="GN9" s="1779">
        <f t="shared" si="8"/>
        <v>6.5</v>
      </c>
      <c r="GO9" s="1780">
        <f t="shared" si="9"/>
        <v>0.4323899371069182</v>
      </c>
      <c r="GP9" s="1581">
        <v>4.1666666666666664E-2</v>
      </c>
      <c r="GQ9" s="1781">
        <f t="shared" ref="GQ9:GQ31" si="31">IF(AE9&lt;=0,"",AE9)</f>
        <v>0.61</v>
      </c>
      <c r="GR9" s="1782">
        <f t="shared" si="10"/>
        <v>11</v>
      </c>
      <c r="GS9" s="1783">
        <f t="shared" si="11"/>
        <v>23.127272727272729</v>
      </c>
      <c r="GT9" s="1784">
        <f t="shared" si="12"/>
        <v>14.107636363636365</v>
      </c>
      <c r="GU9" s="1783">
        <f t="shared" si="13"/>
        <v>6.17</v>
      </c>
      <c r="GV9" s="1783">
        <f t="shared" si="14"/>
        <v>16</v>
      </c>
      <c r="GW9" s="1785">
        <f t="shared" si="15"/>
        <v>10</v>
      </c>
      <c r="GX9" s="1778">
        <f t="shared" si="16"/>
        <v>1.4107636363636364</v>
      </c>
      <c r="GY9" s="1786">
        <f t="shared" si="17"/>
        <v>15</v>
      </c>
      <c r="GZ9" s="1786">
        <f t="shared" si="18"/>
        <v>6.5</v>
      </c>
      <c r="HA9" s="1787">
        <f t="shared" si="19"/>
        <v>0.4323899371069182</v>
      </c>
      <c r="HB9" s="1581">
        <v>4.1666666666666664E-2</v>
      </c>
      <c r="HC9" s="1781">
        <f t="shared" ref="HC9:HC31" si="32">IF(AL9&lt;=0,"",AL9)</f>
        <v>0.66</v>
      </c>
      <c r="HD9" s="1782">
        <f t="shared" si="20"/>
        <v>11</v>
      </c>
      <c r="HE9" s="1783">
        <f t="shared" si="21"/>
        <v>24.545454545454547</v>
      </c>
      <c r="HF9" s="1784">
        <f t="shared" si="22"/>
        <v>16.200000000000003</v>
      </c>
      <c r="HG9" s="1783">
        <f t="shared" si="23"/>
        <v>6.17</v>
      </c>
      <c r="HH9" s="1783">
        <f t="shared" si="24"/>
        <v>17</v>
      </c>
      <c r="HI9" s="1785">
        <f t="shared" si="25"/>
        <v>10</v>
      </c>
      <c r="HJ9" s="1784">
        <f t="shared" si="26"/>
        <v>1.6200000000000003</v>
      </c>
      <c r="HK9" s="1788">
        <f t="shared" si="27"/>
        <v>15</v>
      </c>
      <c r="HL9" s="1788">
        <f t="shared" si="28"/>
        <v>6.5</v>
      </c>
      <c r="HM9" s="1789">
        <f t="shared" si="29"/>
        <v>0.40740740740740738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1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43203.316072569447</v>
      </c>
      <c r="BW10" s="2532" t="s">
        <v>1219</v>
      </c>
      <c r="BX10" s="755">
        <v>42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1222</v>
      </c>
      <c r="CH10" s="761">
        <v>14.008320000000001</v>
      </c>
      <c r="CI10" s="763" t="s">
        <v>1221</v>
      </c>
      <c r="CJ10" s="764">
        <v>17.73648</v>
      </c>
      <c r="CK10" s="758">
        <v>31.744800000000001</v>
      </c>
      <c r="CL10" s="2442">
        <v>1.0267200000000001</v>
      </c>
      <c r="CM10" s="2439">
        <v>43203.316072569447</v>
      </c>
      <c r="CN10" s="2385">
        <v>45.565681262502778</v>
      </c>
      <c r="CO10" s="765">
        <v>1967.5963999999999</v>
      </c>
      <c r="CP10" s="1259">
        <v>0</v>
      </c>
      <c r="CQ10" s="766">
        <v>700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1.4922302321192678</v>
      </c>
      <c r="CY10" s="768">
        <v>1.5007088129835819</v>
      </c>
      <c r="CZ10" s="769">
        <v>1.5007088129835819</v>
      </c>
      <c r="DA10" s="770">
        <v>0.16595454113281261</v>
      </c>
      <c r="DB10" s="770">
        <v>0.16595454113281261</v>
      </c>
      <c r="DC10" s="770">
        <v>0.16595454113281261</v>
      </c>
      <c r="DD10" s="770">
        <v>0.16595454113281261</v>
      </c>
      <c r="DE10" s="770">
        <v>0.16076846172241221</v>
      </c>
      <c r="DF10" s="771">
        <v>0.16076846172241221</v>
      </c>
      <c r="DG10" s="1301">
        <v>0.76089828269484816</v>
      </c>
      <c r="DH10" s="761">
        <v>1</v>
      </c>
      <c r="DI10" s="1282">
        <v>5.8787255909558078E-2</v>
      </c>
      <c r="DJ10" s="770">
        <v>5.8787255909558078E-2</v>
      </c>
      <c r="DK10" s="772">
        <v>5.8787255909558078E-2</v>
      </c>
      <c r="DL10" s="2608">
        <v>1.0946907498631637</v>
      </c>
      <c r="DM10" s="770">
        <v>0.66410749727214424</v>
      </c>
      <c r="DN10" s="770">
        <v>9.632446134347275E-2</v>
      </c>
      <c r="DO10" s="770">
        <v>4.1990341125853803</v>
      </c>
      <c r="DP10" s="770">
        <v>0.78201262353016243</v>
      </c>
      <c r="DQ10" s="772">
        <v>8.0587349783399791</v>
      </c>
      <c r="DR10" s="2608">
        <v>1.0946907498631637</v>
      </c>
      <c r="DS10" s="770">
        <v>0.50323673706336403</v>
      </c>
      <c r="DT10" s="770">
        <v>9.632446134347275E-2</v>
      </c>
      <c r="DU10" s="770">
        <v>3.7887213686307044</v>
      </c>
      <c r="DV10" s="770">
        <v>0.69512233202681106</v>
      </c>
      <c r="DW10" s="772">
        <v>5.6133257435333643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Top="1" thickBot="1" x14ac:dyDescent="0.35">
      <c r="A11" s="1161">
        <v>0.125</v>
      </c>
      <c r="B11" s="1164">
        <v>6.84</v>
      </c>
      <c r="C11" s="1166">
        <v>24</v>
      </c>
      <c r="D11" s="1166">
        <v>20</v>
      </c>
      <c r="E11" s="1165">
        <v>17.8</v>
      </c>
      <c r="F11" s="1166">
        <v>45</v>
      </c>
      <c r="G11" s="1166">
        <v>178</v>
      </c>
      <c r="H11" s="1176">
        <v>16.3</v>
      </c>
      <c r="I11" s="1167">
        <v>0.19400000000000001</v>
      </c>
      <c r="J11" s="2340"/>
      <c r="K11" s="1631">
        <v>5.9</v>
      </c>
      <c r="L11" s="945">
        <v>10</v>
      </c>
      <c r="M11" s="1152">
        <v>4.2000000000000003E-2</v>
      </c>
      <c r="N11" s="1631">
        <v>5.96</v>
      </c>
      <c r="O11" s="945">
        <v>10</v>
      </c>
      <c r="P11" s="2340"/>
      <c r="Q11" s="1631">
        <v>5.98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3.7999999999999999E-2</v>
      </c>
      <c r="AB11" s="2353"/>
      <c r="AC11" s="2337"/>
      <c r="AD11" s="2338"/>
      <c r="AE11" s="2759"/>
      <c r="AF11" s="2343"/>
      <c r="AG11" s="2553"/>
      <c r="AH11" s="2671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2.5999999999999999E-2</v>
      </c>
      <c r="AQ11" s="945">
        <v>1</v>
      </c>
      <c r="AR11" s="1646">
        <v>0.34</v>
      </c>
      <c r="AS11" s="2340"/>
      <c r="AT11" s="2329">
        <v>4.1000000000000002E-2</v>
      </c>
      <c r="AU11" s="1631">
        <v>4.2000000000000003E-2</v>
      </c>
      <c r="AV11" s="945">
        <v>1</v>
      </c>
      <c r="AW11" s="1646">
        <v>0.39</v>
      </c>
      <c r="AX11" s="2340"/>
      <c r="AY11" s="1631">
        <v>3.3000000000000002E-2</v>
      </c>
      <c r="AZ11" s="945">
        <v>1</v>
      </c>
      <c r="BA11" s="1646">
        <v>0.4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6150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352</v>
      </c>
      <c r="CY11" s="2369">
        <v>354</v>
      </c>
      <c r="CZ11" s="2373">
        <v>354</v>
      </c>
      <c r="DA11" s="2380">
        <v>320</v>
      </c>
      <c r="DB11" s="2380">
        <v>320</v>
      </c>
      <c r="DC11" s="2380">
        <v>320</v>
      </c>
      <c r="DD11" s="2380">
        <v>320</v>
      </c>
      <c r="DE11" s="2380">
        <v>310</v>
      </c>
      <c r="DF11" s="2381">
        <v>310</v>
      </c>
      <c r="DG11" s="2380">
        <v>400</v>
      </c>
      <c r="DH11" s="2382"/>
      <c r="DI11" s="2383">
        <v>1170</v>
      </c>
      <c r="DJ11" s="2380">
        <v>1170</v>
      </c>
      <c r="DK11" s="2382">
        <v>1170</v>
      </c>
      <c r="DL11" s="2609">
        <v>100</v>
      </c>
      <c r="DM11" s="2380">
        <v>161</v>
      </c>
      <c r="DN11" s="2380">
        <v>14</v>
      </c>
      <c r="DO11" s="2380">
        <v>1765</v>
      </c>
      <c r="DP11" s="2380">
        <v>360</v>
      </c>
      <c r="DQ11" s="2382">
        <v>580</v>
      </c>
      <c r="DR11" s="2375">
        <v>50</v>
      </c>
      <c r="DS11" s="2380">
        <v>61</v>
      </c>
      <c r="DT11" s="2380">
        <v>7</v>
      </c>
      <c r="DU11" s="2380">
        <v>780</v>
      </c>
      <c r="DV11" s="2380">
        <v>160</v>
      </c>
      <c r="DW11" s="2382">
        <v>202</v>
      </c>
      <c r="DX11" s="929"/>
      <c r="EG11" s="449"/>
      <c r="EH11" s="449"/>
      <c r="EI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1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43203.814605671294</v>
      </c>
      <c r="BW12" s="2532" t="s">
        <v>1219</v>
      </c>
      <c r="BX12" s="755">
        <v>43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14.008320000000001</v>
      </c>
      <c r="CI12" s="763" t="s">
        <v>1221</v>
      </c>
      <c r="CJ12" s="764">
        <v>17.73648</v>
      </c>
      <c r="CK12" s="758">
        <v>31.744800000000001</v>
      </c>
      <c r="CL12" s="2442">
        <v>1.2190319999999999</v>
      </c>
      <c r="CM12" s="2439">
        <v>43203.814605671294</v>
      </c>
      <c r="CN12" s="2385">
        <v>45.565681262502778</v>
      </c>
      <c r="CO12" s="765">
        <v>2213.5459999999998</v>
      </c>
      <c r="CP12" s="1259">
        <v>0</v>
      </c>
      <c r="CQ12" s="766">
        <v>700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1.4413587469333837</v>
      </c>
      <c r="CY12" s="768">
        <v>1.1870013210039632</v>
      </c>
      <c r="CZ12" s="769">
        <v>1.2717871296471035</v>
      </c>
      <c r="DA12" s="770">
        <v>0.15558238231201185</v>
      </c>
      <c r="DB12" s="770">
        <v>0.14521022349121104</v>
      </c>
      <c r="DC12" s="770">
        <v>0.14521022349121104</v>
      </c>
      <c r="DD12" s="770">
        <v>0.14521022349121104</v>
      </c>
      <c r="DE12" s="770">
        <v>0.16076846172241221</v>
      </c>
      <c r="DF12" s="771">
        <v>0.16076846172241221</v>
      </c>
      <c r="DG12" s="1301">
        <v>0.76089828269484816</v>
      </c>
      <c r="DH12" s="761">
        <v>2</v>
      </c>
      <c r="DI12" s="1282">
        <v>6.0294621445700594E-2</v>
      </c>
      <c r="DJ12" s="770">
        <v>6.0294621445700594E-2</v>
      </c>
      <c r="DK12" s="772">
        <v>5.8787255909558078E-2</v>
      </c>
      <c r="DL12" s="2608">
        <v>1.1165845648604269</v>
      </c>
      <c r="DM12" s="770">
        <v>0.49911184577595935</v>
      </c>
      <c r="DN12" s="770">
        <v>8.2563824008690931E-2</v>
      </c>
      <c r="DO12" s="770">
        <v>4.2200631176508123</v>
      </c>
      <c r="DP12" s="770">
        <v>0.73856747777848675</v>
      </c>
      <c r="DQ12" s="772">
        <v>6.9471853261551546</v>
      </c>
      <c r="DR12" s="2608">
        <v>1.0946907498631637</v>
      </c>
      <c r="DS12" s="770">
        <v>0.42073891131527152</v>
      </c>
      <c r="DT12" s="770">
        <v>9.632446134347275E-2</v>
      </c>
      <c r="DU12" s="770">
        <v>3.7218310771273528</v>
      </c>
      <c r="DV12" s="770">
        <v>0.62995461339929759</v>
      </c>
      <c r="DW12" s="772">
        <v>5.2798608478779174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Top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1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7.28</v>
      </c>
      <c r="BD13" s="1646">
        <v>5.7000000000000002E-2</v>
      </c>
      <c r="BE13" s="945">
        <v>1</v>
      </c>
      <c r="BF13" s="1646">
        <v>3.9</v>
      </c>
      <c r="BG13" s="2554">
        <v>16.100000000000001</v>
      </c>
      <c r="BH13" s="2648"/>
      <c r="BI13" s="2648"/>
      <c r="BJ13" s="2340"/>
      <c r="BK13" s="1631">
        <v>7.51</v>
      </c>
      <c r="BL13" s="1646">
        <v>0.06</v>
      </c>
      <c r="BM13" s="945">
        <v>1</v>
      </c>
      <c r="BN13" s="1632">
        <v>4.0999999999999996</v>
      </c>
      <c r="BO13" s="2554">
        <v>15.8</v>
      </c>
      <c r="BP13" s="2648"/>
      <c r="BQ13" s="2648"/>
      <c r="BR13" s="2629"/>
      <c r="BS13" s="2570">
        <v>4.0999999999999996</v>
      </c>
      <c r="BT13" s="2554">
        <v>4</v>
      </c>
      <c r="BU13" s="2624">
        <v>4.4000000000000004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6150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340</v>
      </c>
      <c r="CY13" s="2369">
        <v>280</v>
      </c>
      <c r="CZ13" s="2373">
        <v>300</v>
      </c>
      <c r="DA13" s="2380">
        <v>300</v>
      </c>
      <c r="DB13" s="2380">
        <v>280</v>
      </c>
      <c r="DC13" s="2380">
        <v>280</v>
      </c>
      <c r="DD13" s="2380">
        <v>280</v>
      </c>
      <c r="DE13" s="2380">
        <v>310</v>
      </c>
      <c r="DF13" s="2381">
        <v>310</v>
      </c>
      <c r="DG13" s="2380">
        <v>400</v>
      </c>
      <c r="DH13" s="2382"/>
      <c r="DI13" s="2383">
        <v>1200</v>
      </c>
      <c r="DJ13" s="2380">
        <v>1200</v>
      </c>
      <c r="DK13" s="2382">
        <v>1170</v>
      </c>
      <c r="DL13" s="2609">
        <v>102</v>
      </c>
      <c r="DM13" s="2380">
        <v>121</v>
      </c>
      <c r="DN13" s="2380">
        <v>12</v>
      </c>
      <c r="DO13" s="2380">
        <v>1800</v>
      </c>
      <c r="DP13" s="2380">
        <v>340</v>
      </c>
      <c r="DQ13" s="2382">
        <v>500</v>
      </c>
      <c r="DR13" s="2375">
        <v>50</v>
      </c>
      <c r="DS13" s="2380">
        <v>51</v>
      </c>
      <c r="DT13" s="2380">
        <v>7</v>
      </c>
      <c r="DU13" s="2380">
        <v>760</v>
      </c>
      <c r="DV13" s="2380">
        <v>145</v>
      </c>
      <c r="DW13" s="2382">
        <v>190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1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Top="1" thickBot="1" x14ac:dyDescent="0.35">
      <c r="A15" s="1161">
        <v>0.29166666666666702</v>
      </c>
      <c r="B15" s="1164">
        <v>6.98</v>
      </c>
      <c r="C15" s="1166">
        <v>25</v>
      </c>
      <c r="D15" s="1166">
        <v>20</v>
      </c>
      <c r="E15" s="1165">
        <v>20</v>
      </c>
      <c r="F15" s="1166">
        <v>54</v>
      </c>
      <c r="G15" s="1166">
        <v>175</v>
      </c>
      <c r="H15" s="1176">
        <v>16.2</v>
      </c>
      <c r="I15" s="1167">
        <v>0.20899999999999999</v>
      </c>
      <c r="J15" s="2340"/>
      <c r="K15" s="1631">
        <v>6</v>
      </c>
      <c r="L15" s="945">
        <v>9</v>
      </c>
      <c r="M15" s="1152">
        <v>3.6999999999999998E-2</v>
      </c>
      <c r="N15" s="1631">
        <v>6.04</v>
      </c>
      <c r="O15" s="945">
        <v>9</v>
      </c>
      <c r="P15" s="2340"/>
      <c r="Q15" s="1631">
        <v>6.05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3.5000000000000003E-2</v>
      </c>
      <c r="AB15" s="2353"/>
      <c r="AC15" s="2337"/>
      <c r="AD15" s="2338"/>
      <c r="AE15" s="2759"/>
      <c r="AF15" s="2343"/>
      <c r="AG15" s="2553"/>
      <c r="AH15" s="2671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1.7999999999999999E-2</v>
      </c>
      <c r="AQ15" s="945">
        <v>1</v>
      </c>
      <c r="AR15" s="1646">
        <v>0.45</v>
      </c>
      <c r="AS15" s="2340"/>
      <c r="AT15" s="2329">
        <v>3.5000000000000003E-2</v>
      </c>
      <c r="AU15" s="1631">
        <v>3.9E-2</v>
      </c>
      <c r="AV15" s="945">
        <v>1</v>
      </c>
      <c r="AW15" s="1646">
        <v>0.53</v>
      </c>
      <c r="AX15" s="2340"/>
      <c r="AY15" s="1631">
        <v>3.4000000000000002E-2</v>
      </c>
      <c r="AZ15" s="945">
        <v>1</v>
      </c>
      <c r="BA15" s="1646">
        <v>0.51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1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Top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0.10299999999999999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6.09</v>
      </c>
      <c r="U17" s="1646">
        <v>0.44600000000000001</v>
      </c>
      <c r="V17" s="1629">
        <v>5</v>
      </c>
      <c r="W17" s="1646">
        <v>0.6</v>
      </c>
      <c r="X17" s="1632">
        <v>16</v>
      </c>
      <c r="Y17" s="2554">
        <v>11</v>
      </c>
      <c r="Z17" s="2352">
        <f t="shared" si="33"/>
        <v>0.55238993710691819</v>
      </c>
      <c r="AA17" s="2636"/>
      <c r="AB17" s="1543">
        <v>6.11</v>
      </c>
      <c r="AC17" s="1646">
        <v>0.45500000000000002</v>
      </c>
      <c r="AD17" s="945">
        <v>5</v>
      </c>
      <c r="AE17" s="2758">
        <v>0.47</v>
      </c>
      <c r="AF17" s="1632">
        <v>15.9</v>
      </c>
      <c r="AG17" s="2554">
        <v>11</v>
      </c>
      <c r="AH17" s="2671">
        <f t="shared" si="34"/>
        <v>0.55238993710691819</v>
      </c>
      <c r="AI17" s="1543">
        <v>6.11</v>
      </c>
      <c r="AJ17" s="1646">
        <v>0.32200000000000001</v>
      </c>
      <c r="AK17" s="945">
        <v>4</v>
      </c>
      <c r="AL17" s="1646">
        <v>0.71</v>
      </c>
      <c r="AM17" s="1632">
        <v>16.899999999999999</v>
      </c>
      <c r="AN17" s="2554">
        <v>11</v>
      </c>
      <c r="AO17" s="2673">
        <f t="shared" si="35"/>
        <v>0.52740740740740732</v>
      </c>
      <c r="AP17" s="2353"/>
      <c r="AQ17" s="2338"/>
      <c r="AR17" s="2337"/>
      <c r="AS17" s="1152">
        <v>1.6E-2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7.35</v>
      </c>
      <c r="BD17" s="1646">
        <v>5.1999999999999998E-2</v>
      </c>
      <c r="BE17" s="945">
        <v>2</v>
      </c>
      <c r="BF17" s="1646">
        <v>4.3</v>
      </c>
      <c r="BG17" s="2554">
        <v>16.3</v>
      </c>
      <c r="BH17" s="2650">
        <v>28</v>
      </c>
      <c r="BI17" s="2650">
        <v>32</v>
      </c>
      <c r="BJ17" s="1152">
        <v>1.4999999999999999E-2</v>
      </c>
      <c r="BK17" s="1631">
        <v>7.5</v>
      </c>
      <c r="BL17" s="1646">
        <v>0.05</v>
      </c>
      <c r="BM17" s="945">
        <v>1</v>
      </c>
      <c r="BN17" s="1632">
        <v>4.5</v>
      </c>
      <c r="BO17" s="2554">
        <v>15.8</v>
      </c>
      <c r="BP17" s="2650">
        <v>27</v>
      </c>
      <c r="BQ17" s="2650">
        <v>37</v>
      </c>
      <c r="BR17" s="2630">
        <v>1.2999999999999999E-2</v>
      </c>
      <c r="BS17" s="2570">
        <v>4.0999999999999996</v>
      </c>
      <c r="BT17" s="2554">
        <v>3.9</v>
      </c>
      <c r="BU17" s="2624">
        <v>3.3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0.6</v>
      </c>
      <c r="GF17" s="1790">
        <f t="shared" si="0"/>
        <v>11</v>
      </c>
      <c r="GG17" s="1776">
        <f t="shared" si="1"/>
        <v>23.127272727272729</v>
      </c>
      <c r="GH17" s="1774">
        <f t="shared" si="2"/>
        <v>13.876363636363637</v>
      </c>
      <c r="GI17" s="1791">
        <f t="shared" si="3"/>
        <v>6.09</v>
      </c>
      <c r="GJ17" s="1791">
        <f t="shared" si="4"/>
        <v>16</v>
      </c>
      <c r="GK17" s="1777">
        <f t="shared" si="5"/>
        <v>10</v>
      </c>
      <c r="GL17" s="1778">
        <f>IF(GK17&lt;=1,"",GH17/GK17)</f>
        <v>1.3876363636363638</v>
      </c>
      <c r="GM17" s="1779">
        <f t="shared" si="7"/>
        <v>15</v>
      </c>
      <c r="GN17" s="1779">
        <f t="shared" si="8"/>
        <v>6.5</v>
      </c>
      <c r="GO17" s="1780">
        <f t="shared" si="9"/>
        <v>0.4323899371069182</v>
      </c>
      <c r="GP17" s="1581">
        <v>0.375</v>
      </c>
      <c r="GQ17" s="1781">
        <f t="shared" si="31"/>
        <v>0.47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10.869818181818182</v>
      </c>
      <c r="GU17" s="1783">
        <f t="shared" si="13"/>
        <v>6.11</v>
      </c>
      <c r="GV17" s="1783">
        <f t="shared" si="14"/>
        <v>15.9</v>
      </c>
      <c r="GW17" s="1785">
        <f t="shared" si="15"/>
        <v>10</v>
      </c>
      <c r="GX17" s="1778">
        <f t="shared" si="16"/>
        <v>1.0869818181818183</v>
      </c>
      <c r="GY17" s="1786">
        <f t="shared" si="17"/>
        <v>15</v>
      </c>
      <c r="GZ17" s="1786">
        <f t="shared" si="18"/>
        <v>6.5</v>
      </c>
      <c r="HA17" s="1787">
        <f t="shared" si="19"/>
        <v>0.4323899371069182</v>
      </c>
      <c r="HB17" s="1581">
        <v>0.375</v>
      </c>
      <c r="HC17" s="1781">
        <f t="shared" si="32"/>
        <v>0.71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17.427272727272726</v>
      </c>
      <c r="HG17" s="1783">
        <f t="shared" si="23"/>
        <v>6.11</v>
      </c>
      <c r="HH17" s="1783">
        <f t="shared" si="24"/>
        <v>16.899999999999999</v>
      </c>
      <c r="HI17" s="1785">
        <f t="shared" si="25"/>
        <v>10</v>
      </c>
      <c r="HJ17" s="1784">
        <f t="shared" si="26"/>
        <v>1.7427272727272727</v>
      </c>
      <c r="HK17" s="1788">
        <f t="shared" si="27"/>
        <v>15</v>
      </c>
      <c r="HL17" s="1788">
        <f t="shared" si="28"/>
        <v>6.5</v>
      </c>
      <c r="HM17" s="1789">
        <f t="shared" si="29"/>
        <v>0.40740740740740738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1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Top="1" thickBot="1" x14ac:dyDescent="0.35">
      <c r="A19" s="1161">
        <v>0.45833333333333298</v>
      </c>
      <c r="B19" s="1164">
        <v>6.84</v>
      </c>
      <c r="C19" s="1166">
        <v>22</v>
      </c>
      <c r="D19" s="1166">
        <v>21</v>
      </c>
      <c r="E19" s="1165">
        <v>16</v>
      </c>
      <c r="F19" s="1166">
        <v>66</v>
      </c>
      <c r="G19" s="1166">
        <v>160</v>
      </c>
      <c r="H19" s="1176">
        <v>16.5</v>
      </c>
      <c r="I19" s="1167">
        <v>0.27600000000000002</v>
      </c>
      <c r="J19" s="2340"/>
      <c r="K19" s="1631">
        <v>6.02</v>
      </c>
      <c r="L19" s="945">
        <v>9</v>
      </c>
      <c r="M19" s="1152">
        <v>3.6999999999999998E-2</v>
      </c>
      <c r="N19" s="1631">
        <v>5.99</v>
      </c>
      <c r="O19" s="945">
        <v>9</v>
      </c>
      <c r="P19" s="2340"/>
      <c r="Q19" s="1631">
        <v>6.03</v>
      </c>
      <c r="R19" s="945">
        <v>9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2.7E-2</v>
      </c>
      <c r="AB19" s="2353"/>
      <c r="AC19" s="2337"/>
      <c r="AD19" s="2338"/>
      <c r="AE19" s="2759"/>
      <c r="AF19" s="2343"/>
      <c r="AG19" s="2553"/>
      <c r="AH19" s="2671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2.1999999999999999E-2</v>
      </c>
      <c r="AQ19" s="945">
        <v>1</v>
      </c>
      <c r="AR19" s="1646">
        <v>0.18</v>
      </c>
      <c r="AS19" s="2340"/>
      <c r="AT19" s="2329">
        <v>3.1E-2</v>
      </c>
      <c r="AU19" s="1631">
        <v>2.9000000000000001E-2</v>
      </c>
      <c r="AV19" s="945">
        <v>1</v>
      </c>
      <c r="AW19" s="1646">
        <v>0.41</v>
      </c>
      <c r="AX19" s="2340"/>
      <c r="AY19" s="1631">
        <v>6.6000000000000003E-2</v>
      </c>
      <c r="AZ19" s="945">
        <v>1</v>
      </c>
      <c r="BA19" s="1646">
        <v>0.48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1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Top="1" thickBot="1" x14ac:dyDescent="0.35">
      <c r="A21" s="1161">
        <v>0.54166666666666663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6.09</v>
      </c>
      <c r="U21" s="1646">
        <v>0.35899999999999999</v>
      </c>
      <c r="V21" s="1629">
        <v>5</v>
      </c>
      <c r="W21" s="1646">
        <v>0.56000000000000005</v>
      </c>
      <c r="X21" s="1632">
        <v>17.2</v>
      </c>
      <c r="Y21" s="2554">
        <v>11</v>
      </c>
      <c r="Z21" s="2352">
        <f t="shared" si="33"/>
        <v>0.55238993710691819</v>
      </c>
      <c r="AA21" s="2636"/>
      <c r="AB21" s="1543">
        <v>6.1</v>
      </c>
      <c r="AC21" s="1646">
        <v>0.27800000000000002</v>
      </c>
      <c r="AD21" s="945">
        <v>4</v>
      </c>
      <c r="AE21" s="2758">
        <v>0.5</v>
      </c>
      <c r="AF21" s="1632">
        <v>17.399999999999999</v>
      </c>
      <c r="AG21" s="2554">
        <v>11</v>
      </c>
      <c r="AH21" s="2671">
        <f t="shared" si="34"/>
        <v>0.55238993710691819</v>
      </c>
      <c r="AI21" s="1543">
        <v>6.12</v>
      </c>
      <c r="AJ21" s="1646">
        <v>0.38800000000000001</v>
      </c>
      <c r="AK21" s="945">
        <v>4</v>
      </c>
      <c r="AL21" s="1646">
        <v>0.55000000000000004</v>
      </c>
      <c r="AM21" s="1632">
        <v>17.5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7.5</v>
      </c>
      <c r="BD21" s="1646">
        <v>5.8000000000000003E-2</v>
      </c>
      <c r="BE21" s="945">
        <v>1</v>
      </c>
      <c r="BF21" s="1646">
        <v>4.2</v>
      </c>
      <c r="BG21" s="2554">
        <v>16.399999999999999</v>
      </c>
      <c r="BH21" s="2649"/>
      <c r="BI21" s="2649"/>
      <c r="BJ21" s="2340"/>
      <c r="BK21" s="1631">
        <v>7.51</v>
      </c>
      <c r="BL21" s="1646">
        <v>5.3999999999999999E-2</v>
      </c>
      <c r="BM21" s="945">
        <v>1</v>
      </c>
      <c r="BN21" s="1632">
        <v>4.5</v>
      </c>
      <c r="BO21" s="2554">
        <v>17.2</v>
      </c>
      <c r="BP21" s="2648"/>
      <c r="BQ21" s="2648"/>
      <c r="BR21" s="2629"/>
      <c r="BS21" s="2570">
        <v>4.0999999999999996</v>
      </c>
      <c r="BT21" s="2554">
        <v>3.9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0.56000000000000005</v>
      </c>
      <c r="GF21" s="1790">
        <f t="shared" si="0"/>
        <v>11</v>
      </c>
      <c r="GG21" s="1776">
        <f t="shared" si="1"/>
        <v>23.127272727272729</v>
      </c>
      <c r="GH21" s="1774">
        <f t="shared" si="2"/>
        <v>12.951272727272729</v>
      </c>
      <c r="GI21" s="1791">
        <f t="shared" si="3"/>
        <v>6.09</v>
      </c>
      <c r="GJ21" s="1791">
        <f t="shared" si="4"/>
        <v>17.2</v>
      </c>
      <c r="GK21" s="1777">
        <f t="shared" si="5"/>
        <v>10</v>
      </c>
      <c r="GL21" s="1778">
        <f t="shared" si="6"/>
        <v>1.2951272727272729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0.5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11.563636363636364</v>
      </c>
      <c r="GU21" s="1783">
        <f t="shared" si="13"/>
        <v>6.1</v>
      </c>
      <c r="GV21" s="1783">
        <f t="shared" si="14"/>
        <v>17.399999999999999</v>
      </c>
      <c r="GW21" s="1785">
        <f t="shared" si="15"/>
        <v>10</v>
      </c>
      <c r="GX21" s="1778">
        <f t="shared" si="16"/>
        <v>1.1563636363636365</v>
      </c>
      <c r="GY21" s="1786">
        <f t="shared" si="17"/>
        <v>15</v>
      </c>
      <c r="GZ21" s="1786">
        <f t="shared" si="18"/>
        <v>6.5</v>
      </c>
      <c r="HA21" s="1787">
        <f t="shared" si="19"/>
        <v>0.4323899371069182</v>
      </c>
      <c r="HB21" s="1581">
        <v>0.54166666666666696</v>
      </c>
      <c r="HC21" s="1781">
        <f t="shared" si="32"/>
        <v>0.55000000000000004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13.500000000000002</v>
      </c>
      <c r="HG21" s="1783">
        <f t="shared" si="23"/>
        <v>6.12</v>
      </c>
      <c r="HH21" s="1783">
        <f t="shared" si="24"/>
        <v>17.5</v>
      </c>
      <c r="HI21" s="1785">
        <f t="shared" si="25"/>
        <v>10</v>
      </c>
      <c r="HJ21" s="1784">
        <f t="shared" si="26"/>
        <v>1.35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1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290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Top="1" thickBot="1" x14ac:dyDescent="0.35">
      <c r="A23" s="1161">
        <v>0.625000000000002</v>
      </c>
      <c r="B23" s="1164">
        <v>6.81</v>
      </c>
      <c r="C23" s="1166">
        <v>20</v>
      </c>
      <c r="D23" s="1166">
        <v>18</v>
      </c>
      <c r="E23" s="1165">
        <v>16.8</v>
      </c>
      <c r="F23" s="1166">
        <v>68</v>
      </c>
      <c r="G23" s="1166">
        <v>174</v>
      </c>
      <c r="H23" s="1176">
        <v>16.7</v>
      </c>
      <c r="I23" s="1167">
        <v>0.28999999999999998</v>
      </c>
      <c r="J23" s="2340"/>
      <c r="K23" s="1631">
        <v>6.08</v>
      </c>
      <c r="L23" s="945">
        <v>9</v>
      </c>
      <c r="M23" s="1152">
        <v>4.8000000000000001E-2</v>
      </c>
      <c r="N23" s="1631">
        <v>6.01</v>
      </c>
      <c r="O23" s="945">
        <v>9</v>
      </c>
      <c r="P23" s="2340"/>
      <c r="Q23" s="1631">
        <v>6.02</v>
      </c>
      <c r="R23" s="945">
        <v>9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59"/>
      <c r="AF23" s="2343"/>
      <c r="AG23" s="2553"/>
      <c r="AH23" s="2671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0.02</v>
      </c>
      <c r="AQ23" s="945">
        <v>1</v>
      </c>
      <c r="AR23" s="1646">
        <v>0.39</v>
      </c>
      <c r="AS23" s="2340"/>
      <c r="AT23" s="2329">
        <v>4.2000000000000003E-2</v>
      </c>
      <c r="AU23" s="1631">
        <v>3.4000000000000002E-2</v>
      </c>
      <c r="AV23" s="945">
        <v>1</v>
      </c>
      <c r="AW23" s="1646">
        <v>0.42</v>
      </c>
      <c r="AX23" s="2340"/>
      <c r="AY23" s="1631">
        <v>5.8000000000000003E-2</v>
      </c>
      <c r="AZ23" s="945">
        <v>1</v>
      </c>
      <c r="BA23" s="1646">
        <v>0.51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1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Top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1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7.38</v>
      </c>
      <c r="BD25" s="1646">
        <v>5.6000000000000001E-2</v>
      </c>
      <c r="BE25" s="945">
        <v>1</v>
      </c>
      <c r="BF25" s="1646">
        <v>4.2</v>
      </c>
      <c r="BG25" s="2554">
        <v>17</v>
      </c>
      <c r="BH25" s="2649"/>
      <c r="BI25" s="2649"/>
      <c r="BJ25" s="2340"/>
      <c r="BK25" s="1631">
        <v>7.5</v>
      </c>
      <c r="BL25" s="1646">
        <v>6.2E-2</v>
      </c>
      <c r="BM25" s="945">
        <v>1</v>
      </c>
      <c r="BN25" s="1632">
        <v>4.4000000000000004</v>
      </c>
      <c r="BO25" s="2554">
        <v>17.100000000000001</v>
      </c>
      <c r="BP25" s="2648"/>
      <c r="BQ25" s="2648"/>
      <c r="BR25" s="2629"/>
      <c r="BS25" s="2570">
        <v>4.0999999999999996</v>
      </c>
      <c r="BT25" s="2554">
        <v>3.9</v>
      </c>
      <c r="BU25" s="2624">
        <v>3.5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1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Top="1" thickBot="1" x14ac:dyDescent="0.35">
      <c r="A27" s="1161">
        <v>0.79166666666666996</v>
      </c>
      <c r="B27" s="1164">
        <v>6.93</v>
      </c>
      <c r="C27" s="1166">
        <v>27</v>
      </c>
      <c r="D27" s="1166">
        <v>21</v>
      </c>
      <c r="E27" s="1165">
        <v>16.8</v>
      </c>
      <c r="F27" s="1166">
        <v>48</v>
      </c>
      <c r="G27" s="1166">
        <v>170</v>
      </c>
      <c r="H27" s="1176">
        <v>16.8</v>
      </c>
      <c r="I27" s="1167">
        <v>0.21199999999999999</v>
      </c>
      <c r="J27" s="2340"/>
      <c r="K27" s="1631">
        <v>6.09</v>
      </c>
      <c r="L27" s="945">
        <v>11</v>
      </c>
      <c r="M27" s="1152">
        <v>4.4999999999999998E-2</v>
      </c>
      <c r="N27" s="1631">
        <v>6.16</v>
      </c>
      <c r="O27" s="945">
        <v>11</v>
      </c>
      <c r="P27" s="2340"/>
      <c r="Q27" s="1631">
        <v>6.17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4.1000000000000002E-2</v>
      </c>
      <c r="AB27" s="2353"/>
      <c r="AC27" s="2337"/>
      <c r="AD27" s="2338"/>
      <c r="AE27" s="2759"/>
      <c r="AF27" s="2343"/>
      <c r="AG27" s="2553"/>
      <c r="AH27" s="2671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2.1999999999999999E-2</v>
      </c>
      <c r="AQ27" s="945">
        <v>1</v>
      </c>
      <c r="AR27" s="1646">
        <v>0.27</v>
      </c>
      <c r="AS27" s="2340"/>
      <c r="AT27" s="2329">
        <v>0.04</v>
      </c>
      <c r="AU27" s="1631">
        <v>2.9000000000000001E-2</v>
      </c>
      <c r="AV27" s="945">
        <v>1</v>
      </c>
      <c r="AW27" s="1646">
        <v>0.35</v>
      </c>
      <c r="AX27" s="2340"/>
      <c r="AY27" s="1631">
        <v>5.3999999999999999E-2</v>
      </c>
      <c r="AZ27" s="945">
        <v>1</v>
      </c>
      <c r="BA27" s="1646">
        <v>0.47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1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Top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0.107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6.16</v>
      </c>
      <c r="U29" s="1646">
        <v>0.46500000000000002</v>
      </c>
      <c r="V29" s="1629">
        <v>4</v>
      </c>
      <c r="W29" s="1646">
        <v>0.65</v>
      </c>
      <c r="X29" s="1632">
        <v>16.899999999999999</v>
      </c>
      <c r="Y29" s="2554">
        <v>11</v>
      </c>
      <c r="Z29" s="2352">
        <f t="shared" si="33"/>
        <v>0.55238993710691819</v>
      </c>
      <c r="AA29" s="2636"/>
      <c r="AB29" s="1543">
        <v>6.18</v>
      </c>
      <c r="AC29" s="1646">
        <v>0.438</v>
      </c>
      <c r="AD29" s="945">
        <v>4</v>
      </c>
      <c r="AE29" s="2758">
        <v>0.63</v>
      </c>
      <c r="AF29" s="1632">
        <v>16.899999999999999</v>
      </c>
      <c r="AG29" s="2554">
        <v>11</v>
      </c>
      <c r="AH29" s="2671">
        <f t="shared" si="34"/>
        <v>0.55238993710691819</v>
      </c>
      <c r="AI29" s="1543">
        <v>6.19</v>
      </c>
      <c r="AJ29" s="1646">
        <v>0.29799999999999999</v>
      </c>
      <c r="AK29" s="945">
        <v>4</v>
      </c>
      <c r="AL29" s="1646">
        <v>0.55000000000000004</v>
      </c>
      <c r="AM29" s="1632">
        <v>17.8</v>
      </c>
      <c r="AN29" s="2554">
        <v>11</v>
      </c>
      <c r="AO29" s="2673">
        <f t="shared" si="35"/>
        <v>0.52740740740740732</v>
      </c>
      <c r="AP29" s="2353"/>
      <c r="AQ29" s="2338"/>
      <c r="AR29" s="2337"/>
      <c r="AS29" s="1152">
        <v>1.9E-2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7.37</v>
      </c>
      <c r="BD29" s="1646">
        <v>5.2999999999999999E-2</v>
      </c>
      <c r="BE29" s="945">
        <v>1</v>
      </c>
      <c r="BF29" s="1646">
        <v>4.0999999999999996</v>
      </c>
      <c r="BG29" s="2554">
        <v>16.7</v>
      </c>
      <c r="BH29" s="2650">
        <v>24</v>
      </c>
      <c r="BI29" s="2650">
        <v>26</v>
      </c>
      <c r="BJ29" s="1152">
        <v>1.7999999999999999E-2</v>
      </c>
      <c r="BK29" s="1631">
        <v>7.49</v>
      </c>
      <c r="BL29" s="1646">
        <v>6.3E-2</v>
      </c>
      <c r="BM29" s="945">
        <v>1</v>
      </c>
      <c r="BN29" s="1632">
        <v>4.4000000000000004</v>
      </c>
      <c r="BO29" s="2554">
        <v>16.7</v>
      </c>
      <c r="BP29" s="2650">
        <v>27</v>
      </c>
      <c r="BQ29" s="2650">
        <v>25</v>
      </c>
      <c r="BR29" s="2630">
        <v>1.9E-2</v>
      </c>
      <c r="BS29" s="2570">
        <v>4.0999999999999996</v>
      </c>
      <c r="BT29" s="2554">
        <v>4</v>
      </c>
      <c r="BU29" s="2624">
        <v>3.6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0.65</v>
      </c>
      <c r="GF29" s="1790">
        <f t="shared" si="0"/>
        <v>11</v>
      </c>
      <c r="GG29" s="1776">
        <f t="shared" si="1"/>
        <v>23.127272727272729</v>
      </c>
      <c r="GH29" s="1774">
        <f t="shared" si="2"/>
        <v>15.032727272727275</v>
      </c>
      <c r="GI29" s="1791">
        <f t="shared" si="3"/>
        <v>6.16</v>
      </c>
      <c r="GJ29" s="1791">
        <f t="shared" si="4"/>
        <v>16.899999999999999</v>
      </c>
      <c r="GK29" s="1777">
        <f t="shared" si="5"/>
        <v>10</v>
      </c>
      <c r="GL29" s="1778">
        <f t="shared" si="6"/>
        <v>1.5032727272727275</v>
      </c>
      <c r="GM29" s="1779">
        <f t="shared" si="7"/>
        <v>15</v>
      </c>
      <c r="GN29" s="1779">
        <f t="shared" si="8"/>
        <v>6.5</v>
      </c>
      <c r="GO29" s="1780">
        <f t="shared" si="9"/>
        <v>0.4323899371069182</v>
      </c>
      <c r="GP29" s="1581">
        <v>0.875</v>
      </c>
      <c r="GQ29" s="1781">
        <f t="shared" si="31"/>
        <v>0.63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14.570181818181819</v>
      </c>
      <c r="GU29" s="1783">
        <f t="shared" si="13"/>
        <v>6.18</v>
      </c>
      <c r="GV29" s="1783">
        <f t="shared" si="14"/>
        <v>16.899999999999999</v>
      </c>
      <c r="GW29" s="1785">
        <f t="shared" si="15"/>
        <v>10</v>
      </c>
      <c r="GX29" s="1778">
        <f t="shared" si="16"/>
        <v>1.457018181818182</v>
      </c>
      <c r="GY29" s="1786">
        <f t="shared" si="17"/>
        <v>15</v>
      </c>
      <c r="GZ29" s="1786">
        <f t="shared" si="18"/>
        <v>6.5</v>
      </c>
      <c r="HA29" s="1787">
        <f t="shared" si="19"/>
        <v>0.4323899371069182</v>
      </c>
      <c r="HB29" s="1581">
        <v>0.875</v>
      </c>
      <c r="HC29" s="1781">
        <f t="shared" si="32"/>
        <v>0.55000000000000004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13.500000000000002</v>
      </c>
      <c r="HG29" s="1783">
        <f t="shared" si="23"/>
        <v>6.19</v>
      </c>
      <c r="HH29" s="1783">
        <f t="shared" si="24"/>
        <v>17.8</v>
      </c>
      <c r="HI29" s="1785">
        <f t="shared" si="25"/>
        <v>10</v>
      </c>
      <c r="HJ29" s="1784">
        <f t="shared" si="26"/>
        <v>1.35</v>
      </c>
      <c r="HK29" s="1788">
        <f t="shared" si="27"/>
        <v>15</v>
      </c>
      <c r="HL29" s="1788">
        <f t="shared" si="28"/>
        <v>6.5</v>
      </c>
      <c r="HM29" s="1789">
        <f t="shared" si="29"/>
        <v>0.40740740740740738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1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33</v>
      </c>
      <c r="BZ30" s="2520">
        <f>SUM(BZ$8,BZ$10,BZ$12,BZ$14,BZ$16,BZ$18,BZ$20,BZ$22,BZ$24,BZ$26,BZ$28)</f>
        <v>33</v>
      </c>
      <c r="CA30" s="2520">
        <f t="shared" ref="CA30:DW30" si="36">SUM(CA$8,CA$10,CA$12,CA$14,CA$16,CA$18,CA$20,CA$22,CA$24,CA$26,CA$28)</f>
        <v>33</v>
      </c>
      <c r="CB30" s="2520">
        <f t="shared" si="36"/>
        <v>99</v>
      </c>
      <c r="CC30" s="2520">
        <f t="shared" si="36"/>
        <v>31.5</v>
      </c>
      <c r="CD30" s="2520">
        <f t="shared" si="36"/>
        <v>31.5</v>
      </c>
      <c r="CE30" s="2520">
        <f t="shared" si="36"/>
        <v>31.5</v>
      </c>
      <c r="CF30" s="2520">
        <f t="shared" si="36"/>
        <v>94.5</v>
      </c>
      <c r="CG30" s="2520">
        <f t="shared" si="36"/>
        <v>0</v>
      </c>
      <c r="CH30" s="2520">
        <f t="shared" si="36"/>
        <v>42.360480000000003</v>
      </c>
      <c r="CI30" s="2520">
        <f t="shared" si="36"/>
        <v>0</v>
      </c>
      <c r="CJ30" s="2520">
        <f t="shared" si="36"/>
        <v>50.271839999999997</v>
      </c>
      <c r="CK30" s="2520">
        <f t="shared" si="36"/>
        <v>92.632320000000007</v>
      </c>
      <c r="CL30" s="2581">
        <f t="shared" si="36"/>
        <v>3.4722143999999999</v>
      </c>
      <c r="CM30" s="2620" t="s">
        <v>19</v>
      </c>
      <c r="CN30" s="2592">
        <f t="shared" si="36"/>
        <v>136.69704378750833</v>
      </c>
      <c r="CO30" s="2593">
        <f t="shared" si="36"/>
        <v>6333.2009999999991</v>
      </c>
      <c r="CP30" s="2593">
        <f t="shared" si="36"/>
        <v>0</v>
      </c>
      <c r="CQ30" s="2593">
        <f t="shared" si="36"/>
        <v>2100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4.3749477259860354</v>
      </c>
      <c r="CY30" s="2520">
        <f t="shared" si="36"/>
        <v>3.874711454991508</v>
      </c>
      <c r="CZ30" s="2520">
        <f t="shared" si="36"/>
        <v>4.1290688809209293</v>
      </c>
      <c r="DA30" s="2604">
        <f t="shared" si="36"/>
        <v>0.46674714693603547</v>
      </c>
      <c r="DB30" s="2604">
        <f t="shared" si="36"/>
        <v>0.45637498811523469</v>
      </c>
      <c r="DC30" s="2604">
        <f t="shared" si="36"/>
        <v>0.45637498811523469</v>
      </c>
      <c r="DD30" s="2604">
        <f t="shared" si="36"/>
        <v>0.45637498811523469</v>
      </c>
      <c r="DE30" s="2604">
        <f t="shared" si="36"/>
        <v>0.47711930575683625</v>
      </c>
      <c r="DF30" s="2604">
        <f t="shared" si="36"/>
        <v>0.47711930575683625</v>
      </c>
      <c r="DG30" s="2604">
        <f t="shared" si="36"/>
        <v>2.2826948480845446</v>
      </c>
      <c r="DH30" s="2520">
        <f t="shared" si="36"/>
        <v>3</v>
      </c>
      <c r="DI30" s="2604">
        <f t="shared" si="36"/>
        <v>0.17812036085417382</v>
      </c>
      <c r="DJ30" s="2604">
        <f t="shared" si="36"/>
        <v>0.17937649880095927</v>
      </c>
      <c r="DK30" s="2604">
        <f t="shared" si="36"/>
        <v>0.17736667808610257</v>
      </c>
      <c r="DL30" s="2604">
        <f t="shared" si="36"/>
        <v>3.3059660645867543</v>
      </c>
      <c r="DM30" s="2604">
        <f t="shared" si="36"/>
        <v>1.6623311888240628</v>
      </c>
      <c r="DN30" s="2604">
        <f t="shared" si="36"/>
        <v>0.26145210936085461</v>
      </c>
      <c r="DO30" s="2604">
        <f t="shared" si="36"/>
        <v>12.714160347887006</v>
      </c>
      <c r="DP30" s="2604">
        <f t="shared" si="36"/>
        <v>2.2808701519629739</v>
      </c>
      <c r="DQ30" s="2604">
        <f t="shared" si="36"/>
        <v>22.230993043696493</v>
      </c>
      <c r="DR30" s="2604">
        <f t="shared" si="36"/>
        <v>3.2840722495894914</v>
      </c>
      <c r="DS30" s="2604">
        <f t="shared" si="36"/>
        <v>1.344714559693907</v>
      </c>
      <c r="DT30" s="2604">
        <f t="shared" si="36"/>
        <v>0.30273402136520011</v>
      </c>
      <c r="DU30" s="2604">
        <f t="shared" si="36"/>
        <v>11.185493231382059</v>
      </c>
      <c r="DV30" s="2604">
        <f t="shared" si="36"/>
        <v>1.9550315588254064</v>
      </c>
      <c r="DW30" s="2604">
        <f t="shared" si="36"/>
        <v>16.978920937123196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6.85</v>
      </c>
      <c r="C31" s="1171">
        <v>25</v>
      </c>
      <c r="D31" s="1171">
        <v>22</v>
      </c>
      <c r="E31" s="1170">
        <v>14.9</v>
      </c>
      <c r="F31" s="1171">
        <v>47</v>
      </c>
      <c r="G31" s="1171">
        <v>146</v>
      </c>
      <c r="H31" s="1177">
        <v>16.899999999999999</v>
      </c>
      <c r="I31" s="1172">
        <v>0.23699999999999999</v>
      </c>
      <c r="J31" s="2348"/>
      <c r="K31" s="1192">
        <v>6.17</v>
      </c>
      <c r="L31" s="946">
        <v>11</v>
      </c>
      <c r="M31" s="1193">
        <v>4.7E-2</v>
      </c>
      <c r="N31" s="1546">
        <v>6.15</v>
      </c>
      <c r="O31" s="1547">
        <v>11</v>
      </c>
      <c r="P31" s="2344"/>
      <c r="Q31" s="1546">
        <v>6.19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3.4000000000000002E-2</v>
      </c>
      <c r="AB31" s="2359"/>
      <c r="AC31" s="2357"/>
      <c r="AD31" s="2643"/>
      <c r="AE31" s="2759"/>
      <c r="AF31" s="2356"/>
      <c r="AG31" s="2642"/>
      <c r="AH31" s="2671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2.3E-2</v>
      </c>
      <c r="AQ31" s="1547">
        <v>1</v>
      </c>
      <c r="AR31" s="2645">
        <v>0.28999999999999998</v>
      </c>
      <c r="AS31" s="2348"/>
      <c r="AT31" s="2330">
        <v>3.6999999999999998E-2</v>
      </c>
      <c r="AU31" s="1142">
        <v>3.1E-2</v>
      </c>
      <c r="AV31" s="1153">
        <v>1</v>
      </c>
      <c r="AW31" s="2644">
        <v>0.33</v>
      </c>
      <c r="AX31" s="2348"/>
      <c r="AY31" s="1142">
        <v>5.2999999999999999E-2</v>
      </c>
      <c r="AZ31" s="1153">
        <v>1</v>
      </c>
      <c r="BA31" s="2644">
        <v>0.45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14.12016</v>
      </c>
      <c r="CI31" s="2521" t="str">
        <f t="shared" si="37"/>
        <v/>
      </c>
      <c r="CJ31" s="2521">
        <f t="shared" si="37"/>
        <v>16.757279999999998</v>
      </c>
      <c r="CK31" s="2521">
        <f t="shared" si="37"/>
        <v>30.877440000000004</v>
      </c>
      <c r="CL31" s="2522">
        <f t="shared" si="37"/>
        <v>1.1574047999999999</v>
      </c>
      <c r="CM31" s="2620" t="s">
        <v>50</v>
      </c>
      <c r="CN31" s="2592">
        <f t="shared" si="37"/>
        <v>45.565681262502778</v>
      </c>
      <c r="CO31" s="2594">
        <f t="shared" si="37"/>
        <v>2111.0669999999996</v>
      </c>
      <c r="CP31" s="2594" t="str">
        <f>IF(CP30&gt;=0.1,AVERAGE(CP$8,CP$10,CP$12,CP$14,CP$16,CP$18,CP$20,CP$22,CP$24,CP$26,CP$28),"")</f>
        <v/>
      </c>
      <c r="CQ31" s="2594">
        <f t="shared" si="37"/>
        <v>700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1.4583159086620119</v>
      </c>
      <c r="CY31" s="2521">
        <f t="shared" si="37"/>
        <v>1.2915704849971694</v>
      </c>
      <c r="CZ31" s="2521">
        <f t="shared" si="37"/>
        <v>1.3763562936403098</v>
      </c>
      <c r="DA31" s="2605">
        <f t="shared" si="37"/>
        <v>0.15558238231201182</v>
      </c>
      <c r="DB31" s="2605">
        <f t="shared" si="37"/>
        <v>0.15212499603841156</v>
      </c>
      <c r="DC31" s="2605">
        <f t="shared" si="37"/>
        <v>0.15212499603841156</v>
      </c>
      <c r="DD31" s="2605">
        <f t="shared" si="37"/>
        <v>0.15212499603841156</v>
      </c>
      <c r="DE31" s="2605">
        <f t="shared" si="37"/>
        <v>0.15903976858561208</v>
      </c>
      <c r="DF31" s="2605">
        <f t="shared" si="37"/>
        <v>0.15903976858561208</v>
      </c>
      <c r="DG31" s="2605">
        <f t="shared" si="37"/>
        <v>0.76089828269484816</v>
      </c>
      <c r="DH31" s="2521">
        <f t="shared" si="37"/>
        <v>1</v>
      </c>
      <c r="DI31" s="2605">
        <f t="shared" si="37"/>
        <v>5.9373453618057938E-2</v>
      </c>
      <c r="DJ31" s="2605">
        <f t="shared" si="37"/>
        <v>5.979216626698642E-2</v>
      </c>
      <c r="DK31" s="2605">
        <f t="shared" si="37"/>
        <v>5.9122226028700854E-2</v>
      </c>
      <c r="DL31" s="2605">
        <f t="shared" si="37"/>
        <v>1.1019886881955847</v>
      </c>
      <c r="DM31" s="2605">
        <f t="shared" si="37"/>
        <v>0.55411039627468761</v>
      </c>
      <c r="DN31" s="2605">
        <f t="shared" si="37"/>
        <v>8.7150703120284875E-2</v>
      </c>
      <c r="DO31" s="2605">
        <f t="shared" si="37"/>
        <v>4.238053449295669</v>
      </c>
      <c r="DP31" s="2605">
        <f t="shared" si="37"/>
        <v>0.76029005065432465</v>
      </c>
      <c r="DQ31" s="2605">
        <f t="shared" si="37"/>
        <v>7.4103310145654975</v>
      </c>
      <c r="DR31" s="2605">
        <f t="shared" si="37"/>
        <v>1.0946907498631637</v>
      </c>
      <c r="DS31" s="2605">
        <f t="shared" si="37"/>
        <v>0.44823818656463565</v>
      </c>
      <c r="DT31" s="2605">
        <f t="shared" si="37"/>
        <v>0.10091134045506671</v>
      </c>
      <c r="DU31" s="2605">
        <f t="shared" si="37"/>
        <v>3.7284977437940197</v>
      </c>
      <c r="DV31" s="2605">
        <f t="shared" si="37"/>
        <v>0.65167718627513549</v>
      </c>
      <c r="DW31" s="2615">
        <f t="shared" si="37"/>
        <v>5.6596403123743988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41.25</v>
      </c>
      <c r="C32" s="1377">
        <f t="shared" ref="C32:H32" si="39">SUM(C8:C31)</f>
        <v>143</v>
      </c>
      <c r="D32" s="1377">
        <f t="shared" si="39"/>
        <v>122</v>
      </c>
      <c r="E32" s="1377">
        <f t="shared" si="39"/>
        <v>102.3</v>
      </c>
      <c r="F32" s="1377">
        <f t="shared" si="39"/>
        <v>328</v>
      </c>
      <c r="G32" s="1377">
        <f t="shared" si="39"/>
        <v>1003</v>
      </c>
      <c r="H32" s="1374">
        <f t="shared" si="39"/>
        <v>99.4</v>
      </c>
      <c r="I32" s="1183">
        <f t="shared" si="38"/>
        <v>1.4180000000000001</v>
      </c>
      <c r="J32" s="1184">
        <f t="shared" ref="J32" si="40">SUM(J8:J31)</f>
        <v>0.21</v>
      </c>
      <c r="K32" s="1190">
        <f t="shared" si="38"/>
        <v>36.26</v>
      </c>
      <c r="L32" s="948">
        <f t="shared" si="38"/>
        <v>59</v>
      </c>
      <c r="M32" s="1191">
        <f t="shared" ref="M32:S32" si="41">SUM(M8:M31)</f>
        <v>0.25599999999999995</v>
      </c>
      <c r="N32" s="1548">
        <f t="shared" si="41"/>
        <v>36.31</v>
      </c>
      <c r="O32" s="1625">
        <f t="shared" si="41"/>
        <v>59</v>
      </c>
      <c r="P32" s="1549">
        <f t="shared" si="41"/>
        <v>0</v>
      </c>
      <c r="Q32" s="1548">
        <f t="shared" si="41"/>
        <v>36.44</v>
      </c>
      <c r="R32" s="1625">
        <f t="shared" si="41"/>
        <v>60</v>
      </c>
      <c r="S32" s="1549">
        <f t="shared" si="41"/>
        <v>0</v>
      </c>
      <c r="T32" s="1548">
        <f t="shared" si="38"/>
        <v>24.55</v>
      </c>
      <c r="U32" s="1548">
        <f t="shared" si="38"/>
        <v>1.6760000000000002</v>
      </c>
      <c r="V32" s="1625">
        <f t="shared" si="38"/>
        <v>17</v>
      </c>
      <c r="W32" s="1548">
        <f t="shared" ref="W32" si="42">SUM(W8:W31)</f>
        <v>2.42</v>
      </c>
      <c r="X32" s="1550">
        <f t="shared" ref="X32:AO32" si="43">SUM(X8:X31)</f>
        <v>66.099999999999994</v>
      </c>
      <c r="Y32" s="1550">
        <f t="shared" si="43"/>
        <v>44</v>
      </c>
      <c r="Z32" s="1548">
        <f t="shared" si="43"/>
        <v>2.2095597484276728</v>
      </c>
      <c r="AA32" s="1549">
        <f t="shared" ref="AA32" si="44">SUM(AA8:AA31)</f>
        <v>0.21500000000000002</v>
      </c>
      <c r="AB32" s="1548">
        <f t="shared" si="43"/>
        <v>24.560000000000002</v>
      </c>
      <c r="AC32" s="1548">
        <f t="shared" si="43"/>
        <v>1.61</v>
      </c>
      <c r="AD32" s="1625">
        <f t="shared" si="43"/>
        <v>17</v>
      </c>
      <c r="AE32" s="1548">
        <f t="shared" si="43"/>
        <v>2.21</v>
      </c>
      <c r="AF32" s="1550">
        <f t="shared" si="43"/>
        <v>66.199999999999989</v>
      </c>
      <c r="AG32" s="1550">
        <f t="shared" si="43"/>
        <v>44</v>
      </c>
      <c r="AH32" s="1548">
        <f t="shared" si="43"/>
        <v>2.2095597484276728</v>
      </c>
      <c r="AI32" s="1548">
        <f t="shared" si="43"/>
        <v>24.590000000000003</v>
      </c>
      <c r="AJ32" s="1563">
        <f t="shared" si="43"/>
        <v>1.35</v>
      </c>
      <c r="AK32" s="1628">
        <f t="shared" si="43"/>
        <v>15</v>
      </c>
      <c r="AL32" s="1563">
        <f t="shared" si="43"/>
        <v>2.4700000000000002</v>
      </c>
      <c r="AM32" s="1564">
        <f t="shared" si="43"/>
        <v>69.2</v>
      </c>
      <c r="AN32" s="1564">
        <f t="shared" si="43"/>
        <v>44</v>
      </c>
      <c r="AO32" s="1563">
        <f t="shared" si="43"/>
        <v>2.1096296296296293</v>
      </c>
      <c r="AP32" s="1566">
        <v>0</v>
      </c>
      <c r="AQ32" s="1628">
        <f t="shared" ref="AQ32:BU32" si="45">SUM(AQ8:AQ31)</f>
        <v>6</v>
      </c>
      <c r="AR32" s="1563">
        <f t="shared" si="45"/>
        <v>1.92</v>
      </c>
      <c r="AS32" s="1557">
        <f t="shared" si="45"/>
        <v>3.5000000000000003E-2</v>
      </c>
      <c r="AT32" s="1557">
        <f t="shared" ref="AT32" si="46">SUM(AT8:AT31)</f>
        <v>0.22600000000000003</v>
      </c>
      <c r="AU32" s="947">
        <f t="shared" si="45"/>
        <v>0.20400000000000001</v>
      </c>
      <c r="AV32" s="948">
        <f t="shared" si="45"/>
        <v>6</v>
      </c>
      <c r="AW32" s="947">
        <f t="shared" si="45"/>
        <v>2.4300000000000002</v>
      </c>
      <c r="AX32" s="949">
        <f t="shared" si="45"/>
        <v>0</v>
      </c>
      <c r="AY32" s="947">
        <f t="shared" si="45"/>
        <v>0.29799999999999999</v>
      </c>
      <c r="AZ32" s="948">
        <f t="shared" si="45"/>
        <v>6</v>
      </c>
      <c r="BA32" s="947">
        <f t="shared" si="45"/>
        <v>2.8200000000000003</v>
      </c>
      <c r="BB32" s="949">
        <f t="shared" si="45"/>
        <v>0</v>
      </c>
      <c r="BC32" s="947">
        <f t="shared" si="45"/>
        <v>44.28</v>
      </c>
      <c r="BD32" s="947">
        <f t="shared" si="45"/>
        <v>0.32900000000000001</v>
      </c>
      <c r="BE32" s="948">
        <f t="shared" si="45"/>
        <v>7</v>
      </c>
      <c r="BF32" s="952">
        <f t="shared" si="45"/>
        <v>24.6</v>
      </c>
      <c r="BG32" s="1131">
        <f t="shared" ref="BG32:BI32" si="47">SUM(BG8:BG31)</f>
        <v>98.600000000000009</v>
      </c>
      <c r="BH32" s="2652">
        <f t="shared" si="47"/>
        <v>52</v>
      </c>
      <c r="BI32" s="2652">
        <f t="shared" si="47"/>
        <v>58</v>
      </c>
      <c r="BJ32" s="1125">
        <f t="shared" si="45"/>
        <v>3.3000000000000002E-2</v>
      </c>
      <c r="BK32" s="950">
        <f t="shared" si="45"/>
        <v>44.93</v>
      </c>
      <c r="BL32" s="947">
        <f t="shared" si="45"/>
        <v>0.34499999999999997</v>
      </c>
      <c r="BM32" s="948">
        <f t="shared" si="45"/>
        <v>6</v>
      </c>
      <c r="BN32" s="1131">
        <f t="shared" si="45"/>
        <v>25.9</v>
      </c>
      <c r="BO32" s="1131">
        <f t="shared" ref="BO32:BT32" si="48">SUM(BO8:BO31)</f>
        <v>98.500000000000014</v>
      </c>
      <c r="BP32" s="2652">
        <f t="shared" si="48"/>
        <v>54</v>
      </c>
      <c r="BQ32" s="2652">
        <f t="shared" si="48"/>
        <v>62</v>
      </c>
      <c r="BR32" s="2528">
        <f t="shared" si="48"/>
        <v>3.2000000000000001E-2</v>
      </c>
      <c r="BS32" s="2626">
        <f t="shared" si="48"/>
        <v>24.6</v>
      </c>
      <c r="BT32" s="2626">
        <f t="shared" si="48"/>
        <v>23.7</v>
      </c>
      <c r="BU32" s="2626">
        <f t="shared" si="45"/>
        <v>21.900000000000006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9">IF(BZ30&gt;=0.1,MIN(BZ$8,BZ$10,BZ$12,BZ$14,BZ$16,BZ$18,BZ$20,BZ$22,BZ$24,BZ$26,BZ$28),"")</f>
        <v>11</v>
      </c>
      <c r="CA32" s="917">
        <f t="shared" si="49"/>
        <v>11</v>
      </c>
      <c r="CB32" s="917">
        <f t="shared" si="49"/>
        <v>33</v>
      </c>
      <c r="CC32" s="917">
        <f t="shared" si="49"/>
        <v>10.5</v>
      </c>
      <c r="CD32" s="917">
        <f t="shared" si="49"/>
        <v>10.5</v>
      </c>
      <c r="CE32" s="917">
        <f t="shared" si="49"/>
        <v>10.5</v>
      </c>
      <c r="CF32" s="917">
        <f t="shared" si="49"/>
        <v>31.5</v>
      </c>
      <c r="CG32" s="917" t="str">
        <f t="shared" si="49"/>
        <v/>
      </c>
      <c r="CH32" s="917">
        <f t="shared" si="49"/>
        <v>14.008320000000001</v>
      </c>
      <c r="CI32" s="917" t="str">
        <f t="shared" si="49"/>
        <v/>
      </c>
      <c r="CJ32" s="917">
        <f t="shared" si="49"/>
        <v>14.79888</v>
      </c>
      <c r="CK32" s="917">
        <f t="shared" si="49"/>
        <v>29.142720000000001</v>
      </c>
      <c r="CL32" s="2524">
        <f t="shared" si="49"/>
        <v>1.0267200000000001</v>
      </c>
      <c r="CM32" s="2620" t="s">
        <v>51</v>
      </c>
      <c r="CN32" s="2595">
        <f t="shared" si="49"/>
        <v>45.565681262502778</v>
      </c>
      <c r="CO32" s="2596">
        <f t="shared" si="49"/>
        <v>1967.5963999999999</v>
      </c>
      <c r="CP32" s="2596" t="str">
        <f t="shared" si="49"/>
        <v/>
      </c>
      <c r="CQ32" s="2596">
        <f t="shared" si="49"/>
        <v>700</v>
      </c>
      <c r="CR32" s="2596" t="e">
        <f t="shared" si="49"/>
        <v>#N/A</v>
      </c>
      <c r="CS32" s="2596" t="e">
        <f t="shared" si="49"/>
        <v>#N/A</v>
      </c>
      <c r="CT32" s="2596" t="e">
        <f t="shared" si="49"/>
        <v>#N/A</v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1.4413587469333837</v>
      </c>
      <c r="CY32" s="917">
        <f t="shared" si="49"/>
        <v>1.1870013210039632</v>
      </c>
      <c r="CZ32" s="917">
        <f t="shared" si="49"/>
        <v>1.2717871296471035</v>
      </c>
      <c r="DA32" s="2606">
        <f t="shared" si="49"/>
        <v>0.14521022349121104</v>
      </c>
      <c r="DB32" s="2606">
        <f t="shared" si="49"/>
        <v>0.14521022349121104</v>
      </c>
      <c r="DC32" s="2606">
        <f t="shared" si="49"/>
        <v>0.14521022349121104</v>
      </c>
      <c r="DD32" s="2606">
        <f t="shared" si="49"/>
        <v>0.14521022349121104</v>
      </c>
      <c r="DE32" s="2606">
        <f t="shared" si="49"/>
        <v>0.15558238231201185</v>
      </c>
      <c r="DF32" s="2606">
        <f t="shared" si="49"/>
        <v>0.15558238231201185</v>
      </c>
      <c r="DG32" s="2606">
        <f t="shared" si="49"/>
        <v>0.76089828269484816</v>
      </c>
      <c r="DH32" s="917">
        <f t="shared" si="49"/>
        <v>0</v>
      </c>
      <c r="DI32" s="2606">
        <f t="shared" si="49"/>
        <v>5.8787255909558078E-2</v>
      </c>
      <c r="DJ32" s="2606">
        <f t="shared" si="49"/>
        <v>5.8787255909558078E-2</v>
      </c>
      <c r="DK32" s="2606">
        <f t="shared" si="49"/>
        <v>5.8787255909558078E-2</v>
      </c>
      <c r="DL32" s="2606">
        <f t="shared" si="49"/>
        <v>1.0946907498631637</v>
      </c>
      <c r="DM32" s="2606">
        <f t="shared" si="49"/>
        <v>0.49911184577595935</v>
      </c>
      <c r="DN32" s="2606">
        <f t="shared" si="49"/>
        <v>8.2563824008690931E-2</v>
      </c>
      <c r="DO32" s="2606">
        <f t="shared" si="49"/>
        <v>4.1990341125853803</v>
      </c>
      <c r="DP32" s="2606">
        <f t="shared" si="49"/>
        <v>0.73856747777848675</v>
      </c>
      <c r="DQ32" s="2606">
        <f t="shared" si="49"/>
        <v>6.9471853261551546</v>
      </c>
      <c r="DR32" s="2606">
        <f t="shared" si="49"/>
        <v>1.0946907498631637</v>
      </c>
      <c r="DS32" s="2606">
        <f t="shared" si="49"/>
        <v>0.42073891131527152</v>
      </c>
      <c r="DT32" s="2606">
        <f t="shared" si="49"/>
        <v>9.632446134347275E-2</v>
      </c>
      <c r="DU32" s="2606">
        <f t="shared" si="49"/>
        <v>3.6749407856240013</v>
      </c>
      <c r="DV32" s="2606">
        <f t="shared" si="49"/>
        <v>0.62995461339929759</v>
      </c>
      <c r="DW32" s="2616">
        <f t="shared" si="49"/>
        <v>5.2798608478779174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12.951272727272729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1.2951272727272729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749">
        <f t="shared" si="50"/>
        <v>11</v>
      </c>
      <c r="GS32" s="1749">
        <f t="shared" si="50"/>
        <v>23.127272727272729</v>
      </c>
      <c r="GT32" s="1749">
        <f t="shared" si="50"/>
        <v>10.869818181818182</v>
      </c>
      <c r="GU32" s="1749">
        <f t="shared" si="50"/>
        <v>6.11</v>
      </c>
      <c r="GV32" s="1749">
        <f t="shared" si="50"/>
        <v>15.9</v>
      </c>
      <c r="GW32" s="1749">
        <f t="shared" si="50"/>
        <v>10</v>
      </c>
      <c r="GX32" s="1622">
        <f>MIN(GX8:GX31)</f>
        <v>1.0869818181818183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749">
        <f t="shared" si="51"/>
        <v>11</v>
      </c>
      <c r="HE32" s="1749">
        <f t="shared" si="51"/>
        <v>24.545454545454547</v>
      </c>
      <c r="HF32" s="1749">
        <f t="shared" si="51"/>
        <v>13.500000000000002</v>
      </c>
      <c r="HG32" s="1749">
        <f t="shared" si="51"/>
        <v>6.12</v>
      </c>
      <c r="HH32" s="1749">
        <f t="shared" si="51"/>
        <v>17.5</v>
      </c>
      <c r="HI32" s="1749">
        <f t="shared" si="51"/>
        <v>10</v>
      </c>
      <c r="HJ32" s="1622">
        <f>MIN(HJ8:HJ31)</f>
        <v>1.35</v>
      </c>
      <c r="HK32" s="1603"/>
      <c r="HL32" s="1603"/>
      <c r="HM32" s="1604"/>
      <c r="HN32" s="1604">
        <f>MIN(HJ32,GX32,GL32)</f>
        <v>1.0869818181818183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6.875</v>
      </c>
      <c r="C33" s="1378">
        <f t="shared" ref="C33:V33" si="52">IF(C32&lt;=0,"",AVERAGE(C8:C31))</f>
        <v>23.833333333333332</v>
      </c>
      <c r="D33" s="1378">
        <f t="shared" si="52"/>
        <v>20.333333333333332</v>
      </c>
      <c r="E33" s="1185">
        <f t="shared" si="52"/>
        <v>17.05</v>
      </c>
      <c r="F33" s="1378">
        <f t="shared" si="52"/>
        <v>54.666666666666664</v>
      </c>
      <c r="G33" s="1378">
        <f t="shared" si="52"/>
        <v>167.16666666666666</v>
      </c>
      <c r="H33" s="1375">
        <f t="shared" si="52"/>
        <v>16.566666666666666</v>
      </c>
      <c r="I33" s="1419">
        <f t="shared" si="52"/>
        <v>0.23633333333333337</v>
      </c>
      <c r="J33" s="1419">
        <f>IF(J32&lt;=0.0001,"",AVERAGE(J8:J31))</f>
        <v>0.105</v>
      </c>
      <c r="K33" s="1185">
        <f t="shared" si="52"/>
        <v>6.043333333333333</v>
      </c>
      <c r="L33" s="1378">
        <f t="shared" si="52"/>
        <v>9.8333333333333339</v>
      </c>
      <c r="M33" s="1419">
        <f t="shared" si="52"/>
        <v>4.2666666666666658E-2</v>
      </c>
      <c r="N33" s="1552">
        <f t="shared" si="52"/>
        <v>6.0516666666666667</v>
      </c>
      <c r="O33" s="1626">
        <f t="shared" si="52"/>
        <v>9.8333333333333339</v>
      </c>
      <c r="P33" s="1544" t="str">
        <f t="shared" si="52"/>
        <v/>
      </c>
      <c r="Q33" s="1552">
        <f t="shared" si="52"/>
        <v>6.0733333333333333</v>
      </c>
      <c r="R33" s="1626">
        <f t="shared" si="52"/>
        <v>10</v>
      </c>
      <c r="S33" s="1544" t="str">
        <f t="shared" si="52"/>
        <v/>
      </c>
      <c r="T33" s="1552">
        <f t="shared" si="52"/>
        <v>6.1375000000000002</v>
      </c>
      <c r="U33" s="1552">
        <f t="shared" si="52"/>
        <v>0.41900000000000004</v>
      </c>
      <c r="V33" s="1626">
        <f t="shared" si="52"/>
        <v>4.25</v>
      </c>
      <c r="W33" s="1552">
        <f t="shared" ref="W33" si="53">IF(W32&lt;=0,"",AVERAGE(W8:W31))</f>
        <v>0.60499999999999998</v>
      </c>
      <c r="X33" s="1544">
        <f t="shared" ref="X33:AR33" si="54">IF(X32&lt;=0,"",AVERAGE(X8:X31))</f>
        <v>16.524999999999999</v>
      </c>
      <c r="Y33" s="1544">
        <f t="shared" si="54"/>
        <v>11</v>
      </c>
      <c r="Z33" s="1552">
        <f t="shared" si="54"/>
        <v>0.55238993710691819</v>
      </c>
      <c r="AA33" s="1551">
        <f t="shared" ref="AA33" si="55">IF(AA32&lt;=0,"",AVERAGE(AA8:AA31))</f>
        <v>3.5833333333333335E-2</v>
      </c>
      <c r="AB33" s="1552">
        <f t="shared" si="54"/>
        <v>6.1400000000000006</v>
      </c>
      <c r="AC33" s="1552">
        <f t="shared" si="54"/>
        <v>0.40250000000000002</v>
      </c>
      <c r="AD33" s="1626">
        <f t="shared" si="54"/>
        <v>4.25</v>
      </c>
      <c r="AE33" s="1552">
        <f t="shared" si="54"/>
        <v>0.55249999999999999</v>
      </c>
      <c r="AF33" s="1544">
        <f t="shared" si="54"/>
        <v>16.549999999999997</v>
      </c>
      <c r="AG33" s="1544">
        <f t="shared" si="54"/>
        <v>11</v>
      </c>
      <c r="AH33" s="1552">
        <f t="shared" si="54"/>
        <v>0.55238993710691819</v>
      </c>
      <c r="AI33" s="1552">
        <f t="shared" si="54"/>
        <v>6.1475000000000009</v>
      </c>
      <c r="AJ33" s="1563">
        <f t="shared" si="54"/>
        <v>0.33750000000000002</v>
      </c>
      <c r="AK33" s="1628">
        <f t="shared" si="54"/>
        <v>3.75</v>
      </c>
      <c r="AL33" s="1563">
        <f t="shared" si="54"/>
        <v>0.61750000000000005</v>
      </c>
      <c r="AM33" s="1564">
        <f t="shared" si="54"/>
        <v>17.3</v>
      </c>
      <c r="AN33" s="1564">
        <f t="shared" si="54"/>
        <v>11</v>
      </c>
      <c r="AO33" s="1563">
        <f t="shared" si="54"/>
        <v>0.52740740740740732</v>
      </c>
      <c r="AP33" s="1566" t="str">
        <f t="shared" si="54"/>
        <v/>
      </c>
      <c r="AQ33" s="1628">
        <f t="shared" si="54"/>
        <v>1</v>
      </c>
      <c r="AR33" s="1563">
        <f t="shared" si="54"/>
        <v>0.32</v>
      </c>
      <c r="AS33" s="2638">
        <f>IF(AS32&lt;=0.01,"",AVERAGE(AS8:AS31))</f>
        <v>1.7500000000000002E-2</v>
      </c>
      <c r="AT33" s="2638">
        <f>IF(AT32&lt;=0.01,"",AVERAGE(AT8:AT31))</f>
        <v>3.7666666666666675E-2</v>
      </c>
      <c r="AU33" s="1185">
        <f>IF(AU32&lt;=0,"",AVERAGE(AU8:AU31))</f>
        <v>3.4000000000000002E-2</v>
      </c>
      <c r="AV33" s="1378">
        <f>IF(AV32&lt;=0,"",AVERAGE(AV8:AV31))</f>
        <v>1</v>
      </c>
      <c r="AW33" s="1185">
        <f>IF(AW32&lt;=0,"",AVERAGE(AW8:AW31))</f>
        <v>0.40500000000000003</v>
      </c>
      <c r="AX33" s="1419" t="str">
        <f>IF(AX32&lt;=0.01,"",AVERAGE(AX8:AX31))</f>
        <v/>
      </c>
      <c r="AY33" s="1185">
        <f>IF(AY32&lt;=0,"",AVERAGE(AY8:AY31))</f>
        <v>4.9666666666666665E-2</v>
      </c>
      <c r="AZ33" s="1378">
        <f>IF(AZ32&lt;=0,"",AVERAGE(AZ8:AZ31))</f>
        <v>1</v>
      </c>
      <c r="BA33" s="1185">
        <f>IF(BA32&lt;=0,"",AVERAGE(BA8:BA31))</f>
        <v>0.47000000000000003</v>
      </c>
      <c r="BB33" s="1419" t="str">
        <f>IF(BB32&lt;=0.01,"",AVERAGE(BB8:BB31))</f>
        <v/>
      </c>
      <c r="BC33" s="1185">
        <f>IF(BC32&lt;=0,"",AVERAGE(BC8:BC31))</f>
        <v>7.38</v>
      </c>
      <c r="BD33" s="1185">
        <f>IF(BD32&lt;=0,"",AVERAGE(BD8:BD31))</f>
        <v>5.4833333333333338E-2</v>
      </c>
      <c r="BE33" s="1378">
        <f>IF(BE32&lt;=0,"",AVERAGE(BE8:BE31))</f>
        <v>1.1666666666666667</v>
      </c>
      <c r="BF33" s="1185">
        <f>IF(BF32&lt;=0,"",AVERAGE(BF8:BF31))</f>
        <v>4.1000000000000005</v>
      </c>
      <c r="BG33" s="1375">
        <f t="shared" ref="BG33:BI33" si="56">IF(BG32&lt;=0,"",AVERAGE(BG8:BG31))</f>
        <v>16.433333333333334</v>
      </c>
      <c r="BH33" s="1378">
        <f t="shared" si="56"/>
        <v>26</v>
      </c>
      <c r="BI33" s="1378">
        <f t="shared" si="56"/>
        <v>29</v>
      </c>
      <c r="BJ33" s="1419">
        <f>IF(BJ32&lt;=0.01,"",AVERAGE(BJ8:BJ31))</f>
        <v>1.6500000000000001E-2</v>
      </c>
      <c r="BK33" s="1185">
        <f>IF(BK32&lt;=0,"",AVERAGE(BK8:BK31))</f>
        <v>7.4883333333333333</v>
      </c>
      <c r="BL33" s="1185">
        <f>IF(BL32&lt;=0,"",AVERAGE(BL8:BL31))</f>
        <v>5.7499999999999996E-2</v>
      </c>
      <c r="BM33" s="1378">
        <f>IF(BM32&lt;=0,"",AVERAGE(BM8:BM31))</f>
        <v>1</v>
      </c>
      <c r="BN33" s="1375">
        <f>IF(BN32&lt;=0,"",AVERAGE(BN8:BN31))</f>
        <v>4.3166666666666664</v>
      </c>
      <c r="BO33" s="1375">
        <f t="shared" ref="BO33:BQ33" si="57">IF(BO32&lt;=0,"",AVERAGE(BO8:BO31))</f>
        <v>16.416666666666668</v>
      </c>
      <c r="BP33" s="1378">
        <f t="shared" si="57"/>
        <v>27</v>
      </c>
      <c r="BQ33" s="1378">
        <f t="shared" si="57"/>
        <v>31</v>
      </c>
      <c r="BR33" s="2632">
        <f t="shared" ref="BR33:BT33" si="58">IF(BR32&lt;=0.01,"",AVERAGE(BR8:BR31))</f>
        <v>1.6E-2</v>
      </c>
      <c r="BS33" s="2529">
        <f t="shared" si="58"/>
        <v>4.1000000000000005</v>
      </c>
      <c r="BT33" s="2529">
        <f t="shared" si="58"/>
        <v>3.9499999999999997</v>
      </c>
      <c r="BU33" s="2529">
        <f>IF(BU32&lt;=0.01,"",AVERAGE(BU8:BU31))</f>
        <v>3.6500000000000008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9">IF(BZ30&gt;=0.1,MAX(BZ$8,BZ$10,BZ$12,BZ$14,BZ$16,BZ$18,BZ$20,BZ$22,BZ$24,BZ$26,BZ$28),"")</f>
        <v>11</v>
      </c>
      <c r="CA33" s="2526">
        <f t="shared" si="59"/>
        <v>11</v>
      </c>
      <c r="CB33" s="2526">
        <f t="shared" si="59"/>
        <v>33</v>
      </c>
      <c r="CC33" s="2526">
        <f t="shared" si="59"/>
        <v>10.5</v>
      </c>
      <c r="CD33" s="2526">
        <f t="shared" si="59"/>
        <v>10.5</v>
      </c>
      <c r="CE33" s="2526">
        <f t="shared" si="59"/>
        <v>10.5</v>
      </c>
      <c r="CF33" s="2526">
        <f t="shared" si="59"/>
        <v>31.5</v>
      </c>
      <c r="CG33" s="2526" t="str">
        <f t="shared" si="59"/>
        <v/>
      </c>
      <c r="CH33" s="2526">
        <f t="shared" si="59"/>
        <v>14.34384</v>
      </c>
      <c r="CI33" s="2526" t="str">
        <f t="shared" si="59"/>
        <v/>
      </c>
      <c r="CJ33" s="2526">
        <f t="shared" si="59"/>
        <v>17.73648</v>
      </c>
      <c r="CK33" s="2526">
        <f t="shared" si="59"/>
        <v>31.744800000000001</v>
      </c>
      <c r="CL33" s="2527">
        <f t="shared" si="59"/>
        <v>1.2264624000000002</v>
      </c>
      <c r="CM33" s="2620" t="s">
        <v>52</v>
      </c>
      <c r="CN33" s="2597">
        <f t="shared" si="59"/>
        <v>45.565681262502778</v>
      </c>
      <c r="CO33" s="2598">
        <f t="shared" si="59"/>
        <v>2213.5459999999998</v>
      </c>
      <c r="CP33" s="2598" t="str">
        <f t="shared" si="59"/>
        <v/>
      </c>
      <c r="CQ33" s="2598">
        <f t="shared" si="59"/>
        <v>700</v>
      </c>
      <c r="CR33" s="2598" t="e">
        <f t="shared" si="59"/>
        <v>#N/A</v>
      </c>
      <c r="CS33" s="2598" t="e">
        <f t="shared" si="59"/>
        <v>#N/A</v>
      </c>
      <c r="CT33" s="2598" t="e">
        <f t="shared" si="59"/>
        <v>#N/A</v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1.4922302321192678</v>
      </c>
      <c r="CY33" s="2526">
        <f t="shared" si="59"/>
        <v>1.5007088129835819</v>
      </c>
      <c r="CZ33" s="2526">
        <f t="shared" si="59"/>
        <v>1.5007088129835819</v>
      </c>
      <c r="DA33" s="2607">
        <f t="shared" si="59"/>
        <v>0.16595454113281261</v>
      </c>
      <c r="DB33" s="2607">
        <f t="shared" si="59"/>
        <v>0.16595454113281261</v>
      </c>
      <c r="DC33" s="2607">
        <f t="shared" si="59"/>
        <v>0.16595454113281261</v>
      </c>
      <c r="DD33" s="2607">
        <f t="shared" si="59"/>
        <v>0.16595454113281261</v>
      </c>
      <c r="DE33" s="2607">
        <f t="shared" si="59"/>
        <v>0.16076846172241221</v>
      </c>
      <c r="DF33" s="2607">
        <f t="shared" si="59"/>
        <v>0.16076846172241221</v>
      </c>
      <c r="DG33" s="2607">
        <f t="shared" si="59"/>
        <v>0.76089828269484816</v>
      </c>
      <c r="DH33" s="2526">
        <f t="shared" si="59"/>
        <v>2</v>
      </c>
      <c r="DI33" s="2607">
        <f t="shared" si="59"/>
        <v>6.0294621445700594E-2</v>
      </c>
      <c r="DJ33" s="2607">
        <f t="shared" si="59"/>
        <v>6.0294621445700594E-2</v>
      </c>
      <c r="DK33" s="2607">
        <f t="shared" si="59"/>
        <v>5.9792166266986413E-2</v>
      </c>
      <c r="DL33" s="2607">
        <f t="shared" si="59"/>
        <v>1.1165845648604269</v>
      </c>
      <c r="DM33" s="2607">
        <f t="shared" si="59"/>
        <v>0.66410749727214424</v>
      </c>
      <c r="DN33" s="2607">
        <f t="shared" si="59"/>
        <v>9.632446134347275E-2</v>
      </c>
      <c r="DO33" s="2607">
        <f t="shared" si="59"/>
        <v>4.2950631176508125</v>
      </c>
      <c r="DP33" s="2607">
        <f t="shared" si="59"/>
        <v>0.78201262353016243</v>
      </c>
      <c r="DQ33" s="2607">
        <f t="shared" si="59"/>
        <v>8.0587349783399791</v>
      </c>
      <c r="DR33" s="2607">
        <f t="shared" si="59"/>
        <v>1.0946907498631637</v>
      </c>
      <c r="DS33" s="2607">
        <f t="shared" si="59"/>
        <v>0.50323673706336403</v>
      </c>
      <c r="DT33" s="2607">
        <f t="shared" si="59"/>
        <v>0.11008509867825458</v>
      </c>
      <c r="DU33" s="2607">
        <f t="shared" si="59"/>
        <v>3.7887213686307044</v>
      </c>
      <c r="DV33" s="2607">
        <f t="shared" si="59"/>
        <v>0.69512233202681106</v>
      </c>
      <c r="DW33" s="2617">
        <f t="shared" si="59"/>
        <v>6.0857343457119155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6.81</v>
      </c>
      <c r="C34" s="1378">
        <f t="shared" ref="C34:V34" si="60">IF(C32&lt;=0,"",MIN(C8:C31))</f>
        <v>20</v>
      </c>
      <c r="D34" s="1378">
        <f t="shared" si="60"/>
        <v>18</v>
      </c>
      <c r="E34" s="1185">
        <f t="shared" si="60"/>
        <v>14.9</v>
      </c>
      <c r="F34" s="1378">
        <f t="shared" si="60"/>
        <v>45</v>
      </c>
      <c r="G34" s="1378">
        <f t="shared" si="60"/>
        <v>146</v>
      </c>
      <c r="H34" s="1375">
        <f t="shared" si="60"/>
        <v>16.2</v>
      </c>
      <c r="I34" s="1419">
        <f t="shared" si="60"/>
        <v>0.19400000000000001</v>
      </c>
      <c r="J34" s="1419">
        <f>IF(J32&lt;=0.001,"",MIN(J8:J31))</f>
        <v>0.10299999999999999</v>
      </c>
      <c r="K34" s="1185">
        <f t="shared" si="60"/>
        <v>5.9</v>
      </c>
      <c r="L34" s="1378">
        <f t="shared" si="60"/>
        <v>9</v>
      </c>
      <c r="M34" s="1419">
        <f t="shared" si="60"/>
        <v>3.6999999999999998E-2</v>
      </c>
      <c r="N34" s="1552">
        <f t="shared" si="60"/>
        <v>5.96</v>
      </c>
      <c r="O34" s="1626">
        <f t="shared" si="60"/>
        <v>9</v>
      </c>
      <c r="P34" s="1544" t="str">
        <f t="shared" si="60"/>
        <v/>
      </c>
      <c r="Q34" s="1552">
        <f t="shared" si="60"/>
        <v>5.98</v>
      </c>
      <c r="R34" s="1626">
        <f t="shared" si="60"/>
        <v>9</v>
      </c>
      <c r="S34" s="1544" t="str">
        <f t="shared" si="60"/>
        <v/>
      </c>
      <c r="T34" s="1552">
        <f t="shared" si="60"/>
        <v>6.09</v>
      </c>
      <c r="U34" s="1552">
        <f t="shared" si="60"/>
        <v>0.35899999999999999</v>
      </c>
      <c r="V34" s="1626">
        <f t="shared" si="60"/>
        <v>3</v>
      </c>
      <c r="W34" s="1552">
        <f t="shared" ref="W34" si="61">IF(W32&lt;=0,"",MIN(W8:W31))</f>
        <v>0.56000000000000005</v>
      </c>
      <c r="X34" s="1544">
        <f t="shared" ref="X34:AR34" si="62">IF(X32&lt;=0,"",MIN(X8:X31))</f>
        <v>16</v>
      </c>
      <c r="Y34" s="1544">
        <f t="shared" si="62"/>
        <v>11</v>
      </c>
      <c r="Z34" s="1552">
        <f t="shared" si="62"/>
        <v>0.55238993710691819</v>
      </c>
      <c r="AA34" s="1551">
        <f t="shared" ref="AA34" si="63">IF(AA32&lt;=0,"",MIN(AA8:AA31))</f>
        <v>2.7E-2</v>
      </c>
      <c r="AB34" s="1552">
        <f t="shared" si="62"/>
        <v>6.1</v>
      </c>
      <c r="AC34" s="1552">
        <f t="shared" si="62"/>
        <v>0.27800000000000002</v>
      </c>
      <c r="AD34" s="1626">
        <f t="shared" si="62"/>
        <v>4</v>
      </c>
      <c r="AE34" s="1552">
        <f t="shared" si="62"/>
        <v>0.47</v>
      </c>
      <c r="AF34" s="1544">
        <f t="shared" si="62"/>
        <v>15.9</v>
      </c>
      <c r="AG34" s="1544">
        <f t="shared" si="62"/>
        <v>11</v>
      </c>
      <c r="AH34" s="1552">
        <f t="shared" si="62"/>
        <v>0.55238993710691819</v>
      </c>
      <c r="AI34" s="1552">
        <f t="shared" si="62"/>
        <v>6.11</v>
      </c>
      <c r="AJ34" s="1563">
        <f t="shared" si="62"/>
        <v>0.29799999999999999</v>
      </c>
      <c r="AK34" s="1628">
        <f t="shared" si="62"/>
        <v>3</v>
      </c>
      <c r="AL34" s="1563">
        <f t="shared" si="62"/>
        <v>0.55000000000000004</v>
      </c>
      <c r="AM34" s="1564">
        <f t="shared" si="62"/>
        <v>16.899999999999999</v>
      </c>
      <c r="AN34" s="1564">
        <f t="shared" si="62"/>
        <v>11</v>
      </c>
      <c r="AO34" s="1563">
        <f t="shared" si="62"/>
        <v>0.52740740740740732</v>
      </c>
      <c r="AP34" s="1566" t="str">
        <f t="shared" si="62"/>
        <v/>
      </c>
      <c r="AQ34" s="1628">
        <f t="shared" si="62"/>
        <v>1</v>
      </c>
      <c r="AR34" s="1563">
        <f t="shared" si="62"/>
        <v>0.18</v>
      </c>
      <c r="AS34" s="2638">
        <f>IF(AS32&lt;=0.01,"",MIN(AS8:AS31))</f>
        <v>1.6E-2</v>
      </c>
      <c r="AT34" s="2638">
        <f>IF(AT32&lt;=0.01,"",MIN(AT8:AT31))</f>
        <v>3.1E-2</v>
      </c>
      <c r="AU34" s="1185">
        <f>IF(AU32&lt;=0,"",MIN(AU8:AU31))</f>
        <v>2.9000000000000001E-2</v>
      </c>
      <c r="AV34" s="1378">
        <f>IF(AV32&lt;=0,"",MIN(AV8:AV31))</f>
        <v>1</v>
      </c>
      <c r="AW34" s="1185">
        <f>IF(AW32&lt;=0,"",MIN(AW8:AW31))</f>
        <v>0.33</v>
      </c>
      <c r="AX34" s="1419" t="str">
        <f>IF(AX32&lt;=0.01,"",MIN(AX8:AX31))</f>
        <v/>
      </c>
      <c r="AY34" s="1185">
        <f>IF(AY32&lt;=0,"",MIN(AY8:AY31))</f>
        <v>3.3000000000000002E-2</v>
      </c>
      <c r="AZ34" s="1378">
        <f>IF(AZ32&lt;=0,"",MIN(AZ8:AZ31))</f>
        <v>1</v>
      </c>
      <c r="BA34" s="1185">
        <f>IF(BA32&lt;=0,"",MIN(BA8:BA31))</f>
        <v>0.4</v>
      </c>
      <c r="BB34" s="1419" t="str">
        <f>IF(BB32&lt;=0.01,"",MIN(BB8:BB31))</f>
        <v/>
      </c>
      <c r="BC34" s="1185">
        <f>IF(BC32&lt;=0,"",MIN(BC8:BC31))</f>
        <v>7.28</v>
      </c>
      <c r="BD34" s="1185">
        <f>IF(BD32&lt;=0,"",MIN(BD8:BD31))</f>
        <v>5.1999999999999998E-2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4">IF(BG32&lt;=0,"",MIN(BG8:BG31))</f>
        <v>16.100000000000001</v>
      </c>
      <c r="BH34" s="1378">
        <f t="shared" si="64"/>
        <v>24</v>
      </c>
      <c r="BI34" s="1378">
        <f t="shared" si="64"/>
        <v>26</v>
      </c>
      <c r="BJ34" s="1419">
        <f>IF(BJ32&lt;=0.01,"",MIN(BJ8:BJ31))</f>
        <v>1.4999999999999999E-2</v>
      </c>
      <c r="BK34" s="1185">
        <f>IF(BK32&lt;=0,"",MIN(BK8:BK31))</f>
        <v>7.42</v>
      </c>
      <c r="BL34" s="1185">
        <f>IF(BL32&lt;=0,"",MIN(BL8:BL31))</f>
        <v>0.05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15.8</v>
      </c>
      <c r="BP34" s="1378">
        <f t="shared" si="65"/>
        <v>27</v>
      </c>
      <c r="BQ34" s="1378">
        <f t="shared" si="65"/>
        <v>25</v>
      </c>
      <c r="BR34" s="2632">
        <f t="shared" ref="BR34:BT34" si="66">IF(BR32&lt;=0.01,"",MIN(BR8:BR31))</f>
        <v>1.2999999999999999E-2</v>
      </c>
      <c r="BS34" s="2529">
        <f t="shared" si="66"/>
        <v>4.0999999999999996</v>
      </c>
      <c r="BT34" s="2529">
        <f t="shared" si="66"/>
        <v>3.9</v>
      </c>
      <c r="BU34" s="2585">
        <f>IF(BU32&lt;=0.01,"",MIN(BU8:BU31))</f>
        <v>3.3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18450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1032</v>
      </c>
      <c r="CY34" s="2549">
        <f t="shared" si="67"/>
        <v>914</v>
      </c>
      <c r="CZ34" s="2549">
        <f t="shared" si="67"/>
        <v>974</v>
      </c>
      <c r="DA34" s="2549">
        <f t="shared" si="67"/>
        <v>900</v>
      </c>
      <c r="DB34" s="2549">
        <f t="shared" si="67"/>
        <v>880</v>
      </c>
      <c r="DC34" s="2549">
        <f t="shared" si="67"/>
        <v>880</v>
      </c>
      <c r="DD34" s="2549">
        <f t="shared" si="67"/>
        <v>880</v>
      </c>
      <c r="DE34" s="2549">
        <f t="shared" si="67"/>
        <v>920</v>
      </c>
      <c r="DF34" s="2549">
        <f t="shared" si="67"/>
        <v>920</v>
      </c>
      <c r="DG34" s="2549">
        <f t="shared" si="67"/>
        <v>1200</v>
      </c>
      <c r="DH34" s="2549">
        <f t="shared" si="67"/>
        <v>0</v>
      </c>
      <c r="DI34" s="2549">
        <f t="shared" si="67"/>
        <v>3545</v>
      </c>
      <c r="DJ34" s="2549">
        <f t="shared" si="67"/>
        <v>3570</v>
      </c>
      <c r="DK34" s="2549">
        <f t="shared" si="67"/>
        <v>3530</v>
      </c>
      <c r="DL34" s="2611">
        <f t="shared" si="67"/>
        <v>302</v>
      </c>
      <c r="DM34" s="2549">
        <f t="shared" si="67"/>
        <v>403</v>
      </c>
      <c r="DN34" s="2549">
        <f t="shared" si="67"/>
        <v>38</v>
      </c>
      <c r="DO34" s="2549">
        <f t="shared" si="67"/>
        <v>5365</v>
      </c>
      <c r="DP34" s="2549">
        <f t="shared" si="67"/>
        <v>1050</v>
      </c>
      <c r="DQ34" s="2549">
        <f t="shared" si="67"/>
        <v>1600</v>
      </c>
      <c r="DR34" s="2549">
        <f t="shared" si="67"/>
        <v>150</v>
      </c>
      <c r="DS34" s="2549">
        <f t="shared" si="67"/>
        <v>163</v>
      </c>
      <c r="DT34" s="2549">
        <f t="shared" si="67"/>
        <v>22</v>
      </c>
      <c r="DU34" s="2549">
        <f t="shared" si="67"/>
        <v>2280</v>
      </c>
      <c r="DV34" s="2549">
        <f t="shared" si="67"/>
        <v>450</v>
      </c>
      <c r="DW34" s="2549">
        <f t="shared" si="67"/>
        <v>611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6.98</v>
      </c>
      <c r="C35" s="1379">
        <f t="shared" ref="C35:V35" si="68">IF(C32&lt;=0,"",MAX(C8:C31))</f>
        <v>27</v>
      </c>
      <c r="D35" s="1379">
        <f t="shared" si="68"/>
        <v>22</v>
      </c>
      <c r="E35" s="1186">
        <f t="shared" si="68"/>
        <v>20</v>
      </c>
      <c r="F35" s="1379">
        <f t="shared" si="68"/>
        <v>68</v>
      </c>
      <c r="G35" s="1379">
        <f t="shared" si="68"/>
        <v>178</v>
      </c>
      <c r="H35" s="1376">
        <f t="shared" si="68"/>
        <v>16.899999999999999</v>
      </c>
      <c r="I35" s="1420">
        <f t="shared" si="68"/>
        <v>0.28999999999999998</v>
      </c>
      <c r="J35" s="1420">
        <f>IF(J32&lt;=0.001,"",MAX(J8:J31))</f>
        <v>0.107</v>
      </c>
      <c r="K35" s="1186">
        <f t="shared" si="68"/>
        <v>6.17</v>
      </c>
      <c r="L35" s="1379">
        <f t="shared" si="68"/>
        <v>11</v>
      </c>
      <c r="M35" s="1420">
        <f t="shared" si="68"/>
        <v>4.8000000000000001E-2</v>
      </c>
      <c r="N35" s="1553">
        <f t="shared" si="68"/>
        <v>6.16</v>
      </c>
      <c r="O35" s="1627">
        <f t="shared" si="68"/>
        <v>11</v>
      </c>
      <c r="P35" s="1545" t="str">
        <f t="shared" si="68"/>
        <v/>
      </c>
      <c r="Q35" s="1553">
        <f t="shared" si="68"/>
        <v>6.19</v>
      </c>
      <c r="R35" s="1627">
        <f t="shared" si="68"/>
        <v>11</v>
      </c>
      <c r="S35" s="1545" t="str">
        <f t="shared" si="68"/>
        <v/>
      </c>
      <c r="T35" s="1553">
        <f t="shared" si="68"/>
        <v>6.21</v>
      </c>
      <c r="U35" s="1553">
        <f t="shared" si="68"/>
        <v>0.46500000000000002</v>
      </c>
      <c r="V35" s="1627">
        <f t="shared" si="68"/>
        <v>5</v>
      </c>
      <c r="W35" s="1553">
        <f t="shared" ref="W35" si="69">IF(W32&lt;=0,"",MAX(W8:W31))</f>
        <v>0.65</v>
      </c>
      <c r="X35" s="1545">
        <f t="shared" ref="X35:AR35" si="70">IF(X32&lt;=0,"",MAX(X8:X31))</f>
        <v>17.2</v>
      </c>
      <c r="Y35" s="1545">
        <f t="shared" si="70"/>
        <v>11</v>
      </c>
      <c r="Z35" s="1553">
        <f t="shared" si="70"/>
        <v>0.55238993710691819</v>
      </c>
      <c r="AA35" s="1554">
        <f t="shared" ref="AA35" si="71">IF(AA32&lt;=0,"",MAX(AA8:AA31))</f>
        <v>4.1000000000000002E-2</v>
      </c>
      <c r="AB35" s="1553">
        <f t="shared" si="70"/>
        <v>6.18</v>
      </c>
      <c r="AC35" s="1553">
        <f t="shared" si="70"/>
        <v>0.45500000000000002</v>
      </c>
      <c r="AD35" s="1627">
        <f t="shared" si="70"/>
        <v>5</v>
      </c>
      <c r="AE35" s="1553">
        <f t="shared" si="70"/>
        <v>0.63</v>
      </c>
      <c r="AF35" s="1545">
        <f t="shared" si="70"/>
        <v>17.399999999999999</v>
      </c>
      <c r="AG35" s="1545">
        <f t="shared" si="70"/>
        <v>11</v>
      </c>
      <c r="AH35" s="1553">
        <f t="shared" si="70"/>
        <v>0.55238993710691819</v>
      </c>
      <c r="AI35" s="1553">
        <f t="shared" si="70"/>
        <v>6.19</v>
      </c>
      <c r="AJ35" s="1563">
        <f t="shared" si="70"/>
        <v>0.38800000000000001</v>
      </c>
      <c r="AK35" s="1628">
        <f t="shared" si="70"/>
        <v>4</v>
      </c>
      <c r="AL35" s="1563">
        <f t="shared" si="70"/>
        <v>0.71</v>
      </c>
      <c r="AM35" s="1564">
        <f t="shared" si="70"/>
        <v>17.8</v>
      </c>
      <c r="AN35" s="1564">
        <f t="shared" si="70"/>
        <v>11</v>
      </c>
      <c r="AO35" s="1563">
        <f t="shared" si="70"/>
        <v>0.52740740740740732</v>
      </c>
      <c r="AP35" s="1566" t="str">
        <f t="shared" si="70"/>
        <v/>
      </c>
      <c r="AQ35" s="1628">
        <f t="shared" si="70"/>
        <v>1</v>
      </c>
      <c r="AR35" s="1563">
        <f t="shared" si="70"/>
        <v>0.45</v>
      </c>
      <c r="AS35" s="2639">
        <f>IF(AS32&lt;=0.01,"",MAX(AS8:AS31))</f>
        <v>1.9E-2</v>
      </c>
      <c r="AT35" s="2639">
        <f>IF(AT32&lt;=0.01,"",MAX(AT8:AT31))</f>
        <v>4.2000000000000003E-2</v>
      </c>
      <c r="AU35" s="1186">
        <f>IF(AU32&lt;=0,"",MAX(AU8:AU31))</f>
        <v>4.2000000000000003E-2</v>
      </c>
      <c r="AV35" s="1379">
        <f>IF(AV32&lt;=0,"",MAX(AV8:AV31))</f>
        <v>1</v>
      </c>
      <c r="AW35" s="1186">
        <f>IF(AW32&lt;=0,"",MAX(AW8:AW31))</f>
        <v>0.53</v>
      </c>
      <c r="AX35" s="1420" t="str">
        <f>IF(AX32&lt;=0.01,"",MAX(AX8:AX31))</f>
        <v/>
      </c>
      <c r="AY35" s="1186">
        <f>IF(AY32&lt;=0,"",MAX(AY8:AY31))</f>
        <v>6.6000000000000003E-2</v>
      </c>
      <c r="AZ35" s="1379">
        <f>IF(AZ32&lt;=0,"",MAX(AZ8:AZ31))</f>
        <v>1</v>
      </c>
      <c r="BA35" s="1186">
        <f>IF(BA32&lt;=0,"",MAX(BA8:BA31))</f>
        <v>0.51</v>
      </c>
      <c r="BB35" s="1420" t="str">
        <f>IF(BB32&lt;=0.01,"",MAX(BB8:BB31))</f>
        <v/>
      </c>
      <c r="BC35" s="1186">
        <f>IF(BC32&lt;=0,"",MAX(BC8:BC31))</f>
        <v>7.5</v>
      </c>
      <c r="BD35" s="1186">
        <f>IF(BD32&lt;=0,"",MAX(BD8:BD31))</f>
        <v>5.8000000000000003E-2</v>
      </c>
      <c r="BE35" s="1379">
        <f>IF(BE32&lt;=0,"",MAX(BE8:BE31))</f>
        <v>2</v>
      </c>
      <c r="BF35" s="1186">
        <f>IF(BF32&lt;=0,"",MAX(BF8:BF31))</f>
        <v>4.3</v>
      </c>
      <c r="BG35" s="1376">
        <f t="shared" ref="BG35:BI35" si="72">IF(BG32&lt;=0,"",MAX(BG8:BG31))</f>
        <v>17</v>
      </c>
      <c r="BH35" s="1379">
        <f t="shared" si="72"/>
        <v>28</v>
      </c>
      <c r="BI35" s="1379">
        <f t="shared" si="72"/>
        <v>32</v>
      </c>
      <c r="BJ35" s="1420">
        <f>IF(BJ32&lt;=0.01,"",MAX(BJ8:BJ31))</f>
        <v>1.7999999999999999E-2</v>
      </c>
      <c r="BK35" s="1186">
        <f>IF(BK32&lt;=0,"",MAX(BK8:BK31))</f>
        <v>7.51</v>
      </c>
      <c r="BL35" s="1186">
        <f>IF(BL32&lt;=0,"",MAX(BL8:BL31))</f>
        <v>6.3E-2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17.2</v>
      </c>
      <c r="BP35" s="1379">
        <f t="shared" si="73"/>
        <v>27</v>
      </c>
      <c r="BQ35" s="1379">
        <f t="shared" si="73"/>
        <v>37</v>
      </c>
      <c r="BR35" s="2633">
        <f t="shared" ref="BR35:BT35" si="74">IF(BR32&lt;=0.01,"",MAX(BR8:BR31))</f>
        <v>1.9E-2</v>
      </c>
      <c r="BS35" s="2530">
        <f t="shared" si="74"/>
        <v>4.0999999999999996</v>
      </c>
      <c r="BT35" s="2530">
        <f t="shared" si="74"/>
        <v>4</v>
      </c>
      <c r="BU35" s="2586">
        <f>IF(BU32&lt;=0.01,"",MAX(BU8:BU31))</f>
        <v>4.4000000000000004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6150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344</v>
      </c>
      <c r="CY35" s="2547">
        <f t="shared" si="75"/>
        <v>304.66666666666669</v>
      </c>
      <c r="CZ35" s="2547">
        <f t="shared" si="75"/>
        <v>324.66666666666669</v>
      </c>
      <c r="DA35" s="2547">
        <f t="shared" si="75"/>
        <v>300</v>
      </c>
      <c r="DB35" s="2547">
        <f t="shared" si="75"/>
        <v>293.33333333333331</v>
      </c>
      <c r="DC35" s="2547">
        <f t="shared" si="75"/>
        <v>293.33333333333331</v>
      </c>
      <c r="DD35" s="2547">
        <f t="shared" si="75"/>
        <v>293.33333333333331</v>
      </c>
      <c r="DE35" s="2547">
        <f t="shared" si="75"/>
        <v>306.66666666666669</v>
      </c>
      <c r="DF35" s="2547">
        <f t="shared" si="75"/>
        <v>306.66666666666669</v>
      </c>
      <c r="DG35" s="2547">
        <f t="shared" si="75"/>
        <v>400</v>
      </c>
      <c r="DH35" s="2547" t="str">
        <f t="shared" si="75"/>
        <v/>
      </c>
      <c r="DI35" s="2547">
        <f t="shared" si="75"/>
        <v>1181.6666666666667</v>
      </c>
      <c r="DJ35" s="2547">
        <f t="shared" si="75"/>
        <v>1190</v>
      </c>
      <c r="DK35" s="2547">
        <f t="shared" si="75"/>
        <v>1176.6666666666667</v>
      </c>
      <c r="DL35" s="2612">
        <f t="shared" si="75"/>
        <v>100.66666666666667</v>
      </c>
      <c r="DM35" s="2547">
        <f t="shared" si="75"/>
        <v>134.33333333333334</v>
      </c>
      <c r="DN35" s="2547">
        <f t="shared" si="75"/>
        <v>12.666666666666666</v>
      </c>
      <c r="DO35" s="2547">
        <f t="shared" si="75"/>
        <v>1788.3333333333333</v>
      </c>
      <c r="DP35" s="2547">
        <f t="shared" si="75"/>
        <v>350</v>
      </c>
      <c r="DQ35" s="2547">
        <f t="shared" si="75"/>
        <v>533.33333333333337</v>
      </c>
      <c r="DR35" s="2547">
        <f t="shared" si="75"/>
        <v>50</v>
      </c>
      <c r="DS35" s="2547">
        <f t="shared" si="75"/>
        <v>54.333333333333336</v>
      </c>
      <c r="DT35" s="2547">
        <f t="shared" si="75"/>
        <v>7.333333333333333</v>
      </c>
      <c r="DU35" s="2547">
        <f t="shared" si="75"/>
        <v>760</v>
      </c>
      <c r="DV35" s="2547">
        <f t="shared" si="75"/>
        <v>150</v>
      </c>
      <c r="DW35" s="2577">
        <f t="shared" si="75"/>
        <v>203.66666666666666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6.056111111111111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9.8888888888888893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0.46500000000000002</v>
      </c>
      <c r="Z36" s="955"/>
      <c r="AA36" s="955"/>
      <c r="AB36" s="1698" t="s">
        <v>515</v>
      </c>
      <c r="AC36" s="1699"/>
      <c r="AD36" s="1699"/>
      <c r="AE36" s="3090">
        <f>MIN(AE34,W34,AL34)</f>
        <v>0.47</v>
      </c>
      <c r="AF36" s="3090"/>
      <c r="AG36" s="3090"/>
      <c r="AH36" s="3090"/>
      <c r="AI36" s="3090"/>
      <c r="AJ36" s="3091"/>
      <c r="AK36" s="1559">
        <f>IF(T32&lt;=0,"",AVERAGE(T33,AB33,AI33))</f>
        <v>6.1416666666666666</v>
      </c>
      <c r="AL36" s="1560"/>
      <c r="AM36" s="1700"/>
      <c r="AN36" s="1700"/>
      <c r="AO36" s="1700"/>
      <c r="AP36" s="1561">
        <f>MAX(AP35,AU35,AY35)</f>
        <v>6.6000000000000003E-2</v>
      </c>
      <c r="AQ36" s="1562"/>
      <c r="AR36" s="1562"/>
      <c r="AS36" s="958"/>
      <c r="AT36" s="958"/>
      <c r="AU36" s="1310">
        <f>IF(W32&lt;=0,"",MIN(AE34,W34,AL34))</f>
        <v>0.47</v>
      </c>
      <c r="AV36" s="953"/>
      <c r="AW36" s="953"/>
      <c r="AX36" s="953"/>
      <c r="AY36" s="959"/>
      <c r="AZ36" s="958"/>
      <c r="BA36" s="960"/>
      <c r="BB36" s="961" t="str">
        <f>IF(AP32&lt;=0.01,"",MAX(AP35,AU35,AY35))</f>
        <v/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6150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340</v>
      </c>
      <c r="CY36" s="2548">
        <f t="shared" si="76"/>
        <v>280</v>
      </c>
      <c r="CZ36" s="2548">
        <f t="shared" si="76"/>
        <v>300</v>
      </c>
      <c r="DA36" s="2548">
        <f t="shared" si="76"/>
        <v>280</v>
      </c>
      <c r="DB36" s="2548">
        <f t="shared" si="76"/>
        <v>280</v>
      </c>
      <c r="DC36" s="2548">
        <f t="shared" si="76"/>
        <v>280</v>
      </c>
      <c r="DD36" s="2548">
        <f t="shared" si="76"/>
        <v>280</v>
      </c>
      <c r="DE36" s="2548">
        <f t="shared" si="76"/>
        <v>300</v>
      </c>
      <c r="DF36" s="2548">
        <f t="shared" si="76"/>
        <v>300</v>
      </c>
      <c r="DG36" s="2548">
        <f t="shared" si="76"/>
        <v>400</v>
      </c>
      <c r="DH36" s="2548" t="str">
        <f t="shared" si="76"/>
        <v/>
      </c>
      <c r="DI36" s="2548">
        <f t="shared" si="76"/>
        <v>1170</v>
      </c>
      <c r="DJ36" s="2548">
        <f t="shared" si="76"/>
        <v>1170</v>
      </c>
      <c r="DK36" s="2548">
        <f t="shared" si="76"/>
        <v>1170</v>
      </c>
      <c r="DL36" s="2613">
        <f t="shared" si="76"/>
        <v>100</v>
      </c>
      <c r="DM36" s="2548">
        <f t="shared" si="76"/>
        <v>121</v>
      </c>
      <c r="DN36" s="2548">
        <f t="shared" si="76"/>
        <v>12</v>
      </c>
      <c r="DO36" s="2548">
        <f t="shared" si="76"/>
        <v>1765</v>
      </c>
      <c r="DP36" s="2548">
        <f t="shared" si="76"/>
        <v>340</v>
      </c>
      <c r="DQ36" s="2548">
        <f t="shared" si="76"/>
        <v>500</v>
      </c>
      <c r="DR36" s="2548">
        <f t="shared" si="76"/>
        <v>50</v>
      </c>
      <c r="DS36" s="2548">
        <f t="shared" si="76"/>
        <v>51</v>
      </c>
      <c r="DT36" s="2548">
        <f t="shared" si="76"/>
        <v>7</v>
      </c>
      <c r="DU36" s="2548">
        <f t="shared" si="76"/>
        <v>740</v>
      </c>
      <c r="DV36" s="2548">
        <f t="shared" si="76"/>
        <v>145</v>
      </c>
      <c r="DW36" s="2578">
        <f t="shared" si="76"/>
        <v>190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6150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352</v>
      </c>
      <c r="CY37" s="2550">
        <f t="shared" si="77"/>
        <v>354</v>
      </c>
      <c r="CZ37" s="2550">
        <f t="shared" si="77"/>
        <v>354</v>
      </c>
      <c r="DA37" s="2550">
        <f t="shared" si="77"/>
        <v>320</v>
      </c>
      <c r="DB37" s="2550">
        <f t="shared" si="77"/>
        <v>320</v>
      </c>
      <c r="DC37" s="2550">
        <f t="shared" si="77"/>
        <v>320</v>
      </c>
      <c r="DD37" s="2550">
        <f t="shared" si="77"/>
        <v>320</v>
      </c>
      <c r="DE37" s="2550">
        <f t="shared" si="77"/>
        <v>310</v>
      </c>
      <c r="DF37" s="2550">
        <f t="shared" si="77"/>
        <v>310</v>
      </c>
      <c r="DG37" s="2550">
        <f t="shared" si="77"/>
        <v>400</v>
      </c>
      <c r="DH37" s="2550" t="str">
        <f t="shared" si="77"/>
        <v/>
      </c>
      <c r="DI37" s="2550">
        <f t="shared" si="77"/>
        <v>1200</v>
      </c>
      <c r="DJ37" s="2550">
        <f t="shared" si="77"/>
        <v>1200</v>
      </c>
      <c r="DK37" s="2550">
        <f t="shared" si="77"/>
        <v>1190</v>
      </c>
      <c r="DL37" s="2614">
        <f t="shared" si="77"/>
        <v>102</v>
      </c>
      <c r="DM37" s="2550">
        <f t="shared" si="77"/>
        <v>161</v>
      </c>
      <c r="DN37" s="2550">
        <f t="shared" si="77"/>
        <v>14</v>
      </c>
      <c r="DO37" s="2550">
        <f t="shared" si="77"/>
        <v>1800</v>
      </c>
      <c r="DP37" s="2550">
        <f t="shared" si="77"/>
        <v>360</v>
      </c>
      <c r="DQ37" s="2550">
        <f t="shared" si="77"/>
        <v>580</v>
      </c>
      <c r="DR37" s="2550">
        <f t="shared" si="77"/>
        <v>50</v>
      </c>
      <c r="DS37" s="2550">
        <f t="shared" si="77"/>
        <v>61</v>
      </c>
      <c r="DT37" s="2550">
        <f t="shared" si="77"/>
        <v>8</v>
      </c>
      <c r="DU37" s="2550">
        <f t="shared" si="77"/>
        <v>780</v>
      </c>
      <c r="DV37" s="2550">
        <f t="shared" si="77"/>
        <v>160</v>
      </c>
      <c r="DW37" s="2579">
        <f t="shared" si="77"/>
        <v>219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27">
        <f>CA40+CA41</f>
        <v>13.894</v>
      </c>
      <c r="BX40" s="3127"/>
      <c r="BY40" s="920" t="s">
        <v>53</v>
      </c>
      <c r="BZ40" s="920"/>
      <c r="CA40" s="3061">
        <f>(CJ40-CG40)/1000</f>
        <v>6.6950000000000003</v>
      </c>
      <c r="CB40" s="3061"/>
      <c r="CC40" s="498"/>
      <c r="CD40" s="1701" t="s">
        <v>493</v>
      </c>
      <c r="CE40" s="1701"/>
      <c r="CF40" s="1710" t="s">
        <v>54</v>
      </c>
      <c r="CG40" s="3054">
        <f>'12'!CJ40</f>
        <v>23438265</v>
      </c>
      <c r="CH40" s="3054"/>
      <c r="CI40" s="921" t="s">
        <v>55</v>
      </c>
      <c r="CJ40" s="3105">
        <f t="shared" ref="CJ40:CJ48" si="78">CQ58</f>
        <v>23444960</v>
      </c>
      <c r="CK40" s="3105"/>
      <c r="CL40" s="2434"/>
      <c r="CM40" s="1754" t="s">
        <v>543</v>
      </c>
      <c r="CN40" s="3016">
        <v>10100</v>
      </c>
      <c r="CO40" s="3017"/>
      <c r="CP40" s="3016">
        <v>8672</v>
      </c>
      <c r="CQ40" s="3017"/>
      <c r="CR40" s="1755">
        <v>0</v>
      </c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0.47</v>
      </c>
      <c r="GR40" s="1751">
        <f t="shared" ref="GR40:GX40" si="79">IF($GL$32=$HN$32,GF32,IF($GX$32=$HN$32,GR32,IF($HJ$32=$HN$32,HD32,"")))</f>
        <v>11</v>
      </c>
      <c r="GS40" s="1751">
        <f t="shared" si="79"/>
        <v>23.127272727272729</v>
      </c>
      <c r="GT40" s="1751">
        <f t="shared" si="79"/>
        <v>10.869818181818182</v>
      </c>
      <c r="GU40" s="1751">
        <f t="shared" si="79"/>
        <v>6.11</v>
      </c>
      <c r="GV40" s="1751">
        <f t="shared" si="79"/>
        <v>15.9</v>
      </c>
      <c r="GW40" s="1751">
        <f t="shared" si="79"/>
        <v>10</v>
      </c>
      <c r="GX40" s="1752">
        <f t="shared" si="79"/>
        <v>1.0869818181818183</v>
      </c>
    </row>
    <row r="41" spans="1:208" ht="34.5" customHeight="1" thickBot="1" x14ac:dyDescent="0.35">
      <c r="BV41" s="532" t="s">
        <v>48</v>
      </c>
      <c r="BW41" s="3111">
        <f>CA42+CA43</f>
        <v>16.777999999999999</v>
      </c>
      <c r="BX41" s="3111"/>
      <c r="BY41" s="923" t="s">
        <v>53</v>
      </c>
      <c r="BZ41" s="923"/>
      <c r="CA41" s="3061">
        <f t="shared" ref="CA41:CA47" si="80">(CJ41-CG41)/1000</f>
        <v>7.1989999999999998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'12'!CJ41</f>
        <v>41322404</v>
      </c>
      <c r="CH41" s="3054"/>
      <c r="CI41" s="921" t="s">
        <v>55</v>
      </c>
      <c r="CJ41" s="3105">
        <f t="shared" si="78"/>
        <v>41329603</v>
      </c>
      <c r="CK41" s="3105"/>
      <c r="CL41" s="2434"/>
      <c r="CM41" s="1756" t="s">
        <v>544</v>
      </c>
      <c r="CN41" s="3000">
        <v>4127</v>
      </c>
      <c r="CO41" s="3002"/>
      <c r="CP41" s="3000">
        <v>4218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32.817</v>
      </c>
      <c r="BX42" s="3112"/>
      <c r="BY42" s="923" t="s">
        <v>53</v>
      </c>
      <c r="BZ42" s="923"/>
      <c r="CA42" s="3061">
        <f t="shared" si="80"/>
        <v>4.1719999999999997</v>
      </c>
      <c r="CB42" s="3061"/>
      <c r="CC42" s="498"/>
      <c r="CD42" s="1705" t="s">
        <v>56</v>
      </c>
      <c r="CE42" s="1705"/>
      <c r="CF42" s="1709" t="s">
        <v>54</v>
      </c>
      <c r="CG42" s="3054">
        <f>'12'!CJ42</f>
        <v>8961603</v>
      </c>
      <c r="CH42" s="3054"/>
      <c r="CI42" s="921" t="s">
        <v>55</v>
      </c>
      <c r="CJ42" s="3105">
        <f t="shared" si="78"/>
        <v>8965775</v>
      </c>
      <c r="CK42" s="3105"/>
      <c r="CL42" s="2434"/>
      <c r="CM42" s="1756" t="s">
        <v>545</v>
      </c>
      <c r="CN42" s="2961">
        <v>16</v>
      </c>
      <c r="CO42" s="2962"/>
      <c r="CP42" s="2961">
        <v>27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12.606</v>
      </c>
      <c r="CB43" s="3061"/>
      <c r="CC43" s="498"/>
      <c r="CD43" s="1705" t="s">
        <v>495</v>
      </c>
      <c r="CE43" s="1705"/>
      <c r="CF43" s="1709" t="s">
        <v>54</v>
      </c>
      <c r="CG43" s="3054">
        <f>'12'!CJ43</f>
        <v>31048992</v>
      </c>
      <c r="CH43" s="3054"/>
      <c r="CI43" s="921" t="s">
        <v>55</v>
      </c>
      <c r="CJ43" s="3105">
        <f t="shared" si="78"/>
        <v>31061598</v>
      </c>
      <c r="CK43" s="3105"/>
      <c r="CL43" s="2434"/>
      <c r="CM43" s="1756" t="s">
        <v>123</v>
      </c>
      <c r="CN43" s="3000">
        <v>2855</v>
      </c>
      <c r="CO43" s="3001"/>
      <c r="CP43" s="3001"/>
      <c r="CQ43" s="3002"/>
      <c r="CR43" s="1753"/>
      <c r="CS43" s="1753"/>
      <c r="CT43" s="559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11.035</v>
      </c>
      <c r="CB44" s="3061"/>
      <c r="CC44" s="498"/>
      <c r="CD44" s="1705" t="s">
        <v>57</v>
      </c>
      <c r="CE44" s="1705"/>
      <c r="CF44" s="1709" t="s">
        <v>54</v>
      </c>
      <c r="CG44" s="3054">
        <f>'12'!CJ44</f>
        <v>28517454</v>
      </c>
      <c r="CH44" s="3054"/>
      <c r="CI44" s="921" t="s">
        <v>55</v>
      </c>
      <c r="CJ44" s="3105">
        <f t="shared" si="78"/>
        <v>28528489</v>
      </c>
      <c r="CK44" s="3105"/>
      <c r="CL44" s="2434"/>
      <c r="CM44" s="1756" t="s">
        <v>90</v>
      </c>
      <c r="CN44" s="3000">
        <v>2200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10.875999999999999</v>
      </c>
      <c r="CB45" s="3061"/>
      <c r="CC45" s="498"/>
      <c r="CD45" s="1705" t="s">
        <v>58</v>
      </c>
      <c r="CE45" s="1705"/>
      <c r="CF45" s="1709" t="s">
        <v>54</v>
      </c>
      <c r="CG45" s="3054">
        <f>'12'!CJ45</f>
        <v>28459095</v>
      </c>
      <c r="CH45" s="3054"/>
      <c r="CI45" s="921" t="s">
        <v>55</v>
      </c>
      <c r="CJ45" s="3105">
        <f t="shared" si="78"/>
        <v>28469971</v>
      </c>
      <c r="CK45" s="3105"/>
      <c r="CL45" s="2434"/>
      <c r="CM45" s="1756" t="s">
        <v>546</v>
      </c>
      <c r="CN45" s="1645">
        <v>16.7</v>
      </c>
      <c r="CO45" s="1644">
        <v>0</v>
      </c>
      <c r="CP45" s="1641">
        <v>0</v>
      </c>
      <c r="CQ45" s="1641">
        <v>15.84</v>
      </c>
      <c r="CR45" s="851">
        <v>724.11999999999955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10.906000000000001</v>
      </c>
      <c r="CB46" s="3061"/>
      <c r="CC46" s="498"/>
      <c r="CD46" s="1705" t="s">
        <v>59</v>
      </c>
      <c r="CE46" s="1705"/>
      <c r="CF46" s="1709" t="s">
        <v>54</v>
      </c>
      <c r="CG46" s="3054">
        <f>'12'!CJ46</f>
        <v>4749156</v>
      </c>
      <c r="CH46" s="3054"/>
      <c r="CI46" s="921" t="s">
        <v>55</v>
      </c>
      <c r="CJ46" s="3105">
        <f t="shared" si="78"/>
        <v>4760062</v>
      </c>
      <c r="CK46" s="3105"/>
      <c r="CL46" s="2424"/>
      <c r="CM46" s="1756" t="s">
        <v>273</v>
      </c>
      <c r="CN46" s="3000">
        <v>2868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1.222</v>
      </c>
      <c r="CB47" s="3061"/>
      <c r="CC47" s="498"/>
      <c r="CD47" s="1705" t="s">
        <v>62</v>
      </c>
      <c r="CE47" s="1705"/>
      <c r="CF47" s="1709" t="s">
        <v>54</v>
      </c>
      <c r="CG47" s="3054">
        <f>'12'!CJ47</f>
        <v>1475149</v>
      </c>
      <c r="CH47" s="3054"/>
      <c r="CI47" s="921" t="s">
        <v>55</v>
      </c>
      <c r="CJ47" s="3105">
        <f t="shared" si="78"/>
        <v>1476371</v>
      </c>
      <c r="CK47" s="3105"/>
      <c r="CL47" s="2423"/>
      <c r="CM47" s="1756" t="s">
        <v>270</v>
      </c>
      <c r="CN47" s="3000">
        <v>3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0.84236000000055355</v>
      </c>
      <c r="CB48" s="3061"/>
      <c r="CC48" s="498"/>
      <c r="CD48" s="1705" t="s">
        <v>496</v>
      </c>
      <c r="CE48" s="1705"/>
      <c r="CF48" s="1709" t="s">
        <v>54</v>
      </c>
      <c r="CG48" s="3054">
        <f>'12'!CJ48</f>
        <v>8809.6494999999995</v>
      </c>
      <c r="CH48" s="3054"/>
      <c r="CI48" s="921" t="s">
        <v>55</v>
      </c>
      <c r="CJ48" s="3122">
        <f t="shared" si="78"/>
        <v>8810.4918600000001</v>
      </c>
      <c r="CK48" s="3122"/>
      <c r="CL48" s="2423"/>
      <c r="CM48" s="1756" t="s">
        <v>264</v>
      </c>
      <c r="CN48" s="3046">
        <v>6.55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625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1550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2240</v>
      </c>
      <c r="CO53" s="1754" t="s">
        <v>123</v>
      </c>
      <c r="CP53" s="621">
        <v>55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199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91</v>
      </c>
      <c r="CO55" s="1756" t="s">
        <v>273</v>
      </c>
      <c r="CP55" s="1758">
        <v>10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23444960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41329603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8965775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31061598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28528489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28469971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4760062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1476371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8810.4918600000001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AY1">
      <selection activeCell="CU50" sqref="CU5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W8">
    <cfRule type="cellIs" dxfId="1609" priority="96" operator="between">
      <formula>$Z$8-0.1</formula>
      <formula>0.001</formula>
    </cfRule>
  </conditionalFormatting>
  <conditionalFormatting sqref="W9">
    <cfRule type="cellIs" dxfId="1608" priority="95" operator="between">
      <formula>$Z$9-0.1</formula>
      <formula>0.0001</formula>
    </cfRule>
  </conditionalFormatting>
  <conditionalFormatting sqref="W10">
    <cfRule type="cellIs" dxfId="1607" priority="94" operator="between">
      <formula>$Z$10-0.1</formula>
      <formula>0.01</formula>
    </cfRule>
  </conditionalFormatting>
  <conditionalFormatting sqref="W11">
    <cfRule type="cellIs" dxfId="1606" priority="93" operator="between">
      <formula>$Z$11-0.1</formula>
      <formula>0.0101</formula>
    </cfRule>
  </conditionalFormatting>
  <conditionalFormatting sqref="W12">
    <cfRule type="cellIs" dxfId="1605" priority="92" operator="between">
      <formula>$Z$12-0.1</formula>
      <formula>0.001</formula>
    </cfRule>
  </conditionalFormatting>
  <conditionalFormatting sqref="W13">
    <cfRule type="cellIs" dxfId="1604" priority="91" operator="between">
      <formula>$Z$13-0.1</formula>
      <formula>0.001</formula>
    </cfRule>
  </conditionalFormatting>
  <conditionalFormatting sqref="W14">
    <cfRule type="cellIs" dxfId="1603" priority="90" operator="between">
      <formula>$Z$14-0.1</formula>
      <formula>0.001</formula>
    </cfRule>
  </conditionalFormatting>
  <conditionalFormatting sqref="W15">
    <cfRule type="cellIs" dxfId="1602" priority="89" operator="between">
      <formula>$Z$15-0.1</formula>
      <formula>0.001</formula>
    </cfRule>
  </conditionalFormatting>
  <conditionalFormatting sqref="W16">
    <cfRule type="cellIs" dxfId="1601" priority="88" operator="between">
      <formula>$Z$16-0.1</formula>
      <formula>0.001</formula>
    </cfRule>
  </conditionalFormatting>
  <conditionalFormatting sqref="W17">
    <cfRule type="cellIs" dxfId="1600" priority="87" operator="between">
      <formula>$Z$17-0.1</formula>
      <formula>0.001</formula>
    </cfRule>
  </conditionalFormatting>
  <conditionalFormatting sqref="W18">
    <cfRule type="cellIs" dxfId="1599" priority="86" operator="between">
      <formula>$Z$18-0.1</formula>
      <formula>0.001</formula>
    </cfRule>
  </conditionalFormatting>
  <conditionalFormatting sqref="W19">
    <cfRule type="cellIs" dxfId="1598" priority="85" operator="between">
      <formula>$Z$19-0.1</formula>
      <formula>0.001</formula>
    </cfRule>
  </conditionalFormatting>
  <conditionalFormatting sqref="W20">
    <cfRule type="cellIs" dxfId="1597" priority="84" operator="between">
      <formula>$Z$20-0.1</formula>
      <formula>0.001</formula>
    </cfRule>
  </conditionalFormatting>
  <conditionalFormatting sqref="W21">
    <cfRule type="cellIs" dxfId="1596" priority="83" operator="between">
      <formula>$Z$21-0.1</formula>
      <formula>0.0001</formula>
    </cfRule>
  </conditionalFormatting>
  <conditionalFormatting sqref="W22">
    <cfRule type="cellIs" dxfId="1595" priority="82" operator="between">
      <formula>$Z$22-0.1</formula>
      <formula>0.0001</formula>
    </cfRule>
  </conditionalFormatting>
  <conditionalFormatting sqref="W23">
    <cfRule type="cellIs" dxfId="1594" priority="81" operator="between">
      <formula>$Z$23-0.1</formula>
      <formula>0.0001</formula>
    </cfRule>
  </conditionalFormatting>
  <conditionalFormatting sqref="W24">
    <cfRule type="cellIs" dxfId="1593" priority="80" operator="between">
      <formula>$Z$24-0.1</formula>
      <formula>0.0001</formula>
    </cfRule>
  </conditionalFormatting>
  <conditionalFormatting sqref="W25">
    <cfRule type="cellIs" dxfId="1592" priority="79" operator="between">
      <formula>$Z$25-0.1</formula>
      <formula>0.0001</formula>
    </cfRule>
  </conditionalFormatting>
  <conditionalFormatting sqref="W26">
    <cfRule type="cellIs" dxfId="1591" priority="78" operator="between">
      <formula>$Z$26-0.1</formula>
      <formula>0.0001</formula>
    </cfRule>
  </conditionalFormatting>
  <conditionalFormatting sqref="W27">
    <cfRule type="cellIs" dxfId="1590" priority="77" operator="between">
      <formula>$Z$27-0.1</formula>
      <formula>0.0001</formula>
    </cfRule>
  </conditionalFormatting>
  <conditionalFormatting sqref="W28">
    <cfRule type="cellIs" dxfId="1589" priority="76" operator="between">
      <formula>$Z$28-0.1</formula>
      <formula>0.0001</formula>
    </cfRule>
  </conditionalFormatting>
  <conditionalFormatting sqref="W29">
    <cfRule type="cellIs" dxfId="1588" priority="75" operator="between">
      <formula>$Z$29-0.1</formula>
      <formula>0.0001</formula>
    </cfRule>
  </conditionalFormatting>
  <conditionalFormatting sqref="W30">
    <cfRule type="cellIs" dxfId="1587" priority="74" operator="between">
      <formula>$Z$30-0.1</formula>
      <formula>0.0001</formula>
    </cfRule>
  </conditionalFormatting>
  <conditionalFormatting sqref="W31">
    <cfRule type="cellIs" dxfId="1586" priority="73" operator="between">
      <formula>$Z$31-0.1</formula>
      <formula>0.0001</formula>
    </cfRule>
  </conditionalFormatting>
  <conditionalFormatting sqref="AL31">
    <cfRule type="cellIs" dxfId="1585" priority="25" operator="between">
      <formula>$AO$31-0.1</formula>
      <formula>0.0001</formula>
    </cfRule>
  </conditionalFormatting>
  <conditionalFormatting sqref="AL8">
    <cfRule type="cellIs" dxfId="1584" priority="48" operator="between">
      <formula>$AO$8-0.1</formula>
      <formula>0.0001</formula>
    </cfRule>
  </conditionalFormatting>
  <conditionalFormatting sqref="AL9">
    <cfRule type="cellIs" dxfId="1583" priority="47" operator="between">
      <formula>$AO$9-0.1</formula>
      <formula>0.0001</formula>
    </cfRule>
  </conditionalFormatting>
  <conditionalFormatting sqref="AL10">
    <cfRule type="cellIs" dxfId="1582" priority="46" operator="between">
      <formula>$AO$10-0.1</formula>
      <formula>0.0001</formula>
    </cfRule>
  </conditionalFormatting>
  <conditionalFormatting sqref="AL11">
    <cfRule type="cellIs" dxfId="1581" priority="45" operator="between">
      <formula>$AO$11-0.1</formula>
      <formula>0.0001</formula>
    </cfRule>
  </conditionalFormatting>
  <conditionalFormatting sqref="AL12">
    <cfRule type="cellIs" dxfId="1580" priority="44" operator="between">
      <formula>$AO$12-0.1</formula>
      <formula>0.0001</formula>
    </cfRule>
  </conditionalFormatting>
  <conditionalFormatting sqref="AL13">
    <cfRule type="cellIs" dxfId="1579" priority="43" operator="between">
      <formula>$AO$13-0.1</formula>
      <formula>0.0001</formula>
    </cfRule>
  </conditionalFormatting>
  <conditionalFormatting sqref="AL14">
    <cfRule type="cellIs" dxfId="1578" priority="42" operator="between">
      <formula>$AO$14-0.1</formula>
      <formula>0.0001</formula>
    </cfRule>
  </conditionalFormatting>
  <conditionalFormatting sqref="AL15">
    <cfRule type="cellIs" dxfId="1577" priority="41" operator="between">
      <formula>$AO$15-0.1</formula>
      <formula>0.0001</formula>
    </cfRule>
  </conditionalFormatting>
  <conditionalFormatting sqref="AL16">
    <cfRule type="cellIs" dxfId="1576" priority="40" operator="between">
      <formula>$AO$16-0.1</formula>
      <formula>0.0001</formula>
    </cfRule>
  </conditionalFormatting>
  <conditionalFormatting sqref="AL17">
    <cfRule type="cellIs" dxfId="1575" priority="39" operator="between">
      <formula>$AO$17-0.1</formula>
      <formula>0.00001</formula>
    </cfRule>
  </conditionalFormatting>
  <conditionalFormatting sqref="AL18">
    <cfRule type="cellIs" dxfId="1574" priority="38" operator="between">
      <formula>$AO$18-0.1</formula>
      <formula>0.0001</formula>
    </cfRule>
  </conditionalFormatting>
  <conditionalFormatting sqref="AL19">
    <cfRule type="cellIs" dxfId="1573" priority="37" operator="between">
      <formula>$AO$19-0.1</formula>
      <formula>0.0001</formula>
    </cfRule>
  </conditionalFormatting>
  <conditionalFormatting sqref="AL20">
    <cfRule type="cellIs" dxfId="1572" priority="36" operator="between">
      <formula>$AO$20-0.1</formula>
      <formula>0.0001</formula>
    </cfRule>
  </conditionalFormatting>
  <conditionalFormatting sqref="AL21">
    <cfRule type="cellIs" dxfId="1571" priority="35" operator="between">
      <formula>$AO$21-0.1</formula>
      <formula>0.0001</formula>
    </cfRule>
  </conditionalFormatting>
  <conditionalFormatting sqref="AL22">
    <cfRule type="cellIs" dxfId="1570" priority="34" operator="between">
      <formula>$AO$22-0.1</formula>
      <formula>0.0001</formula>
    </cfRule>
  </conditionalFormatting>
  <conditionalFormatting sqref="AL23">
    <cfRule type="cellIs" dxfId="1569" priority="33" operator="between">
      <formula>$AO$23-0.1</formula>
      <formula>0.0001</formula>
    </cfRule>
  </conditionalFormatting>
  <conditionalFormatting sqref="AL24">
    <cfRule type="cellIs" dxfId="1568" priority="32" operator="between">
      <formula>$AO$24-0.1</formula>
      <formula>0.0001</formula>
    </cfRule>
  </conditionalFormatting>
  <conditionalFormatting sqref="AL25">
    <cfRule type="cellIs" dxfId="1567" priority="31" operator="between">
      <formula>$AO$25-0.1</formula>
      <formula>0.0001</formula>
    </cfRule>
  </conditionalFormatting>
  <conditionalFormatting sqref="AL26">
    <cfRule type="cellIs" dxfId="1566" priority="30" operator="between">
      <formula>$AO$26-0.1</formula>
      <formula>0.0001</formula>
    </cfRule>
  </conditionalFormatting>
  <conditionalFormatting sqref="AL27">
    <cfRule type="cellIs" dxfId="1565" priority="29" operator="between">
      <formula>$AO$27-0.1</formula>
      <formula>0.0001</formula>
    </cfRule>
  </conditionalFormatting>
  <conditionalFormatting sqref="AL28">
    <cfRule type="cellIs" dxfId="1564" priority="28" operator="between">
      <formula>$AO$28-0.1</formula>
      <formula>0.0001</formula>
    </cfRule>
  </conditionalFormatting>
  <conditionalFormatting sqref="AL29">
    <cfRule type="cellIs" dxfId="1563" priority="27" operator="between">
      <formula>$AO$29-0.1</formula>
      <formula>0.0001</formula>
    </cfRule>
  </conditionalFormatting>
  <conditionalFormatting sqref="AL30">
    <cfRule type="cellIs" dxfId="1562" priority="26" operator="between">
      <formula>$AO$30-0.1</formula>
      <formula>0.0001</formula>
    </cfRule>
  </conditionalFormatting>
  <conditionalFormatting sqref="AE8">
    <cfRule type="cellIs" dxfId="1561" priority="24" operator="between">
      <formula>$AH$8-0.1</formula>
      <formula>0.0001</formula>
    </cfRule>
  </conditionalFormatting>
  <conditionalFormatting sqref="AE9">
    <cfRule type="cellIs" dxfId="1560" priority="23" operator="between">
      <formula>$AH$9-0.1</formula>
      <formula>0.0001</formula>
    </cfRule>
  </conditionalFormatting>
  <conditionalFormatting sqref="AE10">
    <cfRule type="cellIs" dxfId="1559" priority="22" operator="between">
      <formula>$AH$10-0.1</formula>
      <formula>0.0001</formula>
    </cfRule>
  </conditionalFormatting>
  <conditionalFormatting sqref="AE11">
    <cfRule type="cellIs" dxfId="1558" priority="21" operator="between">
      <formula>$AH$11-0.1</formula>
      <formula>0.0001</formula>
    </cfRule>
  </conditionalFormatting>
  <conditionalFormatting sqref="AE12">
    <cfRule type="cellIs" dxfId="1557" priority="20" operator="between">
      <formula>$AH$12-0.1</formula>
      <formula>0.0001</formula>
    </cfRule>
  </conditionalFormatting>
  <conditionalFormatting sqref="AE13">
    <cfRule type="cellIs" dxfId="1556" priority="19" operator="between">
      <formula>$AH$13-0.1</formula>
      <formula>0.0001</formula>
    </cfRule>
  </conditionalFormatting>
  <conditionalFormatting sqref="AE14">
    <cfRule type="cellIs" dxfId="1555" priority="18" operator="between">
      <formula>$AH$14-0.1</formula>
      <formula>0.0001</formula>
    </cfRule>
  </conditionalFormatting>
  <conditionalFormatting sqref="AE15">
    <cfRule type="cellIs" dxfId="1554" priority="17" operator="between">
      <formula>$AH$15-0.1</formula>
      <formula>0.0001</formula>
    </cfRule>
  </conditionalFormatting>
  <conditionalFormatting sqref="AE16">
    <cfRule type="cellIs" dxfId="1553" priority="16" operator="between">
      <formula>$AH$16-0.1</formula>
      <formula>0.0001</formula>
    </cfRule>
  </conditionalFormatting>
  <conditionalFormatting sqref="AE18">
    <cfRule type="cellIs" dxfId="1552" priority="15" operator="between">
      <formula>$AH$18-0.1</formula>
      <formula>0.0001</formula>
    </cfRule>
  </conditionalFormatting>
  <conditionalFormatting sqref="AE19">
    <cfRule type="cellIs" dxfId="1551" priority="14" operator="between">
      <formula>$AH$19-0.1</formula>
      <formula>0.0001</formula>
    </cfRule>
  </conditionalFormatting>
  <conditionalFormatting sqref="AE20">
    <cfRule type="cellIs" dxfId="1550" priority="13" operator="between">
      <formula>$AH$20-0.1</formula>
      <formula>0.0001</formula>
    </cfRule>
  </conditionalFormatting>
  <conditionalFormatting sqref="AE21">
    <cfRule type="cellIs" dxfId="1549" priority="12" operator="between">
      <formula>$AH$21-0.1</formula>
      <formula>0.0001</formula>
    </cfRule>
  </conditionalFormatting>
  <conditionalFormatting sqref="AE22">
    <cfRule type="cellIs" dxfId="1548" priority="11" operator="between">
      <formula>$AH$22-0.1</formula>
      <formula>0.0001</formula>
    </cfRule>
  </conditionalFormatting>
  <conditionalFormatting sqref="AE23">
    <cfRule type="cellIs" dxfId="1547" priority="10" operator="between">
      <formula>$AH$23-0.1</formula>
      <formula>0.0001</formula>
    </cfRule>
  </conditionalFormatting>
  <conditionalFormatting sqref="AE24">
    <cfRule type="cellIs" dxfId="1546" priority="9" operator="between">
      <formula>$AH$24-0.1</formula>
      <formula>0.0001</formula>
    </cfRule>
  </conditionalFormatting>
  <conditionalFormatting sqref="AE25">
    <cfRule type="cellIs" dxfId="1545" priority="8" operator="between">
      <formula>$AH$25-0.1</formula>
      <formula>0.0001</formula>
    </cfRule>
  </conditionalFormatting>
  <conditionalFormatting sqref="AE26">
    <cfRule type="cellIs" dxfId="1544" priority="7" operator="between">
      <formula>$AH$26-0.1</formula>
      <formula>0.0001</formula>
    </cfRule>
  </conditionalFormatting>
  <conditionalFormatting sqref="AE27">
    <cfRule type="cellIs" dxfId="1543" priority="6" operator="between">
      <formula>$AH$27-0.1</formula>
      <formula>0.0001</formula>
    </cfRule>
  </conditionalFormatting>
  <conditionalFormatting sqref="AE28">
    <cfRule type="cellIs" dxfId="1542" priority="5" operator="between">
      <formula>$AH$28-0.1</formula>
      <formula>0.0001</formula>
    </cfRule>
  </conditionalFormatting>
  <conditionalFormatting sqref="AE29">
    <cfRule type="cellIs" dxfId="1541" priority="4" operator="between">
      <formula>$AH$29-0.1</formula>
      <formula>0.0001</formula>
    </cfRule>
  </conditionalFormatting>
  <conditionalFormatting sqref="AE30">
    <cfRule type="cellIs" dxfId="1540" priority="3" operator="between">
      <formula>$AH$30-0.1</formula>
      <formula>0.0001</formula>
    </cfRule>
  </conditionalFormatting>
  <conditionalFormatting sqref="AE31">
    <cfRule type="cellIs" dxfId="1539" priority="2" operator="between">
      <formula>$AH$31-0.1</formula>
      <formula>0.0001</formula>
    </cfRule>
  </conditionalFormatting>
  <conditionalFormatting sqref="AE17">
    <cfRule type="cellIs" dxfId="1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2" zoomScaleNormal="42" zoomScaleSheetLayoutView="59" workbookViewId="0">
      <pane xSplit="1" ySplit="7" topLeftCell="BN32" activePane="bottomRight" state="frozen"/>
      <selection activeCell="E32" sqref="E32"/>
      <selection pane="topRight" activeCell="E32" sqref="E32"/>
      <selection pane="bottomLeft" activeCell="E32" sqref="E32"/>
      <selection pane="bottomRight" activeCell="AZ16" sqref="AZ16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3" width="9.140625" style="443"/>
    <col min="134" max="134" width="15.140625" style="443" customWidth="1"/>
    <col min="135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'13'!B1:L1+1</f>
        <v>43204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5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055">
        <f>AX1</f>
        <v>14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28">
        <f>AX2</f>
        <v>5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5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43204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43204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  <c r="EF4" s="449"/>
      <c r="EG4" s="449"/>
      <c r="EH4" s="449"/>
      <c r="EI4" s="449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  <c r="EF5" s="518"/>
      <c r="EG5" s="518"/>
      <c r="EH5" s="518"/>
      <c r="EI5" s="518"/>
    </row>
    <row r="6" spans="1:222" s="587" customFormat="1" ht="17.25" customHeight="1" thickTop="1" thickBot="1" x14ac:dyDescent="0.35">
      <c r="A6" s="944">
        <f>B1</f>
        <v>43204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43204.010867476849</v>
      </c>
      <c r="BW8" s="2532" t="s">
        <v>1219</v>
      </c>
      <c r="BX8" s="755">
        <v>43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1222</v>
      </c>
      <c r="CH8" s="761">
        <v>14.008320000000001</v>
      </c>
      <c r="CI8" s="763" t="s">
        <v>1221</v>
      </c>
      <c r="CJ8" s="764">
        <v>17.73648</v>
      </c>
      <c r="CK8" s="758">
        <v>31.744800000000001</v>
      </c>
      <c r="CL8" s="2440">
        <v>1.0813104</v>
      </c>
      <c r="CM8" s="2437">
        <v>43204.010867476849</v>
      </c>
      <c r="CN8" s="2385">
        <v>45.565681262502778</v>
      </c>
      <c r="CO8" s="765">
        <v>2213.5459999999998</v>
      </c>
      <c r="CP8" s="1259">
        <v>0</v>
      </c>
      <c r="CQ8" s="766">
        <v>700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1.4413587469333837</v>
      </c>
      <c r="CY8" s="768">
        <v>1.1870013210039632</v>
      </c>
      <c r="CZ8" s="769">
        <v>1.2717871296471035</v>
      </c>
      <c r="DA8" s="770">
        <v>0.15558238231201185</v>
      </c>
      <c r="DB8" s="770">
        <v>0.14521022349121104</v>
      </c>
      <c r="DC8" s="770">
        <v>0.14521022349121104</v>
      </c>
      <c r="DD8" s="770">
        <v>0.14521022349121104</v>
      </c>
      <c r="DE8" s="770">
        <v>0.16076846172241221</v>
      </c>
      <c r="DF8" s="771">
        <v>0.16076846172241221</v>
      </c>
      <c r="DG8" s="1301">
        <v>0.76089828269484816</v>
      </c>
      <c r="DH8" s="761">
        <v>0</v>
      </c>
      <c r="DI8" s="1282">
        <v>6.0294621445700594E-2</v>
      </c>
      <c r="DJ8" s="770">
        <v>6.0294621445700594E-2</v>
      </c>
      <c r="DK8" s="772">
        <v>5.8787255909558078E-2</v>
      </c>
      <c r="DL8" s="2608">
        <v>1.1165845648604269</v>
      </c>
      <c r="DM8" s="770">
        <v>0.49911184577595935</v>
      </c>
      <c r="DN8" s="770">
        <v>8.2563824008690931E-2</v>
      </c>
      <c r="DO8" s="770">
        <v>4.2200631176508123</v>
      </c>
      <c r="DP8" s="770">
        <v>0.73856747777848675</v>
      </c>
      <c r="DQ8" s="772">
        <v>6.9471853261551546</v>
      </c>
      <c r="DR8" s="2608">
        <v>1.0946907498631637</v>
      </c>
      <c r="DS8" s="770">
        <v>0.42073891131527152</v>
      </c>
      <c r="DT8" s="770">
        <v>9.632446134347275E-2</v>
      </c>
      <c r="DU8" s="770">
        <v>3.7218310771273528</v>
      </c>
      <c r="DV8" s="770">
        <v>0.62995461339929759</v>
      </c>
      <c r="DW8" s="772">
        <v>5.2798608478779174</v>
      </c>
      <c r="DX8" s="929"/>
      <c r="EG8" s="2016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</v>
      </c>
      <c r="U9" s="2395">
        <v>0.437</v>
      </c>
      <c r="V9" s="2394">
        <v>4</v>
      </c>
      <c r="W9" s="2395">
        <v>0.52</v>
      </c>
      <c r="X9" s="2396">
        <v>16.8</v>
      </c>
      <c r="Y9" s="2552">
        <v>11</v>
      </c>
      <c r="Z9" s="2397">
        <f>IF(T9&lt;=0,"",GO9+0.12)</f>
        <v>0.55238993710691819</v>
      </c>
      <c r="AA9" s="2635"/>
      <c r="AB9" s="2398">
        <v>6.16</v>
      </c>
      <c r="AC9" s="2395">
        <v>0.38500000000000001</v>
      </c>
      <c r="AD9" s="2400">
        <v>4</v>
      </c>
      <c r="AE9" s="2761">
        <v>0.56000000000000005</v>
      </c>
      <c r="AF9" s="2396">
        <v>16.8</v>
      </c>
      <c r="AG9" s="2552">
        <v>11</v>
      </c>
      <c r="AH9" s="2672">
        <f>IF(AE9&lt;=0,"",HA9+0.12)</f>
        <v>0.55238993710691819</v>
      </c>
      <c r="AI9" s="2398">
        <v>6.17</v>
      </c>
      <c r="AJ9" s="2395">
        <v>0.28899999999999998</v>
      </c>
      <c r="AK9" s="2400">
        <v>4</v>
      </c>
      <c r="AL9" s="2395">
        <v>0.62</v>
      </c>
      <c r="AM9" s="2396">
        <v>17.8</v>
      </c>
      <c r="AN9" s="2552">
        <v>11</v>
      </c>
      <c r="AO9" s="2672">
        <f>IF(AI9&lt;=0,"",HM9+0.12)</f>
        <v>0.52740740740740732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7.31</v>
      </c>
      <c r="BD9" s="2395">
        <v>5.8999999999999997E-2</v>
      </c>
      <c r="BE9" s="2400">
        <v>1</v>
      </c>
      <c r="BF9" s="2395">
        <v>4.2</v>
      </c>
      <c r="BG9" s="2552">
        <v>16.7</v>
      </c>
      <c r="BH9" s="2647"/>
      <c r="BI9" s="2647"/>
      <c r="BJ9" s="2392"/>
      <c r="BK9" s="2393">
        <v>7.3</v>
      </c>
      <c r="BL9" s="2395">
        <v>6.7000000000000004E-2</v>
      </c>
      <c r="BM9" s="2400">
        <v>1</v>
      </c>
      <c r="BN9" s="2396">
        <v>4.4000000000000004</v>
      </c>
      <c r="BO9" s="2552">
        <v>16.399999999999999</v>
      </c>
      <c r="BP9" s="2647"/>
      <c r="BQ9" s="2647"/>
      <c r="BR9" s="2628"/>
      <c r="BS9" s="2568">
        <v>4</v>
      </c>
      <c r="BT9" s="2552">
        <v>4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6150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340</v>
      </c>
      <c r="CY9" s="2369">
        <v>280</v>
      </c>
      <c r="CZ9" s="2373">
        <v>300</v>
      </c>
      <c r="DA9" s="2380">
        <v>300</v>
      </c>
      <c r="DB9" s="2380">
        <v>280</v>
      </c>
      <c r="DC9" s="2380">
        <v>280</v>
      </c>
      <c r="DD9" s="2380">
        <v>280</v>
      </c>
      <c r="DE9" s="2380">
        <v>310</v>
      </c>
      <c r="DF9" s="2381">
        <v>310</v>
      </c>
      <c r="DG9" s="2380">
        <v>400</v>
      </c>
      <c r="DH9" s="2382"/>
      <c r="DI9" s="2383">
        <v>1200</v>
      </c>
      <c r="DJ9" s="2380">
        <v>1200</v>
      </c>
      <c r="DK9" s="2382">
        <v>1170</v>
      </c>
      <c r="DL9" s="2609">
        <v>102</v>
      </c>
      <c r="DM9" s="2380">
        <v>121</v>
      </c>
      <c r="DN9" s="2380">
        <v>12</v>
      </c>
      <c r="DO9" s="2380">
        <v>1800</v>
      </c>
      <c r="DP9" s="2380">
        <v>340</v>
      </c>
      <c r="DQ9" s="2382">
        <v>500</v>
      </c>
      <c r="DR9" s="2375">
        <v>50</v>
      </c>
      <c r="DS9" s="2380">
        <v>51</v>
      </c>
      <c r="DT9" s="2380">
        <v>7</v>
      </c>
      <c r="DU9" s="2380">
        <v>760</v>
      </c>
      <c r="DV9" s="2380">
        <v>145</v>
      </c>
      <c r="DW9" s="2382">
        <v>190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0.52</v>
      </c>
      <c r="GF9" s="1790">
        <f t="shared" si="0"/>
        <v>11</v>
      </c>
      <c r="GG9" s="1776">
        <f t="shared" si="1"/>
        <v>23.127272727272729</v>
      </c>
      <c r="GH9" s="1774">
        <f t="shared" si="2"/>
        <v>12.026181818181819</v>
      </c>
      <c r="GI9" s="1791">
        <f t="shared" si="3"/>
        <v>6.1</v>
      </c>
      <c r="GJ9" s="1791">
        <f t="shared" si="4"/>
        <v>16.8</v>
      </c>
      <c r="GK9" s="1777">
        <f t="shared" si="5"/>
        <v>10</v>
      </c>
      <c r="GL9" s="1778">
        <f t="shared" si="6"/>
        <v>1.2026181818181818</v>
      </c>
      <c r="GM9" s="1779">
        <f t="shared" si="7"/>
        <v>15</v>
      </c>
      <c r="GN9" s="1779">
        <f t="shared" si="8"/>
        <v>6.5</v>
      </c>
      <c r="GO9" s="1780">
        <f t="shared" si="9"/>
        <v>0.4323899371069182</v>
      </c>
      <c r="GP9" s="1581">
        <v>4.1666666666666664E-2</v>
      </c>
      <c r="GQ9" s="1781">
        <f t="shared" ref="GQ9:GQ31" si="31">IF(AE9&lt;=0,"",AE9)</f>
        <v>0.56000000000000005</v>
      </c>
      <c r="GR9" s="1782">
        <f t="shared" si="10"/>
        <v>11</v>
      </c>
      <c r="GS9" s="1783">
        <f t="shared" si="11"/>
        <v>23.127272727272729</v>
      </c>
      <c r="GT9" s="1784">
        <f t="shared" si="12"/>
        <v>12.951272727272729</v>
      </c>
      <c r="GU9" s="1783">
        <f t="shared" si="13"/>
        <v>6.16</v>
      </c>
      <c r="GV9" s="1783">
        <f t="shared" si="14"/>
        <v>16.8</v>
      </c>
      <c r="GW9" s="1785">
        <f t="shared" si="15"/>
        <v>10</v>
      </c>
      <c r="GX9" s="1778">
        <f t="shared" si="16"/>
        <v>1.2951272727272729</v>
      </c>
      <c r="GY9" s="1786">
        <f t="shared" si="17"/>
        <v>15</v>
      </c>
      <c r="GZ9" s="1786">
        <f t="shared" si="18"/>
        <v>6.5</v>
      </c>
      <c r="HA9" s="1787">
        <f t="shared" si="19"/>
        <v>0.4323899371069182</v>
      </c>
      <c r="HB9" s="1581">
        <v>4.1666666666666664E-2</v>
      </c>
      <c r="HC9" s="1781">
        <f t="shared" ref="HC9:HC31" si="32">IF(AL9&lt;=0,"",AL9)</f>
        <v>0.62</v>
      </c>
      <c r="HD9" s="1782">
        <f t="shared" si="20"/>
        <v>11</v>
      </c>
      <c r="HE9" s="1783">
        <f t="shared" si="21"/>
        <v>24.545454545454547</v>
      </c>
      <c r="HF9" s="1784">
        <f t="shared" si="22"/>
        <v>15.218181818181819</v>
      </c>
      <c r="HG9" s="1783">
        <f t="shared" si="23"/>
        <v>6.17</v>
      </c>
      <c r="HH9" s="1783">
        <f t="shared" si="24"/>
        <v>17.8</v>
      </c>
      <c r="HI9" s="1785">
        <f t="shared" si="25"/>
        <v>10</v>
      </c>
      <c r="HJ9" s="1784">
        <f t="shared" si="26"/>
        <v>1.521818181818182</v>
      </c>
      <c r="HK9" s="1788">
        <f t="shared" si="27"/>
        <v>15</v>
      </c>
      <c r="HL9" s="1788">
        <f t="shared" si="28"/>
        <v>6.5</v>
      </c>
      <c r="HM9" s="1789">
        <f t="shared" si="29"/>
        <v>0.40740740740740738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43204.508126967594</v>
      </c>
      <c r="BW10" s="2532" t="s">
        <v>1219</v>
      </c>
      <c r="BX10" s="755">
        <v>45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1222</v>
      </c>
      <c r="CH10" s="761">
        <v>15.600960000000001</v>
      </c>
      <c r="CI10" s="763" t="s">
        <v>1221</v>
      </c>
      <c r="CJ10" s="764">
        <v>12.80592</v>
      </c>
      <c r="CK10" s="758">
        <v>28.406880000000001</v>
      </c>
      <c r="CL10" s="2442">
        <v>0</v>
      </c>
      <c r="CM10" s="2439">
        <v>43204.508126967594</v>
      </c>
      <c r="CN10" s="2385">
        <v>45.565681262502778</v>
      </c>
      <c r="CO10" s="765">
        <v>2213.5459999999998</v>
      </c>
      <c r="CP10" s="1259">
        <v>0</v>
      </c>
      <c r="CQ10" s="766">
        <v>700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1.5007088129835819</v>
      </c>
      <c r="CY10" s="768">
        <v>1.5007088129835819</v>
      </c>
      <c r="CZ10" s="769">
        <v>1.5007088129835819</v>
      </c>
      <c r="DA10" s="770">
        <v>0.17114062054321302</v>
      </c>
      <c r="DB10" s="770">
        <v>0.17114062054321302</v>
      </c>
      <c r="DC10" s="770">
        <v>0.17114062054321302</v>
      </c>
      <c r="DD10" s="770">
        <v>0.17114062054321302</v>
      </c>
      <c r="DE10" s="770">
        <v>0.15558238231201185</v>
      </c>
      <c r="DF10" s="771">
        <v>0.15558238231201185</v>
      </c>
      <c r="DG10" s="1301">
        <v>0.76089828269484816</v>
      </c>
      <c r="DH10" s="761">
        <v>0</v>
      </c>
      <c r="DI10" s="1282">
        <v>5.9792166266986413E-2</v>
      </c>
      <c r="DJ10" s="770">
        <v>5.9792166266986413E-2</v>
      </c>
      <c r="DK10" s="772">
        <v>5.9792166266986413E-2</v>
      </c>
      <c r="DL10" s="2608">
        <v>1.0946907498631637</v>
      </c>
      <c r="DM10" s="770">
        <v>0.49911184577595935</v>
      </c>
      <c r="DN10" s="770">
        <v>9.632446134347275E-2</v>
      </c>
      <c r="DO10" s="770">
        <v>4.2005128020625584</v>
      </c>
      <c r="DP10" s="770">
        <v>0.79287390996808149</v>
      </c>
      <c r="DQ10" s="772">
        <v>6.9471853261551546</v>
      </c>
      <c r="DR10" s="2608">
        <v>1.0946907498631637</v>
      </c>
      <c r="DS10" s="770">
        <v>0.50323673706336403</v>
      </c>
      <c r="DT10" s="770">
        <v>9.632446134347275E-2</v>
      </c>
      <c r="DU10" s="770">
        <v>3.8000323394803686</v>
      </c>
      <c r="DV10" s="770">
        <v>0.69077781745164357</v>
      </c>
      <c r="DW10" s="772">
        <v>5.2798608478779174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6.85</v>
      </c>
      <c r="C11" s="1166">
        <v>24</v>
      </c>
      <c r="D11" s="1166">
        <v>21</v>
      </c>
      <c r="E11" s="1165">
        <v>15.6</v>
      </c>
      <c r="F11" s="1166">
        <v>42</v>
      </c>
      <c r="G11" s="1166">
        <v>178</v>
      </c>
      <c r="H11" s="1176">
        <v>17.100000000000001</v>
      </c>
      <c r="I11" s="1167">
        <v>0.20699999999999999</v>
      </c>
      <c r="J11" s="2340"/>
      <c r="K11" s="1631">
        <v>6.26</v>
      </c>
      <c r="L11" s="945">
        <v>12</v>
      </c>
      <c r="M11" s="1152">
        <v>3.9E-2</v>
      </c>
      <c r="N11" s="1631">
        <v>6.37</v>
      </c>
      <c r="O11" s="945">
        <v>12</v>
      </c>
      <c r="P11" s="2340"/>
      <c r="Q11" s="1631">
        <v>6.39</v>
      </c>
      <c r="R11" s="945">
        <v>12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3.3000000000000002E-2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4.3999999999999997E-2</v>
      </c>
      <c r="AQ11" s="945">
        <v>1</v>
      </c>
      <c r="AR11" s="1646">
        <v>0.27</v>
      </c>
      <c r="AS11" s="2340"/>
      <c r="AT11" s="2329">
        <v>0.04</v>
      </c>
      <c r="AU11" s="1631">
        <v>3.4000000000000002E-2</v>
      </c>
      <c r="AV11" s="945">
        <v>1</v>
      </c>
      <c r="AW11" s="1646">
        <v>0.31</v>
      </c>
      <c r="AX11" s="2340"/>
      <c r="AY11" s="1631">
        <v>5.7000000000000002E-2</v>
      </c>
      <c r="AZ11" s="945">
        <v>1</v>
      </c>
      <c r="BA11" s="1646">
        <v>0.41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6150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354</v>
      </c>
      <c r="CY11" s="2369">
        <v>354</v>
      </c>
      <c r="CZ11" s="2373">
        <v>354</v>
      </c>
      <c r="DA11" s="2380">
        <v>330</v>
      </c>
      <c r="DB11" s="2380">
        <v>330</v>
      </c>
      <c r="DC11" s="2380">
        <v>330</v>
      </c>
      <c r="DD11" s="2380">
        <v>330</v>
      </c>
      <c r="DE11" s="2380">
        <v>300</v>
      </c>
      <c r="DF11" s="2381">
        <v>300</v>
      </c>
      <c r="DG11" s="2380">
        <v>400</v>
      </c>
      <c r="DH11" s="2382"/>
      <c r="DI11" s="2383">
        <v>1190</v>
      </c>
      <c r="DJ11" s="2380">
        <v>1190</v>
      </c>
      <c r="DK11" s="2382">
        <v>1190</v>
      </c>
      <c r="DL11" s="2609">
        <v>100</v>
      </c>
      <c r="DM11" s="2380">
        <v>121</v>
      </c>
      <c r="DN11" s="2380">
        <v>14</v>
      </c>
      <c r="DO11" s="2380">
        <v>1791</v>
      </c>
      <c r="DP11" s="2380">
        <v>365</v>
      </c>
      <c r="DQ11" s="2382">
        <v>500</v>
      </c>
      <c r="DR11" s="2375">
        <v>50</v>
      </c>
      <c r="DS11" s="2380">
        <v>61</v>
      </c>
      <c r="DT11" s="2380">
        <v>7</v>
      </c>
      <c r="DU11" s="2380">
        <v>778</v>
      </c>
      <c r="DV11" s="2380">
        <v>159</v>
      </c>
      <c r="DW11" s="2382">
        <v>190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43204.679732986115</v>
      </c>
      <c r="BW12" s="2532" t="s">
        <v>1219</v>
      </c>
      <c r="BX12" s="755">
        <v>45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16.08624</v>
      </c>
      <c r="CI12" s="763" t="s">
        <v>1221</v>
      </c>
      <c r="CJ12" s="764">
        <v>15.62832</v>
      </c>
      <c r="CK12" s="758">
        <v>31.714559999999999</v>
      </c>
      <c r="CL12" s="2442">
        <v>0</v>
      </c>
      <c r="CM12" s="2439">
        <v>43204.679732986115</v>
      </c>
      <c r="CN12" s="2385">
        <v>45.565681262502778</v>
      </c>
      <c r="CO12" s="765">
        <v>2213.5459999999998</v>
      </c>
      <c r="CP12" s="1259">
        <v>0</v>
      </c>
      <c r="CQ12" s="766">
        <v>700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1.5007088129835819</v>
      </c>
      <c r="CY12" s="768">
        <v>1.5007088129835819</v>
      </c>
      <c r="CZ12" s="769">
        <v>1.5007088129835819</v>
      </c>
      <c r="DA12" s="770">
        <v>0.17114062054321302</v>
      </c>
      <c r="DB12" s="770">
        <v>0.17114062054321302</v>
      </c>
      <c r="DC12" s="770">
        <v>0.17114062054321302</v>
      </c>
      <c r="DD12" s="770">
        <v>0.17114062054321302</v>
      </c>
      <c r="DE12" s="770">
        <v>0.15558238231201185</v>
      </c>
      <c r="DF12" s="771">
        <v>0.15558238231201185</v>
      </c>
      <c r="DG12" s="1301">
        <v>0.76089828269484816</v>
      </c>
      <c r="DH12" s="761">
        <v>0</v>
      </c>
      <c r="DI12" s="1282">
        <v>5.9792166266986413E-2</v>
      </c>
      <c r="DJ12" s="770">
        <v>5.9792166266986413E-2</v>
      </c>
      <c r="DK12" s="772">
        <v>5.9792166266986413E-2</v>
      </c>
      <c r="DL12" s="2608">
        <v>1.0946907498631637</v>
      </c>
      <c r="DM12" s="770">
        <v>0.49911184577595935</v>
      </c>
      <c r="DN12" s="770">
        <v>9.632446134347275E-2</v>
      </c>
      <c r="DO12" s="770">
        <v>4.2005128020625584</v>
      </c>
      <c r="DP12" s="770">
        <v>0.79287390996808149</v>
      </c>
      <c r="DQ12" s="772">
        <v>6.9471853261551546</v>
      </c>
      <c r="DR12" s="2608">
        <v>1.0946907498631637</v>
      </c>
      <c r="DS12" s="770">
        <v>0.50323673706336403</v>
      </c>
      <c r="DT12" s="770">
        <v>9.632446134347275E-2</v>
      </c>
      <c r="DU12" s="770">
        <v>3.8000323394803686</v>
      </c>
      <c r="DV12" s="770">
        <v>0.69077781745164357</v>
      </c>
      <c r="DW12" s="772">
        <v>5.2798608478779174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0.20833333333333334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7.38</v>
      </c>
      <c r="BD13" s="1646">
        <v>8.8999999999999996E-2</v>
      </c>
      <c r="BE13" s="945">
        <v>1</v>
      </c>
      <c r="BF13" s="1646">
        <v>4.5</v>
      </c>
      <c r="BG13" s="2554">
        <v>16.8</v>
      </c>
      <c r="BH13" s="2648"/>
      <c r="BI13" s="2648"/>
      <c r="BJ13" s="2340"/>
      <c r="BK13" s="1631">
        <v>8.16</v>
      </c>
      <c r="BL13" s="1646">
        <v>0.09</v>
      </c>
      <c r="BM13" s="945">
        <v>1</v>
      </c>
      <c r="BN13" s="1632">
        <v>4.5</v>
      </c>
      <c r="BO13" s="2554">
        <v>16.3</v>
      </c>
      <c r="BP13" s="2648"/>
      <c r="BQ13" s="2648"/>
      <c r="BR13" s="2629"/>
      <c r="BS13" s="2570">
        <v>4</v>
      </c>
      <c r="BT13" s="2554">
        <v>4</v>
      </c>
      <c r="BU13" s="2624">
        <v>3.6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6150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354</v>
      </c>
      <c r="CY13" s="2369">
        <v>354</v>
      </c>
      <c r="CZ13" s="2373">
        <v>354</v>
      </c>
      <c r="DA13" s="2380">
        <v>330</v>
      </c>
      <c r="DB13" s="2380">
        <v>330</v>
      </c>
      <c r="DC13" s="2380">
        <v>330</v>
      </c>
      <c r="DD13" s="2380">
        <v>330</v>
      </c>
      <c r="DE13" s="2380">
        <v>300</v>
      </c>
      <c r="DF13" s="2381">
        <v>300</v>
      </c>
      <c r="DG13" s="2380">
        <v>400</v>
      </c>
      <c r="DH13" s="2382"/>
      <c r="DI13" s="2383">
        <v>1190</v>
      </c>
      <c r="DJ13" s="2380">
        <v>1190</v>
      </c>
      <c r="DK13" s="2382">
        <v>1190</v>
      </c>
      <c r="DL13" s="2609">
        <v>100</v>
      </c>
      <c r="DM13" s="2380">
        <v>121</v>
      </c>
      <c r="DN13" s="2380">
        <v>14</v>
      </c>
      <c r="DO13" s="2380">
        <v>1791</v>
      </c>
      <c r="DP13" s="2380">
        <v>365</v>
      </c>
      <c r="DQ13" s="2382">
        <v>500</v>
      </c>
      <c r="DR13" s="2375">
        <v>50</v>
      </c>
      <c r="DS13" s="2380">
        <v>61</v>
      </c>
      <c r="DT13" s="2380">
        <v>7</v>
      </c>
      <c r="DU13" s="2380">
        <v>778</v>
      </c>
      <c r="DV13" s="2380">
        <v>159</v>
      </c>
      <c r="DW13" s="2382">
        <v>190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43204.789355208333</v>
      </c>
      <c r="BW14" s="2532" t="s">
        <v>1219</v>
      </c>
      <c r="BX14" s="755">
        <v>45</v>
      </c>
      <c r="BY14" s="756">
        <v>11</v>
      </c>
      <c r="BZ14" s="757">
        <v>11</v>
      </c>
      <c r="CA14" s="758">
        <v>11</v>
      </c>
      <c r="CB14" s="759">
        <v>33</v>
      </c>
      <c r="CC14" s="760">
        <v>10.5</v>
      </c>
      <c r="CD14" s="757">
        <v>10.5</v>
      </c>
      <c r="CE14" s="761">
        <v>10.5</v>
      </c>
      <c r="CF14" s="761">
        <v>31.5</v>
      </c>
      <c r="CG14" s="762" t="s">
        <v>1222</v>
      </c>
      <c r="CH14" s="761">
        <v>16.110720000000001</v>
      </c>
      <c r="CI14" s="763" t="s">
        <v>1221</v>
      </c>
      <c r="CJ14" s="764">
        <v>12.497760000000001</v>
      </c>
      <c r="CK14" s="758">
        <v>28.60848</v>
      </c>
      <c r="CL14" s="2442">
        <v>2.0880000000000001</v>
      </c>
      <c r="CM14" s="2439">
        <v>43204.789355208333</v>
      </c>
      <c r="CN14" s="2385">
        <v>45.121138030673478</v>
      </c>
      <c r="CO14" s="765">
        <v>2213.5459999999998</v>
      </c>
      <c r="CP14" s="1259">
        <v>0</v>
      </c>
      <c r="CQ14" s="766">
        <v>825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1.4837516512549538</v>
      </c>
      <c r="CY14" s="768">
        <v>1.4837516512549538</v>
      </c>
      <c r="CZ14" s="769">
        <v>1.4837516512549538</v>
      </c>
      <c r="DA14" s="770">
        <v>0.17114062054321302</v>
      </c>
      <c r="DB14" s="770">
        <v>0.17114062054321302</v>
      </c>
      <c r="DC14" s="770">
        <v>0.17114062054321302</v>
      </c>
      <c r="DD14" s="770">
        <v>0.17114062054321302</v>
      </c>
      <c r="DE14" s="770">
        <v>0.16076846172241221</v>
      </c>
      <c r="DF14" s="771">
        <v>0.16076846172241221</v>
      </c>
      <c r="DG14" s="1301">
        <v>0.76089828269484816</v>
      </c>
      <c r="DH14" s="761">
        <v>2.5</v>
      </c>
      <c r="DI14" s="1282">
        <v>6.0294621445700594E-2</v>
      </c>
      <c r="DJ14" s="770">
        <v>6.0294621445700594E-2</v>
      </c>
      <c r="DK14" s="772">
        <v>6.0294621445700594E-2</v>
      </c>
      <c r="DL14" s="2608">
        <v>1.0946907498631637</v>
      </c>
      <c r="DM14" s="770">
        <v>0.50323673706336403</v>
      </c>
      <c r="DN14" s="770">
        <v>9.632446134347275E-2</v>
      </c>
      <c r="DO14" s="770">
        <v>4.1900631176508121</v>
      </c>
      <c r="DP14" s="770">
        <v>0.79939068183083273</v>
      </c>
      <c r="DQ14" s="772">
        <v>7.2945445924629118</v>
      </c>
      <c r="DR14" s="2608">
        <v>1.0946907498631637</v>
      </c>
      <c r="DS14" s="770">
        <v>0.41248912874046229</v>
      </c>
      <c r="DT14" s="770">
        <v>9.632446134347275E-2</v>
      </c>
      <c r="DU14" s="770">
        <v>3.8121665143823793</v>
      </c>
      <c r="DV14" s="770">
        <v>0.69512233202681106</v>
      </c>
      <c r="DW14" s="772">
        <v>5.2798608478779174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6.78</v>
      </c>
      <c r="C15" s="1166">
        <v>21</v>
      </c>
      <c r="D15" s="1166">
        <v>17</v>
      </c>
      <c r="E15" s="1165">
        <v>18.600000000000001</v>
      </c>
      <c r="F15" s="1166">
        <v>60</v>
      </c>
      <c r="G15" s="1166">
        <v>177</v>
      </c>
      <c r="H15" s="1176">
        <v>16.8</v>
      </c>
      <c r="I15" s="1167">
        <v>0.248</v>
      </c>
      <c r="J15" s="2340"/>
      <c r="K15" s="1631">
        <v>5.97</v>
      </c>
      <c r="L15" s="945">
        <v>9</v>
      </c>
      <c r="M15" s="1152">
        <v>4.9000000000000002E-2</v>
      </c>
      <c r="N15" s="1631">
        <v>6</v>
      </c>
      <c r="O15" s="945">
        <v>9</v>
      </c>
      <c r="P15" s="2340"/>
      <c r="Q15" s="1631">
        <v>5.92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3.5999999999999997E-2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0.03</v>
      </c>
      <c r="AQ15" s="945">
        <v>1</v>
      </c>
      <c r="AR15" s="1646">
        <v>0.12</v>
      </c>
      <c r="AS15" s="2340"/>
      <c r="AT15" s="2329">
        <v>3.5000000000000003E-2</v>
      </c>
      <c r="AU15" s="1631">
        <v>0.04</v>
      </c>
      <c r="AV15" s="945">
        <v>1</v>
      </c>
      <c r="AW15" s="1646">
        <v>0.14000000000000001</v>
      </c>
      <c r="AX15" s="2340"/>
      <c r="AY15" s="1631">
        <v>0.08</v>
      </c>
      <c r="AZ15" s="945">
        <v>1</v>
      </c>
      <c r="BA15" s="1646">
        <v>0.49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6090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350</v>
      </c>
      <c r="CY15" s="2369">
        <v>350</v>
      </c>
      <c r="CZ15" s="2373">
        <v>350</v>
      </c>
      <c r="DA15" s="2380">
        <v>330</v>
      </c>
      <c r="DB15" s="2380">
        <v>330</v>
      </c>
      <c r="DC15" s="2380">
        <v>330</v>
      </c>
      <c r="DD15" s="2380">
        <v>330</v>
      </c>
      <c r="DE15" s="2380">
        <v>310</v>
      </c>
      <c r="DF15" s="2381">
        <v>310</v>
      </c>
      <c r="DG15" s="2380">
        <v>400</v>
      </c>
      <c r="DH15" s="2382"/>
      <c r="DI15" s="2383">
        <v>1200</v>
      </c>
      <c r="DJ15" s="2380">
        <v>1200</v>
      </c>
      <c r="DK15" s="2382">
        <v>1200</v>
      </c>
      <c r="DL15" s="2609">
        <v>100</v>
      </c>
      <c r="DM15" s="2380">
        <v>122</v>
      </c>
      <c r="DN15" s="2380">
        <v>14</v>
      </c>
      <c r="DO15" s="2380">
        <v>1800</v>
      </c>
      <c r="DP15" s="2380">
        <v>368</v>
      </c>
      <c r="DQ15" s="2382">
        <v>525</v>
      </c>
      <c r="DR15" s="2375">
        <v>50</v>
      </c>
      <c r="DS15" s="2380">
        <v>50</v>
      </c>
      <c r="DT15" s="2380">
        <v>7</v>
      </c>
      <c r="DU15" s="2380">
        <v>790</v>
      </c>
      <c r="DV15" s="2380">
        <v>160</v>
      </c>
      <c r="DW15" s="2382">
        <v>190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/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5.92</v>
      </c>
      <c r="U17" s="1646">
        <v>0.34499999999999997</v>
      </c>
      <c r="V17" s="1629">
        <v>3</v>
      </c>
      <c r="W17" s="1646">
        <v>0.37</v>
      </c>
      <c r="X17" s="1632">
        <v>16.8</v>
      </c>
      <c r="Y17" s="2554">
        <v>11</v>
      </c>
      <c r="Z17" s="2352">
        <f t="shared" si="33"/>
        <v>0.46591194968553457</v>
      </c>
      <c r="AA17" s="2636"/>
      <c r="AB17" s="1543">
        <v>5.94</v>
      </c>
      <c r="AC17" s="1646">
        <v>0.33800000000000002</v>
      </c>
      <c r="AD17" s="945">
        <v>4</v>
      </c>
      <c r="AE17" s="2758">
        <v>0.48</v>
      </c>
      <c r="AF17" s="1632">
        <v>17.2</v>
      </c>
      <c r="AG17" s="2554">
        <v>11</v>
      </c>
      <c r="AH17" s="2673">
        <f t="shared" si="34"/>
        <v>0.46591194968553457</v>
      </c>
      <c r="AI17" s="1543">
        <v>5.99</v>
      </c>
      <c r="AJ17" s="1646">
        <v>0.48499999999999999</v>
      </c>
      <c r="AK17" s="945">
        <v>5</v>
      </c>
      <c r="AL17" s="1646">
        <v>0.7</v>
      </c>
      <c r="AM17" s="1632">
        <v>17.5</v>
      </c>
      <c r="AN17" s="2554">
        <v>11</v>
      </c>
      <c r="AO17" s="2673">
        <f t="shared" si="35"/>
        <v>0.44592592592592589</v>
      </c>
      <c r="AP17" s="2353"/>
      <c r="AQ17" s="2338"/>
      <c r="AR17" s="2337"/>
      <c r="AS17" s="1152"/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7.38</v>
      </c>
      <c r="BD17" s="1646">
        <v>8.6999999999999994E-2</v>
      </c>
      <c r="BE17" s="945">
        <v>1</v>
      </c>
      <c r="BF17" s="1646">
        <v>4.3</v>
      </c>
      <c r="BG17" s="2554">
        <v>16.899999999999999</v>
      </c>
      <c r="BH17" s="2650">
        <v>20</v>
      </c>
      <c r="BI17" s="2650">
        <v>26</v>
      </c>
      <c r="BJ17" s="1152"/>
      <c r="BK17" s="1631">
        <v>7.92</v>
      </c>
      <c r="BL17" s="1646">
        <v>7.5999999999999998E-2</v>
      </c>
      <c r="BM17" s="945">
        <v>1</v>
      </c>
      <c r="BN17" s="1632">
        <v>4.9000000000000004</v>
      </c>
      <c r="BO17" s="2554">
        <v>17.100000000000001</v>
      </c>
      <c r="BP17" s="2650">
        <v>20</v>
      </c>
      <c r="BQ17" s="2650">
        <v>25</v>
      </c>
      <c r="BR17" s="2630"/>
      <c r="BS17" s="2570">
        <v>4.2</v>
      </c>
      <c r="BT17" s="2554">
        <v>3.9</v>
      </c>
      <c r="BU17" s="2624">
        <v>3.6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0.37</v>
      </c>
      <c r="GF17" s="1790">
        <f t="shared" si="0"/>
        <v>11</v>
      </c>
      <c r="GG17" s="1776">
        <f t="shared" si="1"/>
        <v>23.127272727272729</v>
      </c>
      <c r="GH17" s="1774">
        <f t="shared" si="2"/>
        <v>8.5570909090909097</v>
      </c>
      <c r="GI17" s="1791">
        <f t="shared" si="3"/>
        <v>5.92</v>
      </c>
      <c r="GJ17" s="1791">
        <f t="shared" si="4"/>
        <v>16.8</v>
      </c>
      <c r="GK17" s="1777">
        <f t="shared" si="5"/>
        <v>8</v>
      </c>
      <c r="GL17" s="1778">
        <f>IF(GK17&lt;=1,"",GH17/GK17)</f>
        <v>1.0696363636363637</v>
      </c>
      <c r="GM17" s="1779">
        <f t="shared" si="7"/>
        <v>15</v>
      </c>
      <c r="GN17" s="1779">
        <f t="shared" si="8"/>
        <v>6</v>
      </c>
      <c r="GO17" s="1780">
        <f t="shared" si="9"/>
        <v>0.34591194968553457</v>
      </c>
      <c r="GP17" s="1581">
        <v>0.375</v>
      </c>
      <c r="GQ17" s="1781">
        <f t="shared" si="31"/>
        <v>0.48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11.10109090909091</v>
      </c>
      <c r="GU17" s="1783">
        <f t="shared" si="13"/>
        <v>5.94</v>
      </c>
      <c r="GV17" s="1783">
        <f t="shared" si="14"/>
        <v>17.2</v>
      </c>
      <c r="GW17" s="1785">
        <f t="shared" si="15"/>
        <v>8</v>
      </c>
      <c r="GX17" s="1778">
        <f t="shared" si="16"/>
        <v>1.3876363636363638</v>
      </c>
      <c r="GY17" s="1786">
        <f t="shared" si="17"/>
        <v>15</v>
      </c>
      <c r="GZ17" s="1786">
        <f t="shared" si="18"/>
        <v>6</v>
      </c>
      <c r="HA17" s="1787">
        <f t="shared" si="19"/>
        <v>0.34591194968553457</v>
      </c>
      <c r="HB17" s="1581">
        <v>0.375</v>
      </c>
      <c r="HC17" s="1781">
        <f t="shared" si="32"/>
        <v>0.7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17.18181818181818</v>
      </c>
      <c r="HG17" s="1783">
        <f t="shared" si="23"/>
        <v>5.99</v>
      </c>
      <c r="HH17" s="1783">
        <f t="shared" si="24"/>
        <v>17.5</v>
      </c>
      <c r="HI17" s="1785">
        <f t="shared" si="25"/>
        <v>8</v>
      </c>
      <c r="HJ17" s="1784">
        <f t="shared" si="26"/>
        <v>2.1477272727272725</v>
      </c>
      <c r="HK17" s="1788">
        <f t="shared" si="27"/>
        <v>15</v>
      </c>
      <c r="HL17" s="1788">
        <f t="shared" si="28"/>
        <v>6</v>
      </c>
      <c r="HM17" s="1789">
        <f t="shared" si="29"/>
        <v>0.3259259259259259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6.78</v>
      </c>
      <c r="C19" s="1166">
        <v>20</v>
      </c>
      <c r="D19" s="1166">
        <v>16</v>
      </c>
      <c r="E19" s="1165">
        <v>18.399999999999999</v>
      </c>
      <c r="F19" s="1166">
        <v>63</v>
      </c>
      <c r="G19" s="1166">
        <v>175</v>
      </c>
      <c r="H19" s="1176">
        <v>17.100000000000001</v>
      </c>
      <c r="I19" s="1167">
        <v>0.28999999999999998</v>
      </c>
      <c r="J19" s="2340"/>
      <c r="K19" s="1631">
        <v>6.01</v>
      </c>
      <c r="L19" s="945">
        <v>9</v>
      </c>
      <c r="M19" s="1152">
        <v>5.1999999999999998E-2</v>
      </c>
      <c r="N19" s="1631">
        <v>6.11</v>
      </c>
      <c r="O19" s="945">
        <v>9</v>
      </c>
      <c r="P19" s="2340"/>
      <c r="Q19" s="1631">
        <v>6.08</v>
      </c>
      <c r="R19" s="945">
        <v>9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3.7999999999999999E-2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5.8000000000000003E-2</v>
      </c>
      <c r="AQ19" s="945">
        <v>1</v>
      </c>
      <c r="AR19" s="1646">
        <v>0.6</v>
      </c>
      <c r="AS19" s="2340"/>
      <c r="AT19" s="2329">
        <v>3.5999999999999997E-2</v>
      </c>
      <c r="AU19" s="1631">
        <v>6.4000000000000001E-2</v>
      </c>
      <c r="AV19" s="945">
        <v>1</v>
      </c>
      <c r="AW19" s="1646">
        <v>0.1</v>
      </c>
      <c r="AX19" s="2340"/>
      <c r="AY19" s="1631">
        <v>7.3999999999999996E-2</v>
      </c>
      <c r="AZ19" s="945">
        <v>1</v>
      </c>
      <c r="BA19" s="1646">
        <v>0.17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0.54166666666666663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6.03</v>
      </c>
      <c r="U21" s="1646">
        <v>0.188</v>
      </c>
      <c r="V21" s="1629">
        <v>3</v>
      </c>
      <c r="W21" s="1646">
        <v>0.46</v>
      </c>
      <c r="X21" s="1632">
        <v>18.399999999999999</v>
      </c>
      <c r="Y21" s="2554">
        <v>11</v>
      </c>
      <c r="Z21" s="2352">
        <f t="shared" si="33"/>
        <v>0.55238993710691819</v>
      </c>
      <c r="AA21" s="2636"/>
      <c r="AB21" s="1543">
        <v>6.11</v>
      </c>
      <c r="AC21" s="1646">
        <v>0.151</v>
      </c>
      <c r="AD21" s="945">
        <v>4</v>
      </c>
      <c r="AE21" s="2758">
        <v>0.46</v>
      </c>
      <c r="AF21" s="1632">
        <v>18</v>
      </c>
      <c r="AG21" s="2554">
        <v>11</v>
      </c>
      <c r="AH21" s="2673">
        <f t="shared" si="34"/>
        <v>0.55238993710691819</v>
      </c>
      <c r="AI21" s="1543">
        <v>6.12</v>
      </c>
      <c r="AJ21" s="1646">
        <v>0.32400000000000001</v>
      </c>
      <c r="AK21" s="945">
        <v>4</v>
      </c>
      <c r="AL21" s="1646">
        <v>0.65</v>
      </c>
      <c r="AM21" s="1632">
        <v>18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7.26</v>
      </c>
      <c r="BD21" s="1646">
        <v>5.1999999999999998E-2</v>
      </c>
      <c r="BE21" s="945">
        <v>1</v>
      </c>
      <c r="BF21" s="1646">
        <v>4.2</v>
      </c>
      <c r="BG21" s="2554">
        <v>17</v>
      </c>
      <c r="BH21" s="2649"/>
      <c r="BI21" s="2649"/>
      <c r="BJ21" s="2340"/>
      <c r="BK21" s="1631">
        <v>7.23</v>
      </c>
      <c r="BL21" s="1646">
        <v>5.3999999999999999E-2</v>
      </c>
      <c r="BM21" s="945">
        <v>1</v>
      </c>
      <c r="BN21" s="1632">
        <v>4.0999999999999996</v>
      </c>
      <c r="BO21" s="2554">
        <v>17.8</v>
      </c>
      <c r="BP21" s="2648"/>
      <c r="BQ21" s="2648"/>
      <c r="BR21" s="2629"/>
      <c r="BS21" s="2570">
        <v>4.2</v>
      </c>
      <c r="BT21" s="2554">
        <v>3.9</v>
      </c>
      <c r="BU21" s="2624">
        <v>3.6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0.46</v>
      </c>
      <c r="GF21" s="1790">
        <f t="shared" si="0"/>
        <v>11</v>
      </c>
      <c r="GG21" s="1776">
        <f t="shared" si="1"/>
        <v>23.127272727272729</v>
      </c>
      <c r="GH21" s="1774">
        <f t="shared" si="2"/>
        <v>10.638545454545456</v>
      </c>
      <c r="GI21" s="1791">
        <f t="shared" si="3"/>
        <v>6.03</v>
      </c>
      <c r="GJ21" s="1791">
        <f t="shared" si="4"/>
        <v>18.399999999999999</v>
      </c>
      <c r="GK21" s="1777">
        <f t="shared" si="5"/>
        <v>10</v>
      </c>
      <c r="GL21" s="1778">
        <f t="shared" si="6"/>
        <v>1.0638545454545456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0.46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10.638545454545456</v>
      </c>
      <c r="GU21" s="1783">
        <f t="shared" si="13"/>
        <v>6.11</v>
      </c>
      <c r="GV21" s="1783">
        <f t="shared" si="14"/>
        <v>18</v>
      </c>
      <c r="GW21" s="1785">
        <f t="shared" si="15"/>
        <v>10</v>
      </c>
      <c r="GX21" s="1778">
        <f t="shared" si="16"/>
        <v>1.0638545454545456</v>
      </c>
      <c r="GY21" s="1786">
        <f t="shared" si="17"/>
        <v>15</v>
      </c>
      <c r="GZ21" s="1786">
        <f t="shared" si="18"/>
        <v>6.5</v>
      </c>
      <c r="HA21" s="1787">
        <f t="shared" si="19"/>
        <v>0.4323899371069182</v>
      </c>
      <c r="HB21" s="1581">
        <v>0.54166666666666696</v>
      </c>
      <c r="HC21" s="1781">
        <f t="shared" si="32"/>
        <v>0.65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15.954545454545457</v>
      </c>
      <c r="HG21" s="1783">
        <f t="shared" si="23"/>
        <v>6.12</v>
      </c>
      <c r="HH21" s="1783">
        <f t="shared" si="24"/>
        <v>18</v>
      </c>
      <c r="HI21" s="1785">
        <f t="shared" si="25"/>
        <v>10</v>
      </c>
      <c r="HJ21" s="1784">
        <f t="shared" si="26"/>
        <v>1.5954545454545457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275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6.69</v>
      </c>
      <c r="C23" s="1166">
        <v>20</v>
      </c>
      <c r="D23" s="1166">
        <v>18</v>
      </c>
      <c r="E23" s="1165">
        <v>14.5</v>
      </c>
      <c r="F23" s="1166">
        <v>74</v>
      </c>
      <c r="G23" s="1166">
        <v>166</v>
      </c>
      <c r="H23" s="1176">
        <v>17.600000000000001</v>
      </c>
      <c r="I23" s="1167">
        <v>0.33100000000000002</v>
      </c>
      <c r="J23" s="2340"/>
      <c r="K23" s="1631">
        <v>5.98</v>
      </c>
      <c r="L23" s="945">
        <v>8</v>
      </c>
      <c r="M23" s="1152">
        <v>5.8000000000000003E-2</v>
      </c>
      <c r="N23" s="1631">
        <v>6.01</v>
      </c>
      <c r="O23" s="945">
        <v>8</v>
      </c>
      <c r="P23" s="2340"/>
      <c r="Q23" s="1631">
        <v>6.06</v>
      </c>
      <c r="R23" s="945">
        <v>9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4.2000000000000003E-2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4.2000000000000003E-2</v>
      </c>
      <c r="AQ23" s="945">
        <v>1</v>
      </c>
      <c r="AR23" s="1646">
        <v>0.34</v>
      </c>
      <c r="AS23" s="2340"/>
      <c r="AT23" s="2329">
        <v>4.1000000000000002E-2</v>
      </c>
      <c r="AU23" s="1631">
        <v>1.7999999999999999E-2</v>
      </c>
      <c r="AV23" s="945">
        <v>1</v>
      </c>
      <c r="AW23" s="1646">
        <v>0.22</v>
      </c>
      <c r="AX23" s="2340"/>
      <c r="AY23" s="1631">
        <v>4.8000000000000001E-2</v>
      </c>
      <c r="AZ23" s="945">
        <v>1</v>
      </c>
      <c r="BA23" s="1646">
        <v>0.38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7.29</v>
      </c>
      <c r="BD25" s="1646">
        <v>5.8000000000000003E-2</v>
      </c>
      <c r="BE25" s="945">
        <v>1</v>
      </c>
      <c r="BF25" s="1646">
        <v>4.2</v>
      </c>
      <c r="BG25" s="2554">
        <v>17.399999999999999</v>
      </c>
      <c r="BH25" s="2649"/>
      <c r="BI25" s="2649"/>
      <c r="BJ25" s="2340"/>
      <c r="BK25" s="1631">
        <v>7.74</v>
      </c>
      <c r="BL25" s="1646">
        <v>5.8999999999999997E-2</v>
      </c>
      <c r="BM25" s="945">
        <v>1</v>
      </c>
      <c r="BN25" s="1632">
        <v>4.9000000000000004</v>
      </c>
      <c r="BO25" s="2554">
        <v>17.600000000000001</v>
      </c>
      <c r="BP25" s="2648"/>
      <c r="BQ25" s="2648"/>
      <c r="BR25" s="2629"/>
      <c r="BS25" s="2570">
        <v>4.2</v>
      </c>
      <c r="BT25" s="2554">
        <v>4.0999999999999996</v>
      </c>
      <c r="BU25" s="2624">
        <v>3.6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</v>
      </c>
      <c r="C27" s="1166">
        <v>21</v>
      </c>
      <c r="D27" s="1166">
        <v>19</v>
      </c>
      <c r="E27" s="1165">
        <v>16.3</v>
      </c>
      <c r="F27" s="1166">
        <v>67</v>
      </c>
      <c r="G27" s="1166">
        <v>157</v>
      </c>
      <c r="H27" s="1176">
        <v>17.899999999999999</v>
      </c>
      <c r="I27" s="1167">
        <v>0.30499999999999999</v>
      </c>
      <c r="J27" s="2340"/>
      <c r="K27" s="1631">
        <v>5.98</v>
      </c>
      <c r="L27" s="945">
        <v>9</v>
      </c>
      <c r="M27" s="1152">
        <v>5.5E-2</v>
      </c>
      <c r="N27" s="1631">
        <v>6.02</v>
      </c>
      <c r="O27" s="945">
        <v>9</v>
      </c>
      <c r="P27" s="2340"/>
      <c r="Q27" s="1631">
        <v>6.01</v>
      </c>
      <c r="R27" s="945">
        <v>9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3.6999999999999998E-2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5.0999999999999997E-2</v>
      </c>
      <c r="AQ27" s="945">
        <v>1</v>
      </c>
      <c r="AR27" s="1646">
        <v>0.33</v>
      </c>
      <c r="AS27" s="2340"/>
      <c r="AT27" s="2329">
        <v>0.04</v>
      </c>
      <c r="AU27" s="1631">
        <v>2.1000000000000001E-2</v>
      </c>
      <c r="AV27" s="945">
        <v>1</v>
      </c>
      <c r="AW27" s="1646">
        <v>0.2</v>
      </c>
      <c r="AX27" s="2340"/>
      <c r="AY27" s="1631">
        <v>4.8000000000000001E-2</v>
      </c>
      <c r="AZ27" s="945">
        <v>1</v>
      </c>
      <c r="BA27" s="1646">
        <v>0.34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0.106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5.93</v>
      </c>
      <c r="U29" s="1646">
        <v>0.245</v>
      </c>
      <c r="V29" s="1629">
        <v>4</v>
      </c>
      <c r="W29" s="1646">
        <v>0.62</v>
      </c>
      <c r="X29" s="1632">
        <v>17.5</v>
      </c>
      <c r="Y29" s="2554">
        <v>11</v>
      </c>
      <c r="Z29" s="2352">
        <f t="shared" si="33"/>
        <v>0.46591194968553457</v>
      </c>
      <c r="AA29" s="2636"/>
      <c r="AB29" s="1543">
        <v>6.07</v>
      </c>
      <c r="AC29" s="1646">
        <v>0.25</v>
      </c>
      <c r="AD29" s="945">
        <v>4</v>
      </c>
      <c r="AE29" s="2758">
        <v>0.52</v>
      </c>
      <c r="AF29" s="1632">
        <v>17.899999999999999</v>
      </c>
      <c r="AG29" s="2554">
        <v>11</v>
      </c>
      <c r="AH29" s="2673">
        <f t="shared" si="34"/>
        <v>0.55238993710691819</v>
      </c>
      <c r="AI29" s="1543">
        <v>6.09</v>
      </c>
      <c r="AJ29" s="1646">
        <v>0.31</v>
      </c>
      <c r="AK29" s="945">
        <v>4</v>
      </c>
      <c r="AL29" s="1646">
        <v>0.5</v>
      </c>
      <c r="AM29" s="1632">
        <v>18.399999999999999</v>
      </c>
      <c r="AN29" s="2554">
        <v>11</v>
      </c>
      <c r="AO29" s="2673">
        <f t="shared" si="35"/>
        <v>0.52740740740740732</v>
      </c>
      <c r="AP29" s="2353"/>
      <c r="AQ29" s="2338"/>
      <c r="AR29" s="2337"/>
      <c r="AS29" s="1152">
        <v>1.4E-2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7.24</v>
      </c>
      <c r="BD29" s="1646">
        <v>0.06</v>
      </c>
      <c r="BE29" s="945">
        <v>1</v>
      </c>
      <c r="BF29" s="1646">
        <v>4.3</v>
      </c>
      <c r="BG29" s="2554">
        <v>17.600000000000001</v>
      </c>
      <c r="BH29" s="2650">
        <v>20</v>
      </c>
      <c r="BI29" s="2650">
        <v>28</v>
      </c>
      <c r="BJ29" s="1152">
        <v>2.1000000000000001E-2</v>
      </c>
      <c r="BK29" s="1631">
        <v>7.4</v>
      </c>
      <c r="BL29" s="1646">
        <v>6.2E-2</v>
      </c>
      <c r="BM29" s="945">
        <v>1</v>
      </c>
      <c r="BN29" s="1632">
        <v>4.4000000000000004</v>
      </c>
      <c r="BO29" s="2554">
        <v>17.5</v>
      </c>
      <c r="BP29" s="2650">
        <v>21</v>
      </c>
      <c r="BQ29" s="2650">
        <v>26</v>
      </c>
      <c r="BR29" s="2630">
        <v>1.0999999999999999E-2</v>
      </c>
      <c r="BS29" s="2570">
        <v>4.2</v>
      </c>
      <c r="BT29" s="2554">
        <v>4.3</v>
      </c>
      <c r="BU29" s="2624">
        <v>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0.62</v>
      </c>
      <c r="GF29" s="1790">
        <f t="shared" si="0"/>
        <v>11</v>
      </c>
      <c r="GG29" s="1776">
        <f t="shared" si="1"/>
        <v>23.127272727272729</v>
      </c>
      <c r="GH29" s="1774">
        <f t="shared" si="2"/>
        <v>14.338909090909091</v>
      </c>
      <c r="GI29" s="1791">
        <f t="shared" si="3"/>
        <v>5.93</v>
      </c>
      <c r="GJ29" s="1791">
        <f t="shared" si="4"/>
        <v>17.5</v>
      </c>
      <c r="GK29" s="1777">
        <f t="shared" si="5"/>
        <v>8</v>
      </c>
      <c r="GL29" s="1778">
        <f t="shared" si="6"/>
        <v>1.7923636363636364</v>
      </c>
      <c r="GM29" s="1779">
        <f t="shared" si="7"/>
        <v>15</v>
      </c>
      <c r="GN29" s="1779">
        <f t="shared" si="8"/>
        <v>6</v>
      </c>
      <c r="GO29" s="1780">
        <f t="shared" si="9"/>
        <v>0.34591194968553457</v>
      </c>
      <c r="GP29" s="1581">
        <v>0.875</v>
      </c>
      <c r="GQ29" s="1781">
        <f t="shared" si="31"/>
        <v>0.52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12.026181818181819</v>
      </c>
      <c r="GU29" s="1783">
        <f t="shared" si="13"/>
        <v>6.07</v>
      </c>
      <c r="GV29" s="1783">
        <f t="shared" si="14"/>
        <v>17.899999999999999</v>
      </c>
      <c r="GW29" s="1785">
        <f t="shared" si="15"/>
        <v>10</v>
      </c>
      <c r="GX29" s="1778">
        <f t="shared" si="16"/>
        <v>1.2026181818181818</v>
      </c>
      <c r="GY29" s="1786">
        <f t="shared" si="17"/>
        <v>15</v>
      </c>
      <c r="GZ29" s="1786">
        <f t="shared" si="18"/>
        <v>6.5</v>
      </c>
      <c r="HA29" s="1787">
        <f t="shared" si="19"/>
        <v>0.4323899371069182</v>
      </c>
      <c r="HB29" s="1581">
        <v>0.875</v>
      </c>
      <c r="HC29" s="1781">
        <f t="shared" si="32"/>
        <v>0.5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12.272727272727273</v>
      </c>
      <c r="HG29" s="1783">
        <f t="shared" si="23"/>
        <v>6.09</v>
      </c>
      <c r="HH29" s="1783">
        <f t="shared" si="24"/>
        <v>18.399999999999999</v>
      </c>
      <c r="HI29" s="1785">
        <f t="shared" si="25"/>
        <v>10</v>
      </c>
      <c r="HJ29" s="1784">
        <f t="shared" si="26"/>
        <v>1.2272727272727273</v>
      </c>
      <c r="HK29" s="1788">
        <f t="shared" si="27"/>
        <v>15</v>
      </c>
      <c r="HL29" s="1788">
        <f t="shared" si="28"/>
        <v>6.5</v>
      </c>
      <c r="HM29" s="1789">
        <f t="shared" si="29"/>
        <v>0.40740740740740738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44</v>
      </c>
      <c r="BZ30" s="2520">
        <f>SUM(BZ$8,BZ$10,BZ$12,BZ$14,BZ$16,BZ$18,BZ$20,BZ$22,BZ$24,BZ$26,BZ$28)</f>
        <v>44</v>
      </c>
      <c r="CA30" s="2520">
        <f t="shared" ref="CA30:DW30" si="36">SUM(CA$8,CA$10,CA$12,CA$14,CA$16,CA$18,CA$20,CA$22,CA$24,CA$26,CA$28)</f>
        <v>44</v>
      </c>
      <c r="CB30" s="2520">
        <f t="shared" si="36"/>
        <v>132</v>
      </c>
      <c r="CC30" s="2520">
        <f t="shared" si="36"/>
        <v>42</v>
      </c>
      <c r="CD30" s="2520">
        <f t="shared" si="36"/>
        <v>42</v>
      </c>
      <c r="CE30" s="2520">
        <f t="shared" si="36"/>
        <v>42</v>
      </c>
      <c r="CF30" s="2520">
        <f t="shared" si="36"/>
        <v>126</v>
      </c>
      <c r="CG30" s="2520">
        <f t="shared" si="36"/>
        <v>0</v>
      </c>
      <c r="CH30" s="2520">
        <f t="shared" si="36"/>
        <v>61.806240000000003</v>
      </c>
      <c r="CI30" s="2520">
        <f t="shared" si="36"/>
        <v>0</v>
      </c>
      <c r="CJ30" s="2520">
        <f t="shared" si="36"/>
        <v>58.668480000000002</v>
      </c>
      <c r="CK30" s="2520">
        <f t="shared" si="36"/>
        <v>120.47472</v>
      </c>
      <c r="CL30" s="2581">
        <f t="shared" si="36"/>
        <v>3.1693104000000001</v>
      </c>
      <c r="CM30" s="2620" t="s">
        <v>19</v>
      </c>
      <c r="CN30" s="2592">
        <f t="shared" si="36"/>
        <v>181.81818181818181</v>
      </c>
      <c r="CO30" s="2593">
        <f t="shared" si="36"/>
        <v>8854.1839999999993</v>
      </c>
      <c r="CP30" s="2593">
        <f t="shared" si="36"/>
        <v>0</v>
      </c>
      <c r="CQ30" s="2593">
        <f t="shared" si="36"/>
        <v>2925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5.9265280241555018</v>
      </c>
      <c r="CY30" s="2520">
        <f t="shared" si="36"/>
        <v>5.6721705982260806</v>
      </c>
      <c r="CZ30" s="2520">
        <f t="shared" si="36"/>
        <v>5.7569564068692216</v>
      </c>
      <c r="DA30" s="2604">
        <f t="shared" si="36"/>
        <v>0.66900424394165092</v>
      </c>
      <c r="DB30" s="2604">
        <f t="shared" si="36"/>
        <v>0.65863208512085003</v>
      </c>
      <c r="DC30" s="2604">
        <f t="shared" si="36"/>
        <v>0.65863208512085003</v>
      </c>
      <c r="DD30" s="2604">
        <f t="shared" si="36"/>
        <v>0.65863208512085003</v>
      </c>
      <c r="DE30" s="2604">
        <f t="shared" si="36"/>
        <v>0.63270168806884808</v>
      </c>
      <c r="DF30" s="2604">
        <f t="shared" si="36"/>
        <v>0.63270168806884808</v>
      </c>
      <c r="DG30" s="2604">
        <f t="shared" si="36"/>
        <v>3.0435931307793926</v>
      </c>
      <c r="DH30" s="2520">
        <f t="shared" si="36"/>
        <v>2.5</v>
      </c>
      <c r="DI30" s="2604">
        <f t="shared" si="36"/>
        <v>0.24017357542537399</v>
      </c>
      <c r="DJ30" s="2604">
        <f t="shared" si="36"/>
        <v>0.24017357542537399</v>
      </c>
      <c r="DK30" s="2604">
        <f t="shared" si="36"/>
        <v>0.23866620988923148</v>
      </c>
      <c r="DL30" s="2604">
        <f t="shared" si="36"/>
        <v>4.4006568144499179</v>
      </c>
      <c r="DM30" s="2604">
        <f t="shared" si="36"/>
        <v>2.0005722743912422</v>
      </c>
      <c r="DN30" s="2604">
        <f t="shared" si="36"/>
        <v>0.37153720803910917</v>
      </c>
      <c r="DO30" s="2604">
        <f t="shared" si="36"/>
        <v>16.811151839426742</v>
      </c>
      <c r="DP30" s="2604">
        <f t="shared" si="36"/>
        <v>3.1237059795454822</v>
      </c>
      <c r="DQ30" s="2604">
        <f t="shared" si="36"/>
        <v>28.136100570928377</v>
      </c>
      <c r="DR30" s="2604">
        <f t="shared" si="36"/>
        <v>4.3787629994526549</v>
      </c>
      <c r="DS30" s="2604">
        <f t="shared" si="36"/>
        <v>1.8397015141824618</v>
      </c>
      <c r="DT30" s="2604">
        <f t="shared" si="36"/>
        <v>0.385297845373891</v>
      </c>
      <c r="DU30" s="2604">
        <f t="shared" si="36"/>
        <v>15.134062270470469</v>
      </c>
      <c r="DV30" s="2604">
        <f t="shared" si="36"/>
        <v>2.7066325803293956</v>
      </c>
      <c r="DW30" s="2604">
        <f t="shared" si="36"/>
        <v>21.11944339151167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</v>
      </c>
      <c r="C31" s="1171">
        <v>20</v>
      </c>
      <c r="D31" s="1171">
        <v>18</v>
      </c>
      <c r="E31" s="1170">
        <v>15.3</v>
      </c>
      <c r="F31" s="1171">
        <v>60</v>
      </c>
      <c r="G31" s="1171">
        <v>158</v>
      </c>
      <c r="H31" s="1177">
        <v>17.8</v>
      </c>
      <c r="I31" s="1172">
        <v>0.26100000000000001</v>
      </c>
      <c r="J31" s="2348"/>
      <c r="K31" s="1192">
        <v>5.75</v>
      </c>
      <c r="L31" s="946">
        <v>8</v>
      </c>
      <c r="M31" s="1193">
        <v>3.6999999999999998E-2</v>
      </c>
      <c r="N31" s="1546">
        <v>5.8</v>
      </c>
      <c r="O31" s="1547">
        <v>8</v>
      </c>
      <c r="P31" s="2344"/>
      <c r="Q31" s="1546">
        <v>5.85</v>
      </c>
      <c r="R31" s="1547">
        <v>9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3.3000000000000002E-2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3.5000000000000003E-2</v>
      </c>
      <c r="AQ31" s="1547">
        <v>1</v>
      </c>
      <c r="AR31" s="2645">
        <v>0.3</v>
      </c>
      <c r="AS31" s="2348"/>
      <c r="AT31" s="2330">
        <v>0.04</v>
      </c>
      <c r="AU31" s="1142">
        <v>2.1999999999999999E-2</v>
      </c>
      <c r="AV31" s="1153">
        <v>1</v>
      </c>
      <c r="AW31" s="2644">
        <v>0.19</v>
      </c>
      <c r="AX31" s="2348"/>
      <c r="AY31" s="1142">
        <v>4.3999999999999997E-2</v>
      </c>
      <c r="AZ31" s="1153">
        <v>1</v>
      </c>
      <c r="BA31" s="2644">
        <v>0.31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15.451560000000001</v>
      </c>
      <c r="CI31" s="2521" t="str">
        <f t="shared" si="37"/>
        <v/>
      </c>
      <c r="CJ31" s="2521">
        <f t="shared" si="37"/>
        <v>14.667120000000001</v>
      </c>
      <c r="CK31" s="2521">
        <f t="shared" si="37"/>
        <v>30.118680000000001</v>
      </c>
      <c r="CL31" s="2522">
        <f t="shared" si="37"/>
        <v>0.79232760000000002</v>
      </c>
      <c r="CM31" s="2620" t="s">
        <v>50</v>
      </c>
      <c r="CN31" s="2592">
        <f t="shared" si="37"/>
        <v>45.454545454545453</v>
      </c>
      <c r="CO31" s="2594">
        <f t="shared" si="37"/>
        <v>2213.5459999999998</v>
      </c>
      <c r="CP31" s="2594" t="str">
        <f t="shared" si="37"/>
        <v/>
      </c>
      <c r="CQ31" s="2594">
        <f t="shared" si="37"/>
        <v>731.25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1.4816320060388755</v>
      </c>
      <c r="CY31" s="2521">
        <f t="shared" si="37"/>
        <v>1.4180426495565202</v>
      </c>
      <c r="CZ31" s="2521">
        <f t="shared" si="37"/>
        <v>1.4392391017173054</v>
      </c>
      <c r="DA31" s="2605">
        <f t="shared" si="37"/>
        <v>0.16725106098541273</v>
      </c>
      <c r="DB31" s="2605">
        <f t="shared" si="37"/>
        <v>0.16465802128021251</v>
      </c>
      <c r="DC31" s="2605">
        <f t="shared" si="37"/>
        <v>0.16465802128021251</v>
      </c>
      <c r="DD31" s="2605">
        <f t="shared" si="37"/>
        <v>0.16465802128021251</v>
      </c>
      <c r="DE31" s="2605">
        <f t="shared" si="37"/>
        <v>0.15817542201721202</v>
      </c>
      <c r="DF31" s="2605">
        <f t="shared" si="37"/>
        <v>0.15817542201721202</v>
      </c>
      <c r="DG31" s="2605">
        <f t="shared" si="37"/>
        <v>0.76089828269484816</v>
      </c>
      <c r="DH31" s="2521">
        <f t="shared" si="37"/>
        <v>0.625</v>
      </c>
      <c r="DI31" s="2605">
        <f t="shared" si="37"/>
        <v>6.0043393856343497E-2</v>
      </c>
      <c r="DJ31" s="2605">
        <f t="shared" si="37"/>
        <v>6.0043393856343497E-2</v>
      </c>
      <c r="DK31" s="2605">
        <f t="shared" si="37"/>
        <v>5.9666552472307871E-2</v>
      </c>
      <c r="DL31" s="2605">
        <f t="shared" si="37"/>
        <v>1.1001642036124795</v>
      </c>
      <c r="DM31" s="2605">
        <f t="shared" si="37"/>
        <v>0.50014306859781055</v>
      </c>
      <c r="DN31" s="2605">
        <f t="shared" si="37"/>
        <v>9.2884302009777292E-2</v>
      </c>
      <c r="DO31" s="2605">
        <f t="shared" si="37"/>
        <v>4.2027879598566855</v>
      </c>
      <c r="DP31" s="2605">
        <f t="shared" si="37"/>
        <v>0.78092649488637056</v>
      </c>
      <c r="DQ31" s="2605">
        <f t="shared" si="37"/>
        <v>7.0340251427320943</v>
      </c>
      <c r="DR31" s="2605">
        <f t="shared" si="37"/>
        <v>1.0946907498631637</v>
      </c>
      <c r="DS31" s="2605">
        <f t="shared" si="37"/>
        <v>0.45992537854561544</v>
      </c>
      <c r="DT31" s="2605">
        <f t="shared" si="37"/>
        <v>9.632446134347275E-2</v>
      </c>
      <c r="DU31" s="2605">
        <f t="shared" si="37"/>
        <v>3.7835155676176173</v>
      </c>
      <c r="DV31" s="2605">
        <f t="shared" si="37"/>
        <v>0.67665814508234889</v>
      </c>
      <c r="DW31" s="2615">
        <f t="shared" si="37"/>
        <v>5.2798608478779174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40.400000000000006</v>
      </c>
      <c r="C32" s="1377">
        <f t="shared" ref="C32:H32" si="39">SUM(C8:C31)</f>
        <v>126</v>
      </c>
      <c r="D32" s="1377">
        <f t="shared" si="39"/>
        <v>109</v>
      </c>
      <c r="E32" s="1377">
        <f t="shared" si="39"/>
        <v>98.699999999999989</v>
      </c>
      <c r="F32" s="1377">
        <f t="shared" si="39"/>
        <v>366</v>
      </c>
      <c r="G32" s="1377">
        <f t="shared" si="39"/>
        <v>1011</v>
      </c>
      <c r="H32" s="1374">
        <f t="shared" si="39"/>
        <v>104.3</v>
      </c>
      <c r="I32" s="1183">
        <f t="shared" si="38"/>
        <v>1.6419999999999999</v>
      </c>
      <c r="J32" s="1184">
        <f t="shared" ref="J32" si="40">SUM(J8:J31)</f>
        <v>0.106</v>
      </c>
      <c r="K32" s="1190">
        <f t="shared" si="38"/>
        <v>35.950000000000003</v>
      </c>
      <c r="L32" s="948">
        <f t="shared" si="38"/>
        <v>55</v>
      </c>
      <c r="M32" s="1191">
        <f t="shared" ref="M32:S32" si="41">SUM(M8:M31)</f>
        <v>0.28999999999999998</v>
      </c>
      <c r="N32" s="1548">
        <f t="shared" si="41"/>
        <v>36.31</v>
      </c>
      <c r="O32" s="1625">
        <f t="shared" si="41"/>
        <v>55</v>
      </c>
      <c r="P32" s="1549">
        <f t="shared" si="41"/>
        <v>0</v>
      </c>
      <c r="Q32" s="1548">
        <f t="shared" si="41"/>
        <v>36.31</v>
      </c>
      <c r="R32" s="1625">
        <f t="shared" si="41"/>
        <v>58</v>
      </c>
      <c r="S32" s="1549">
        <f t="shared" si="41"/>
        <v>0</v>
      </c>
      <c r="T32" s="1548">
        <f t="shared" si="38"/>
        <v>23.98</v>
      </c>
      <c r="U32" s="1548">
        <f t="shared" si="38"/>
        <v>1.2149999999999999</v>
      </c>
      <c r="V32" s="1625">
        <f t="shared" si="38"/>
        <v>14</v>
      </c>
      <c r="W32" s="1548">
        <f t="shared" ref="W32" si="42">SUM(W8:W31)</f>
        <v>1.9700000000000002</v>
      </c>
      <c r="X32" s="1550">
        <f t="shared" ref="X32:BU32" si="43">SUM(X8:X31)</f>
        <v>69.5</v>
      </c>
      <c r="Y32" s="1550">
        <f t="shared" si="43"/>
        <v>44</v>
      </c>
      <c r="Z32" s="1548">
        <f t="shared" si="43"/>
        <v>2.0366037735849054</v>
      </c>
      <c r="AA32" s="1549">
        <f t="shared" ref="AA32" si="44">SUM(AA8:AA31)</f>
        <v>0.21900000000000003</v>
      </c>
      <c r="AB32" s="1548">
        <f t="shared" si="43"/>
        <v>24.28</v>
      </c>
      <c r="AC32" s="1548">
        <f t="shared" si="43"/>
        <v>1.1240000000000001</v>
      </c>
      <c r="AD32" s="1625">
        <f t="shared" si="43"/>
        <v>16</v>
      </c>
      <c r="AE32" s="1548">
        <f t="shared" si="43"/>
        <v>2.02</v>
      </c>
      <c r="AF32" s="1550">
        <f t="shared" si="43"/>
        <v>69.900000000000006</v>
      </c>
      <c r="AG32" s="1550">
        <f t="shared" si="43"/>
        <v>44</v>
      </c>
      <c r="AH32" s="1548">
        <f t="shared" si="43"/>
        <v>2.1230817610062891</v>
      </c>
      <c r="AI32" s="1548">
        <f t="shared" si="43"/>
        <v>24.37</v>
      </c>
      <c r="AJ32" s="1563">
        <f t="shared" si="43"/>
        <v>1.4080000000000001</v>
      </c>
      <c r="AK32" s="1628">
        <f t="shared" si="43"/>
        <v>17</v>
      </c>
      <c r="AL32" s="1563">
        <f t="shared" si="43"/>
        <v>2.4699999999999998</v>
      </c>
      <c r="AM32" s="1564">
        <f t="shared" si="43"/>
        <v>71.699999999999989</v>
      </c>
      <c r="AN32" s="1564">
        <f t="shared" si="43"/>
        <v>44</v>
      </c>
      <c r="AO32" s="1563">
        <f t="shared" si="43"/>
        <v>2.0281481481481478</v>
      </c>
      <c r="AP32" s="1566">
        <f t="shared" si="43"/>
        <v>0.26</v>
      </c>
      <c r="AQ32" s="1628">
        <f t="shared" si="43"/>
        <v>6</v>
      </c>
      <c r="AR32" s="1563">
        <f t="shared" si="43"/>
        <v>1.9600000000000002</v>
      </c>
      <c r="AS32" s="1557">
        <f t="shared" si="43"/>
        <v>1.4E-2</v>
      </c>
      <c r="AT32" s="1557">
        <f t="shared" ref="AT32" si="45">SUM(AT8:AT31)</f>
        <v>0.23200000000000004</v>
      </c>
      <c r="AU32" s="947">
        <f t="shared" si="43"/>
        <v>0.19899999999999998</v>
      </c>
      <c r="AV32" s="948">
        <f t="shared" si="43"/>
        <v>6</v>
      </c>
      <c r="AW32" s="947">
        <f t="shared" si="43"/>
        <v>1.1599999999999999</v>
      </c>
      <c r="AX32" s="949">
        <f t="shared" si="43"/>
        <v>0</v>
      </c>
      <c r="AY32" s="947">
        <f t="shared" si="43"/>
        <v>0.35099999999999998</v>
      </c>
      <c r="AZ32" s="948">
        <f t="shared" si="43"/>
        <v>6</v>
      </c>
      <c r="BA32" s="947">
        <f t="shared" si="43"/>
        <v>2.0999999999999996</v>
      </c>
      <c r="BB32" s="949">
        <f t="shared" si="43"/>
        <v>0</v>
      </c>
      <c r="BC32" s="947">
        <f t="shared" si="43"/>
        <v>43.86</v>
      </c>
      <c r="BD32" s="947">
        <f t="shared" si="43"/>
        <v>0.40499999999999997</v>
      </c>
      <c r="BE32" s="948">
        <f t="shared" si="43"/>
        <v>6</v>
      </c>
      <c r="BF32" s="952">
        <f t="shared" si="43"/>
        <v>25.7</v>
      </c>
      <c r="BG32" s="1131">
        <f t="shared" ref="BG32:BI32" si="46">SUM(BG8:BG31)</f>
        <v>102.4</v>
      </c>
      <c r="BH32" s="2652">
        <f t="shared" si="46"/>
        <v>40</v>
      </c>
      <c r="BI32" s="2652">
        <f t="shared" si="46"/>
        <v>54</v>
      </c>
      <c r="BJ32" s="1125">
        <f t="shared" si="43"/>
        <v>2.1000000000000001E-2</v>
      </c>
      <c r="BK32" s="950">
        <f t="shared" si="43"/>
        <v>45.75</v>
      </c>
      <c r="BL32" s="947">
        <f t="shared" si="43"/>
        <v>0.40799999999999997</v>
      </c>
      <c r="BM32" s="948">
        <f t="shared" si="43"/>
        <v>6</v>
      </c>
      <c r="BN32" s="1131">
        <f t="shared" si="43"/>
        <v>27.199999999999996</v>
      </c>
      <c r="BO32" s="1131">
        <f t="shared" ref="BO32:BT32" si="47">SUM(BO8:BO31)</f>
        <v>102.70000000000002</v>
      </c>
      <c r="BP32" s="2652">
        <f t="shared" si="47"/>
        <v>41</v>
      </c>
      <c r="BQ32" s="2652">
        <f t="shared" si="47"/>
        <v>51</v>
      </c>
      <c r="BR32" s="2528">
        <f t="shared" si="47"/>
        <v>1.0999999999999999E-2</v>
      </c>
      <c r="BS32" s="2626">
        <f t="shared" si="47"/>
        <v>24.799999999999997</v>
      </c>
      <c r="BT32" s="2626">
        <f t="shared" si="47"/>
        <v>24.2</v>
      </c>
      <c r="BU32" s="2626">
        <f t="shared" si="43"/>
        <v>22.2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8">IF(BZ30&gt;=0.1,MIN(BZ$8,BZ$10,BZ$12,BZ$14,BZ$16,BZ$18,BZ$20,BZ$22,BZ$24,BZ$26,BZ$28),"")</f>
        <v>11</v>
      </c>
      <c r="CA32" s="917">
        <f t="shared" si="48"/>
        <v>11</v>
      </c>
      <c r="CB32" s="917">
        <f t="shared" si="48"/>
        <v>33</v>
      </c>
      <c r="CC32" s="917">
        <f t="shared" si="48"/>
        <v>10.5</v>
      </c>
      <c r="CD32" s="917">
        <f t="shared" si="48"/>
        <v>10.5</v>
      </c>
      <c r="CE32" s="917">
        <f t="shared" si="48"/>
        <v>10.5</v>
      </c>
      <c r="CF32" s="917">
        <f t="shared" si="48"/>
        <v>31.5</v>
      </c>
      <c r="CG32" s="917" t="str">
        <f t="shared" si="48"/>
        <v/>
      </c>
      <c r="CH32" s="917">
        <f t="shared" si="48"/>
        <v>14.008320000000001</v>
      </c>
      <c r="CI32" s="917" t="str">
        <f t="shared" si="48"/>
        <v/>
      </c>
      <c r="CJ32" s="917">
        <f t="shared" si="48"/>
        <v>12.497760000000001</v>
      </c>
      <c r="CK32" s="917">
        <f t="shared" si="48"/>
        <v>28.406880000000001</v>
      </c>
      <c r="CL32" s="2524">
        <f t="shared" si="48"/>
        <v>0</v>
      </c>
      <c r="CM32" s="2620" t="s">
        <v>51</v>
      </c>
      <c r="CN32" s="2595">
        <f t="shared" si="48"/>
        <v>45.121138030673478</v>
      </c>
      <c r="CO32" s="2596">
        <f t="shared" si="48"/>
        <v>2213.5459999999998</v>
      </c>
      <c r="CP32" s="2596" t="str">
        <f t="shared" si="48"/>
        <v/>
      </c>
      <c r="CQ32" s="2596">
        <f t="shared" si="48"/>
        <v>700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1.4413587469333837</v>
      </c>
      <c r="CY32" s="917">
        <f t="shared" si="48"/>
        <v>1.1870013210039632</v>
      </c>
      <c r="CZ32" s="917">
        <f t="shared" si="48"/>
        <v>1.2717871296471035</v>
      </c>
      <c r="DA32" s="2606">
        <f t="shared" si="48"/>
        <v>0.15558238231201185</v>
      </c>
      <c r="DB32" s="2606">
        <f t="shared" si="48"/>
        <v>0.14521022349121104</v>
      </c>
      <c r="DC32" s="2606">
        <f t="shared" si="48"/>
        <v>0.14521022349121104</v>
      </c>
      <c r="DD32" s="2606">
        <f t="shared" si="48"/>
        <v>0.14521022349121104</v>
      </c>
      <c r="DE32" s="2606">
        <f t="shared" si="48"/>
        <v>0.15558238231201185</v>
      </c>
      <c r="DF32" s="2606">
        <f t="shared" si="48"/>
        <v>0.15558238231201185</v>
      </c>
      <c r="DG32" s="2606">
        <f t="shared" si="48"/>
        <v>0.76089828269484816</v>
      </c>
      <c r="DH32" s="917">
        <f t="shared" si="48"/>
        <v>0</v>
      </c>
      <c r="DI32" s="2606">
        <f t="shared" si="48"/>
        <v>5.9792166266986413E-2</v>
      </c>
      <c r="DJ32" s="2606">
        <f t="shared" si="48"/>
        <v>5.9792166266986413E-2</v>
      </c>
      <c r="DK32" s="2606">
        <f t="shared" si="48"/>
        <v>5.8787255909558078E-2</v>
      </c>
      <c r="DL32" s="2606">
        <f t="shared" si="48"/>
        <v>1.0946907498631637</v>
      </c>
      <c r="DM32" s="2606">
        <f t="shared" si="48"/>
        <v>0.49911184577595935</v>
      </c>
      <c r="DN32" s="2606">
        <f t="shared" si="48"/>
        <v>8.2563824008690931E-2</v>
      </c>
      <c r="DO32" s="2606">
        <f t="shared" si="48"/>
        <v>4.1900631176508121</v>
      </c>
      <c r="DP32" s="2606">
        <f t="shared" si="48"/>
        <v>0.73856747777848675</v>
      </c>
      <c r="DQ32" s="2606">
        <f t="shared" si="48"/>
        <v>6.9471853261551546</v>
      </c>
      <c r="DR32" s="2606">
        <f t="shared" si="48"/>
        <v>1.0946907498631637</v>
      </c>
      <c r="DS32" s="2606">
        <f t="shared" si="48"/>
        <v>0.41248912874046229</v>
      </c>
      <c r="DT32" s="2606">
        <f t="shared" si="48"/>
        <v>9.632446134347275E-2</v>
      </c>
      <c r="DU32" s="2606">
        <f t="shared" si="48"/>
        <v>3.7218310771273528</v>
      </c>
      <c r="DV32" s="2606">
        <f t="shared" si="48"/>
        <v>0.62995461339929759</v>
      </c>
      <c r="DW32" s="2616">
        <f t="shared" si="48"/>
        <v>5.2798608478779174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10.638545454545456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18.399999999999999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1.0638545454545456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749">
        <f t="shared" si="49"/>
        <v>11</v>
      </c>
      <c r="GS32" s="1749">
        <f t="shared" si="49"/>
        <v>23.127272727272729</v>
      </c>
      <c r="GT32" s="1749">
        <f t="shared" si="49"/>
        <v>10.638545454545456</v>
      </c>
      <c r="GU32" s="1749">
        <f t="shared" si="49"/>
        <v>6.11</v>
      </c>
      <c r="GV32" s="1749">
        <f t="shared" si="49"/>
        <v>18</v>
      </c>
      <c r="GW32" s="1749">
        <f t="shared" si="49"/>
        <v>10</v>
      </c>
      <c r="GX32" s="1622">
        <f>MIN(GX8:GX31)</f>
        <v>1.0638545454545456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749">
        <f t="shared" si="50"/>
        <v>11</v>
      </c>
      <c r="HE32" s="1749">
        <f t="shared" si="50"/>
        <v>24.545454545454547</v>
      </c>
      <c r="HF32" s="1749">
        <f t="shared" si="50"/>
        <v>12.272727272727273</v>
      </c>
      <c r="HG32" s="1749">
        <f t="shared" si="50"/>
        <v>6.09</v>
      </c>
      <c r="HH32" s="1749">
        <f t="shared" si="50"/>
        <v>18.399999999999999</v>
      </c>
      <c r="HI32" s="1749">
        <f t="shared" si="50"/>
        <v>10</v>
      </c>
      <c r="HJ32" s="1622">
        <f>MIN(HJ8:HJ31)</f>
        <v>1.2272727272727273</v>
      </c>
      <c r="HK32" s="1603"/>
      <c r="HL32" s="1603"/>
      <c r="HM32" s="1604"/>
      <c r="HN32" s="1604">
        <f>MIN(HJ32,GX32,GL32)</f>
        <v>1.0638545454545456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6.7333333333333343</v>
      </c>
      <c r="C33" s="1378">
        <f t="shared" ref="C33:V33" si="51">IF(C32&lt;=0,"",AVERAGE(C8:C31))</f>
        <v>21</v>
      </c>
      <c r="D33" s="1378">
        <f t="shared" si="51"/>
        <v>18.166666666666668</v>
      </c>
      <c r="E33" s="1185">
        <f t="shared" si="51"/>
        <v>16.45</v>
      </c>
      <c r="F33" s="1378">
        <f t="shared" si="51"/>
        <v>61</v>
      </c>
      <c r="G33" s="1378">
        <f t="shared" si="51"/>
        <v>168.5</v>
      </c>
      <c r="H33" s="1375">
        <f t="shared" si="51"/>
        <v>17.383333333333333</v>
      </c>
      <c r="I33" s="1419">
        <f t="shared" si="51"/>
        <v>0.27366666666666667</v>
      </c>
      <c r="J33" s="1419">
        <f>IF(J32&lt;=0.0001,"",AVERAGE(J8:J31))</f>
        <v>0.106</v>
      </c>
      <c r="K33" s="1185">
        <f t="shared" si="51"/>
        <v>5.9916666666666671</v>
      </c>
      <c r="L33" s="1378">
        <f t="shared" si="51"/>
        <v>9.1666666666666661</v>
      </c>
      <c r="M33" s="1419">
        <f t="shared" si="51"/>
        <v>4.8333333333333332E-2</v>
      </c>
      <c r="N33" s="1552">
        <f t="shared" si="51"/>
        <v>6.0516666666666667</v>
      </c>
      <c r="O33" s="1626">
        <f t="shared" si="51"/>
        <v>9.1666666666666661</v>
      </c>
      <c r="P33" s="1544" t="str">
        <f t="shared" si="51"/>
        <v/>
      </c>
      <c r="Q33" s="1552">
        <f t="shared" si="51"/>
        <v>6.0516666666666667</v>
      </c>
      <c r="R33" s="1626">
        <f t="shared" si="51"/>
        <v>9.6666666666666661</v>
      </c>
      <c r="S33" s="1544" t="str">
        <f t="shared" si="51"/>
        <v/>
      </c>
      <c r="T33" s="1552">
        <f t="shared" si="51"/>
        <v>5.9950000000000001</v>
      </c>
      <c r="U33" s="1552">
        <f t="shared" si="51"/>
        <v>0.30374999999999996</v>
      </c>
      <c r="V33" s="1626">
        <f t="shared" si="51"/>
        <v>3.5</v>
      </c>
      <c r="W33" s="1552">
        <f t="shared" ref="W33" si="52">IF(W32&lt;=0,"",AVERAGE(W8:W31))</f>
        <v>0.49250000000000005</v>
      </c>
      <c r="X33" s="1544">
        <f t="shared" ref="X33:AR33" si="53">IF(X32&lt;=0,"",AVERAGE(X8:X31))</f>
        <v>17.375</v>
      </c>
      <c r="Y33" s="1544">
        <f t="shared" si="53"/>
        <v>11</v>
      </c>
      <c r="Z33" s="1552">
        <f t="shared" si="53"/>
        <v>0.50915094339622635</v>
      </c>
      <c r="AA33" s="1551">
        <f t="shared" ref="AA33" si="54">IF(AA32&lt;=0,"",AVERAGE(AA8:AA31))</f>
        <v>3.6500000000000005E-2</v>
      </c>
      <c r="AB33" s="1552">
        <f t="shared" si="53"/>
        <v>6.07</v>
      </c>
      <c r="AC33" s="1552">
        <f t="shared" si="53"/>
        <v>0.28100000000000003</v>
      </c>
      <c r="AD33" s="1626">
        <f t="shared" si="53"/>
        <v>4</v>
      </c>
      <c r="AE33" s="1552">
        <f t="shared" si="53"/>
        <v>0.505</v>
      </c>
      <c r="AF33" s="1544">
        <f t="shared" si="53"/>
        <v>17.475000000000001</v>
      </c>
      <c r="AG33" s="1544">
        <f t="shared" si="53"/>
        <v>11</v>
      </c>
      <c r="AH33" s="1552">
        <f t="shared" si="53"/>
        <v>0.53077044025157227</v>
      </c>
      <c r="AI33" s="1552">
        <f t="shared" si="53"/>
        <v>6.0925000000000002</v>
      </c>
      <c r="AJ33" s="1563">
        <f t="shared" si="53"/>
        <v>0.35200000000000004</v>
      </c>
      <c r="AK33" s="1628">
        <f t="shared" si="53"/>
        <v>4.25</v>
      </c>
      <c r="AL33" s="1563">
        <f t="shared" si="53"/>
        <v>0.61749999999999994</v>
      </c>
      <c r="AM33" s="1564">
        <f t="shared" si="53"/>
        <v>17.924999999999997</v>
      </c>
      <c r="AN33" s="1564">
        <f t="shared" si="53"/>
        <v>11</v>
      </c>
      <c r="AO33" s="1563">
        <f t="shared" si="53"/>
        <v>0.50703703703703695</v>
      </c>
      <c r="AP33" s="1566">
        <f t="shared" si="53"/>
        <v>4.3333333333333335E-2</v>
      </c>
      <c r="AQ33" s="1628">
        <f t="shared" si="53"/>
        <v>1</v>
      </c>
      <c r="AR33" s="1563">
        <f t="shared" si="53"/>
        <v>0.32666666666666672</v>
      </c>
      <c r="AS33" s="2638">
        <f>IF(AS32&lt;=0.01,"",AVERAGE(AS8:AS31))</f>
        <v>1.4E-2</v>
      </c>
      <c r="AT33" s="2638">
        <f>IF(AT32&lt;=0.01,"",AVERAGE(AT8:AT31))</f>
        <v>3.8666666666666676E-2</v>
      </c>
      <c r="AU33" s="1185">
        <f>IF(AU32&lt;=0,"",AVERAGE(AU8:AU31))</f>
        <v>3.3166666666666664E-2</v>
      </c>
      <c r="AV33" s="1378">
        <f>IF(AV32&lt;=0,"",AVERAGE(AV8:AV31))</f>
        <v>1</v>
      </c>
      <c r="AW33" s="1185">
        <f>IF(AW32&lt;=0,"",AVERAGE(AW8:AW31))</f>
        <v>0.19333333333333333</v>
      </c>
      <c r="AX33" s="1419" t="str">
        <f>IF(AX32&lt;=0.01,"",AVERAGE(AX8:AX31))</f>
        <v/>
      </c>
      <c r="AY33" s="1185">
        <f>IF(AY32&lt;=0,"",AVERAGE(AY8:AY31))</f>
        <v>5.8499999999999996E-2</v>
      </c>
      <c r="AZ33" s="1378">
        <f>IF(AZ32&lt;=0,"",AVERAGE(AZ8:AZ31))</f>
        <v>1</v>
      </c>
      <c r="BA33" s="1185">
        <f>IF(BA32&lt;=0,"",AVERAGE(BA8:BA31))</f>
        <v>0.34999999999999992</v>
      </c>
      <c r="BB33" s="1419" t="str">
        <f>IF(BB32&lt;=0.01,"",AVERAGE(BB8:BB31))</f>
        <v/>
      </c>
      <c r="BC33" s="1185">
        <f>IF(BC32&lt;=0,"",AVERAGE(BC8:BC31))</f>
        <v>7.31</v>
      </c>
      <c r="BD33" s="1185">
        <f>IF(BD32&lt;=0,"",AVERAGE(BD8:BD31))</f>
        <v>6.7499999999999991E-2</v>
      </c>
      <c r="BE33" s="1378">
        <f>IF(BE32&lt;=0,"",AVERAGE(BE8:BE31))</f>
        <v>1</v>
      </c>
      <c r="BF33" s="1185">
        <f>IF(BF32&lt;=0,"",AVERAGE(BF8:BF31))</f>
        <v>4.2833333333333332</v>
      </c>
      <c r="BG33" s="1375">
        <f t="shared" ref="BG33:BI33" si="55">IF(BG32&lt;=0,"",AVERAGE(BG8:BG31))</f>
        <v>17.066666666666666</v>
      </c>
      <c r="BH33" s="1378">
        <f t="shared" si="55"/>
        <v>20</v>
      </c>
      <c r="BI33" s="1378">
        <f t="shared" si="55"/>
        <v>27</v>
      </c>
      <c r="BJ33" s="1419">
        <f>IF(BJ32&lt;=0.01,"",AVERAGE(BJ8:BJ31))</f>
        <v>2.1000000000000001E-2</v>
      </c>
      <c r="BK33" s="1185">
        <f>IF(BK32&lt;=0,"",AVERAGE(BK8:BK31))</f>
        <v>7.625</v>
      </c>
      <c r="BL33" s="1185">
        <f>IF(BL32&lt;=0,"",AVERAGE(BL8:BL31))</f>
        <v>6.7999999999999991E-2</v>
      </c>
      <c r="BM33" s="1378">
        <f>IF(BM32&lt;=0,"",AVERAGE(BM8:BM31))</f>
        <v>1</v>
      </c>
      <c r="BN33" s="1375">
        <f>IF(BN32&lt;=0,"",AVERAGE(BN8:BN31))</f>
        <v>4.5333333333333323</v>
      </c>
      <c r="BO33" s="1375">
        <f t="shared" ref="BO33:BQ33" si="56">IF(BO32&lt;=0,"",AVERAGE(BO8:BO31))</f>
        <v>17.116666666666671</v>
      </c>
      <c r="BP33" s="1378">
        <f t="shared" si="56"/>
        <v>20.5</v>
      </c>
      <c r="BQ33" s="1378">
        <f t="shared" si="56"/>
        <v>25.5</v>
      </c>
      <c r="BR33" s="2632">
        <f t="shared" ref="BR33:BT33" si="57">IF(BR32&lt;=0.01,"",AVERAGE(BR8:BR31))</f>
        <v>1.0999999999999999E-2</v>
      </c>
      <c r="BS33" s="2529">
        <f t="shared" si="57"/>
        <v>4.1333333333333329</v>
      </c>
      <c r="BT33" s="2529">
        <f t="shared" si="57"/>
        <v>4.0333333333333332</v>
      </c>
      <c r="BU33" s="2529">
        <f>IF(BU32&lt;=0.01,"",AVERAGE(BU8:BU31))</f>
        <v>3.6999999999999997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8">IF(BZ30&gt;=0.1,MAX(BZ$8,BZ$10,BZ$12,BZ$14,BZ$16,BZ$18,BZ$20,BZ$22,BZ$24,BZ$26,BZ$28),"")</f>
        <v>11</v>
      </c>
      <c r="CA33" s="2526">
        <f t="shared" si="58"/>
        <v>11</v>
      </c>
      <c r="CB33" s="2526">
        <f t="shared" si="58"/>
        <v>33</v>
      </c>
      <c r="CC33" s="2526">
        <f t="shared" si="58"/>
        <v>10.5</v>
      </c>
      <c r="CD33" s="2526">
        <f t="shared" si="58"/>
        <v>10.5</v>
      </c>
      <c r="CE33" s="2526">
        <f t="shared" si="58"/>
        <v>10.5</v>
      </c>
      <c r="CF33" s="2526">
        <f t="shared" si="58"/>
        <v>31.5</v>
      </c>
      <c r="CG33" s="2526" t="str">
        <f t="shared" si="58"/>
        <v/>
      </c>
      <c r="CH33" s="2526">
        <f t="shared" si="58"/>
        <v>16.110720000000001</v>
      </c>
      <c r="CI33" s="2526" t="str">
        <f t="shared" si="58"/>
        <v/>
      </c>
      <c r="CJ33" s="2526">
        <f t="shared" si="58"/>
        <v>17.73648</v>
      </c>
      <c r="CK33" s="2526">
        <f t="shared" si="58"/>
        <v>31.744800000000001</v>
      </c>
      <c r="CL33" s="2527">
        <f t="shared" si="58"/>
        <v>2.0880000000000001</v>
      </c>
      <c r="CM33" s="2620" t="s">
        <v>52</v>
      </c>
      <c r="CN33" s="2597">
        <f t="shared" si="58"/>
        <v>45.565681262502778</v>
      </c>
      <c r="CO33" s="2598">
        <f t="shared" si="58"/>
        <v>2213.5459999999998</v>
      </c>
      <c r="CP33" s="2598" t="str">
        <f t="shared" si="58"/>
        <v/>
      </c>
      <c r="CQ33" s="2598">
        <f t="shared" si="58"/>
        <v>825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1.5007088129835819</v>
      </c>
      <c r="CY33" s="2526">
        <f t="shared" si="58"/>
        <v>1.5007088129835819</v>
      </c>
      <c r="CZ33" s="2526">
        <f t="shared" si="58"/>
        <v>1.5007088129835819</v>
      </c>
      <c r="DA33" s="2607">
        <f t="shared" si="58"/>
        <v>0.17114062054321302</v>
      </c>
      <c r="DB33" s="2607">
        <f t="shared" si="58"/>
        <v>0.17114062054321302</v>
      </c>
      <c r="DC33" s="2607">
        <f t="shared" si="58"/>
        <v>0.17114062054321302</v>
      </c>
      <c r="DD33" s="2607">
        <f t="shared" si="58"/>
        <v>0.17114062054321302</v>
      </c>
      <c r="DE33" s="2607">
        <f t="shared" si="58"/>
        <v>0.16076846172241221</v>
      </c>
      <c r="DF33" s="2607">
        <f t="shared" si="58"/>
        <v>0.16076846172241221</v>
      </c>
      <c r="DG33" s="2607">
        <f t="shared" si="58"/>
        <v>0.76089828269484816</v>
      </c>
      <c r="DH33" s="2526">
        <f t="shared" si="58"/>
        <v>2.5</v>
      </c>
      <c r="DI33" s="2607">
        <f t="shared" si="58"/>
        <v>6.0294621445700594E-2</v>
      </c>
      <c r="DJ33" s="2607">
        <f t="shared" si="58"/>
        <v>6.0294621445700594E-2</v>
      </c>
      <c r="DK33" s="2607">
        <f t="shared" si="58"/>
        <v>6.0294621445700594E-2</v>
      </c>
      <c r="DL33" s="2607">
        <f t="shared" si="58"/>
        <v>1.1165845648604269</v>
      </c>
      <c r="DM33" s="2607">
        <f t="shared" si="58"/>
        <v>0.50323673706336403</v>
      </c>
      <c r="DN33" s="2607">
        <f t="shared" si="58"/>
        <v>9.632446134347275E-2</v>
      </c>
      <c r="DO33" s="2607">
        <f t="shared" si="58"/>
        <v>4.2200631176508123</v>
      </c>
      <c r="DP33" s="2607">
        <f t="shared" si="58"/>
        <v>0.79939068183083273</v>
      </c>
      <c r="DQ33" s="2607">
        <f t="shared" si="58"/>
        <v>7.2945445924629118</v>
      </c>
      <c r="DR33" s="2607">
        <f t="shared" si="58"/>
        <v>1.0946907498631637</v>
      </c>
      <c r="DS33" s="2607">
        <f t="shared" si="58"/>
        <v>0.50323673706336403</v>
      </c>
      <c r="DT33" s="2607">
        <f t="shared" si="58"/>
        <v>9.632446134347275E-2</v>
      </c>
      <c r="DU33" s="2607">
        <f t="shared" si="58"/>
        <v>3.8121665143823793</v>
      </c>
      <c r="DV33" s="2607">
        <f t="shared" si="58"/>
        <v>0.69512233202681106</v>
      </c>
      <c r="DW33" s="2617">
        <f t="shared" si="58"/>
        <v>5.2798608478779174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</v>
      </c>
      <c r="C34" s="1378">
        <f t="shared" ref="C34:V34" si="59">IF(C32&lt;=0,"",MIN(C8:C31))</f>
        <v>20</v>
      </c>
      <c r="D34" s="1378">
        <f t="shared" si="59"/>
        <v>16</v>
      </c>
      <c r="E34" s="1185">
        <f t="shared" si="59"/>
        <v>14.5</v>
      </c>
      <c r="F34" s="1378">
        <f t="shared" si="59"/>
        <v>42</v>
      </c>
      <c r="G34" s="1378">
        <f t="shared" si="59"/>
        <v>157</v>
      </c>
      <c r="H34" s="1375">
        <f t="shared" si="59"/>
        <v>16.8</v>
      </c>
      <c r="I34" s="1419">
        <f t="shared" si="59"/>
        <v>0.20699999999999999</v>
      </c>
      <c r="J34" s="1419">
        <f>IF(J32&lt;=0.001,"",MIN(J8:J31))</f>
        <v>0.106</v>
      </c>
      <c r="K34" s="1185">
        <f t="shared" si="59"/>
        <v>5.75</v>
      </c>
      <c r="L34" s="1378">
        <f t="shared" si="59"/>
        <v>8</v>
      </c>
      <c r="M34" s="1419">
        <f t="shared" si="59"/>
        <v>3.6999999999999998E-2</v>
      </c>
      <c r="N34" s="1552">
        <f t="shared" si="59"/>
        <v>5.8</v>
      </c>
      <c r="O34" s="1626">
        <f t="shared" si="59"/>
        <v>8</v>
      </c>
      <c r="P34" s="1544" t="str">
        <f t="shared" si="59"/>
        <v/>
      </c>
      <c r="Q34" s="1552">
        <f t="shared" si="59"/>
        <v>5.85</v>
      </c>
      <c r="R34" s="1626">
        <f t="shared" si="59"/>
        <v>9</v>
      </c>
      <c r="S34" s="1544" t="str">
        <f t="shared" si="59"/>
        <v/>
      </c>
      <c r="T34" s="1552">
        <f t="shared" si="59"/>
        <v>5.92</v>
      </c>
      <c r="U34" s="1552">
        <f t="shared" si="59"/>
        <v>0.188</v>
      </c>
      <c r="V34" s="1626">
        <f t="shared" si="59"/>
        <v>3</v>
      </c>
      <c r="W34" s="1552">
        <f t="shared" ref="W34" si="60">IF(W32&lt;=0,"",MIN(W8:W31))</f>
        <v>0.37</v>
      </c>
      <c r="X34" s="1544">
        <f t="shared" ref="X34:AR34" si="61">IF(X32&lt;=0,"",MIN(X8:X31))</f>
        <v>16.8</v>
      </c>
      <c r="Y34" s="1544">
        <f t="shared" si="61"/>
        <v>11</v>
      </c>
      <c r="Z34" s="1552">
        <f t="shared" si="61"/>
        <v>0.46591194968553457</v>
      </c>
      <c r="AA34" s="1551">
        <f t="shared" ref="AA34" si="62">IF(AA32&lt;=0,"",MIN(AA8:AA31))</f>
        <v>3.3000000000000002E-2</v>
      </c>
      <c r="AB34" s="1552">
        <f t="shared" si="61"/>
        <v>5.94</v>
      </c>
      <c r="AC34" s="1552">
        <f t="shared" si="61"/>
        <v>0.151</v>
      </c>
      <c r="AD34" s="1626">
        <f t="shared" si="61"/>
        <v>4</v>
      </c>
      <c r="AE34" s="1552">
        <f t="shared" si="61"/>
        <v>0.46</v>
      </c>
      <c r="AF34" s="1544">
        <f t="shared" si="61"/>
        <v>16.8</v>
      </c>
      <c r="AG34" s="1544">
        <f t="shared" si="61"/>
        <v>11</v>
      </c>
      <c r="AH34" s="1552">
        <f t="shared" si="61"/>
        <v>0.46591194968553457</v>
      </c>
      <c r="AI34" s="1552">
        <f t="shared" si="61"/>
        <v>5.99</v>
      </c>
      <c r="AJ34" s="1563">
        <f t="shared" si="61"/>
        <v>0.28899999999999998</v>
      </c>
      <c r="AK34" s="1628">
        <f t="shared" si="61"/>
        <v>4</v>
      </c>
      <c r="AL34" s="1563">
        <f t="shared" si="61"/>
        <v>0.5</v>
      </c>
      <c r="AM34" s="1564">
        <f t="shared" si="61"/>
        <v>17.5</v>
      </c>
      <c r="AN34" s="1564">
        <f t="shared" si="61"/>
        <v>11</v>
      </c>
      <c r="AO34" s="1563">
        <f t="shared" si="61"/>
        <v>0.44592592592592589</v>
      </c>
      <c r="AP34" s="1566">
        <f t="shared" si="61"/>
        <v>0.03</v>
      </c>
      <c r="AQ34" s="1628">
        <f t="shared" si="61"/>
        <v>1</v>
      </c>
      <c r="AR34" s="1563">
        <f t="shared" si="61"/>
        <v>0.12</v>
      </c>
      <c r="AS34" s="2638">
        <f>IF(AS32&lt;=0.01,"",MIN(AS8:AS31))</f>
        <v>1.4E-2</v>
      </c>
      <c r="AT34" s="2638">
        <f>IF(AT32&lt;=0.01,"",MIN(AT8:AT31))</f>
        <v>3.5000000000000003E-2</v>
      </c>
      <c r="AU34" s="1185">
        <f>IF(AU32&lt;=0,"",MIN(AU8:AU31))</f>
        <v>1.7999999999999999E-2</v>
      </c>
      <c r="AV34" s="1378">
        <f>IF(AV32&lt;=0,"",MIN(AV8:AV31))</f>
        <v>1</v>
      </c>
      <c r="AW34" s="1185">
        <f>IF(AW32&lt;=0,"",MIN(AW8:AW31))</f>
        <v>0.1</v>
      </c>
      <c r="AX34" s="1419" t="str">
        <f>IF(AX32&lt;=0.01,"",MIN(AX8:AX31))</f>
        <v/>
      </c>
      <c r="AY34" s="1185">
        <f>IF(AY32&lt;=0,"",MIN(AY8:AY31))</f>
        <v>4.3999999999999997E-2</v>
      </c>
      <c r="AZ34" s="1378">
        <f>IF(AZ32&lt;=0,"",MIN(AZ8:AZ31))</f>
        <v>1</v>
      </c>
      <c r="BA34" s="1185">
        <f>IF(BA32&lt;=0,"",MIN(BA8:BA31))</f>
        <v>0.17</v>
      </c>
      <c r="BB34" s="1419" t="str">
        <f>IF(BB32&lt;=0.01,"",MIN(BB8:BB31))</f>
        <v/>
      </c>
      <c r="BC34" s="1185">
        <f>IF(BC32&lt;=0,"",MIN(BC8:BC31))</f>
        <v>7.24</v>
      </c>
      <c r="BD34" s="1185">
        <f>IF(BD32&lt;=0,"",MIN(BD8:BD31))</f>
        <v>5.1999999999999998E-2</v>
      </c>
      <c r="BE34" s="1378">
        <f>IF(BE32&lt;=0,"",MIN(BE8:BE31))</f>
        <v>1</v>
      </c>
      <c r="BF34" s="1185">
        <f>IF(BF32&lt;=0,"",MIN(BF8:BF31))</f>
        <v>4.2</v>
      </c>
      <c r="BG34" s="1375">
        <f t="shared" ref="BG34:BI34" si="63">IF(BG32&lt;=0,"",MIN(BG8:BG31))</f>
        <v>16.7</v>
      </c>
      <c r="BH34" s="1378">
        <f t="shared" si="63"/>
        <v>20</v>
      </c>
      <c r="BI34" s="1378">
        <f t="shared" si="63"/>
        <v>26</v>
      </c>
      <c r="BJ34" s="1419">
        <f>IF(BJ32&lt;=0.01,"",MIN(BJ8:BJ31))</f>
        <v>2.1000000000000001E-2</v>
      </c>
      <c r="BK34" s="1185">
        <f>IF(BK32&lt;=0,"",MIN(BK8:BK31))</f>
        <v>7.23</v>
      </c>
      <c r="BL34" s="1185">
        <f>IF(BL32&lt;=0,"",MIN(BL8:BL31))</f>
        <v>5.3999999999999999E-2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4">IF(BO32&lt;=0,"",MIN(BO8:BO31))</f>
        <v>16.3</v>
      </c>
      <c r="BP34" s="1378">
        <f t="shared" si="64"/>
        <v>20</v>
      </c>
      <c r="BQ34" s="1378">
        <f t="shared" si="64"/>
        <v>25</v>
      </c>
      <c r="BR34" s="2632">
        <f t="shared" ref="BR34:BT34" si="65">IF(BR32&lt;=0.01,"",MIN(BR8:BR31))</f>
        <v>1.0999999999999999E-2</v>
      </c>
      <c r="BS34" s="2529">
        <f t="shared" si="65"/>
        <v>4</v>
      </c>
      <c r="BT34" s="2529">
        <f t="shared" si="65"/>
        <v>3.9</v>
      </c>
      <c r="BU34" s="2585">
        <f>IF(BU32&lt;=0.01,"",MIN(BU8:BU31))</f>
        <v>3.6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24540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1398</v>
      </c>
      <c r="CY34" s="2549">
        <f t="shared" si="66"/>
        <v>1338</v>
      </c>
      <c r="CZ34" s="2549">
        <f t="shared" si="66"/>
        <v>1358</v>
      </c>
      <c r="DA34" s="2549">
        <f t="shared" si="66"/>
        <v>1290</v>
      </c>
      <c r="DB34" s="2549">
        <f t="shared" si="66"/>
        <v>1270</v>
      </c>
      <c r="DC34" s="2549">
        <f t="shared" si="66"/>
        <v>1270</v>
      </c>
      <c r="DD34" s="2549">
        <f t="shared" si="66"/>
        <v>1270</v>
      </c>
      <c r="DE34" s="2549">
        <f t="shared" si="66"/>
        <v>1220</v>
      </c>
      <c r="DF34" s="2549">
        <f t="shared" si="66"/>
        <v>1220</v>
      </c>
      <c r="DG34" s="2549">
        <f t="shared" si="66"/>
        <v>1600</v>
      </c>
      <c r="DH34" s="2549">
        <f t="shared" si="66"/>
        <v>0</v>
      </c>
      <c r="DI34" s="2549">
        <f t="shared" si="66"/>
        <v>4780</v>
      </c>
      <c r="DJ34" s="2549">
        <f t="shared" si="66"/>
        <v>4780</v>
      </c>
      <c r="DK34" s="2549">
        <f t="shared" si="66"/>
        <v>4750</v>
      </c>
      <c r="DL34" s="2611">
        <f t="shared" si="66"/>
        <v>402</v>
      </c>
      <c r="DM34" s="2549">
        <f t="shared" si="66"/>
        <v>485</v>
      </c>
      <c r="DN34" s="2549">
        <f t="shared" si="66"/>
        <v>54</v>
      </c>
      <c r="DO34" s="2549">
        <f t="shared" si="66"/>
        <v>7182</v>
      </c>
      <c r="DP34" s="2549">
        <f t="shared" si="66"/>
        <v>1438</v>
      </c>
      <c r="DQ34" s="2549">
        <f t="shared" si="66"/>
        <v>2025</v>
      </c>
      <c r="DR34" s="2549">
        <f t="shared" si="66"/>
        <v>200</v>
      </c>
      <c r="DS34" s="2549">
        <f t="shared" si="66"/>
        <v>223</v>
      </c>
      <c r="DT34" s="2549">
        <f t="shared" si="66"/>
        <v>28</v>
      </c>
      <c r="DU34" s="2549">
        <f t="shared" si="66"/>
        <v>3106</v>
      </c>
      <c r="DV34" s="2549">
        <f t="shared" si="66"/>
        <v>623</v>
      </c>
      <c r="DW34" s="2549">
        <f t="shared" si="66"/>
        <v>760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6.85</v>
      </c>
      <c r="C35" s="1379">
        <f t="shared" ref="C35:V35" si="67">IF(C32&lt;=0,"",MAX(C8:C31))</f>
        <v>24</v>
      </c>
      <c r="D35" s="1379">
        <f t="shared" si="67"/>
        <v>21</v>
      </c>
      <c r="E35" s="1186">
        <f t="shared" si="67"/>
        <v>18.600000000000001</v>
      </c>
      <c r="F35" s="1379">
        <f t="shared" si="67"/>
        <v>74</v>
      </c>
      <c r="G35" s="1379">
        <f t="shared" si="67"/>
        <v>178</v>
      </c>
      <c r="H35" s="1376">
        <f t="shared" si="67"/>
        <v>17.899999999999999</v>
      </c>
      <c r="I35" s="1420">
        <f t="shared" si="67"/>
        <v>0.33100000000000002</v>
      </c>
      <c r="J35" s="1420">
        <f>IF(J32&lt;=0.001,"",MAX(J8:J31))</f>
        <v>0.106</v>
      </c>
      <c r="K35" s="1186">
        <f t="shared" si="67"/>
        <v>6.26</v>
      </c>
      <c r="L35" s="1379">
        <f t="shared" si="67"/>
        <v>12</v>
      </c>
      <c r="M35" s="1420">
        <f t="shared" si="67"/>
        <v>5.8000000000000003E-2</v>
      </c>
      <c r="N35" s="1553">
        <f t="shared" si="67"/>
        <v>6.37</v>
      </c>
      <c r="O35" s="1627">
        <f t="shared" si="67"/>
        <v>12</v>
      </c>
      <c r="P35" s="1545" t="str">
        <f t="shared" si="67"/>
        <v/>
      </c>
      <c r="Q35" s="1553">
        <f t="shared" si="67"/>
        <v>6.39</v>
      </c>
      <c r="R35" s="1627">
        <f t="shared" si="67"/>
        <v>12</v>
      </c>
      <c r="S35" s="1545" t="str">
        <f t="shared" si="67"/>
        <v/>
      </c>
      <c r="T35" s="1553">
        <f t="shared" si="67"/>
        <v>6.1</v>
      </c>
      <c r="U35" s="1553">
        <f t="shared" si="67"/>
        <v>0.437</v>
      </c>
      <c r="V35" s="1627">
        <f t="shared" si="67"/>
        <v>4</v>
      </c>
      <c r="W35" s="1553">
        <f t="shared" ref="W35" si="68">IF(W32&lt;=0,"",MAX(W8:W31))</f>
        <v>0.62</v>
      </c>
      <c r="X35" s="1545">
        <f t="shared" ref="X35:AR35" si="69">IF(X32&lt;=0,"",MAX(X8:X31))</f>
        <v>18.399999999999999</v>
      </c>
      <c r="Y35" s="1545">
        <f t="shared" si="69"/>
        <v>11</v>
      </c>
      <c r="Z35" s="1553">
        <f t="shared" si="69"/>
        <v>0.55238993710691819</v>
      </c>
      <c r="AA35" s="1554">
        <f t="shared" ref="AA35" si="70">IF(AA32&lt;=0,"",MAX(AA8:AA31))</f>
        <v>4.2000000000000003E-2</v>
      </c>
      <c r="AB35" s="1553">
        <f t="shared" si="69"/>
        <v>6.16</v>
      </c>
      <c r="AC35" s="1553">
        <f t="shared" si="69"/>
        <v>0.38500000000000001</v>
      </c>
      <c r="AD35" s="1627">
        <f t="shared" si="69"/>
        <v>4</v>
      </c>
      <c r="AE35" s="1553">
        <f t="shared" si="69"/>
        <v>0.56000000000000005</v>
      </c>
      <c r="AF35" s="1545">
        <f t="shared" si="69"/>
        <v>18</v>
      </c>
      <c r="AG35" s="1545">
        <f t="shared" si="69"/>
        <v>11</v>
      </c>
      <c r="AH35" s="1553">
        <f t="shared" si="69"/>
        <v>0.55238993710691819</v>
      </c>
      <c r="AI35" s="1553">
        <f t="shared" si="69"/>
        <v>6.17</v>
      </c>
      <c r="AJ35" s="1563">
        <f t="shared" si="69"/>
        <v>0.48499999999999999</v>
      </c>
      <c r="AK35" s="1628">
        <f t="shared" si="69"/>
        <v>5</v>
      </c>
      <c r="AL35" s="1563">
        <f t="shared" si="69"/>
        <v>0.7</v>
      </c>
      <c r="AM35" s="1564">
        <f t="shared" si="69"/>
        <v>18.399999999999999</v>
      </c>
      <c r="AN35" s="1564">
        <f t="shared" si="69"/>
        <v>11</v>
      </c>
      <c r="AO35" s="1563">
        <f t="shared" si="69"/>
        <v>0.52740740740740732</v>
      </c>
      <c r="AP35" s="1566">
        <f t="shared" si="69"/>
        <v>5.8000000000000003E-2</v>
      </c>
      <c r="AQ35" s="1628">
        <f t="shared" si="69"/>
        <v>1</v>
      </c>
      <c r="AR35" s="1563">
        <f t="shared" si="69"/>
        <v>0.6</v>
      </c>
      <c r="AS35" s="2639">
        <f>IF(AS32&lt;=0.01,"",MAX(AS8:AS31))</f>
        <v>1.4E-2</v>
      </c>
      <c r="AT35" s="2639">
        <f>IF(AT32&lt;=0.01,"",MAX(AT8:AT31))</f>
        <v>4.1000000000000002E-2</v>
      </c>
      <c r="AU35" s="1186">
        <f>IF(AU32&lt;=0,"",MAX(AU8:AU31))</f>
        <v>6.4000000000000001E-2</v>
      </c>
      <c r="AV35" s="1379">
        <f>IF(AV32&lt;=0,"",MAX(AV8:AV31))</f>
        <v>1</v>
      </c>
      <c r="AW35" s="1186">
        <f>IF(AW32&lt;=0,"",MAX(AW8:AW31))</f>
        <v>0.31</v>
      </c>
      <c r="AX35" s="1420" t="str">
        <f>IF(AX32&lt;=0.01,"",MAX(AX8:AX31))</f>
        <v/>
      </c>
      <c r="AY35" s="1186">
        <f>IF(AY32&lt;=0,"",MAX(AY8:AY31))</f>
        <v>0.08</v>
      </c>
      <c r="AZ35" s="1379">
        <f>IF(AZ32&lt;=0,"",MAX(AZ8:AZ31))</f>
        <v>1</v>
      </c>
      <c r="BA35" s="1186">
        <f>IF(BA32&lt;=0,"",MAX(BA8:BA31))</f>
        <v>0.49</v>
      </c>
      <c r="BB35" s="1420" t="str">
        <f>IF(BB32&lt;=0.01,"",MAX(BB8:BB31))</f>
        <v/>
      </c>
      <c r="BC35" s="1186">
        <f>IF(BC32&lt;=0,"",MAX(BC8:BC31))</f>
        <v>7.38</v>
      </c>
      <c r="BD35" s="1186">
        <f>IF(BD32&lt;=0,"",MAX(BD8:BD31))</f>
        <v>8.8999999999999996E-2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1">IF(BG32&lt;=0,"",MAX(BG8:BG31))</f>
        <v>17.600000000000001</v>
      </c>
      <c r="BH35" s="1379">
        <f t="shared" si="71"/>
        <v>20</v>
      </c>
      <c r="BI35" s="1379">
        <f t="shared" si="71"/>
        <v>28</v>
      </c>
      <c r="BJ35" s="1420">
        <f>IF(BJ32&lt;=0.01,"",MAX(BJ8:BJ31))</f>
        <v>2.1000000000000001E-2</v>
      </c>
      <c r="BK35" s="1186">
        <f>IF(BK32&lt;=0,"",MAX(BK8:BK31))</f>
        <v>8.16</v>
      </c>
      <c r="BL35" s="1186">
        <f>IF(BL32&lt;=0,"",MAX(BL8:BL31))</f>
        <v>0.09</v>
      </c>
      <c r="BM35" s="1379">
        <f>IF(BM32&lt;=0,"",MAX(BM8:BM31))</f>
        <v>1</v>
      </c>
      <c r="BN35" s="1376">
        <f>IF(BN32&lt;=0,"",MAX(BN8:BN31))</f>
        <v>4.9000000000000004</v>
      </c>
      <c r="BO35" s="1376">
        <f t="shared" ref="BO35:BQ35" si="72">IF(BO32&lt;=0,"",MAX(BO8:BO31))</f>
        <v>17.8</v>
      </c>
      <c r="BP35" s="1379">
        <f t="shared" si="72"/>
        <v>21</v>
      </c>
      <c r="BQ35" s="1379">
        <f t="shared" si="72"/>
        <v>26</v>
      </c>
      <c r="BR35" s="2633">
        <f t="shared" ref="BR35:BT35" si="73">IF(BR32&lt;=0.01,"",MAX(BR8:BR31))</f>
        <v>1.0999999999999999E-2</v>
      </c>
      <c r="BS35" s="2530">
        <f t="shared" si="73"/>
        <v>4.2</v>
      </c>
      <c r="BT35" s="2530">
        <f t="shared" si="73"/>
        <v>4.3</v>
      </c>
      <c r="BU35" s="2586">
        <f>IF(BU32&lt;=0.01,"",MAX(BU8:BU31))</f>
        <v>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6135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349.5</v>
      </c>
      <c r="CY35" s="2547">
        <f t="shared" si="74"/>
        <v>334.5</v>
      </c>
      <c r="CZ35" s="2547">
        <f t="shared" si="74"/>
        <v>339.5</v>
      </c>
      <c r="DA35" s="2547">
        <f t="shared" si="74"/>
        <v>322.5</v>
      </c>
      <c r="DB35" s="2547">
        <f t="shared" si="74"/>
        <v>317.5</v>
      </c>
      <c r="DC35" s="2547">
        <f t="shared" si="74"/>
        <v>317.5</v>
      </c>
      <c r="DD35" s="2547">
        <f t="shared" si="74"/>
        <v>317.5</v>
      </c>
      <c r="DE35" s="2547">
        <f t="shared" si="74"/>
        <v>305</v>
      </c>
      <c r="DF35" s="2547">
        <f t="shared" si="74"/>
        <v>305</v>
      </c>
      <c r="DG35" s="2547">
        <f t="shared" si="74"/>
        <v>400</v>
      </c>
      <c r="DH35" s="2547" t="str">
        <f t="shared" si="74"/>
        <v/>
      </c>
      <c r="DI35" s="2547">
        <f t="shared" si="74"/>
        <v>1195</v>
      </c>
      <c r="DJ35" s="2547">
        <f t="shared" si="74"/>
        <v>1195</v>
      </c>
      <c r="DK35" s="2547">
        <f t="shared" si="74"/>
        <v>1187.5</v>
      </c>
      <c r="DL35" s="2612">
        <f t="shared" si="74"/>
        <v>100.5</v>
      </c>
      <c r="DM35" s="2547">
        <f t="shared" si="74"/>
        <v>121.25</v>
      </c>
      <c r="DN35" s="2547">
        <f t="shared" si="74"/>
        <v>13.5</v>
      </c>
      <c r="DO35" s="2547">
        <f t="shared" si="74"/>
        <v>1795.5</v>
      </c>
      <c r="DP35" s="2547">
        <f t="shared" si="74"/>
        <v>359.5</v>
      </c>
      <c r="DQ35" s="2547">
        <f t="shared" si="74"/>
        <v>506.25</v>
      </c>
      <c r="DR35" s="2547">
        <f t="shared" si="74"/>
        <v>50</v>
      </c>
      <c r="DS35" s="2547">
        <f t="shared" si="74"/>
        <v>55.75</v>
      </c>
      <c r="DT35" s="2547">
        <f t="shared" si="74"/>
        <v>7</v>
      </c>
      <c r="DU35" s="2547">
        <f t="shared" si="74"/>
        <v>776.5</v>
      </c>
      <c r="DV35" s="2547">
        <f t="shared" si="74"/>
        <v>155.75</v>
      </c>
      <c r="DW35" s="2577">
        <f t="shared" si="74"/>
        <v>190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6.0316666666666663</v>
      </c>
      <c r="N36" s="1119"/>
      <c r="O36" s="3087" t="s">
        <v>504</v>
      </c>
      <c r="P36" s="3088"/>
      <c r="Q36" s="3088"/>
      <c r="R36" s="3088"/>
      <c r="S36" s="954">
        <f>IF(L32&lt;=0,"",AVERAGE(L33,O33,R33))</f>
        <v>9.3333333333333339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0.48499999999999999</v>
      </c>
      <c r="Z36" s="955"/>
      <c r="AA36" s="955"/>
      <c r="AB36" s="1698" t="s">
        <v>515</v>
      </c>
      <c r="AC36" s="1699"/>
      <c r="AD36" s="1699"/>
      <c r="AE36" s="3090">
        <f>MIN(AE34,W34,AL34)</f>
        <v>0.37</v>
      </c>
      <c r="AF36" s="3090"/>
      <c r="AG36" s="3090"/>
      <c r="AH36" s="3090"/>
      <c r="AI36" s="3090"/>
      <c r="AJ36" s="3091"/>
      <c r="AK36" s="1559">
        <f>IF(T32&lt;=0,"",AVERAGE(T33,AB33,AI33))</f>
        <v>6.0525000000000011</v>
      </c>
      <c r="AL36" s="1560"/>
      <c r="AM36" s="1700"/>
      <c r="AN36" s="1700"/>
      <c r="AO36" s="1700"/>
      <c r="AP36" s="1561">
        <f>MAX(AP35,AU35,AY35)</f>
        <v>0.08</v>
      </c>
      <c r="AQ36" s="1562"/>
      <c r="AR36" s="1562"/>
      <c r="AS36" s="958"/>
      <c r="AT36" s="958"/>
      <c r="AU36" s="1310">
        <f>IF(W32&lt;=0,"",MIN(AE34,W34,AL34))</f>
        <v>0.37</v>
      </c>
      <c r="AV36" s="953"/>
      <c r="AW36" s="953"/>
      <c r="AX36" s="953"/>
      <c r="AY36" s="959"/>
      <c r="AZ36" s="958"/>
      <c r="BA36" s="960"/>
      <c r="BB36" s="961">
        <f>IF(AP32&lt;=0.01,"",MAX(AP35,AU35,AY35))</f>
        <v>0.08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3.6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6090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340</v>
      </c>
      <c r="CY36" s="2548">
        <f t="shared" si="75"/>
        <v>280</v>
      </c>
      <c r="CZ36" s="2548">
        <f t="shared" si="75"/>
        <v>300</v>
      </c>
      <c r="DA36" s="2548">
        <f t="shared" si="75"/>
        <v>300</v>
      </c>
      <c r="DB36" s="2548">
        <f t="shared" si="75"/>
        <v>280</v>
      </c>
      <c r="DC36" s="2548">
        <f t="shared" si="75"/>
        <v>280</v>
      </c>
      <c r="DD36" s="2548">
        <f t="shared" si="75"/>
        <v>280</v>
      </c>
      <c r="DE36" s="2548">
        <f t="shared" si="75"/>
        <v>300</v>
      </c>
      <c r="DF36" s="2548">
        <f t="shared" si="75"/>
        <v>300</v>
      </c>
      <c r="DG36" s="2548">
        <f t="shared" si="75"/>
        <v>400</v>
      </c>
      <c r="DH36" s="2548" t="str">
        <f t="shared" si="75"/>
        <v/>
      </c>
      <c r="DI36" s="2548">
        <f t="shared" si="75"/>
        <v>1190</v>
      </c>
      <c r="DJ36" s="2548">
        <f t="shared" si="75"/>
        <v>1190</v>
      </c>
      <c r="DK36" s="2548">
        <f t="shared" si="75"/>
        <v>1170</v>
      </c>
      <c r="DL36" s="2613">
        <f t="shared" si="75"/>
        <v>100</v>
      </c>
      <c r="DM36" s="2548">
        <f t="shared" si="75"/>
        <v>121</v>
      </c>
      <c r="DN36" s="2548">
        <f t="shared" si="75"/>
        <v>12</v>
      </c>
      <c r="DO36" s="2548">
        <f t="shared" si="75"/>
        <v>1791</v>
      </c>
      <c r="DP36" s="2548">
        <f t="shared" si="75"/>
        <v>340</v>
      </c>
      <c r="DQ36" s="2548">
        <f t="shared" si="75"/>
        <v>500</v>
      </c>
      <c r="DR36" s="2548">
        <f t="shared" si="75"/>
        <v>50</v>
      </c>
      <c r="DS36" s="2548">
        <f t="shared" si="75"/>
        <v>50</v>
      </c>
      <c r="DT36" s="2548">
        <f t="shared" si="75"/>
        <v>7</v>
      </c>
      <c r="DU36" s="2548">
        <f t="shared" si="75"/>
        <v>760</v>
      </c>
      <c r="DV36" s="2548">
        <f t="shared" si="75"/>
        <v>145</v>
      </c>
      <c r="DW36" s="2578">
        <f t="shared" si="75"/>
        <v>190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6150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354</v>
      </c>
      <c r="CY37" s="2550">
        <f t="shared" si="76"/>
        <v>354</v>
      </c>
      <c r="CZ37" s="2550">
        <f t="shared" si="76"/>
        <v>354</v>
      </c>
      <c r="DA37" s="2550">
        <f t="shared" si="76"/>
        <v>330</v>
      </c>
      <c r="DB37" s="2550">
        <f t="shared" si="76"/>
        <v>330</v>
      </c>
      <c r="DC37" s="2550">
        <f t="shared" si="76"/>
        <v>330</v>
      </c>
      <c r="DD37" s="2550">
        <f t="shared" si="76"/>
        <v>330</v>
      </c>
      <c r="DE37" s="2550">
        <f t="shared" si="76"/>
        <v>310</v>
      </c>
      <c r="DF37" s="2550">
        <f t="shared" si="76"/>
        <v>310</v>
      </c>
      <c r="DG37" s="2550">
        <f t="shared" si="76"/>
        <v>400</v>
      </c>
      <c r="DH37" s="2550" t="str">
        <f t="shared" si="76"/>
        <v/>
      </c>
      <c r="DI37" s="2550">
        <f t="shared" si="76"/>
        <v>1200</v>
      </c>
      <c r="DJ37" s="2550">
        <f t="shared" si="76"/>
        <v>1200</v>
      </c>
      <c r="DK37" s="2550">
        <f t="shared" si="76"/>
        <v>1200</v>
      </c>
      <c r="DL37" s="2614">
        <f t="shared" si="76"/>
        <v>102</v>
      </c>
      <c r="DM37" s="2550">
        <f t="shared" si="76"/>
        <v>122</v>
      </c>
      <c r="DN37" s="2550">
        <f t="shared" si="76"/>
        <v>14</v>
      </c>
      <c r="DO37" s="2550">
        <f t="shared" si="76"/>
        <v>1800</v>
      </c>
      <c r="DP37" s="2550">
        <f t="shared" si="76"/>
        <v>368</v>
      </c>
      <c r="DQ37" s="2550">
        <f t="shared" si="76"/>
        <v>525</v>
      </c>
      <c r="DR37" s="2550">
        <f t="shared" si="76"/>
        <v>50</v>
      </c>
      <c r="DS37" s="2550">
        <f t="shared" si="76"/>
        <v>61</v>
      </c>
      <c r="DT37" s="2550">
        <f t="shared" si="76"/>
        <v>7</v>
      </c>
      <c r="DU37" s="2550">
        <f t="shared" si="76"/>
        <v>790</v>
      </c>
      <c r="DV37" s="2550">
        <f t="shared" si="76"/>
        <v>160</v>
      </c>
      <c r="DW37" s="2579">
        <f t="shared" si="76"/>
        <v>190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14.001999999999999</v>
      </c>
      <c r="BX40" s="3111"/>
      <c r="BY40" s="920" t="s">
        <v>53</v>
      </c>
      <c r="BZ40" s="920"/>
      <c r="CA40" s="3061">
        <f>(CJ40-CG40)/1000</f>
        <v>7.01</v>
      </c>
      <c r="CB40" s="3061"/>
      <c r="CC40" s="498"/>
      <c r="CD40" s="1701" t="s">
        <v>493</v>
      </c>
      <c r="CE40" s="1701"/>
      <c r="CF40" s="1710" t="s">
        <v>54</v>
      </c>
      <c r="CG40" s="3054">
        <f>'13'!CJ40</f>
        <v>23444960</v>
      </c>
      <c r="CH40" s="3054"/>
      <c r="CI40" s="921" t="s">
        <v>55</v>
      </c>
      <c r="CJ40" s="3105">
        <f t="shared" ref="CJ40:CJ48" si="77">CQ58</f>
        <v>23451970</v>
      </c>
      <c r="CK40" s="3105"/>
      <c r="CL40" s="2434"/>
      <c r="CM40" s="1754" t="s">
        <v>543</v>
      </c>
      <c r="CN40" s="3016">
        <v>9489</v>
      </c>
      <c r="CO40" s="3017"/>
      <c r="CP40" s="3016">
        <v>8209</v>
      </c>
      <c r="CQ40" s="3017"/>
      <c r="CR40" s="1755">
        <v>0</v>
      </c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0.46</v>
      </c>
      <c r="GR40" s="1751">
        <f t="shared" ref="GR40:GX40" si="78">IF($GL$32=$HN$32,GF32,IF($GX$32=$HN$32,GR32,IF($HJ$32=$HN$32,HD32,"")))</f>
        <v>11</v>
      </c>
      <c r="GS40" s="1751">
        <f t="shared" si="78"/>
        <v>23.127272727272729</v>
      </c>
      <c r="GT40" s="1751">
        <f t="shared" si="78"/>
        <v>10.638545454545456</v>
      </c>
      <c r="GU40" s="1751">
        <f t="shared" si="78"/>
        <v>6.03</v>
      </c>
      <c r="GV40" s="1751">
        <f t="shared" si="78"/>
        <v>18.399999999999999</v>
      </c>
      <c r="GW40" s="1751">
        <f t="shared" si="78"/>
        <v>10</v>
      </c>
      <c r="GX40" s="1752">
        <f t="shared" si="78"/>
        <v>1.0638545454545456</v>
      </c>
    </row>
    <row r="41" spans="1:208" ht="34.5" customHeight="1" thickBot="1" x14ac:dyDescent="0.35">
      <c r="BV41" s="532" t="s">
        <v>48</v>
      </c>
      <c r="BW41" s="3112">
        <f>CA42+CA43</f>
        <v>15.192</v>
      </c>
      <c r="BX41" s="3112"/>
      <c r="BY41" s="923" t="s">
        <v>53</v>
      </c>
      <c r="BZ41" s="923"/>
      <c r="CA41" s="3061">
        <f t="shared" ref="CA41:CA47" si="79">(CJ41-CG41)/1000</f>
        <v>6.992</v>
      </c>
      <c r="CB41" s="3061"/>
      <c r="CC41" s="498"/>
      <c r="CD41" s="1705" t="s">
        <v>494</v>
      </c>
      <c r="CE41" s="1705"/>
      <c r="CF41" s="924" t="s">
        <v>54</v>
      </c>
      <c r="CG41" s="3054">
        <f>'13'!CJ41</f>
        <v>41329603</v>
      </c>
      <c r="CH41" s="3054"/>
      <c r="CI41" s="921" t="s">
        <v>55</v>
      </c>
      <c r="CJ41" s="3105">
        <f t="shared" si="77"/>
        <v>41336595</v>
      </c>
      <c r="CK41" s="3105"/>
      <c r="CL41" s="2434"/>
      <c r="CM41" s="1756" t="s">
        <v>544</v>
      </c>
      <c r="CN41" s="3000">
        <v>3910</v>
      </c>
      <c r="CO41" s="3002"/>
      <c r="CP41" s="3000">
        <v>4142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31.873000000000001</v>
      </c>
      <c r="BX42" s="3112"/>
      <c r="BY42" s="923" t="s">
        <v>53</v>
      </c>
      <c r="BZ42" s="923"/>
      <c r="CA42" s="3061">
        <f t="shared" si="79"/>
        <v>4.38</v>
      </c>
      <c r="CB42" s="3061"/>
      <c r="CC42" s="498"/>
      <c r="CD42" s="1705" t="s">
        <v>56</v>
      </c>
      <c r="CE42" s="1705"/>
      <c r="CF42" s="1709" t="s">
        <v>54</v>
      </c>
      <c r="CG42" s="3054">
        <f>'13'!CJ42</f>
        <v>8965775</v>
      </c>
      <c r="CH42" s="3054"/>
      <c r="CI42" s="921" t="s">
        <v>55</v>
      </c>
      <c r="CJ42" s="3105">
        <f t="shared" si="77"/>
        <v>8970155</v>
      </c>
      <c r="CK42" s="3105"/>
      <c r="CL42" s="2434"/>
      <c r="CM42" s="1756" t="s">
        <v>545</v>
      </c>
      <c r="CN42" s="2961">
        <v>24</v>
      </c>
      <c r="CO42" s="2962"/>
      <c r="CP42" s="2961">
        <v>29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10.811999999999999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'13'!CJ43</f>
        <v>31061598</v>
      </c>
      <c r="CH43" s="3054"/>
      <c r="CI43" s="921" t="s">
        <v>55</v>
      </c>
      <c r="CJ43" s="3105">
        <f t="shared" si="77"/>
        <v>31072410</v>
      </c>
      <c r="CK43" s="3105"/>
      <c r="CL43" s="2434"/>
      <c r="CM43" s="1756" t="s">
        <v>123</v>
      </c>
      <c r="CN43" s="3000">
        <v>2779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10.766</v>
      </c>
      <c r="CB44" s="3061"/>
      <c r="CC44" s="498"/>
      <c r="CD44" s="1705" t="s">
        <v>57</v>
      </c>
      <c r="CE44" s="1705"/>
      <c r="CF44" s="1709" t="s">
        <v>54</v>
      </c>
      <c r="CG44" s="3054">
        <f>'13'!CJ44</f>
        <v>28528489</v>
      </c>
      <c r="CH44" s="3054"/>
      <c r="CI44" s="921" t="s">
        <v>55</v>
      </c>
      <c r="CJ44" s="3105">
        <f t="shared" si="77"/>
        <v>28539255</v>
      </c>
      <c r="CK44" s="3105"/>
      <c r="CL44" s="2434"/>
      <c r="CM44" s="1756" t="s">
        <v>90</v>
      </c>
      <c r="CN44" s="3000">
        <v>2000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10.513999999999999</v>
      </c>
      <c r="CB45" s="3061"/>
      <c r="CC45" s="498"/>
      <c r="CD45" s="1705" t="s">
        <v>58</v>
      </c>
      <c r="CE45" s="1705"/>
      <c r="CF45" s="1709" t="s">
        <v>54</v>
      </c>
      <c r="CG45" s="3054">
        <f>'13'!CJ45</f>
        <v>28469971</v>
      </c>
      <c r="CH45" s="3054"/>
      <c r="CI45" s="921" t="s">
        <v>55</v>
      </c>
      <c r="CJ45" s="3105">
        <f t="shared" si="77"/>
        <v>28480485</v>
      </c>
      <c r="CK45" s="3105"/>
      <c r="CL45" s="2434"/>
      <c r="CM45" s="1756" t="s">
        <v>546</v>
      </c>
      <c r="CN45" s="1645">
        <v>15.84</v>
      </c>
      <c r="CO45" s="1644">
        <v>0</v>
      </c>
      <c r="CP45" s="1641">
        <v>0</v>
      </c>
      <c r="CQ45" s="1641">
        <v>15</v>
      </c>
      <c r="CR45" s="851">
        <v>707.27999999999986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10.593</v>
      </c>
      <c r="CB46" s="3061"/>
      <c r="CC46" s="498"/>
      <c r="CD46" s="1705" t="s">
        <v>59</v>
      </c>
      <c r="CE46" s="1705"/>
      <c r="CF46" s="1709" t="s">
        <v>54</v>
      </c>
      <c r="CG46" s="3054">
        <f>'13'!CJ46</f>
        <v>4760062</v>
      </c>
      <c r="CH46" s="3054"/>
      <c r="CI46" s="921" t="s">
        <v>55</v>
      </c>
      <c r="CJ46" s="3105">
        <f t="shared" si="77"/>
        <v>4770655</v>
      </c>
      <c r="CK46" s="3105"/>
      <c r="CL46" s="2424"/>
      <c r="CM46" s="1756" t="s">
        <v>273</v>
      </c>
      <c r="CN46" s="3000">
        <v>2845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1.88</v>
      </c>
      <c r="CB47" s="3061"/>
      <c r="CC47" s="498"/>
      <c r="CD47" s="1705" t="s">
        <v>62</v>
      </c>
      <c r="CE47" s="1705"/>
      <c r="CF47" s="1709" t="s">
        <v>54</v>
      </c>
      <c r="CG47" s="3054">
        <f>'13'!CJ47</f>
        <v>1476371</v>
      </c>
      <c r="CH47" s="3054"/>
      <c r="CI47" s="921" t="s">
        <v>55</v>
      </c>
      <c r="CJ47" s="3105">
        <f t="shared" si="77"/>
        <v>1478251</v>
      </c>
      <c r="CK47" s="3105"/>
      <c r="CL47" s="2423"/>
      <c r="CM47" s="1756" t="s">
        <v>270</v>
      </c>
      <c r="CN47" s="3000">
        <v>10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1.3442599999998492</v>
      </c>
      <c r="CB48" s="3061"/>
      <c r="CC48" s="498"/>
      <c r="CD48" s="1705" t="s">
        <v>496</v>
      </c>
      <c r="CE48" s="1705"/>
      <c r="CF48" s="1709" t="s">
        <v>54</v>
      </c>
      <c r="CG48" s="3054">
        <f>'13'!CJ48</f>
        <v>8810.4918600000001</v>
      </c>
      <c r="CH48" s="3054"/>
      <c r="CI48" s="921" t="s">
        <v>55</v>
      </c>
      <c r="CJ48" s="3122">
        <f t="shared" si="77"/>
        <v>8811.8361199999999</v>
      </c>
      <c r="CK48" s="3122"/>
      <c r="CL48" s="2423"/>
      <c r="CM48" s="1756" t="s">
        <v>264</v>
      </c>
      <c r="CN48" s="3046">
        <v>6.33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78"/>
      <c r="CO49" s="2779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78">
        <v>825</v>
      </c>
      <c r="CO50" s="2779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1450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2136</v>
      </c>
      <c r="CO53" s="1754" t="s">
        <v>123</v>
      </c>
      <c r="CP53" s="621">
        <v>57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195</v>
      </c>
      <c r="CO54" s="1756" t="s">
        <v>90</v>
      </c>
      <c r="CP54" s="1758">
        <v>66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80</v>
      </c>
      <c r="CO55" s="1756" t="s">
        <v>273</v>
      </c>
      <c r="CP55" s="1758">
        <v>8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403</v>
      </c>
      <c r="CO56" s="1756" t="s">
        <v>733</v>
      </c>
      <c r="CP56" s="1758">
        <v>2.5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995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23451970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41336595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8970155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31072410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28539255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28480485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4770655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1478251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8811.8361199999999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BN32" activePane="bottomRight" state="frozen"/>
      <selection pane="bottomRight" activeCell="AZ16" sqref="AZ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</mergeCells>
  <conditionalFormatting sqref="AX1:AX2 AV1:AV2 DN2:DQ3">
    <cfRule type="cellIs" dxfId="1537" priority="166" stopIfTrue="1" operator="lessThanOrEqual">
      <formula>0</formula>
    </cfRule>
  </conditionalFormatting>
  <conditionalFormatting sqref="CN40:CQ40">
    <cfRule type="cellIs" dxfId="1536" priority="142" operator="between">
      <formula>1</formula>
      <formula>6500</formula>
    </cfRule>
  </conditionalFormatting>
  <conditionalFormatting sqref="CN41:CQ41">
    <cfRule type="cellIs" dxfId="1535" priority="141" operator="between">
      <formula>1</formula>
      <formula>2500</formula>
    </cfRule>
  </conditionalFormatting>
  <conditionalFormatting sqref="CN42:CO42">
    <cfRule type="cellIs" dxfId="1534" priority="140" operator="between">
      <formula>1</formula>
      <formula>6</formula>
    </cfRule>
  </conditionalFormatting>
  <conditionalFormatting sqref="CP42:CQ42">
    <cfRule type="cellIs" dxfId="1533" priority="139" operator="between">
      <formula>1</formula>
      <formula>9</formula>
    </cfRule>
  </conditionalFormatting>
  <conditionalFormatting sqref="CN43:CQ43">
    <cfRule type="cellIs" dxfId="1532" priority="138" operator="between">
      <formula>1</formula>
      <formula>2500</formula>
    </cfRule>
  </conditionalFormatting>
  <conditionalFormatting sqref="CQ45">
    <cfRule type="cellIs" dxfId="1531" priority="137" operator="between">
      <formula>1</formula>
      <formula>9</formula>
    </cfRule>
  </conditionalFormatting>
  <conditionalFormatting sqref="CN46:CQ46">
    <cfRule type="cellIs" dxfId="1530" priority="136" operator="between">
      <formula>1</formula>
      <formula>1000</formula>
    </cfRule>
  </conditionalFormatting>
  <conditionalFormatting sqref="CN47:CO47">
    <cfRule type="cellIs" dxfId="1529" priority="135" operator="between">
      <formula>1</formula>
      <formula>4</formula>
    </cfRule>
  </conditionalFormatting>
  <conditionalFormatting sqref="BX2:CA3">
    <cfRule type="cellIs" dxfId="1528" priority="134" stopIfTrue="1" operator="lessThanOrEqual">
      <formula>0</formula>
    </cfRule>
  </conditionalFormatting>
  <conditionalFormatting sqref="GL8:GL31">
    <cfRule type="cellIs" dxfId="1527" priority="133" operator="lessThan">
      <formula>1</formula>
    </cfRule>
  </conditionalFormatting>
  <conditionalFormatting sqref="GX8:GX31">
    <cfRule type="cellIs" dxfId="1526" priority="132" operator="lessThan">
      <formula>1</formula>
    </cfRule>
  </conditionalFormatting>
  <conditionalFormatting sqref="HJ8:HJ31">
    <cfRule type="cellIs" dxfId="1525" priority="131" operator="lessThan">
      <formula>1</formula>
    </cfRule>
  </conditionalFormatting>
  <conditionalFormatting sqref="W8">
    <cfRule type="cellIs" dxfId="1524" priority="120" operator="between">
      <formula>$Z$8-0.1</formula>
      <formula>0.001</formula>
    </cfRule>
  </conditionalFormatting>
  <conditionalFormatting sqref="W9">
    <cfRule type="cellIs" dxfId="1523" priority="119" operator="between">
      <formula>$Z$9-0.1</formula>
      <formula>0.0001</formula>
    </cfRule>
  </conditionalFormatting>
  <conditionalFormatting sqref="W10">
    <cfRule type="cellIs" dxfId="1522" priority="118" operator="between">
      <formula>$Z$10-0.1</formula>
      <formula>0.01</formula>
    </cfRule>
  </conditionalFormatting>
  <conditionalFormatting sqref="W11">
    <cfRule type="cellIs" dxfId="1521" priority="117" operator="between">
      <formula>$Z$11-0.1</formula>
      <formula>0.0101</formula>
    </cfRule>
  </conditionalFormatting>
  <conditionalFormatting sqref="W12">
    <cfRule type="cellIs" dxfId="1520" priority="116" operator="between">
      <formula>$Z$12-0.1</formula>
      <formula>0.001</formula>
    </cfRule>
  </conditionalFormatting>
  <conditionalFormatting sqref="W13">
    <cfRule type="cellIs" dxfId="1519" priority="115" operator="between">
      <formula>$Z$13-0.1</formula>
      <formula>0.001</formula>
    </cfRule>
  </conditionalFormatting>
  <conditionalFormatting sqref="W14">
    <cfRule type="cellIs" dxfId="1518" priority="114" operator="between">
      <formula>$Z$14-0.1</formula>
      <formula>0.001</formula>
    </cfRule>
  </conditionalFormatting>
  <conditionalFormatting sqref="W15">
    <cfRule type="cellIs" dxfId="1517" priority="113" operator="between">
      <formula>$Z$15-0.1</formula>
      <formula>0.001</formula>
    </cfRule>
  </conditionalFormatting>
  <conditionalFormatting sqref="W16">
    <cfRule type="cellIs" dxfId="1516" priority="112" operator="between">
      <formula>$Z$16-0.1</formula>
      <formula>0.001</formula>
    </cfRule>
  </conditionalFormatting>
  <conditionalFormatting sqref="W17">
    <cfRule type="cellIs" dxfId="1515" priority="111" operator="between">
      <formula>$Z$17-0.1</formula>
      <formula>0.001</formula>
    </cfRule>
  </conditionalFormatting>
  <conditionalFormatting sqref="W18">
    <cfRule type="cellIs" dxfId="1514" priority="110" operator="between">
      <formula>$Z$18-0.1</formula>
      <formula>0.001</formula>
    </cfRule>
  </conditionalFormatting>
  <conditionalFormatting sqref="W19">
    <cfRule type="cellIs" dxfId="1513" priority="109" operator="between">
      <formula>$Z$19-0.1</formula>
      <formula>0.001</formula>
    </cfRule>
  </conditionalFormatting>
  <conditionalFormatting sqref="W20">
    <cfRule type="cellIs" dxfId="1512" priority="108" operator="between">
      <formula>$Z$20-0.1</formula>
      <formula>0.001</formula>
    </cfRule>
  </conditionalFormatting>
  <conditionalFormatting sqref="W21">
    <cfRule type="cellIs" dxfId="1511" priority="107" operator="between">
      <formula>$Z$21-0.1</formula>
      <formula>0.0001</formula>
    </cfRule>
  </conditionalFormatting>
  <conditionalFormatting sqref="W22">
    <cfRule type="cellIs" dxfId="1510" priority="106" operator="between">
      <formula>$Z$22-0.1</formula>
      <formula>0.0001</formula>
    </cfRule>
  </conditionalFormatting>
  <conditionalFormatting sqref="W23">
    <cfRule type="cellIs" dxfId="1509" priority="105" operator="between">
      <formula>$Z$23-0.1</formula>
      <formula>0.0001</formula>
    </cfRule>
  </conditionalFormatting>
  <conditionalFormatting sqref="W24">
    <cfRule type="cellIs" dxfId="1508" priority="104" operator="between">
      <formula>$Z$24-0.1</formula>
      <formula>0.0001</formula>
    </cfRule>
  </conditionalFormatting>
  <conditionalFormatting sqref="W25">
    <cfRule type="cellIs" dxfId="1507" priority="103" operator="between">
      <formula>$Z$25-0.1</formula>
      <formula>0.0001</formula>
    </cfRule>
  </conditionalFormatting>
  <conditionalFormatting sqref="W26">
    <cfRule type="cellIs" dxfId="1506" priority="102" operator="between">
      <formula>$Z$26-0.1</formula>
      <formula>0.0001</formula>
    </cfRule>
  </conditionalFormatting>
  <conditionalFormatting sqref="W27">
    <cfRule type="cellIs" dxfId="1505" priority="101" operator="between">
      <formula>$Z$27-0.1</formula>
      <formula>0.0001</formula>
    </cfRule>
  </conditionalFormatting>
  <conditionalFormatting sqref="W28">
    <cfRule type="cellIs" dxfId="1504" priority="100" operator="between">
      <formula>$Z$28-0.1</formula>
      <formula>0.0001</formula>
    </cfRule>
  </conditionalFormatting>
  <conditionalFormatting sqref="W29">
    <cfRule type="cellIs" dxfId="1503" priority="99" operator="between">
      <formula>$Z$29-0.1</formula>
      <formula>0.0001</formula>
    </cfRule>
  </conditionalFormatting>
  <conditionalFormatting sqref="W30">
    <cfRule type="cellIs" dxfId="1502" priority="98" operator="between">
      <formula>$Z$30-0.1</formula>
      <formula>0.0001</formula>
    </cfRule>
  </conditionalFormatting>
  <conditionalFormatting sqref="W31">
    <cfRule type="cellIs" dxfId="1501" priority="97" operator="between">
      <formula>$Z$31-0.1</formula>
      <formula>0.0001</formula>
    </cfRule>
  </conditionalFormatting>
  <conditionalFormatting sqref="AL8">
    <cfRule type="cellIs" dxfId="1500" priority="72" operator="between">
      <formula>$AO$8-0.1</formula>
      <formula>0.0001</formula>
    </cfRule>
  </conditionalFormatting>
  <conditionalFormatting sqref="AL9">
    <cfRule type="cellIs" dxfId="1499" priority="71" operator="between">
      <formula>$AO$9-0.1</formula>
      <formula>0.0001</formula>
    </cfRule>
  </conditionalFormatting>
  <conditionalFormatting sqref="AL10">
    <cfRule type="cellIs" dxfId="1498" priority="70" operator="between">
      <formula>$AO$10-0.1</formula>
      <formula>0.0001</formula>
    </cfRule>
  </conditionalFormatting>
  <conditionalFormatting sqref="AL11">
    <cfRule type="cellIs" dxfId="1497" priority="69" operator="between">
      <formula>$AO$11-0.1</formula>
      <formula>0.0001</formula>
    </cfRule>
  </conditionalFormatting>
  <conditionalFormatting sqref="AL12">
    <cfRule type="cellIs" dxfId="1496" priority="68" operator="between">
      <formula>$AO$12-0.1</formula>
      <formula>0.0001</formula>
    </cfRule>
  </conditionalFormatting>
  <conditionalFormatting sqref="AL13">
    <cfRule type="cellIs" dxfId="1495" priority="67" operator="between">
      <formula>$AO$13-0.1</formula>
      <formula>0.0001</formula>
    </cfRule>
  </conditionalFormatting>
  <conditionalFormatting sqref="AL14">
    <cfRule type="cellIs" dxfId="1494" priority="66" operator="between">
      <formula>$AO$14-0.1</formula>
      <formula>0.0001</formula>
    </cfRule>
  </conditionalFormatting>
  <conditionalFormatting sqref="AL15">
    <cfRule type="cellIs" dxfId="1493" priority="65" operator="between">
      <formula>$AO$15-0.1</formula>
      <formula>0.0001</formula>
    </cfRule>
  </conditionalFormatting>
  <conditionalFormatting sqref="AL16">
    <cfRule type="cellIs" dxfId="1492" priority="64" operator="between">
      <formula>$AO$16-0.1</formula>
      <formula>0.0001</formula>
    </cfRule>
  </conditionalFormatting>
  <conditionalFormatting sqref="AL17">
    <cfRule type="cellIs" dxfId="1491" priority="63" operator="between">
      <formula>$AO$17-0.1</formula>
      <formula>0.00001</formula>
    </cfRule>
  </conditionalFormatting>
  <conditionalFormatting sqref="AL18">
    <cfRule type="cellIs" dxfId="1490" priority="62" operator="between">
      <formula>$AO$18-0.1</formula>
      <formula>0.0001</formula>
    </cfRule>
  </conditionalFormatting>
  <conditionalFormatting sqref="AL19">
    <cfRule type="cellIs" dxfId="1489" priority="61" operator="between">
      <formula>$AO$19-0.1</formula>
      <formula>0.0001</formula>
    </cfRule>
  </conditionalFormatting>
  <conditionalFormatting sqref="AL20">
    <cfRule type="cellIs" dxfId="1488" priority="60" operator="between">
      <formula>$AO$20-0.1</formula>
      <formula>0.0001</formula>
    </cfRule>
  </conditionalFormatting>
  <conditionalFormatting sqref="AL21">
    <cfRule type="cellIs" dxfId="1487" priority="59" operator="between">
      <formula>$AO$21-0.1</formula>
      <formula>0.0001</formula>
    </cfRule>
  </conditionalFormatting>
  <conditionalFormatting sqref="AL22">
    <cfRule type="cellIs" dxfId="1486" priority="58" operator="between">
      <formula>$AO$22-0.1</formula>
      <formula>0.0001</formula>
    </cfRule>
  </conditionalFormatting>
  <conditionalFormatting sqref="AL23">
    <cfRule type="cellIs" dxfId="1485" priority="57" operator="between">
      <formula>$AO$23-0.1</formula>
      <formula>0.0001</formula>
    </cfRule>
  </conditionalFormatting>
  <conditionalFormatting sqref="AL24">
    <cfRule type="cellIs" dxfId="1484" priority="56" operator="between">
      <formula>$AO$24-0.1</formula>
      <formula>0.0001</formula>
    </cfRule>
  </conditionalFormatting>
  <conditionalFormatting sqref="AL25">
    <cfRule type="cellIs" dxfId="1483" priority="55" operator="between">
      <formula>$AO$25-0.1</formula>
      <formula>0.0001</formula>
    </cfRule>
  </conditionalFormatting>
  <conditionalFormatting sqref="AL26">
    <cfRule type="cellIs" dxfId="1482" priority="54" operator="between">
      <formula>$AO$26-0.1</formula>
      <formula>0.0001</formula>
    </cfRule>
  </conditionalFormatting>
  <conditionalFormatting sqref="AL27">
    <cfRule type="cellIs" dxfId="1481" priority="53" operator="between">
      <formula>$AO$27-0.1</formula>
      <formula>0.0001</formula>
    </cfRule>
  </conditionalFormatting>
  <conditionalFormatting sqref="AL28">
    <cfRule type="cellIs" dxfId="1480" priority="52" operator="between">
      <formula>$AO$28-0.1</formula>
      <formula>0.0001</formula>
    </cfRule>
  </conditionalFormatting>
  <conditionalFormatting sqref="AL29">
    <cfRule type="cellIs" dxfId="1479" priority="51" operator="between">
      <formula>$AO$29-0.1</formula>
      <formula>0.0001</formula>
    </cfRule>
  </conditionalFormatting>
  <conditionalFormatting sqref="AL30">
    <cfRule type="cellIs" dxfId="1478" priority="50" operator="between">
      <formula>$AO$30-0.1</formula>
      <formula>0.0001</formula>
    </cfRule>
  </conditionalFormatting>
  <conditionalFormatting sqref="AL31">
    <cfRule type="cellIs" dxfId="1477" priority="49" operator="between">
      <formula>$AO$31-0.1</formula>
      <formula>0.0001</formula>
    </cfRule>
  </conditionalFormatting>
  <conditionalFormatting sqref="AE8">
    <cfRule type="cellIs" dxfId="1476" priority="24" operator="between">
      <formula>$AH$8-0.1</formula>
      <formula>0.0001</formula>
    </cfRule>
  </conditionalFormatting>
  <conditionalFormatting sqref="AE9">
    <cfRule type="cellIs" dxfId="1475" priority="23" operator="between">
      <formula>$AH$9-0.1</formula>
      <formula>0.0001</formula>
    </cfRule>
  </conditionalFormatting>
  <conditionalFormatting sqref="AE10">
    <cfRule type="cellIs" dxfId="1474" priority="22" operator="between">
      <formula>$AH$10-0.1</formula>
      <formula>0.0001</formula>
    </cfRule>
  </conditionalFormatting>
  <conditionalFormatting sqref="AE11">
    <cfRule type="cellIs" dxfId="1473" priority="21" operator="between">
      <formula>$AH$11-0.1</formula>
      <formula>0.0001</formula>
    </cfRule>
  </conditionalFormatting>
  <conditionalFormatting sqref="AE12">
    <cfRule type="cellIs" dxfId="1472" priority="20" operator="between">
      <formula>$AH$12-0.1</formula>
      <formula>0.0001</formula>
    </cfRule>
  </conditionalFormatting>
  <conditionalFormatting sqref="AE13">
    <cfRule type="cellIs" dxfId="1471" priority="19" operator="between">
      <formula>$AH$13-0.1</formula>
      <formula>0.0001</formula>
    </cfRule>
  </conditionalFormatting>
  <conditionalFormatting sqref="AE14">
    <cfRule type="cellIs" dxfId="1470" priority="18" operator="between">
      <formula>$AH$14-0.1</formula>
      <formula>0.0001</formula>
    </cfRule>
  </conditionalFormatting>
  <conditionalFormatting sqref="AE15">
    <cfRule type="cellIs" dxfId="1469" priority="17" operator="between">
      <formula>$AH$15-0.1</formula>
      <formula>0.0001</formula>
    </cfRule>
  </conditionalFormatting>
  <conditionalFormatting sqref="AE16">
    <cfRule type="cellIs" dxfId="1468" priority="16" operator="between">
      <formula>$AH$16-0.1</formula>
      <formula>0.0001</formula>
    </cfRule>
  </conditionalFormatting>
  <conditionalFormatting sqref="AE18">
    <cfRule type="cellIs" dxfId="1467" priority="15" operator="between">
      <formula>$AH$18-0.1</formula>
      <formula>0.0001</formula>
    </cfRule>
  </conditionalFormatting>
  <conditionalFormatting sqref="AE19">
    <cfRule type="cellIs" dxfId="1466" priority="14" operator="between">
      <formula>$AH$19-0.1</formula>
      <formula>0.0001</formula>
    </cfRule>
  </conditionalFormatting>
  <conditionalFormatting sqref="AE20">
    <cfRule type="cellIs" dxfId="1465" priority="13" operator="between">
      <formula>$AH$20-0.1</formula>
      <formula>0.0001</formula>
    </cfRule>
  </conditionalFormatting>
  <conditionalFormatting sqref="AE21">
    <cfRule type="cellIs" dxfId="1464" priority="12" operator="between">
      <formula>$AH$21-0.1</formula>
      <formula>0.0001</formula>
    </cfRule>
  </conditionalFormatting>
  <conditionalFormatting sqref="AE22">
    <cfRule type="cellIs" dxfId="1463" priority="11" operator="between">
      <formula>$AH$22-0.1</formula>
      <formula>0.0001</formula>
    </cfRule>
  </conditionalFormatting>
  <conditionalFormatting sqref="AE23">
    <cfRule type="cellIs" dxfId="1462" priority="10" operator="between">
      <formula>$AH$23-0.1</formula>
      <formula>0.0001</formula>
    </cfRule>
  </conditionalFormatting>
  <conditionalFormatting sqref="AE24">
    <cfRule type="cellIs" dxfId="1461" priority="9" operator="between">
      <formula>$AH$24-0.1</formula>
      <formula>0.0001</formula>
    </cfRule>
  </conditionalFormatting>
  <conditionalFormatting sqref="AE25">
    <cfRule type="cellIs" dxfId="1460" priority="8" operator="between">
      <formula>$AH$25-0.1</formula>
      <formula>0.0001</formula>
    </cfRule>
  </conditionalFormatting>
  <conditionalFormatting sqref="AE26">
    <cfRule type="cellIs" dxfId="1459" priority="7" operator="between">
      <formula>$AH$26-0.1</formula>
      <formula>0.0001</formula>
    </cfRule>
  </conditionalFormatting>
  <conditionalFormatting sqref="AE27">
    <cfRule type="cellIs" dxfId="1458" priority="6" operator="between">
      <formula>$AH$27-0.1</formula>
      <formula>0.0001</formula>
    </cfRule>
  </conditionalFormatting>
  <conditionalFormatting sqref="AE28">
    <cfRule type="cellIs" dxfId="1457" priority="5" operator="between">
      <formula>$AH$28-0.1</formula>
      <formula>0.0001</formula>
    </cfRule>
  </conditionalFormatting>
  <conditionalFormatting sqref="AE29">
    <cfRule type="cellIs" dxfId="1456" priority="4" operator="between">
      <formula>$AH$29-0.1</formula>
      <formula>0.0001</formula>
    </cfRule>
  </conditionalFormatting>
  <conditionalFormatting sqref="AE30">
    <cfRule type="cellIs" dxfId="1455" priority="3" operator="between">
      <formula>$AH$30-0.1</formula>
      <formula>0.0001</formula>
    </cfRule>
  </conditionalFormatting>
  <conditionalFormatting sqref="AE31">
    <cfRule type="cellIs" dxfId="1454" priority="2" operator="between">
      <formula>$AH$31-0.1</formula>
      <formula>0.0001</formula>
    </cfRule>
  </conditionalFormatting>
  <conditionalFormatting sqref="AE17">
    <cfRule type="cellIs" dxfId="1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BV29" activePane="bottomRight" state="frozen"/>
      <selection activeCell="E32" sqref="E32"/>
      <selection pane="topRight" activeCell="E32" sqref="E32"/>
      <selection pane="bottomLeft" activeCell="E32" sqref="E32"/>
      <selection pane="bottomRight" activeCell="CV50" sqref="CV50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32" width="9.140625" style="443"/>
    <col min="133" max="133" width="14" style="443" customWidth="1"/>
    <col min="134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'14'!B1:L1+1</f>
        <v>43205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850"/>
      <c r="BC1" s="443"/>
      <c r="BD1" s="3100"/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5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055">
        <f>AX1</f>
        <v>14</v>
      </c>
      <c r="CA2" s="3056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28">
        <f>AX2</f>
        <v>5</v>
      </c>
      <c r="CA3" s="3130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5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43205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43205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43205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75" t="s">
        <v>890</v>
      </c>
      <c r="D7" s="1175" t="s">
        <v>891</v>
      </c>
      <c r="E7" s="1175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1" t="s">
        <v>511</v>
      </c>
      <c r="AY7" s="1144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4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41" t="s">
        <v>49</v>
      </c>
      <c r="BP7" s="1141" t="s">
        <v>890</v>
      </c>
      <c r="BQ7" s="1141" t="s">
        <v>891</v>
      </c>
      <c r="BR7" s="1143" t="s">
        <v>511</v>
      </c>
      <c r="BS7" s="2561" t="s">
        <v>1178</v>
      </c>
      <c r="BT7" s="2559" t="s">
        <v>1179</v>
      </c>
      <c r="BU7" s="2559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43205.002155324073</v>
      </c>
      <c r="BW8" s="2532" t="s">
        <v>1219</v>
      </c>
      <c r="BX8" s="755">
        <v>45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1222</v>
      </c>
      <c r="CH8" s="761">
        <v>15.14448</v>
      </c>
      <c r="CI8" s="763" t="s">
        <v>1221</v>
      </c>
      <c r="CJ8" s="764">
        <v>14.9328</v>
      </c>
      <c r="CK8" s="758">
        <v>30.077280000000002</v>
      </c>
      <c r="CL8" s="2440">
        <v>1.3377600000000001</v>
      </c>
      <c r="CM8" s="2437">
        <v>43205.002155324073</v>
      </c>
      <c r="CN8" s="2385">
        <v>45.121138030673478</v>
      </c>
      <c r="CO8" s="765">
        <v>2090.5711999999999</v>
      </c>
      <c r="CP8" s="1259">
        <v>0</v>
      </c>
      <c r="CQ8" s="766">
        <v>825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1.4837516512549538</v>
      </c>
      <c r="CY8" s="768">
        <v>1.4837516512549538</v>
      </c>
      <c r="CZ8" s="769">
        <v>1.4837516512549538</v>
      </c>
      <c r="DA8" s="770">
        <v>0.17114062054321302</v>
      </c>
      <c r="DB8" s="770">
        <v>0.17114062054321302</v>
      </c>
      <c r="DC8" s="770">
        <v>0.17114062054321302</v>
      </c>
      <c r="DD8" s="770">
        <v>0.17114062054321302</v>
      </c>
      <c r="DE8" s="770">
        <v>0.16076846172241221</v>
      </c>
      <c r="DF8" s="771">
        <v>0.16076846172241221</v>
      </c>
      <c r="DG8" s="1301">
        <v>0.76089828269484816</v>
      </c>
      <c r="DH8" s="761">
        <v>3</v>
      </c>
      <c r="DI8" s="1282">
        <v>6.0294621445700594E-2</v>
      </c>
      <c r="DJ8" s="770">
        <v>6.0294621445700594E-2</v>
      </c>
      <c r="DK8" s="772">
        <v>6.0294621445700594E-2</v>
      </c>
      <c r="DL8" s="2608">
        <v>1.0946907498631637</v>
      </c>
      <c r="DM8" s="770">
        <v>0.50323673706336403</v>
      </c>
      <c r="DN8" s="770">
        <v>9.632446134347275E-2</v>
      </c>
      <c r="DO8" s="770">
        <v>4.1900631176508121</v>
      </c>
      <c r="DP8" s="770">
        <v>0.79939068183083273</v>
      </c>
      <c r="DQ8" s="772">
        <v>7.2945445924629118</v>
      </c>
      <c r="DR8" s="2608">
        <v>1.0946907498631637</v>
      </c>
      <c r="DS8" s="770">
        <v>0.41248912874046229</v>
      </c>
      <c r="DT8" s="770">
        <v>9.632446134347275E-2</v>
      </c>
      <c r="DU8" s="770">
        <v>3.8121665143823793</v>
      </c>
      <c r="DV8" s="770">
        <v>0.69512233202681106</v>
      </c>
      <c r="DW8" s="772">
        <v>5.2798608478779174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5.62</v>
      </c>
      <c r="U9" s="2395">
        <v>0.377</v>
      </c>
      <c r="V9" s="2394">
        <v>4</v>
      </c>
      <c r="W9" s="2395">
        <v>0.53</v>
      </c>
      <c r="X9" s="2396">
        <v>17.600000000000001</v>
      </c>
      <c r="Y9" s="2552">
        <v>11</v>
      </c>
      <c r="Z9" s="2397">
        <f>IF(T9&lt;=0,"",GO9+0.12)</f>
        <v>0.46591194968553457</v>
      </c>
      <c r="AA9" s="2635"/>
      <c r="AB9" s="2398">
        <v>5.83</v>
      </c>
      <c r="AC9" s="2395">
        <v>0.32300000000000001</v>
      </c>
      <c r="AD9" s="2400">
        <v>4</v>
      </c>
      <c r="AE9" s="2761">
        <v>0.5</v>
      </c>
      <c r="AF9" s="2396">
        <v>17.8</v>
      </c>
      <c r="AG9" s="2552">
        <v>11</v>
      </c>
      <c r="AH9" s="2672">
        <f>IF(AE9&lt;=0,"",HA9+0.12)</f>
        <v>0.46591194968553457</v>
      </c>
      <c r="AI9" s="2398">
        <v>5.87</v>
      </c>
      <c r="AJ9" s="2395">
        <v>0.316</v>
      </c>
      <c r="AK9" s="2400">
        <v>4</v>
      </c>
      <c r="AL9" s="2395">
        <v>0.56000000000000005</v>
      </c>
      <c r="AM9" s="2396">
        <v>18.5</v>
      </c>
      <c r="AN9" s="2552">
        <v>11</v>
      </c>
      <c r="AO9" s="2672">
        <f>IF(AI9&lt;=0,"",HM9+0.12)</f>
        <v>0.44592592592592589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7.05</v>
      </c>
      <c r="BD9" s="2395">
        <v>5.7000000000000002E-2</v>
      </c>
      <c r="BE9" s="2400">
        <v>1</v>
      </c>
      <c r="BF9" s="2395">
        <v>4.3</v>
      </c>
      <c r="BG9" s="2552">
        <v>17.600000000000001</v>
      </c>
      <c r="BH9" s="2647"/>
      <c r="BI9" s="2647"/>
      <c r="BJ9" s="2392"/>
      <c r="BK9" s="2393">
        <v>7.1</v>
      </c>
      <c r="BL9" s="2395">
        <v>0.06</v>
      </c>
      <c r="BM9" s="2400">
        <v>1</v>
      </c>
      <c r="BN9" s="2396">
        <v>4.3</v>
      </c>
      <c r="BO9" s="2552">
        <v>17.2</v>
      </c>
      <c r="BP9" s="2647"/>
      <c r="BQ9" s="2647"/>
      <c r="BR9" s="2628"/>
      <c r="BS9" s="2568">
        <v>4.0999999999999996</v>
      </c>
      <c r="BT9" s="2552">
        <v>4.0999999999999996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6090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350</v>
      </c>
      <c r="CY9" s="2369">
        <v>350</v>
      </c>
      <c r="CZ9" s="2373">
        <v>350</v>
      </c>
      <c r="DA9" s="2380">
        <v>330</v>
      </c>
      <c r="DB9" s="2380">
        <v>330</v>
      </c>
      <c r="DC9" s="2380">
        <v>330</v>
      </c>
      <c r="DD9" s="2380">
        <v>330</v>
      </c>
      <c r="DE9" s="2380">
        <v>310</v>
      </c>
      <c r="DF9" s="2381">
        <v>310</v>
      </c>
      <c r="DG9" s="2380">
        <v>400</v>
      </c>
      <c r="DH9" s="2382"/>
      <c r="DI9" s="2383">
        <v>1200</v>
      </c>
      <c r="DJ9" s="2380">
        <v>1200</v>
      </c>
      <c r="DK9" s="2382">
        <v>1200</v>
      </c>
      <c r="DL9" s="2609">
        <v>100</v>
      </c>
      <c r="DM9" s="2380">
        <v>122</v>
      </c>
      <c r="DN9" s="2380">
        <v>14</v>
      </c>
      <c r="DO9" s="2380">
        <v>1800</v>
      </c>
      <c r="DP9" s="2380">
        <v>368</v>
      </c>
      <c r="DQ9" s="2382">
        <v>525</v>
      </c>
      <c r="DR9" s="2375">
        <v>50</v>
      </c>
      <c r="DS9" s="2380">
        <v>50</v>
      </c>
      <c r="DT9" s="2380">
        <v>7</v>
      </c>
      <c r="DU9" s="2380">
        <v>790</v>
      </c>
      <c r="DV9" s="2380">
        <v>160</v>
      </c>
      <c r="DW9" s="2382">
        <v>190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0.53</v>
      </c>
      <c r="GF9" s="1790">
        <f t="shared" si="0"/>
        <v>11</v>
      </c>
      <c r="GG9" s="1776">
        <f t="shared" si="1"/>
        <v>23.127272727272729</v>
      </c>
      <c r="GH9" s="1774">
        <f t="shared" si="2"/>
        <v>12.257454545454546</v>
      </c>
      <c r="GI9" s="1791">
        <f t="shared" si="3"/>
        <v>5.62</v>
      </c>
      <c r="GJ9" s="1791">
        <f t="shared" si="4"/>
        <v>17.600000000000001</v>
      </c>
      <c r="GK9" s="1777">
        <f t="shared" si="5"/>
        <v>8</v>
      </c>
      <c r="GL9" s="1778">
        <f t="shared" si="6"/>
        <v>1.5321818181818183</v>
      </c>
      <c r="GM9" s="1779">
        <f t="shared" si="7"/>
        <v>15</v>
      </c>
      <c r="GN9" s="1779">
        <f t="shared" si="8"/>
        <v>6</v>
      </c>
      <c r="GO9" s="1780">
        <f t="shared" si="9"/>
        <v>0.34591194968553457</v>
      </c>
      <c r="GP9" s="1581">
        <v>4.1666666666666664E-2</v>
      </c>
      <c r="GQ9" s="1781">
        <f t="shared" ref="GQ9:GQ31" si="31">IF(AE9&lt;=0,"",AE9)</f>
        <v>0.5</v>
      </c>
      <c r="GR9" s="1782">
        <f t="shared" si="10"/>
        <v>11</v>
      </c>
      <c r="GS9" s="1783">
        <f t="shared" si="11"/>
        <v>23.127272727272729</v>
      </c>
      <c r="GT9" s="1784">
        <f t="shared" si="12"/>
        <v>11.563636363636364</v>
      </c>
      <c r="GU9" s="1783">
        <f t="shared" si="13"/>
        <v>5.83</v>
      </c>
      <c r="GV9" s="1783">
        <f t="shared" si="14"/>
        <v>17.8</v>
      </c>
      <c r="GW9" s="1785">
        <f t="shared" si="15"/>
        <v>8</v>
      </c>
      <c r="GX9" s="1778">
        <f t="shared" si="16"/>
        <v>1.4454545454545455</v>
      </c>
      <c r="GY9" s="1786">
        <f t="shared" si="17"/>
        <v>15</v>
      </c>
      <c r="GZ9" s="1786">
        <f t="shared" si="18"/>
        <v>6</v>
      </c>
      <c r="HA9" s="1787">
        <f t="shared" si="19"/>
        <v>0.34591194968553457</v>
      </c>
      <c r="HB9" s="1581">
        <v>4.1666666666666664E-2</v>
      </c>
      <c r="HC9" s="1781">
        <f t="shared" ref="HC9:HC31" si="32">IF(AL9&lt;=0,"",AL9)</f>
        <v>0.56000000000000005</v>
      </c>
      <c r="HD9" s="1782">
        <f t="shared" si="20"/>
        <v>11</v>
      </c>
      <c r="HE9" s="1783">
        <f t="shared" si="21"/>
        <v>24.545454545454547</v>
      </c>
      <c r="HF9" s="1784">
        <f t="shared" si="22"/>
        <v>13.745454545454548</v>
      </c>
      <c r="HG9" s="1783">
        <f t="shared" si="23"/>
        <v>5.87</v>
      </c>
      <c r="HH9" s="1783">
        <f t="shared" si="24"/>
        <v>18.5</v>
      </c>
      <c r="HI9" s="1785">
        <f t="shared" si="25"/>
        <v>8</v>
      </c>
      <c r="HJ9" s="1784">
        <f t="shared" si="26"/>
        <v>1.7181818181818185</v>
      </c>
      <c r="HK9" s="1788">
        <f t="shared" si="27"/>
        <v>15</v>
      </c>
      <c r="HL9" s="1788">
        <f t="shared" si="28"/>
        <v>6</v>
      </c>
      <c r="HM9" s="1789">
        <f t="shared" si="29"/>
        <v>0.3259259259259259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43205.365701041665</v>
      </c>
      <c r="BW10" s="2532" t="s">
        <v>1219</v>
      </c>
      <c r="BX10" s="755">
        <v>38</v>
      </c>
      <c r="BY10" s="756">
        <v>10.1</v>
      </c>
      <c r="BZ10" s="757">
        <v>10.1</v>
      </c>
      <c r="CA10" s="758">
        <v>10.1</v>
      </c>
      <c r="CB10" s="759">
        <v>30.299999999999997</v>
      </c>
      <c r="CC10" s="760">
        <v>9.6</v>
      </c>
      <c r="CD10" s="757">
        <v>9.6</v>
      </c>
      <c r="CE10" s="761">
        <v>9.6</v>
      </c>
      <c r="CF10" s="761">
        <v>28.799999999999997</v>
      </c>
      <c r="CG10" s="762" t="s">
        <v>1222</v>
      </c>
      <c r="CH10" s="761">
        <v>11.574719999999999</v>
      </c>
      <c r="CI10" s="763" t="s">
        <v>1221</v>
      </c>
      <c r="CJ10" s="764">
        <v>16.113599999999998</v>
      </c>
      <c r="CK10" s="758">
        <v>27.688319999999997</v>
      </c>
      <c r="CL10" s="2442">
        <v>2.3385600000000002</v>
      </c>
      <c r="CM10" s="2439">
        <v>43205.365701041665</v>
      </c>
      <c r="CN10" s="2385">
        <v>50.36029275299169</v>
      </c>
      <c r="CO10" s="765">
        <v>2090.5711999999999</v>
      </c>
      <c r="CP10" s="1259">
        <v>0</v>
      </c>
      <c r="CQ10" s="766">
        <v>825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1.5022985468956407</v>
      </c>
      <c r="CY10" s="768">
        <v>1.5022985468956407</v>
      </c>
      <c r="CZ10" s="769">
        <v>1.5022985468956407</v>
      </c>
      <c r="DA10" s="770">
        <v>0.16944615895367626</v>
      </c>
      <c r="DB10" s="770">
        <v>0.16944615895367626</v>
      </c>
      <c r="DC10" s="770">
        <v>0.16944615895367626</v>
      </c>
      <c r="DD10" s="770">
        <v>0.16944615895367626</v>
      </c>
      <c r="DE10" s="770">
        <v>0.16944615895367626</v>
      </c>
      <c r="DF10" s="771">
        <v>0.16379795365522037</v>
      </c>
      <c r="DG10" s="1301">
        <v>0.76089828269484816</v>
      </c>
      <c r="DH10" s="761">
        <v>3</v>
      </c>
      <c r="DI10" s="1282">
        <v>5.9077737809752208E-2</v>
      </c>
      <c r="DJ10" s="770">
        <v>5.9352517985611516E-2</v>
      </c>
      <c r="DK10" s="772">
        <v>6.0451638689048771E-2</v>
      </c>
      <c r="DL10" s="2608">
        <v>1.1015325670498086</v>
      </c>
      <c r="DM10" s="770">
        <v>0.50078758286146752</v>
      </c>
      <c r="DN10" s="770">
        <v>0.10535487959442333</v>
      </c>
      <c r="DO10" s="770">
        <v>4.2002455736863622</v>
      </c>
      <c r="DP10" s="770">
        <v>0.80068045959533563</v>
      </c>
      <c r="DQ10" s="772">
        <v>7.9936051159072754</v>
      </c>
      <c r="DR10" s="2608">
        <v>1.1015325670498086</v>
      </c>
      <c r="DS10" s="770">
        <v>0.49627598301586873</v>
      </c>
      <c r="DT10" s="770">
        <v>0.10535487959442333</v>
      </c>
      <c r="DU10" s="770">
        <v>3.8013052279444612</v>
      </c>
      <c r="DV10" s="770">
        <v>0.75078642502114556</v>
      </c>
      <c r="DW10" s="772">
        <v>5.5924841875548994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6.73</v>
      </c>
      <c r="C11" s="1166">
        <v>20</v>
      </c>
      <c r="D11" s="1166">
        <v>19</v>
      </c>
      <c r="E11" s="1165">
        <v>17</v>
      </c>
      <c r="F11" s="1166">
        <v>76</v>
      </c>
      <c r="G11" s="1166">
        <v>186</v>
      </c>
      <c r="H11" s="1176">
        <v>18</v>
      </c>
      <c r="I11" s="1167">
        <v>0.32900000000000001</v>
      </c>
      <c r="J11" s="2340"/>
      <c r="K11" s="1631">
        <v>5.75</v>
      </c>
      <c r="L11" s="945">
        <v>8</v>
      </c>
      <c r="M11" s="1152">
        <v>4.1000000000000002E-2</v>
      </c>
      <c r="N11" s="1631">
        <v>5.88</v>
      </c>
      <c r="O11" s="945">
        <v>9</v>
      </c>
      <c r="P11" s="2340"/>
      <c r="Q11" s="1631">
        <v>5.89</v>
      </c>
      <c r="R11" s="945">
        <v>9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3.9E-2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3.9E-2</v>
      </c>
      <c r="AQ11" s="945">
        <v>1</v>
      </c>
      <c r="AR11" s="1646">
        <v>0.31</v>
      </c>
      <c r="AS11" s="2340"/>
      <c r="AT11" s="2329">
        <v>3.6999999999999998E-2</v>
      </c>
      <c r="AU11" s="1631">
        <v>0.02</v>
      </c>
      <c r="AV11" s="945">
        <v>1</v>
      </c>
      <c r="AW11" s="1646">
        <v>0.21</v>
      </c>
      <c r="AX11" s="2340"/>
      <c r="AY11" s="1631">
        <v>4.2000000000000003E-2</v>
      </c>
      <c r="AZ11" s="945">
        <v>1</v>
      </c>
      <c r="BA11" s="1646">
        <v>0.34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6241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324</v>
      </c>
      <c r="CY11" s="2369">
        <v>324</v>
      </c>
      <c r="CZ11" s="2373">
        <v>324</v>
      </c>
      <c r="DA11" s="2380">
        <v>300</v>
      </c>
      <c r="DB11" s="2380">
        <v>300</v>
      </c>
      <c r="DC11" s="2380">
        <v>300</v>
      </c>
      <c r="DD11" s="2380">
        <v>300</v>
      </c>
      <c r="DE11" s="2380">
        <v>300</v>
      </c>
      <c r="DF11" s="2381">
        <v>290</v>
      </c>
      <c r="DG11" s="2380">
        <v>400</v>
      </c>
      <c r="DH11" s="2382"/>
      <c r="DI11" s="2383">
        <v>1075</v>
      </c>
      <c r="DJ11" s="2380">
        <v>1080</v>
      </c>
      <c r="DK11" s="2382">
        <v>1100</v>
      </c>
      <c r="DL11" s="2609">
        <v>92</v>
      </c>
      <c r="DM11" s="2380">
        <v>111</v>
      </c>
      <c r="DN11" s="2380">
        <v>14</v>
      </c>
      <c r="DO11" s="2380">
        <v>1650</v>
      </c>
      <c r="DP11" s="2380">
        <v>337</v>
      </c>
      <c r="DQ11" s="2382">
        <v>526</v>
      </c>
      <c r="DR11" s="2375">
        <v>46</v>
      </c>
      <c r="DS11" s="2380">
        <v>55</v>
      </c>
      <c r="DT11" s="2380">
        <v>7</v>
      </c>
      <c r="DU11" s="2380">
        <v>720</v>
      </c>
      <c r="DV11" s="2380">
        <v>158</v>
      </c>
      <c r="DW11" s="2382">
        <v>184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43205.645976851854</v>
      </c>
      <c r="BW12" s="2532" t="s">
        <v>1219</v>
      </c>
      <c r="BX12" s="755">
        <v>46</v>
      </c>
      <c r="BY12" s="756">
        <v>9.5</v>
      </c>
      <c r="BZ12" s="757">
        <v>9.3000000000000007</v>
      </c>
      <c r="CA12" s="758">
        <v>9.3000000000000007</v>
      </c>
      <c r="CB12" s="759">
        <v>28.1</v>
      </c>
      <c r="CC12" s="760">
        <v>9</v>
      </c>
      <c r="CD12" s="757">
        <v>8.8000000000000007</v>
      </c>
      <c r="CE12" s="761">
        <v>8.8000000000000007</v>
      </c>
      <c r="CF12" s="761">
        <v>26.6</v>
      </c>
      <c r="CG12" s="762" t="s">
        <v>1222</v>
      </c>
      <c r="CH12" s="761">
        <v>12.270240000000001</v>
      </c>
      <c r="CI12" s="763" t="s">
        <v>1221</v>
      </c>
      <c r="CJ12" s="764">
        <v>12.40128</v>
      </c>
      <c r="CK12" s="758">
        <v>24.671520000000001</v>
      </c>
      <c r="CL12" s="2442">
        <v>2.3385600000000002</v>
      </c>
      <c r="CM12" s="2439">
        <v>43205.645976851854</v>
      </c>
      <c r="CN12" s="2385">
        <v>50.465939841119301</v>
      </c>
      <c r="CO12" s="765">
        <v>2029.0838000000001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1.483751651254954</v>
      </c>
      <c r="CY12" s="768">
        <v>1.5174732796925665</v>
      </c>
      <c r="CZ12" s="769">
        <v>1.5174732796925665</v>
      </c>
      <c r="DA12" s="770">
        <v>0.18014802162443475</v>
      </c>
      <c r="DB12" s="770">
        <v>0.18014802162443475</v>
      </c>
      <c r="DC12" s="770">
        <v>0.18402217262711076</v>
      </c>
      <c r="DD12" s="770">
        <v>0.18402217262711076</v>
      </c>
      <c r="DE12" s="770">
        <v>0.18402217262711076</v>
      </c>
      <c r="DF12" s="771">
        <v>0.17788810020620707</v>
      </c>
      <c r="DG12" s="1301">
        <v>0.76089828269484816</v>
      </c>
      <c r="DH12" s="761">
        <v>3</v>
      </c>
      <c r="DI12" s="1282">
        <v>5.9792166266986413E-2</v>
      </c>
      <c r="DJ12" s="770">
        <v>5.9952038369304558E-2</v>
      </c>
      <c r="DK12" s="772">
        <v>5.9952038369304558E-2</v>
      </c>
      <c r="DL12" s="2608">
        <v>1.0977657238796332</v>
      </c>
      <c r="DM12" s="770">
        <v>0.50124381205933699</v>
      </c>
      <c r="DN12" s="770">
        <v>0.7630196095185201</v>
      </c>
      <c r="DO12" s="770">
        <v>4.2010464410150004</v>
      </c>
      <c r="DP12" s="770">
        <v>0.79958594091286272</v>
      </c>
      <c r="DQ12" s="772">
        <v>6.0487347294804827</v>
      </c>
      <c r="DR12" s="2608">
        <v>1.0971786833855799</v>
      </c>
      <c r="DS12" s="770">
        <v>0.50201801918299438</v>
      </c>
      <c r="DT12" s="770">
        <v>9.8513653646733479E-2</v>
      </c>
      <c r="DU12" s="770">
        <v>3.8013052279444608</v>
      </c>
      <c r="DV12" s="770">
        <v>0.69981243298863971</v>
      </c>
      <c r="DW12" s="772">
        <v>5.3051233399730267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7.21</v>
      </c>
      <c r="BD13" s="1646">
        <v>7.5999999999999998E-2</v>
      </c>
      <c r="BE13" s="945">
        <v>1</v>
      </c>
      <c r="BF13" s="1646">
        <v>4.2</v>
      </c>
      <c r="BG13" s="2554">
        <v>17.5</v>
      </c>
      <c r="BH13" s="2648"/>
      <c r="BI13" s="2648"/>
      <c r="BJ13" s="2340"/>
      <c r="BK13" s="1631">
        <v>7.42</v>
      </c>
      <c r="BL13" s="1646">
        <v>6.2E-2</v>
      </c>
      <c r="BM13" s="945">
        <v>1</v>
      </c>
      <c r="BN13" s="1632">
        <v>4.3</v>
      </c>
      <c r="BO13" s="2554">
        <v>17.2</v>
      </c>
      <c r="BP13" s="2648"/>
      <c r="BQ13" s="2648"/>
      <c r="BR13" s="2629"/>
      <c r="BS13" s="2570">
        <v>4</v>
      </c>
      <c r="BT13" s="2554">
        <v>4</v>
      </c>
      <c r="BU13" s="2624">
        <v>3.7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5800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300</v>
      </c>
      <c r="CY13" s="2369">
        <v>300</v>
      </c>
      <c r="CZ13" s="2373">
        <v>300</v>
      </c>
      <c r="DA13" s="2380">
        <v>300</v>
      </c>
      <c r="DB13" s="2380">
        <v>300</v>
      </c>
      <c r="DC13" s="2380">
        <v>300</v>
      </c>
      <c r="DD13" s="2380">
        <v>300</v>
      </c>
      <c r="DE13" s="2380">
        <v>300</v>
      </c>
      <c r="DF13" s="2381">
        <v>290</v>
      </c>
      <c r="DG13" s="2380">
        <v>400</v>
      </c>
      <c r="DH13" s="2382"/>
      <c r="DI13" s="2383">
        <v>1020</v>
      </c>
      <c r="DJ13" s="2380">
        <v>1000</v>
      </c>
      <c r="DK13" s="2382">
        <v>1000</v>
      </c>
      <c r="DL13" s="2609">
        <v>85</v>
      </c>
      <c r="DM13" s="2380">
        <v>103</v>
      </c>
      <c r="DN13" s="2380">
        <v>94</v>
      </c>
      <c r="DO13" s="2380">
        <v>1530</v>
      </c>
      <c r="DP13" s="2380">
        <v>312</v>
      </c>
      <c r="DQ13" s="2382">
        <v>369</v>
      </c>
      <c r="DR13" s="2375">
        <v>42</v>
      </c>
      <c r="DS13" s="2380">
        <v>51</v>
      </c>
      <c r="DT13" s="2380">
        <v>6</v>
      </c>
      <c r="DU13" s="2380">
        <v>660</v>
      </c>
      <c r="DV13" s="2380">
        <v>135</v>
      </c>
      <c r="DW13" s="2382">
        <v>160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43205.779915856481</v>
      </c>
      <c r="BW14" s="2532" t="s">
        <v>1219</v>
      </c>
      <c r="BX14" s="755">
        <v>46</v>
      </c>
      <c r="BY14" s="756">
        <v>9.3000000000000007</v>
      </c>
      <c r="BZ14" s="757">
        <v>9.3000000000000007</v>
      </c>
      <c r="CA14" s="758">
        <v>9.3000000000000007</v>
      </c>
      <c r="CB14" s="759">
        <v>27.900000000000002</v>
      </c>
      <c r="CC14" s="760">
        <v>8.8000000000000007</v>
      </c>
      <c r="CD14" s="757">
        <v>8.8000000000000007</v>
      </c>
      <c r="CE14" s="761">
        <v>8.8000000000000007</v>
      </c>
      <c r="CF14" s="761">
        <v>26.400000000000002</v>
      </c>
      <c r="CG14" s="762" t="s">
        <v>1222</v>
      </c>
      <c r="CH14" s="761">
        <v>13.24944</v>
      </c>
      <c r="CI14" s="763" t="s">
        <v>1221</v>
      </c>
      <c r="CJ14" s="764">
        <v>16.277760000000001</v>
      </c>
      <c r="CK14" s="758">
        <v>29.527200000000001</v>
      </c>
      <c r="CL14" s="2442">
        <v>1.88208</v>
      </c>
      <c r="CM14" s="2439">
        <v>43205.779915856481</v>
      </c>
      <c r="CN14" s="2385">
        <v>50.477166969003868</v>
      </c>
      <c r="CO14" s="765">
        <v>2582.4704000000002</v>
      </c>
      <c r="CP14" s="1259">
        <v>0</v>
      </c>
      <c r="CQ14" s="766">
        <v>710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1.5174732796925665</v>
      </c>
      <c r="CY14" s="768">
        <v>1.5174732796925665</v>
      </c>
      <c r="CZ14" s="769">
        <v>1.5174732796925665</v>
      </c>
      <c r="DA14" s="770">
        <v>0.17175402778530338</v>
      </c>
      <c r="DB14" s="770">
        <v>0.17175402778530338</v>
      </c>
      <c r="DC14" s="770">
        <v>0.17175402778530338</v>
      </c>
      <c r="DD14" s="770">
        <v>0.17175402778530338</v>
      </c>
      <c r="DE14" s="770">
        <v>0.159485882943496</v>
      </c>
      <c r="DF14" s="771">
        <v>0.159485882943496</v>
      </c>
      <c r="DG14" s="1301">
        <v>0.76089828269484816</v>
      </c>
      <c r="DH14" s="761">
        <v>2</v>
      </c>
      <c r="DI14" s="1282">
        <v>6.1151079136690649E-2</v>
      </c>
      <c r="DJ14" s="770">
        <v>6.1151079136690649E-2</v>
      </c>
      <c r="DK14" s="772">
        <v>6.1151079136690649E-2</v>
      </c>
      <c r="DL14" s="2608">
        <v>1.1233019853709509</v>
      </c>
      <c r="DM14" s="770">
        <v>0.49217452861077882</v>
      </c>
      <c r="DN14" s="770">
        <v>9.8513653646733479E-2</v>
      </c>
      <c r="DO14" s="770">
        <v>4.23019868193352</v>
      </c>
      <c r="DP14" s="770">
        <v>0.83977491958636763</v>
      </c>
      <c r="DQ14" s="772">
        <v>6.6314041749662831</v>
      </c>
      <c r="DR14" s="2608">
        <v>1.0971786833855799</v>
      </c>
      <c r="DS14" s="770">
        <v>0.39373962288862302</v>
      </c>
      <c r="DT14" s="770">
        <v>9.8513653646733479E-2</v>
      </c>
      <c r="DU14" s="770">
        <v>3.7649811439427774</v>
      </c>
      <c r="DV14" s="770">
        <v>0.725731411988219</v>
      </c>
      <c r="DW14" s="772">
        <v>5.3051233399730267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6.67</v>
      </c>
      <c r="C15" s="1166">
        <v>20</v>
      </c>
      <c r="D15" s="1166">
        <v>18</v>
      </c>
      <c r="E15" s="1165">
        <v>18.2</v>
      </c>
      <c r="F15" s="1166">
        <v>70</v>
      </c>
      <c r="G15" s="1166">
        <v>182</v>
      </c>
      <c r="H15" s="1176">
        <v>18</v>
      </c>
      <c r="I15" s="1167">
        <v>0.308</v>
      </c>
      <c r="J15" s="2340"/>
      <c r="K15" s="1631">
        <v>6.03</v>
      </c>
      <c r="L15" s="945">
        <v>10</v>
      </c>
      <c r="M15" s="1152">
        <v>5.1999999999999998E-2</v>
      </c>
      <c r="N15" s="1631">
        <v>6.01</v>
      </c>
      <c r="O15" s="945">
        <v>9</v>
      </c>
      <c r="P15" s="2340"/>
      <c r="Q15" s="1631">
        <v>6.04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5.6000000000000001E-2</v>
      </c>
      <c r="AQ15" s="945">
        <v>1</v>
      </c>
      <c r="AR15" s="1646">
        <v>0.19</v>
      </c>
      <c r="AS15" s="2340"/>
      <c r="AT15" s="2329">
        <v>4.8000000000000001E-2</v>
      </c>
      <c r="AU15" s="1631">
        <v>0.02</v>
      </c>
      <c r="AV15" s="945">
        <v>1</v>
      </c>
      <c r="AW15" s="1646">
        <v>0.2</v>
      </c>
      <c r="AX15" s="2340"/>
      <c r="AY15" s="1631">
        <v>5.0999999999999997E-2</v>
      </c>
      <c r="AZ15" s="945">
        <v>1</v>
      </c>
      <c r="BA15" s="1646">
        <v>0.19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5760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300</v>
      </c>
      <c r="CY15" s="2369">
        <v>300</v>
      </c>
      <c r="CZ15" s="2373">
        <v>300</v>
      </c>
      <c r="DA15" s="2380">
        <v>280</v>
      </c>
      <c r="DB15" s="2380">
        <v>280</v>
      </c>
      <c r="DC15" s="2380">
        <v>280</v>
      </c>
      <c r="DD15" s="2380">
        <v>280</v>
      </c>
      <c r="DE15" s="2380">
        <v>260</v>
      </c>
      <c r="DF15" s="2381">
        <v>260</v>
      </c>
      <c r="DG15" s="2380">
        <v>400</v>
      </c>
      <c r="DH15" s="2382"/>
      <c r="DI15" s="2383">
        <v>1020</v>
      </c>
      <c r="DJ15" s="2380">
        <v>1020</v>
      </c>
      <c r="DK15" s="2382">
        <v>1020</v>
      </c>
      <c r="DL15" s="2609">
        <v>86</v>
      </c>
      <c r="DM15" s="2380">
        <v>100</v>
      </c>
      <c r="DN15" s="2380">
        <v>12</v>
      </c>
      <c r="DO15" s="2380">
        <v>1580</v>
      </c>
      <c r="DP15" s="2380">
        <v>324</v>
      </c>
      <c r="DQ15" s="2382">
        <v>400</v>
      </c>
      <c r="DR15" s="2375">
        <v>42</v>
      </c>
      <c r="DS15" s="2380">
        <v>40</v>
      </c>
      <c r="DT15" s="2380">
        <v>6</v>
      </c>
      <c r="DU15" s="2380">
        <v>680</v>
      </c>
      <c r="DV15" s="2380">
        <v>140</v>
      </c>
      <c r="DW15" s="2382">
        <v>160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EG16" s="1240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8.3000000000000004E-2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6.09</v>
      </c>
      <c r="U17" s="1646">
        <v>0.38300000000000001</v>
      </c>
      <c r="V17" s="1629">
        <v>4</v>
      </c>
      <c r="W17" s="1646">
        <v>0.54</v>
      </c>
      <c r="X17" s="1632">
        <v>18.5</v>
      </c>
      <c r="Y17" s="2554">
        <v>10.1</v>
      </c>
      <c r="Z17" s="2352">
        <f t="shared" si="33"/>
        <v>0.51701257861635219</v>
      </c>
      <c r="AA17" s="2636"/>
      <c r="AB17" s="1543">
        <v>6.13</v>
      </c>
      <c r="AC17" s="1646">
        <v>0.33700000000000002</v>
      </c>
      <c r="AD17" s="945">
        <v>4</v>
      </c>
      <c r="AE17" s="2758">
        <v>0.42</v>
      </c>
      <c r="AF17" s="1632">
        <v>18.8</v>
      </c>
      <c r="AG17" s="2554">
        <v>10.1</v>
      </c>
      <c r="AH17" s="2673">
        <f t="shared" si="34"/>
        <v>0.51701257861635219</v>
      </c>
      <c r="AI17" s="1543">
        <v>6.1</v>
      </c>
      <c r="AJ17" s="1646">
        <v>0.42299999999999999</v>
      </c>
      <c r="AK17" s="945">
        <v>4</v>
      </c>
      <c r="AL17" s="1646">
        <v>0.41</v>
      </c>
      <c r="AM17" s="1632">
        <v>19</v>
      </c>
      <c r="AN17" s="2554">
        <v>10.1</v>
      </c>
      <c r="AO17" s="2673">
        <f t="shared" si="35"/>
        <v>0.49407407407407405</v>
      </c>
      <c r="AP17" s="2353"/>
      <c r="AQ17" s="2338"/>
      <c r="AR17" s="2337"/>
      <c r="AS17" s="1152">
        <v>1.0999999999999999E-2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7.54</v>
      </c>
      <c r="BD17" s="1646">
        <v>7.3999999999999996E-2</v>
      </c>
      <c r="BE17" s="945">
        <v>1</v>
      </c>
      <c r="BF17" s="1646">
        <v>4.4000000000000004</v>
      </c>
      <c r="BG17" s="2554">
        <v>18.100000000000001</v>
      </c>
      <c r="BH17" s="2650">
        <v>20</v>
      </c>
      <c r="BI17" s="2650">
        <v>25</v>
      </c>
      <c r="BJ17" s="1152"/>
      <c r="BK17" s="1631">
        <v>7.7</v>
      </c>
      <c r="BL17" s="1646">
        <v>6.5000000000000002E-2</v>
      </c>
      <c r="BM17" s="945">
        <v>1</v>
      </c>
      <c r="BN17" s="1632">
        <v>4.5</v>
      </c>
      <c r="BO17" s="2554">
        <v>17.7</v>
      </c>
      <c r="BP17" s="2650">
        <v>20</v>
      </c>
      <c r="BQ17" s="2650">
        <v>27</v>
      </c>
      <c r="BR17" s="2630"/>
      <c r="BS17" s="2570">
        <v>4</v>
      </c>
      <c r="BT17" s="2554">
        <v>3.9</v>
      </c>
      <c r="BU17" s="2624">
        <v>3.7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0.54</v>
      </c>
      <c r="GF17" s="1790">
        <f t="shared" si="0"/>
        <v>10.1</v>
      </c>
      <c r="GG17" s="1776">
        <f t="shared" si="1"/>
        <v>25.188118811881189</v>
      </c>
      <c r="GH17" s="1774">
        <f t="shared" si="2"/>
        <v>13.601584158415843</v>
      </c>
      <c r="GI17" s="1791">
        <f t="shared" si="3"/>
        <v>6.09</v>
      </c>
      <c r="GJ17" s="1791">
        <f t="shared" si="4"/>
        <v>18.5</v>
      </c>
      <c r="GK17" s="1777">
        <f t="shared" si="5"/>
        <v>10</v>
      </c>
      <c r="GL17" s="1778">
        <f>IF(GK17&lt;=1,"",GH17/GK17)</f>
        <v>1.3601584158415843</v>
      </c>
      <c r="GM17" s="1779">
        <f t="shared" si="7"/>
        <v>15</v>
      </c>
      <c r="GN17" s="1779">
        <f t="shared" si="8"/>
        <v>6.5</v>
      </c>
      <c r="GO17" s="1780">
        <f t="shared" si="9"/>
        <v>0.3970125786163522</v>
      </c>
      <c r="GP17" s="1581">
        <v>0.375</v>
      </c>
      <c r="GQ17" s="1781">
        <f t="shared" si="31"/>
        <v>0.42</v>
      </c>
      <c r="GR17" s="1782">
        <f t="shared" si="10"/>
        <v>10.1</v>
      </c>
      <c r="GS17" s="1783">
        <f t="shared" si="11"/>
        <v>25.188118811881189</v>
      </c>
      <c r="GT17" s="1784">
        <f t="shared" si="12"/>
        <v>10.5790099009901</v>
      </c>
      <c r="GU17" s="1783">
        <f t="shared" si="13"/>
        <v>6.13</v>
      </c>
      <c r="GV17" s="1783">
        <f t="shared" si="14"/>
        <v>18.8</v>
      </c>
      <c r="GW17" s="1785">
        <f t="shared" si="15"/>
        <v>10</v>
      </c>
      <c r="GX17" s="1778">
        <f t="shared" si="16"/>
        <v>1.05790099009901</v>
      </c>
      <c r="GY17" s="1786">
        <f t="shared" si="17"/>
        <v>15</v>
      </c>
      <c r="GZ17" s="1786">
        <f t="shared" si="18"/>
        <v>6.5</v>
      </c>
      <c r="HA17" s="1787">
        <f t="shared" si="19"/>
        <v>0.3970125786163522</v>
      </c>
      <c r="HB17" s="1581">
        <v>0.375</v>
      </c>
      <c r="HC17" s="1781">
        <f t="shared" si="32"/>
        <v>0.41</v>
      </c>
      <c r="HD17" s="1782">
        <f t="shared" si="20"/>
        <v>10.1</v>
      </c>
      <c r="HE17" s="1783">
        <f t="shared" si="21"/>
        <v>26.732673267326735</v>
      </c>
      <c r="HF17" s="1784">
        <f t="shared" si="22"/>
        <v>10.96039603960396</v>
      </c>
      <c r="HG17" s="1783">
        <f t="shared" si="23"/>
        <v>6.1</v>
      </c>
      <c r="HH17" s="1783">
        <f t="shared" si="24"/>
        <v>19</v>
      </c>
      <c r="HI17" s="1785">
        <f t="shared" si="25"/>
        <v>10</v>
      </c>
      <c r="HJ17" s="1784">
        <f t="shared" si="26"/>
        <v>1.0960396039603961</v>
      </c>
      <c r="HK17" s="1788">
        <f t="shared" si="27"/>
        <v>15</v>
      </c>
      <c r="HL17" s="1788">
        <f t="shared" si="28"/>
        <v>6.5</v>
      </c>
      <c r="HM17" s="1789">
        <f t="shared" si="29"/>
        <v>0.37407407407407406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6.83</v>
      </c>
      <c r="C19" s="1166">
        <v>21</v>
      </c>
      <c r="D19" s="1166">
        <v>19</v>
      </c>
      <c r="E19" s="1165">
        <v>15.2</v>
      </c>
      <c r="F19" s="1166">
        <v>59</v>
      </c>
      <c r="G19" s="1166">
        <v>148</v>
      </c>
      <c r="H19" s="1176">
        <v>18</v>
      </c>
      <c r="I19" s="1167">
        <v>0.26100000000000001</v>
      </c>
      <c r="J19" s="2340"/>
      <c r="K19" s="1631">
        <v>6.08</v>
      </c>
      <c r="L19" s="945">
        <v>9</v>
      </c>
      <c r="M19" s="1152">
        <v>5.0999999999999997E-2</v>
      </c>
      <c r="N19" s="1631">
        <v>6.12</v>
      </c>
      <c r="O19" s="945">
        <v>9</v>
      </c>
      <c r="P19" s="2340"/>
      <c r="Q19" s="1631">
        <v>6.13</v>
      </c>
      <c r="R19" s="945">
        <v>9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4.4999999999999998E-2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4.2999999999999997E-2</v>
      </c>
      <c r="AQ19" s="945">
        <v>1</v>
      </c>
      <c r="AR19" s="1646">
        <v>0.28000000000000003</v>
      </c>
      <c r="AS19" s="2340"/>
      <c r="AT19" s="2329">
        <v>4.5999999999999999E-2</v>
      </c>
      <c r="AU19" s="1631">
        <v>4.8000000000000001E-2</v>
      </c>
      <c r="AV19" s="945">
        <v>1</v>
      </c>
      <c r="AW19" s="1646">
        <v>0.27</v>
      </c>
      <c r="AX19" s="2340"/>
      <c r="AY19" s="1631">
        <v>4.4999999999999998E-2</v>
      </c>
      <c r="AZ19" s="945">
        <v>1</v>
      </c>
      <c r="BA19" s="1646">
        <v>0.22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6.08</v>
      </c>
      <c r="U21" s="1646">
        <v>0.32200000000000001</v>
      </c>
      <c r="V21" s="1629">
        <v>2</v>
      </c>
      <c r="W21" s="1646">
        <v>0.42</v>
      </c>
      <c r="X21" s="1632">
        <v>18.8</v>
      </c>
      <c r="Y21" s="2554">
        <v>10.1</v>
      </c>
      <c r="Z21" s="2352">
        <f t="shared" si="33"/>
        <v>0.51701257861635219</v>
      </c>
      <c r="AA21" s="2636"/>
      <c r="AB21" s="1543">
        <v>6.17</v>
      </c>
      <c r="AC21" s="1646">
        <v>0.25900000000000001</v>
      </c>
      <c r="AD21" s="945">
        <v>4</v>
      </c>
      <c r="AE21" s="2758">
        <v>0.44</v>
      </c>
      <c r="AF21" s="1632">
        <v>19</v>
      </c>
      <c r="AG21" s="2554">
        <v>10.1</v>
      </c>
      <c r="AH21" s="2673">
        <f t="shared" si="34"/>
        <v>0.51701257861635219</v>
      </c>
      <c r="AI21" s="1543">
        <v>6.16</v>
      </c>
      <c r="AJ21" s="1646">
        <v>0.48199999999999998</v>
      </c>
      <c r="AK21" s="945">
        <v>4</v>
      </c>
      <c r="AL21" s="1646">
        <v>0.4</v>
      </c>
      <c r="AM21" s="1632">
        <v>19.100000000000001</v>
      </c>
      <c r="AN21" s="2554">
        <v>10.1</v>
      </c>
      <c r="AO21" s="2673">
        <f t="shared" si="35"/>
        <v>0.49407407407407405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7.67</v>
      </c>
      <c r="BD21" s="1646">
        <v>6.8000000000000005E-2</v>
      </c>
      <c r="BE21" s="945">
        <v>1</v>
      </c>
      <c r="BF21" s="1646">
        <v>4.2</v>
      </c>
      <c r="BG21" s="2554">
        <v>17.899999999999999</v>
      </c>
      <c r="BH21" s="2649"/>
      <c r="BI21" s="2649"/>
      <c r="BJ21" s="2340"/>
      <c r="BK21" s="1631">
        <v>7.57</v>
      </c>
      <c r="BL21" s="1646">
        <v>6.4000000000000001E-2</v>
      </c>
      <c r="BM21" s="945">
        <v>1</v>
      </c>
      <c r="BN21" s="1632">
        <v>4.4000000000000004</v>
      </c>
      <c r="BO21" s="2554">
        <v>18</v>
      </c>
      <c r="BP21" s="2648"/>
      <c r="BQ21" s="2648"/>
      <c r="BR21" s="2629"/>
      <c r="BS21" s="2570">
        <v>4.2</v>
      </c>
      <c r="BT21" s="2554">
        <v>3.9</v>
      </c>
      <c r="BU21" s="2624">
        <v>3.5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0.42</v>
      </c>
      <c r="GF21" s="1790">
        <f t="shared" si="0"/>
        <v>10.1</v>
      </c>
      <c r="GG21" s="1776">
        <f t="shared" si="1"/>
        <v>25.188118811881189</v>
      </c>
      <c r="GH21" s="1774">
        <f t="shared" si="2"/>
        <v>10.5790099009901</v>
      </c>
      <c r="GI21" s="1791">
        <f t="shared" si="3"/>
        <v>6.08</v>
      </c>
      <c r="GJ21" s="1791">
        <f t="shared" si="4"/>
        <v>18.8</v>
      </c>
      <c r="GK21" s="1777">
        <f t="shared" si="5"/>
        <v>10</v>
      </c>
      <c r="GL21" s="1778">
        <f t="shared" si="6"/>
        <v>1.05790099009901</v>
      </c>
      <c r="GM21" s="1779">
        <f t="shared" si="7"/>
        <v>15</v>
      </c>
      <c r="GN21" s="1779">
        <f t="shared" si="8"/>
        <v>6.5</v>
      </c>
      <c r="GO21" s="1780">
        <f t="shared" si="9"/>
        <v>0.3970125786163522</v>
      </c>
      <c r="GP21" s="1581">
        <v>0.54166666666666696</v>
      </c>
      <c r="GQ21" s="1781">
        <f t="shared" si="31"/>
        <v>0.44</v>
      </c>
      <c r="GR21" s="1782">
        <f t="shared" si="10"/>
        <v>10.1</v>
      </c>
      <c r="GS21" s="1783">
        <f t="shared" si="11"/>
        <v>25.188118811881189</v>
      </c>
      <c r="GT21" s="1784">
        <f t="shared" si="12"/>
        <v>11.082772277227724</v>
      </c>
      <c r="GU21" s="1783">
        <f t="shared" si="13"/>
        <v>6.17</v>
      </c>
      <c r="GV21" s="1783">
        <f t="shared" si="14"/>
        <v>19</v>
      </c>
      <c r="GW21" s="1785">
        <f t="shared" si="15"/>
        <v>10</v>
      </c>
      <c r="GX21" s="1778">
        <f t="shared" si="16"/>
        <v>1.1082772277227724</v>
      </c>
      <c r="GY21" s="1786">
        <f t="shared" si="17"/>
        <v>15</v>
      </c>
      <c r="GZ21" s="1786">
        <f t="shared" si="18"/>
        <v>6.5</v>
      </c>
      <c r="HA21" s="1787">
        <f t="shared" si="19"/>
        <v>0.3970125786163522</v>
      </c>
      <c r="HB21" s="1581">
        <v>0.54166666666666696</v>
      </c>
      <c r="HC21" s="1781">
        <f t="shared" si="32"/>
        <v>0.4</v>
      </c>
      <c r="HD21" s="1782">
        <f t="shared" si="20"/>
        <v>10.1</v>
      </c>
      <c r="HE21" s="1783">
        <f t="shared" si="21"/>
        <v>26.732673267326735</v>
      </c>
      <c r="HF21" s="1784">
        <f t="shared" si="22"/>
        <v>10.693069306930695</v>
      </c>
      <c r="HG21" s="1783">
        <f t="shared" si="23"/>
        <v>6.16</v>
      </c>
      <c r="HH21" s="1783">
        <f t="shared" si="24"/>
        <v>19.100000000000001</v>
      </c>
      <c r="HI21" s="1785">
        <f t="shared" si="25"/>
        <v>10</v>
      </c>
      <c r="HJ21" s="1784">
        <f t="shared" si="26"/>
        <v>1.0693069306930696</v>
      </c>
      <c r="HK21" s="1788">
        <f t="shared" si="27"/>
        <v>15</v>
      </c>
      <c r="HL21" s="1788">
        <f t="shared" si="28"/>
        <v>6.5</v>
      </c>
      <c r="HM21" s="1789">
        <f t="shared" si="29"/>
        <v>0.37407407407407406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246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6.74</v>
      </c>
      <c r="C23" s="1166">
        <v>21</v>
      </c>
      <c r="D23" s="1166">
        <v>17</v>
      </c>
      <c r="E23" s="1165">
        <v>9.69</v>
      </c>
      <c r="F23" s="1166">
        <v>70</v>
      </c>
      <c r="G23" s="1166">
        <v>144</v>
      </c>
      <c r="H23" s="1176">
        <v>18.100000000000001</v>
      </c>
      <c r="I23" s="1167">
        <v>0.312</v>
      </c>
      <c r="J23" s="2340"/>
      <c r="K23" s="1194">
        <v>6</v>
      </c>
      <c r="L23" s="508">
        <v>10</v>
      </c>
      <c r="M23" s="1195">
        <v>0.05</v>
      </c>
      <c r="N23" s="1194">
        <v>6.01</v>
      </c>
      <c r="O23" s="508">
        <v>10</v>
      </c>
      <c r="P23" s="2346"/>
      <c r="Q23" s="1194">
        <v>6.12</v>
      </c>
      <c r="R23" s="508">
        <v>10</v>
      </c>
      <c r="S23" s="2347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4.2999999999999997E-2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3.9E-2</v>
      </c>
      <c r="AQ23" s="945">
        <v>1</v>
      </c>
      <c r="AR23" s="1646">
        <v>0.14000000000000001</v>
      </c>
      <c r="AS23" s="2340"/>
      <c r="AT23" s="2329">
        <v>4.3999999999999997E-2</v>
      </c>
      <c r="AU23" s="1631">
        <v>3.1E-2</v>
      </c>
      <c r="AV23" s="945">
        <v>1</v>
      </c>
      <c r="AW23" s="1646">
        <v>0.13</v>
      </c>
      <c r="AX23" s="2340"/>
      <c r="AY23" s="1631">
        <v>4.2000000000000003E-2</v>
      </c>
      <c r="AZ23" s="945">
        <v>1</v>
      </c>
      <c r="BA23" s="1646">
        <v>0.24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7.33</v>
      </c>
      <c r="BD25" s="1646">
        <v>6.5000000000000002E-2</v>
      </c>
      <c r="BE25" s="945">
        <v>2</v>
      </c>
      <c r="BF25" s="1646">
        <v>4.3</v>
      </c>
      <c r="BG25" s="2554">
        <v>18</v>
      </c>
      <c r="BH25" s="2649"/>
      <c r="BI25" s="2649"/>
      <c r="BJ25" s="2340"/>
      <c r="BK25" s="1631">
        <v>7.39</v>
      </c>
      <c r="BL25" s="1646">
        <v>5.8000000000000003E-2</v>
      </c>
      <c r="BM25" s="945">
        <v>1</v>
      </c>
      <c r="BN25" s="1632">
        <v>3.9</v>
      </c>
      <c r="BO25" s="2554">
        <v>18.100000000000001</v>
      </c>
      <c r="BP25" s="2648"/>
      <c r="BQ25" s="2648"/>
      <c r="BR25" s="2629"/>
      <c r="BS25" s="2570">
        <v>4.0999999999999996</v>
      </c>
      <c r="BT25" s="2554">
        <v>3.9</v>
      </c>
      <c r="BU25" s="2624">
        <v>3.5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6.79</v>
      </c>
      <c r="C27" s="1166">
        <v>20</v>
      </c>
      <c r="D27" s="1166">
        <v>18</v>
      </c>
      <c r="E27" s="1165">
        <v>16.5</v>
      </c>
      <c r="F27" s="1166">
        <v>77</v>
      </c>
      <c r="G27" s="1166">
        <v>192</v>
      </c>
      <c r="H27" s="1176">
        <v>19</v>
      </c>
      <c r="I27" s="1167">
        <v>0.33700000000000002</v>
      </c>
      <c r="J27" s="2340"/>
      <c r="K27" s="1631">
        <v>6.02</v>
      </c>
      <c r="L27" s="945">
        <v>10</v>
      </c>
      <c r="M27" s="1152">
        <v>5.0999999999999997E-2</v>
      </c>
      <c r="N27" s="1631">
        <v>6.08</v>
      </c>
      <c r="O27" s="945">
        <v>11</v>
      </c>
      <c r="P27" s="2340"/>
      <c r="Q27" s="1631">
        <v>6.08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4.2000000000000003E-2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4.2000000000000003E-2</v>
      </c>
      <c r="AQ27" s="945">
        <v>1</v>
      </c>
      <c r="AR27" s="1646">
        <v>0.25</v>
      </c>
      <c r="AS27" s="2340"/>
      <c r="AT27" s="2329">
        <v>4.7E-2</v>
      </c>
      <c r="AU27" s="1631">
        <v>3.3000000000000002E-2</v>
      </c>
      <c r="AV27" s="945">
        <v>1</v>
      </c>
      <c r="AW27" s="1646">
        <v>0.2</v>
      </c>
      <c r="AX27" s="2340"/>
      <c r="AY27" s="1631">
        <v>4.4999999999999998E-2</v>
      </c>
      <c r="AZ27" s="945">
        <v>1</v>
      </c>
      <c r="BA27" s="1646">
        <v>0.26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7.5999999999999998E-2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6.16</v>
      </c>
      <c r="U29" s="1646">
        <v>0.38400000000000001</v>
      </c>
      <c r="V29" s="1629">
        <v>4</v>
      </c>
      <c r="W29" s="1646">
        <v>0.42</v>
      </c>
      <c r="X29" s="1632">
        <v>19.2</v>
      </c>
      <c r="Y29" s="2554">
        <v>9.3000000000000007</v>
      </c>
      <c r="Z29" s="2352">
        <f t="shared" si="33"/>
        <v>0.48556603773584911</v>
      </c>
      <c r="AA29" s="2636"/>
      <c r="AB29" s="1543">
        <v>6.12</v>
      </c>
      <c r="AC29" s="1646">
        <v>0.33700000000000002</v>
      </c>
      <c r="AD29" s="945">
        <v>4</v>
      </c>
      <c r="AE29" s="2758">
        <v>0.45</v>
      </c>
      <c r="AF29" s="1632">
        <v>19.3</v>
      </c>
      <c r="AG29" s="2554">
        <v>9.1999999999999993</v>
      </c>
      <c r="AH29" s="2673">
        <f t="shared" si="34"/>
        <v>0.48163522012578613</v>
      </c>
      <c r="AI29" s="1543">
        <v>6.17</v>
      </c>
      <c r="AJ29" s="1646">
        <v>0.44600000000000001</v>
      </c>
      <c r="AK29" s="945">
        <v>4</v>
      </c>
      <c r="AL29" s="1646">
        <v>0.4</v>
      </c>
      <c r="AM29" s="1632">
        <v>19.5</v>
      </c>
      <c r="AN29" s="2554">
        <v>9.1999999999999993</v>
      </c>
      <c r="AO29" s="2673">
        <f t="shared" si="35"/>
        <v>0.46074074074074073</v>
      </c>
      <c r="AP29" s="2353"/>
      <c r="AQ29" s="2338"/>
      <c r="AR29" s="2337"/>
      <c r="AS29" s="1152">
        <v>8.9999999999999993E-3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7.36</v>
      </c>
      <c r="BD29" s="1646">
        <v>0.06</v>
      </c>
      <c r="BE29" s="945">
        <v>1</v>
      </c>
      <c r="BF29" s="1646">
        <v>4.4000000000000004</v>
      </c>
      <c r="BG29" s="2554">
        <v>18.600000000000001</v>
      </c>
      <c r="BH29" s="2650">
        <v>20</v>
      </c>
      <c r="BI29" s="2650">
        <v>27</v>
      </c>
      <c r="BJ29" s="1152">
        <v>1.7000000000000001E-2</v>
      </c>
      <c r="BK29" s="1631">
        <v>7.5</v>
      </c>
      <c r="BL29" s="1646">
        <v>5.6000000000000001E-2</v>
      </c>
      <c r="BM29" s="945">
        <v>1</v>
      </c>
      <c r="BN29" s="1632">
        <v>4.3</v>
      </c>
      <c r="BO29" s="2554">
        <v>18</v>
      </c>
      <c r="BP29" s="2650">
        <v>21</v>
      </c>
      <c r="BQ29" s="2650">
        <v>28</v>
      </c>
      <c r="BR29" s="2630">
        <v>1.7000000000000001E-2</v>
      </c>
      <c r="BS29" s="2570">
        <v>4.2</v>
      </c>
      <c r="BT29" s="2554">
        <v>4</v>
      </c>
      <c r="BU29" s="2624">
        <v>3.7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0.42</v>
      </c>
      <c r="GF29" s="1790">
        <f t="shared" si="0"/>
        <v>9.3000000000000007</v>
      </c>
      <c r="GG29" s="1776">
        <f t="shared" si="1"/>
        <v>27.354838709677416</v>
      </c>
      <c r="GH29" s="1774">
        <f t="shared" si="2"/>
        <v>11.489032258064514</v>
      </c>
      <c r="GI29" s="1791">
        <f t="shared" si="3"/>
        <v>6.16</v>
      </c>
      <c r="GJ29" s="1791">
        <f t="shared" si="4"/>
        <v>19.2</v>
      </c>
      <c r="GK29" s="1777">
        <f t="shared" si="5"/>
        <v>10</v>
      </c>
      <c r="GL29" s="1778">
        <f t="shared" si="6"/>
        <v>1.1489032258064513</v>
      </c>
      <c r="GM29" s="1779">
        <f t="shared" si="7"/>
        <v>15</v>
      </c>
      <c r="GN29" s="1779">
        <f t="shared" si="8"/>
        <v>6.5</v>
      </c>
      <c r="GO29" s="1780">
        <f t="shared" si="9"/>
        <v>0.36556603773584911</v>
      </c>
      <c r="GP29" s="1581">
        <v>0.875</v>
      </c>
      <c r="GQ29" s="1781">
        <f t="shared" si="31"/>
        <v>0.45</v>
      </c>
      <c r="GR29" s="1782">
        <f t="shared" si="10"/>
        <v>9.1999999999999993</v>
      </c>
      <c r="GS29" s="1783">
        <f t="shared" si="11"/>
        <v>27.65217391304348</v>
      </c>
      <c r="GT29" s="1784">
        <f t="shared" si="12"/>
        <v>12.443478260869567</v>
      </c>
      <c r="GU29" s="1783">
        <f t="shared" si="13"/>
        <v>6.12</v>
      </c>
      <c r="GV29" s="1783">
        <f t="shared" si="14"/>
        <v>19.3</v>
      </c>
      <c r="GW29" s="1785">
        <f t="shared" si="15"/>
        <v>10</v>
      </c>
      <c r="GX29" s="1778">
        <f t="shared" si="16"/>
        <v>1.2443478260869567</v>
      </c>
      <c r="GY29" s="1786">
        <f t="shared" si="17"/>
        <v>15</v>
      </c>
      <c r="GZ29" s="1786">
        <f t="shared" si="18"/>
        <v>6.5</v>
      </c>
      <c r="HA29" s="1787">
        <f t="shared" si="19"/>
        <v>0.36163522012578614</v>
      </c>
      <c r="HB29" s="1581">
        <v>0.875</v>
      </c>
      <c r="HC29" s="1781">
        <f t="shared" si="32"/>
        <v>0.4</v>
      </c>
      <c r="HD29" s="1782">
        <f t="shared" si="20"/>
        <v>9.1999999999999993</v>
      </c>
      <c r="HE29" s="1783">
        <f t="shared" si="21"/>
        <v>29.347826086956523</v>
      </c>
      <c r="HF29" s="1784">
        <f t="shared" si="22"/>
        <v>11.739130434782609</v>
      </c>
      <c r="HG29" s="1783">
        <f t="shared" si="23"/>
        <v>6.17</v>
      </c>
      <c r="HH29" s="1783">
        <f t="shared" si="24"/>
        <v>19.5</v>
      </c>
      <c r="HI29" s="1785">
        <f t="shared" si="25"/>
        <v>10</v>
      </c>
      <c r="HJ29" s="1784">
        <f t="shared" si="26"/>
        <v>1.173913043478261</v>
      </c>
      <c r="HK29" s="1788">
        <f t="shared" si="27"/>
        <v>15</v>
      </c>
      <c r="HL29" s="1788">
        <f t="shared" si="28"/>
        <v>6.5</v>
      </c>
      <c r="HM29" s="1789">
        <f t="shared" si="29"/>
        <v>0.34074074074074073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39.900000000000006</v>
      </c>
      <c r="BZ30" s="2520">
        <f>SUM(BZ$8,BZ$10,BZ$12,BZ$14,BZ$16,BZ$18,BZ$20,BZ$22,BZ$24,BZ$26,BZ$28)</f>
        <v>39.700000000000003</v>
      </c>
      <c r="CA30" s="2520">
        <f t="shared" ref="CA30:DW30" si="36">SUM(CA$8,CA$10,CA$12,CA$14,CA$16,CA$18,CA$20,CA$22,CA$24,CA$26,CA$28)</f>
        <v>39.700000000000003</v>
      </c>
      <c r="CB30" s="2520">
        <f t="shared" si="36"/>
        <v>119.30000000000001</v>
      </c>
      <c r="CC30" s="2520">
        <f t="shared" si="36"/>
        <v>37.900000000000006</v>
      </c>
      <c r="CD30" s="2520">
        <f t="shared" si="36"/>
        <v>37.700000000000003</v>
      </c>
      <c r="CE30" s="2520">
        <f t="shared" si="36"/>
        <v>37.700000000000003</v>
      </c>
      <c r="CF30" s="2520">
        <f t="shared" si="36"/>
        <v>113.30000000000001</v>
      </c>
      <c r="CG30" s="2520">
        <f t="shared" si="36"/>
        <v>0</v>
      </c>
      <c r="CH30" s="2520">
        <f t="shared" si="36"/>
        <v>52.238880000000002</v>
      </c>
      <c r="CI30" s="2520">
        <f t="shared" si="36"/>
        <v>0</v>
      </c>
      <c r="CJ30" s="2520">
        <f t="shared" si="36"/>
        <v>59.725439999999999</v>
      </c>
      <c r="CK30" s="2520">
        <f t="shared" si="36"/>
        <v>111.96431999999999</v>
      </c>
      <c r="CL30" s="2581">
        <f t="shared" si="36"/>
        <v>7.8969600000000009</v>
      </c>
      <c r="CM30" s="2620" t="s">
        <v>19</v>
      </c>
      <c r="CN30" s="2592">
        <f t="shared" si="36"/>
        <v>196.42453759378833</v>
      </c>
      <c r="CO30" s="2593">
        <f t="shared" si="36"/>
        <v>8792.6965999999993</v>
      </c>
      <c r="CP30" s="2593">
        <f t="shared" si="36"/>
        <v>0</v>
      </c>
      <c r="CQ30" s="2593">
        <f t="shared" si="36"/>
        <v>3185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5.9872751290981148</v>
      </c>
      <c r="CY30" s="2520">
        <f t="shared" si="36"/>
        <v>6.0209967575357277</v>
      </c>
      <c r="CZ30" s="2520">
        <f t="shared" si="36"/>
        <v>6.0209967575357277</v>
      </c>
      <c r="DA30" s="2604">
        <f t="shared" si="36"/>
        <v>0.69248882890662744</v>
      </c>
      <c r="DB30" s="2604">
        <f t="shared" si="36"/>
        <v>0.69248882890662744</v>
      </c>
      <c r="DC30" s="2604">
        <f t="shared" si="36"/>
        <v>0.6963629799093034</v>
      </c>
      <c r="DD30" s="2604">
        <f t="shared" si="36"/>
        <v>0.6963629799093034</v>
      </c>
      <c r="DE30" s="2604">
        <f t="shared" si="36"/>
        <v>0.67372267624669524</v>
      </c>
      <c r="DF30" s="2604">
        <f t="shared" si="36"/>
        <v>0.66194039852733566</v>
      </c>
      <c r="DG30" s="2604">
        <f t="shared" si="36"/>
        <v>3.0435931307793926</v>
      </c>
      <c r="DH30" s="2520">
        <f t="shared" si="36"/>
        <v>11</v>
      </c>
      <c r="DI30" s="2604">
        <f t="shared" si="36"/>
        <v>0.24031560465912988</v>
      </c>
      <c r="DJ30" s="2604">
        <f t="shared" si="36"/>
        <v>0.24075025693730734</v>
      </c>
      <c r="DK30" s="2604">
        <f t="shared" si="36"/>
        <v>0.2418493776407446</v>
      </c>
      <c r="DL30" s="2604">
        <f t="shared" si="36"/>
        <v>4.4172910261635563</v>
      </c>
      <c r="DM30" s="2604">
        <f t="shared" si="36"/>
        <v>1.9974426605949474</v>
      </c>
      <c r="DN30" s="2604">
        <f t="shared" si="36"/>
        <v>1.0632126041031498</v>
      </c>
      <c r="DO30" s="2604">
        <f t="shared" si="36"/>
        <v>16.821553814285696</v>
      </c>
      <c r="DP30" s="2604">
        <f t="shared" si="36"/>
        <v>3.2394320019253988</v>
      </c>
      <c r="DQ30" s="2604">
        <f t="shared" si="36"/>
        <v>27.968288612816956</v>
      </c>
      <c r="DR30" s="2604">
        <f t="shared" si="36"/>
        <v>4.3905806836841315</v>
      </c>
      <c r="DS30" s="2604">
        <f t="shared" si="36"/>
        <v>1.8045227538279485</v>
      </c>
      <c r="DT30" s="2604">
        <f t="shared" si="36"/>
        <v>0.39870664823136304</v>
      </c>
      <c r="DU30" s="2604">
        <f t="shared" si="36"/>
        <v>15.179758114214078</v>
      </c>
      <c r="DV30" s="2604">
        <f t="shared" si="36"/>
        <v>2.8714526020248154</v>
      </c>
      <c r="DW30" s="2604">
        <f t="shared" si="36"/>
        <v>21.48259171537887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6.86</v>
      </c>
      <c r="C31" s="1171">
        <v>21</v>
      </c>
      <c r="D31" s="1171">
        <v>19</v>
      </c>
      <c r="E31" s="1170">
        <v>13.3</v>
      </c>
      <c r="F31" s="1171">
        <v>53</v>
      </c>
      <c r="G31" s="1171">
        <v>139</v>
      </c>
      <c r="H31" s="1177">
        <v>18.899999999999999</v>
      </c>
      <c r="I31" s="1172">
        <v>0.23</v>
      </c>
      <c r="J31" s="2348"/>
      <c r="K31" s="1192">
        <v>6.13</v>
      </c>
      <c r="L31" s="946">
        <v>11</v>
      </c>
      <c r="M31" s="1193">
        <v>4.5999999999999999E-2</v>
      </c>
      <c r="N31" s="1546">
        <v>6.19</v>
      </c>
      <c r="O31" s="1547">
        <v>11</v>
      </c>
      <c r="P31" s="2344"/>
      <c r="Q31" s="1546">
        <v>6.27</v>
      </c>
      <c r="R31" s="1547">
        <v>12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3.9E-2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3.6999999999999998E-2</v>
      </c>
      <c r="AQ31" s="1547">
        <v>1</v>
      </c>
      <c r="AR31" s="2645">
        <v>0.23</v>
      </c>
      <c r="AS31" s="2348"/>
      <c r="AT31" s="2330">
        <v>4.1000000000000002E-2</v>
      </c>
      <c r="AU31" s="1142">
        <v>3.4000000000000002E-2</v>
      </c>
      <c r="AV31" s="1153">
        <v>1</v>
      </c>
      <c r="AW31" s="2644">
        <v>0.17</v>
      </c>
      <c r="AX31" s="2348"/>
      <c r="AY31" s="1142">
        <v>4.9000000000000002E-2</v>
      </c>
      <c r="AZ31" s="1153">
        <v>1</v>
      </c>
      <c r="BA31" s="2644">
        <v>0.25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9.9750000000000014</v>
      </c>
      <c r="BZ31" s="2521">
        <f t="shared" ref="BZ31:DW31" si="37">IF(BZ30&gt;=0.1,AVERAGE(BZ$8,BZ$10,BZ$12,BZ$14,BZ$16,BZ$18,BZ$20,BZ$22,BZ$24,BZ$26,BZ$28),"")</f>
        <v>9.9250000000000007</v>
      </c>
      <c r="CA31" s="2521">
        <f t="shared" si="37"/>
        <v>9.9250000000000007</v>
      </c>
      <c r="CB31" s="2521">
        <f t="shared" si="37"/>
        <v>29.825000000000003</v>
      </c>
      <c r="CC31" s="2521">
        <f t="shared" si="37"/>
        <v>9.4750000000000014</v>
      </c>
      <c r="CD31" s="2521">
        <f t="shared" si="37"/>
        <v>9.4250000000000007</v>
      </c>
      <c r="CE31" s="2521">
        <f t="shared" si="37"/>
        <v>9.4250000000000007</v>
      </c>
      <c r="CF31" s="2521">
        <f t="shared" si="37"/>
        <v>28.325000000000003</v>
      </c>
      <c r="CG31" s="2521" t="str">
        <f t="shared" si="37"/>
        <v/>
      </c>
      <c r="CH31" s="2521">
        <f t="shared" si="37"/>
        <v>13.05972</v>
      </c>
      <c r="CI31" s="2521" t="str">
        <f t="shared" si="37"/>
        <v/>
      </c>
      <c r="CJ31" s="2521">
        <f t="shared" si="37"/>
        <v>14.93136</v>
      </c>
      <c r="CK31" s="2521">
        <f t="shared" si="37"/>
        <v>27.991079999999997</v>
      </c>
      <c r="CL31" s="2522">
        <f t="shared" si="37"/>
        <v>1.9742400000000002</v>
      </c>
      <c r="CM31" s="2620" t="s">
        <v>50</v>
      </c>
      <c r="CN31" s="2592">
        <f t="shared" si="37"/>
        <v>49.106134398447082</v>
      </c>
      <c r="CO31" s="2594">
        <f t="shared" si="37"/>
        <v>2198.1741499999998</v>
      </c>
      <c r="CP31" s="2594" t="str">
        <f t="shared" si="37"/>
        <v/>
      </c>
      <c r="CQ31" s="2594">
        <f t="shared" si="37"/>
        <v>796.25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1.4968187822745287</v>
      </c>
      <c r="CY31" s="2521">
        <f t="shared" si="37"/>
        <v>1.5052491893839319</v>
      </c>
      <c r="CZ31" s="2521">
        <f t="shared" si="37"/>
        <v>1.5052491893839319</v>
      </c>
      <c r="DA31" s="2605">
        <f t="shared" si="37"/>
        <v>0.17312220722665686</v>
      </c>
      <c r="DB31" s="2605">
        <f t="shared" si="37"/>
        <v>0.17312220722665686</v>
      </c>
      <c r="DC31" s="2605">
        <f t="shared" si="37"/>
        <v>0.17409074497732585</v>
      </c>
      <c r="DD31" s="2605">
        <f t="shared" si="37"/>
        <v>0.17409074497732585</v>
      </c>
      <c r="DE31" s="2605">
        <f t="shared" si="37"/>
        <v>0.16843066906167381</v>
      </c>
      <c r="DF31" s="2605">
        <f t="shared" si="37"/>
        <v>0.16548509963183392</v>
      </c>
      <c r="DG31" s="2605">
        <f t="shared" si="37"/>
        <v>0.76089828269484816</v>
      </c>
      <c r="DH31" s="2521">
        <f t="shared" si="37"/>
        <v>2.75</v>
      </c>
      <c r="DI31" s="2605">
        <f t="shared" si="37"/>
        <v>6.0078901164782469E-2</v>
      </c>
      <c r="DJ31" s="2605">
        <f t="shared" si="37"/>
        <v>6.0187564234326835E-2</v>
      </c>
      <c r="DK31" s="2605">
        <f t="shared" si="37"/>
        <v>6.046234441018615E-2</v>
      </c>
      <c r="DL31" s="2605">
        <f t="shared" si="37"/>
        <v>1.1043227565408891</v>
      </c>
      <c r="DM31" s="2605">
        <f t="shared" si="37"/>
        <v>0.49936066514873684</v>
      </c>
      <c r="DN31" s="2605">
        <f t="shared" si="37"/>
        <v>0.26580315102578744</v>
      </c>
      <c r="DO31" s="2605">
        <f t="shared" si="37"/>
        <v>4.2053884535714241</v>
      </c>
      <c r="DP31" s="2605">
        <f t="shared" si="37"/>
        <v>0.8098580004813497</v>
      </c>
      <c r="DQ31" s="2605">
        <f t="shared" si="37"/>
        <v>6.9920721532042389</v>
      </c>
      <c r="DR31" s="2605">
        <f t="shared" si="37"/>
        <v>1.0976451709210329</v>
      </c>
      <c r="DS31" s="2605">
        <f t="shared" si="37"/>
        <v>0.45113068845698712</v>
      </c>
      <c r="DT31" s="2605">
        <f t="shared" si="37"/>
        <v>9.9676662057840759E-2</v>
      </c>
      <c r="DU31" s="2605">
        <f t="shared" si="37"/>
        <v>3.7949395285535195</v>
      </c>
      <c r="DV31" s="2605">
        <f t="shared" si="37"/>
        <v>0.71786315050620386</v>
      </c>
      <c r="DW31" s="2615">
        <f t="shared" si="37"/>
        <v>5.3706479288447175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40.619999999999997</v>
      </c>
      <c r="C32" s="1377">
        <f t="shared" ref="C32:H32" si="39">SUM(C8:C31)</f>
        <v>123</v>
      </c>
      <c r="D32" s="1377">
        <f t="shared" si="39"/>
        <v>110</v>
      </c>
      <c r="E32" s="1377">
        <f t="shared" si="39"/>
        <v>89.89</v>
      </c>
      <c r="F32" s="1377">
        <f t="shared" si="39"/>
        <v>405</v>
      </c>
      <c r="G32" s="1377">
        <f t="shared" si="39"/>
        <v>991</v>
      </c>
      <c r="H32" s="1374">
        <f t="shared" si="39"/>
        <v>110</v>
      </c>
      <c r="I32" s="1183">
        <f t="shared" si="38"/>
        <v>1.7769999999999999</v>
      </c>
      <c r="J32" s="1184">
        <f t="shared" ref="J32" si="40">SUM(J8:J31)</f>
        <v>0.159</v>
      </c>
      <c r="K32" s="1190">
        <f t="shared" ref="K32:S32" si="41">SUM(K8:K31)</f>
        <v>36.01</v>
      </c>
      <c r="L32" s="948">
        <f t="shared" si="41"/>
        <v>58</v>
      </c>
      <c r="M32" s="1191">
        <f t="shared" si="41"/>
        <v>0.29099999999999998</v>
      </c>
      <c r="N32" s="1548">
        <f t="shared" si="41"/>
        <v>36.29</v>
      </c>
      <c r="O32" s="1625">
        <f t="shared" si="41"/>
        <v>59</v>
      </c>
      <c r="P32" s="1549">
        <f t="shared" si="41"/>
        <v>0</v>
      </c>
      <c r="Q32" s="1548">
        <f t="shared" si="41"/>
        <v>36.53</v>
      </c>
      <c r="R32" s="1625">
        <f t="shared" si="41"/>
        <v>60</v>
      </c>
      <c r="S32" s="1549">
        <f t="shared" si="41"/>
        <v>0</v>
      </c>
      <c r="T32" s="1548">
        <f t="shared" si="38"/>
        <v>23.95</v>
      </c>
      <c r="U32" s="1548">
        <f t="shared" si="38"/>
        <v>1.4660000000000002</v>
      </c>
      <c r="V32" s="1625">
        <f t="shared" si="38"/>
        <v>14</v>
      </c>
      <c r="W32" s="1548">
        <f t="shared" ref="W32" si="42">SUM(W8:W31)</f>
        <v>1.91</v>
      </c>
      <c r="X32" s="1550">
        <f t="shared" ref="X32:BU32" si="43">SUM(X8:X31)</f>
        <v>74.100000000000009</v>
      </c>
      <c r="Y32" s="1550">
        <f t="shared" si="43"/>
        <v>40.5</v>
      </c>
      <c r="Z32" s="1548">
        <f t="shared" si="43"/>
        <v>1.9855031446540881</v>
      </c>
      <c r="AA32" s="1549">
        <f t="shared" ref="AA32" si="44">SUM(AA8:AA31)</f>
        <v>0.255</v>
      </c>
      <c r="AB32" s="1548">
        <f t="shared" si="43"/>
        <v>24.250000000000004</v>
      </c>
      <c r="AC32" s="1548">
        <f t="shared" si="43"/>
        <v>1.256</v>
      </c>
      <c r="AD32" s="1625">
        <f t="shared" si="43"/>
        <v>16</v>
      </c>
      <c r="AE32" s="1548">
        <f t="shared" si="43"/>
        <v>1.8099999999999998</v>
      </c>
      <c r="AF32" s="1550">
        <f t="shared" si="43"/>
        <v>74.900000000000006</v>
      </c>
      <c r="AG32" s="1550">
        <f t="shared" si="43"/>
        <v>40.400000000000006</v>
      </c>
      <c r="AH32" s="1548">
        <f t="shared" si="43"/>
        <v>1.9815723270440251</v>
      </c>
      <c r="AI32" s="1548">
        <f t="shared" si="43"/>
        <v>24.299999999999997</v>
      </c>
      <c r="AJ32" s="1563">
        <f t="shared" si="43"/>
        <v>1.667</v>
      </c>
      <c r="AK32" s="1628">
        <f t="shared" si="43"/>
        <v>16</v>
      </c>
      <c r="AL32" s="1563">
        <f t="shared" si="43"/>
        <v>1.77</v>
      </c>
      <c r="AM32" s="1564">
        <f t="shared" si="43"/>
        <v>76.099999999999994</v>
      </c>
      <c r="AN32" s="1564">
        <f t="shared" si="43"/>
        <v>40.400000000000006</v>
      </c>
      <c r="AO32" s="1563">
        <f t="shared" si="43"/>
        <v>1.8948148148148147</v>
      </c>
      <c r="AP32" s="1566">
        <f t="shared" si="43"/>
        <v>0.25600000000000001</v>
      </c>
      <c r="AQ32" s="1628">
        <f t="shared" si="43"/>
        <v>6</v>
      </c>
      <c r="AR32" s="1563">
        <f t="shared" si="43"/>
        <v>1.4</v>
      </c>
      <c r="AS32" s="1557">
        <f t="shared" si="43"/>
        <v>1.9999999999999997E-2</v>
      </c>
      <c r="AT32" s="1557">
        <f t="shared" ref="AT32" si="45">SUM(AT8:AT31)</f>
        <v>0.26299999999999996</v>
      </c>
      <c r="AU32" s="947">
        <f t="shared" si="43"/>
        <v>0.186</v>
      </c>
      <c r="AV32" s="948">
        <f t="shared" si="43"/>
        <v>6</v>
      </c>
      <c r="AW32" s="947">
        <f t="shared" si="43"/>
        <v>1.18</v>
      </c>
      <c r="AX32" s="949">
        <f t="shared" si="43"/>
        <v>0</v>
      </c>
      <c r="AY32" s="947">
        <f t="shared" si="43"/>
        <v>0.27400000000000002</v>
      </c>
      <c r="AZ32" s="948">
        <f t="shared" si="43"/>
        <v>6</v>
      </c>
      <c r="BA32" s="947">
        <f t="shared" si="43"/>
        <v>1.5</v>
      </c>
      <c r="BB32" s="949">
        <f t="shared" si="43"/>
        <v>0</v>
      </c>
      <c r="BC32" s="947">
        <f t="shared" si="43"/>
        <v>44.16</v>
      </c>
      <c r="BD32" s="947">
        <f t="shared" si="43"/>
        <v>0.4</v>
      </c>
      <c r="BE32" s="948">
        <f t="shared" si="43"/>
        <v>7</v>
      </c>
      <c r="BF32" s="952">
        <f t="shared" si="43"/>
        <v>25.800000000000004</v>
      </c>
      <c r="BG32" s="1131">
        <f t="shared" ref="BG32:BI32" si="46">SUM(BG8:BG31)</f>
        <v>107.69999999999999</v>
      </c>
      <c r="BH32" s="2652">
        <f t="shared" si="46"/>
        <v>40</v>
      </c>
      <c r="BI32" s="2652">
        <f t="shared" si="46"/>
        <v>52</v>
      </c>
      <c r="BJ32" s="1125">
        <f t="shared" si="43"/>
        <v>1.7000000000000001E-2</v>
      </c>
      <c r="BK32" s="950">
        <f t="shared" si="43"/>
        <v>44.68</v>
      </c>
      <c r="BL32" s="947">
        <f t="shared" si="43"/>
        <v>0.36499999999999999</v>
      </c>
      <c r="BM32" s="948">
        <f t="shared" si="43"/>
        <v>6</v>
      </c>
      <c r="BN32" s="1131">
        <f t="shared" si="43"/>
        <v>25.7</v>
      </c>
      <c r="BO32" s="1131">
        <f t="shared" ref="BO32:BT32" si="47">SUM(BO8:BO31)</f>
        <v>106.19999999999999</v>
      </c>
      <c r="BP32" s="2652">
        <f t="shared" si="47"/>
        <v>41</v>
      </c>
      <c r="BQ32" s="2652">
        <f t="shared" si="47"/>
        <v>55</v>
      </c>
      <c r="BR32" s="2528">
        <f t="shared" si="47"/>
        <v>1.7000000000000001E-2</v>
      </c>
      <c r="BS32" s="2626">
        <f t="shared" si="47"/>
        <v>24.599999999999998</v>
      </c>
      <c r="BT32" s="2626">
        <f t="shared" si="47"/>
        <v>23.8</v>
      </c>
      <c r="BU32" s="2626">
        <f t="shared" si="43"/>
        <v>21.9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9.3000000000000007</v>
      </c>
      <c r="BZ32" s="917">
        <f t="shared" ref="BZ32:DW32" si="48">IF(BZ30&gt;=0.1,MIN(BZ$8,BZ$10,BZ$12,BZ$14,BZ$16,BZ$18,BZ$20,BZ$22,BZ$24,BZ$26,BZ$28),"")</f>
        <v>9.3000000000000007</v>
      </c>
      <c r="CA32" s="917">
        <f t="shared" si="48"/>
        <v>9.3000000000000007</v>
      </c>
      <c r="CB32" s="917">
        <f t="shared" si="48"/>
        <v>27.900000000000002</v>
      </c>
      <c r="CC32" s="917">
        <f t="shared" si="48"/>
        <v>8.8000000000000007</v>
      </c>
      <c r="CD32" s="917">
        <f t="shared" si="48"/>
        <v>8.8000000000000007</v>
      </c>
      <c r="CE32" s="917">
        <f t="shared" si="48"/>
        <v>8.8000000000000007</v>
      </c>
      <c r="CF32" s="917">
        <f t="shared" si="48"/>
        <v>26.400000000000002</v>
      </c>
      <c r="CG32" s="917" t="str">
        <f t="shared" si="48"/>
        <v/>
      </c>
      <c r="CH32" s="917">
        <f t="shared" si="48"/>
        <v>11.574719999999999</v>
      </c>
      <c r="CI32" s="917" t="str">
        <f t="shared" si="48"/>
        <v/>
      </c>
      <c r="CJ32" s="917">
        <f t="shared" si="48"/>
        <v>12.40128</v>
      </c>
      <c r="CK32" s="917">
        <f t="shared" si="48"/>
        <v>24.671520000000001</v>
      </c>
      <c r="CL32" s="2524">
        <f t="shared" si="48"/>
        <v>1.3377600000000001</v>
      </c>
      <c r="CM32" s="2620" t="s">
        <v>51</v>
      </c>
      <c r="CN32" s="2595">
        <f t="shared" si="48"/>
        <v>45.121138030673478</v>
      </c>
      <c r="CO32" s="2596">
        <f t="shared" si="48"/>
        <v>2029.0838000000001</v>
      </c>
      <c r="CP32" s="2596" t="str">
        <f t="shared" si="48"/>
        <v/>
      </c>
      <c r="CQ32" s="2596">
        <f t="shared" si="48"/>
        <v>710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1.4837516512549538</v>
      </c>
      <c r="CY32" s="917">
        <f t="shared" si="48"/>
        <v>1.4837516512549538</v>
      </c>
      <c r="CZ32" s="917">
        <f t="shared" si="48"/>
        <v>1.4837516512549538</v>
      </c>
      <c r="DA32" s="2606">
        <f t="shared" si="48"/>
        <v>0.16944615895367626</v>
      </c>
      <c r="DB32" s="2606">
        <f t="shared" si="48"/>
        <v>0.16944615895367626</v>
      </c>
      <c r="DC32" s="2606">
        <f t="shared" si="48"/>
        <v>0.16944615895367626</v>
      </c>
      <c r="DD32" s="2606">
        <f t="shared" si="48"/>
        <v>0.16944615895367626</v>
      </c>
      <c r="DE32" s="2606">
        <f t="shared" si="48"/>
        <v>0.159485882943496</v>
      </c>
      <c r="DF32" s="2606">
        <f t="shared" si="48"/>
        <v>0.159485882943496</v>
      </c>
      <c r="DG32" s="2606">
        <f t="shared" si="48"/>
        <v>0.76089828269484816</v>
      </c>
      <c r="DH32" s="917">
        <f t="shared" si="48"/>
        <v>2</v>
      </c>
      <c r="DI32" s="2606">
        <f t="shared" si="48"/>
        <v>5.9077737809752208E-2</v>
      </c>
      <c r="DJ32" s="2606">
        <f t="shared" si="48"/>
        <v>5.9352517985611516E-2</v>
      </c>
      <c r="DK32" s="2606">
        <f t="shared" si="48"/>
        <v>5.9952038369304558E-2</v>
      </c>
      <c r="DL32" s="2606">
        <f t="shared" si="48"/>
        <v>1.0946907498631637</v>
      </c>
      <c r="DM32" s="2606">
        <f t="shared" si="48"/>
        <v>0.49217452861077882</v>
      </c>
      <c r="DN32" s="2606">
        <f t="shared" si="48"/>
        <v>9.632446134347275E-2</v>
      </c>
      <c r="DO32" s="2606">
        <f t="shared" si="48"/>
        <v>4.1900631176508121</v>
      </c>
      <c r="DP32" s="2606">
        <f t="shared" si="48"/>
        <v>0.79939068183083273</v>
      </c>
      <c r="DQ32" s="2606">
        <f t="shared" si="48"/>
        <v>6.0487347294804827</v>
      </c>
      <c r="DR32" s="2606">
        <f t="shared" si="48"/>
        <v>1.0946907498631637</v>
      </c>
      <c r="DS32" s="2606">
        <f t="shared" si="48"/>
        <v>0.39373962288862302</v>
      </c>
      <c r="DT32" s="2606">
        <f t="shared" si="48"/>
        <v>9.632446134347275E-2</v>
      </c>
      <c r="DU32" s="2606">
        <f t="shared" si="48"/>
        <v>3.7649811439427774</v>
      </c>
      <c r="DV32" s="2606">
        <f t="shared" si="48"/>
        <v>0.69512233202681106</v>
      </c>
      <c r="DW32" s="2616">
        <f t="shared" si="48"/>
        <v>5.2798608478779174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0.42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10.5790099009901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1.05790099009901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749">
        <f t="shared" si="49"/>
        <v>10.1</v>
      </c>
      <c r="GS32" s="1749">
        <f t="shared" si="49"/>
        <v>25.188118811881189</v>
      </c>
      <c r="GT32" s="1749">
        <f t="shared" si="49"/>
        <v>10.5790099009901</v>
      </c>
      <c r="GU32" s="1749">
        <f t="shared" si="49"/>
        <v>6.13</v>
      </c>
      <c r="GV32" s="1749">
        <f t="shared" si="49"/>
        <v>18.8</v>
      </c>
      <c r="GW32" s="1749">
        <f t="shared" si="49"/>
        <v>10</v>
      </c>
      <c r="GX32" s="1622">
        <f>MIN(GX8:GX31)</f>
        <v>1.05790099009901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749">
        <f t="shared" si="50"/>
        <v>10.1</v>
      </c>
      <c r="HE32" s="1749">
        <f t="shared" si="50"/>
        <v>26.732673267326735</v>
      </c>
      <c r="HF32" s="1749">
        <f t="shared" si="50"/>
        <v>10.693069306930695</v>
      </c>
      <c r="HG32" s="1749">
        <f t="shared" si="50"/>
        <v>6.16</v>
      </c>
      <c r="HH32" s="1749">
        <f t="shared" si="50"/>
        <v>19.100000000000001</v>
      </c>
      <c r="HI32" s="1749">
        <f t="shared" si="50"/>
        <v>10</v>
      </c>
      <c r="HJ32" s="1622">
        <f>MIN(HJ8:HJ31)</f>
        <v>1.0693069306930696</v>
      </c>
      <c r="HK32" s="1603"/>
      <c r="HL32" s="1603"/>
      <c r="HM32" s="1604"/>
      <c r="HN32" s="1604">
        <f>MIN(HJ32,GX32,GL32)</f>
        <v>1.05790099009901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6.77</v>
      </c>
      <c r="C33" s="1378">
        <f t="shared" ref="C33:V33" si="51">IF(C32&lt;=0,"",AVERAGE(C8:C31))</f>
        <v>20.5</v>
      </c>
      <c r="D33" s="1378">
        <f t="shared" si="51"/>
        <v>18.333333333333332</v>
      </c>
      <c r="E33" s="1185">
        <f t="shared" si="51"/>
        <v>14.981666666666667</v>
      </c>
      <c r="F33" s="1378">
        <f t="shared" si="51"/>
        <v>67.5</v>
      </c>
      <c r="G33" s="1378">
        <f t="shared" si="51"/>
        <v>165.16666666666666</v>
      </c>
      <c r="H33" s="1375">
        <f t="shared" si="51"/>
        <v>18.333333333333332</v>
      </c>
      <c r="I33" s="1419">
        <f t="shared" si="51"/>
        <v>0.29616666666666663</v>
      </c>
      <c r="J33" s="1419">
        <f>IF(J32&lt;=0.0001,"",AVERAGE(J8:J31))</f>
        <v>7.9500000000000001E-2</v>
      </c>
      <c r="K33" s="1185">
        <f t="shared" si="51"/>
        <v>6.001666666666666</v>
      </c>
      <c r="L33" s="1378">
        <f t="shared" si="51"/>
        <v>9.6666666666666661</v>
      </c>
      <c r="M33" s="1419">
        <f t="shared" si="51"/>
        <v>4.8499999999999995E-2</v>
      </c>
      <c r="N33" s="1552">
        <f t="shared" si="51"/>
        <v>6.0483333333333329</v>
      </c>
      <c r="O33" s="1626">
        <f t="shared" si="51"/>
        <v>9.8333333333333339</v>
      </c>
      <c r="P33" s="1544" t="str">
        <f t="shared" si="51"/>
        <v/>
      </c>
      <c r="Q33" s="1552">
        <f t="shared" si="51"/>
        <v>6.0883333333333338</v>
      </c>
      <c r="R33" s="1626">
        <f t="shared" si="51"/>
        <v>10</v>
      </c>
      <c r="S33" s="1544" t="str">
        <f t="shared" si="51"/>
        <v/>
      </c>
      <c r="T33" s="1552">
        <f t="shared" si="51"/>
        <v>5.9874999999999998</v>
      </c>
      <c r="U33" s="1552">
        <f t="shared" si="51"/>
        <v>0.36650000000000005</v>
      </c>
      <c r="V33" s="1626">
        <f t="shared" si="51"/>
        <v>3.5</v>
      </c>
      <c r="W33" s="1552">
        <f t="shared" ref="W33" si="52">IF(W32&lt;=0,"",AVERAGE(W8:W31))</f>
        <v>0.47749999999999998</v>
      </c>
      <c r="X33" s="1544">
        <f t="shared" ref="X33:AR33" si="53">IF(X32&lt;=0,"",AVERAGE(X8:X31))</f>
        <v>18.525000000000002</v>
      </c>
      <c r="Y33" s="1544">
        <f t="shared" si="53"/>
        <v>10.125</v>
      </c>
      <c r="Z33" s="1552">
        <f t="shared" si="53"/>
        <v>0.49637578616352201</v>
      </c>
      <c r="AA33" s="1551">
        <f t="shared" ref="AA33" si="54">IF(AA32&lt;=0,"",AVERAGE(AA8:AA31))</f>
        <v>4.2500000000000003E-2</v>
      </c>
      <c r="AB33" s="1552">
        <f t="shared" si="53"/>
        <v>6.0625000000000009</v>
      </c>
      <c r="AC33" s="1552">
        <f t="shared" si="53"/>
        <v>0.314</v>
      </c>
      <c r="AD33" s="1626">
        <f t="shared" si="53"/>
        <v>4</v>
      </c>
      <c r="AE33" s="1552">
        <f t="shared" si="53"/>
        <v>0.45249999999999996</v>
      </c>
      <c r="AF33" s="1544">
        <f t="shared" si="53"/>
        <v>18.725000000000001</v>
      </c>
      <c r="AG33" s="1544">
        <f t="shared" si="53"/>
        <v>10.100000000000001</v>
      </c>
      <c r="AH33" s="1552">
        <f t="shared" si="53"/>
        <v>0.49539308176100627</v>
      </c>
      <c r="AI33" s="1552">
        <f t="shared" si="53"/>
        <v>6.0749999999999993</v>
      </c>
      <c r="AJ33" s="1563">
        <f t="shared" si="53"/>
        <v>0.41675000000000001</v>
      </c>
      <c r="AK33" s="1628">
        <f t="shared" si="53"/>
        <v>4</v>
      </c>
      <c r="AL33" s="1563">
        <f t="shared" si="53"/>
        <v>0.4425</v>
      </c>
      <c r="AM33" s="1564">
        <f t="shared" si="53"/>
        <v>19.024999999999999</v>
      </c>
      <c r="AN33" s="1564">
        <f t="shared" si="53"/>
        <v>10.100000000000001</v>
      </c>
      <c r="AO33" s="1563">
        <f t="shared" si="53"/>
        <v>0.47370370370370368</v>
      </c>
      <c r="AP33" s="1566">
        <f t="shared" si="53"/>
        <v>4.2666666666666665E-2</v>
      </c>
      <c r="AQ33" s="1628">
        <f t="shared" si="53"/>
        <v>1</v>
      </c>
      <c r="AR33" s="1563">
        <f t="shared" si="53"/>
        <v>0.23333333333333331</v>
      </c>
      <c r="AS33" s="2638">
        <f>IF(AS32&lt;=0.01,"",AVERAGE(AS8:AS31))</f>
        <v>9.9999999999999985E-3</v>
      </c>
      <c r="AT33" s="2638">
        <f>IF(AT32&lt;=0.01,"",AVERAGE(AT8:AT31))</f>
        <v>4.3833333333333328E-2</v>
      </c>
      <c r="AU33" s="1185">
        <f>IF(AU32&lt;=0,"",AVERAGE(AU8:AU31))</f>
        <v>3.1E-2</v>
      </c>
      <c r="AV33" s="1378">
        <f>IF(AV32&lt;=0,"",AVERAGE(AV8:AV31))</f>
        <v>1</v>
      </c>
      <c r="AW33" s="1185">
        <f>IF(AW32&lt;=0,"",AVERAGE(AW8:AW31))</f>
        <v>0.19666666666666666</v>
      </c>
      <c r="AX33" s="1419" t="str">
        <f>IF(AX32&lt;=0.01,"",AVERAGE(AX8:AX31))</f>
        <v/>
      </c>
      <c r="AY33" s="1185">
        <f>IF(AY32&lt;=0,"",AVERAGE(AY8:AY31))</f>
        <v>4.5666666666666668E-2</v>
      </c>
      <c r="AZ33" s="1378">
        <f>IF(AZ32&lt;=0,"",AVERAGE(AZ8:AZ31))</f>
        <v>1</v>
      </c>
      <c r="BA33" s="1185">
        <f>IF(BA32&lt;=0,"",AVERAGE(BA8:BA31))</f>
        <v>0.25</v>
      </c>
      <c r="BB33" s="1419" t="str">
        <f>IF(BB32&lt;=0.01,"",AVERAGE(BB8:BB31))</f>
        <v/>
      </c>
      <c r="BC33" s="1185">
        <f>IF(BC32&lt;=0,"",AVERAGE(BC8:BC31))</f>
        <v>7.3599999999999994</v>
      </c>
      <c r="BD33" s="1185">
        <f>IF(BD32&lt;=0,"",AVERAGE(BD8:BD31))</f>
        <v>6.6666666666666666E-2</v>
      </c>
      <c r="BE33" s="1378">
        <f>IF(BE32&lt;=0,"",AVERAGE(BE8:BE31))</f>
        <v>1.1666666666666667</v>
      </c>
      <c r="BF33" s="1185">
        <f>IF(BF32&lt;=0,"",AVERAGE(BF8:BF31))</f>
        <v>4.3000000000000007</v>
      </c>
      <c r="BG33" s="1375">
        <f t="shared" ref="BG33:BI33" si="55">IF(BG32&lt;=0,"",AVERAGE(BG8:BG31))</f>
        <v>17.95</v>
      </c>
      <c r="BH33" s="1378">
        <f t="shared" si="55"/>
        <v>20</v>
      </c>
      <c r="BI33" s="1378">
        <f t="shared" si="55"/>
        <v>26</v>
      </c>
      <c r="BJ33" s="1419">
        <f>IF(BJ32&lt;=0.01,"",AVERAGE(BJ8:BJ31))</f>
        <v>1.7000000000000001E-2</v>
      </c>
      <c r="BK33" s="1185">
        <f>IF(BK32&lt;=0,"",AVERAGE(BK8:BK31))</f>
        <v>7.4466666666666663</v>
      </c>
      <c r="BL33" s="1185">
        <f>IF(BL32&lt;=0,"",AVERAGE(BL8:BL31))</f>
        <v>6.083333333333333E-2</v>
      </c>
      <c r="BM33" s="1378">
        <f>IF(BM32&lt;=0,"",AVERAGE(BM8:BM31))</f>
        <v>1</v>
      </c>
      <c r="BN33" s="1375">
        <f>IF(BN32&lt;=0,"",AVERAGE(BN8:BN31))</f>
        <v>4.2833333333333332</v>
      </c>
      <c r="BO33" s="1375">
        <f t="shared" ref="BO33:BQ33" si="56">IF(BO32&lt;=0,"",AVERAGE(BO8:BO31))</f>
        <v>17.7</v>
      </c>
      <c r="BP33" s="1378">
        <f t="shared" si="56"/>
        <v>20.5</v>
      </c>
      <c r="BQ33" s="1378">
        <f t="shared" si="56"/>
        <v>27.5</v>
      </c>
      <c r="BR33" s="2632">
        <f t="shared" ref="BR33:BT33" si="57">IF(BR32&lt;=0.01,"",AVERAGE(BR8:BR31))</f>
        <v>1.7000000000000001E-2</v>
      </c>
      <c r="BS33" s="2529">
        <f t="shared" si="57"/>
        <v>4.0999999999999996</v>
      </c>
      <c r="BT33" s="2529">
        <f t="shared" si="57"/>
        <v>3.9666666666666668</v>
      </c>
      <c r="BU33" s="2529">
        <f>IF(BU32&lt;=0.01,"",AVERAGE(BU8:BU31))</f>
        <v>3.65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8">IF(BZ30&gt;=0.1,MAX(BZ$8,BZ$10,BZ$12,BZ$14,BZ$16,BZ$18,BZ$20,BZ$22,BZ$24,BZ$26,BZ$28),"")</f>
        <v>11</v>
      </c>
      <c r="CA33" s="2526">
        <f t="shared" si="58"/>
        <v>11</v>
      </c>
      <c r="CB33" s="2526">
        <f t="shared" si="58"/>
        <v>33</v>
      </c>
      <c r="CC33" s="2526">
        <f t="shared" si="58"/>
        <v>10.5</v>
      </c>
      <c r="CD33" s="2526">
        <f t="shared" si="58"/>
        <v>10.5</v>
      </c>
      <c r="CE33" s="2526">
        <f t="shared" si="58"/>
        <v>10.5</v>
      </c>
      <c r="CF33" s="2526">
        <f t="shared" si="58"/>
        <v>31.5</v>
      </c>
      <c r="CG33" s="2526" t="str">
        <f t="shared" si="58"/>
        <v/>
      </c>
      <c r="CH33" s="2526">
        <f t="shared" si="58"/>
        <v>15.14448</v>
      </c>
      <c r="CI33" s="2526" t="str">
        <f t="shared" si="58"/>
        <v/>
      </c>
      <c r="CJ33" s="2526">
        <f t="shared" si="58"/>
        <v>16.277760000000001</v>
      </c>
      <c r="CK33" s="2526">
        <f t="shared" si="58"/>
        <v>30.077280000000002</v>
      </c>
      <c r="CL33" s="2527">
        <f t="shared" si="58"/>
        <v>2.3385600000000002</v>
      </c>
      <c r="CM33" s="2620" t="s">
        <v>52</v>
      </c>
      <c r="CN33" s="2597">
        <f t="shared" si="58"/>
        <v>50.477166969003868</v>
      </c>
      <c r="CO33" s="2598">
        <f t="shared" si="58"/>
        <v>2582.4704000000002</v>
      </c>
      <c r="CP33" s="2598" t="str">
        <f t="shared" si="58"/>
        <v/>
      </c>
      <c r="CQ33" s="2598">
        <f t="shared" si="58"/>
        <v>825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1.5174732796925665</v>
      </c>
      <c r="CY33" s="2526">
        <f t="shared" si="58"/>
        <v>1.5174732796925665</v>
      </c>
      <c r="CZ33" s="2526">
        <f t="shared" si="58"/>
        <v>1.5174732796925665</v>
      </c>
      <c r="DA33" s="2607">
        <f t="shared" si="58"/>
        <v>0.18014802162443475</v>
      </c>
      <c r="DB33" s="2607">
        <f t="shared" si="58"/>
        <v>0.18014802162443475</v>
      </c>
      <c r="DC33" s="2607">
        <f t="shared" si="58"/>
        <v>0.18402217262711076</v>
      </c>
      <c r="DD33" s="2607">
        <f t="shared" si="58"/>
        <v>0.18402217262711076</v>
      </c>
      <c r="DE33" s="2607">
        <f t="shared" si="58"/>
        <v>0.18402217262711076</v>
      </c>
      <c r="DF33" s="2607">
        <f t="shared" si="58"/>
        <v>0.17788810020620707</v>
      </c>
      <c r="DG33" s="2607">
        <f t="shared" si="58"/>
        <v>0.76089828269484816</v>
      </c>
      <c r="DH33" s="2526">
        <f t="shared" si="58"/>
        <v>3</v>
      </c>
      <c r="DI33" s="2607">
        <f t="shared" si="58"/>
        <v>6.1151079136690649E-2</v>
      </c>
      <c r="DJ33" s="2607">
        <f t="shared" si="58"/>
        <v>6.1151079136690649E-2</v>
      </c>
      <c r="DK33" s="2607">
        <f t="shared" si="58"/>
        <v>6.1151079136690649E-2</v>
      </c>
      <c r="DL33" s="2607">
        <f t="shared" si="58"/>
        <v>1.1233019853709509</v>
      </c>
      <c r="DM33" s="2607">
        <f t="shared" si="58"/>
        <v>0.50323673706336403</v>
      </c>
      <c r="DN33" s="2607">
        <f t="shared" si="58"/>
        <v>0.7630196095185201</v>
      </c>
      <c r="DO33" s="2607">
        <f t="shared" si="58"/>
        <v>4.23019868193352</v>
      </c>
      <c r="DP33" s="2607">
        <f t="shared" si="58"/>
        <v>0.83977491958636763</v>
      </c>
      <c r="DQ33" s="2607">
        <f t="shared" si="58"/>
        <v>7.9936051159072754</v>
      </c>
      <c r="DR33" s="2607">
        <f t="shared" si="58"/>
        <v>1.1015325670498086</v>
      </c>
      <c r="DS33" s="2607">
        <f t="shared" si="58"/>
        <v>0.50201801918299438</v>
      </c>
      <c r="DT33" s="2607">
        <f t="shared" si="58"/>
        <v>0.10535487959442333</v>
      </c>
      <c r="DU33" s="2607">
        <f t="shared" si="58"/>
        <v>3.8121665143823793</v>
      </c>
      <c r="DV33" s="2607">
        <f t="shared" si="58"/>
        <v>0.75078642502114556</v>
      </c>
      <c r="DW33" s="2617">
        <f t="shared" si="58"/>
        <v>5.5924841875548994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6.67</v>
      </c>
      <c r="C34" s="1378">
        <f t="shared" ref="C34:V34" si="59">IF(C32&lt;=0,"",MIN(C8:C31))</f>
        <v>20</v>
      </c>
      <c r="D34" s="1378">
        <f t="shared" si="59"/>
        <v>17</v>
      </c>
      <c r="E34" s="1185">
        <f t="shared" si="59"/>
        <v>9.69</v>
      </c>
      <c r="F34" s="1378">
        <f t="shared" si="59"/>
        <v>53</v>
      </c>
      <c r="G34" s="1378">
        <f t="shared" si="59"/>
        <v>139</v>
      </c>
      <c r="H34" s="1375">
        <f t="shared" si="59"/>
        <v>18</v>
      </c>
      <c r="I34" s="1419">
        <f t="shared" si="59"/>
        <v>0.23</v>
      </c>
      <c r="J34" s="1419">
        <f>IF(J32&lt;=0.001,"",MIN(J8:J31))</f>
        <v>7.5999999999999998E-2</v>
      </c>
      <c r="K34" s="1185">
        <f t="shared" si="59"/>
        <v>5.75</v>
      </c>
      <c r="L34" s="1378">
        <f t="shared" si="59"/>
        <v>8</v>
      </c>
      <c r="M34" s="1419">
        <f t="shared" si="59"/>
        <v>4.1000000000000002E-2</v>
      </c>
      <c r="N34" s="1552">
        <f t="shared" si="59"/>
        <v>5.88</v>
      </c>
      <c r="O34" s="1626">
        <f t="shared" si="59"/>
        <v>9</v>
      </c>
      <c r="P34" s="1544" t="str">
        <f t="shared" si="59"/>
        <v/>
      </c>
      <c r="Q34" s="1552">
        <f t="shared" si="59"/>
        <v>5.89</v>
      </c>
      <c r="R34" s="1626">
        <f t="shared" si="59"/>
        <v>9</v>
      </c>
      <c r="S34" s="1544" t="str">
        <f t="shared" si="59"/>
        <v/>
      </c>
      <c r="T34" s="1552">
        <f t="shared" si="59"/>
        <v>5.62</v>
      </c>
      <c r="U34" s="1552">
        <f t="shared" si="59"/>
        <v>0.32200000000000001</v>
      </c>
      <c r="V34" s="1626">
        <f t="shared" si="59"/>
        <v>2</v>
      </c>
      <c r="W34" s="1552">
        <f t="shared" ref="W34" si="60">IF(W32&lt;=0,"",MIN(W8:W31))</f>
        <v>0.42</v>
      </c>
      <c r="X34" s="1544">
        <f t="shared" ref="X34:AR34" si="61">IF(X32&lt;=0,"",MIN(X8:X31))</f>
        <v>17.600000000000001</v>
      </c>
      <c r="Y34" s="1544">
        <f t="shared" si="61"/>
        <v>9.3000000000000007</v>
      </c>
      <c r="Z34" s="1552">
        <f t="shared" si="61"/>
        <v>0.46591194968553457</v>
      </c>
      <c r="AA34" s="1551">
        <f t="shared" ref="AA34" si="62">IF(AA32&lt;=0,"",MIN(AA8:AA31))</f>
        <v>3.9E-2</v>
      </c>
      <c r="AB34" s="1552">
        <f t="shared" si="61"/>
        <v>5.83</v>
      </c>
      <c r="AC34" s="1552">
        <f t="shared" si="61"/>
        <v>0.25900000000000001</v>
      </c>
      <c r="AD34" s="1626">
        <f t="shared" si="61"/>
        <v>4</v>
      </c>
      <c r="AE34" s="1552">
        <f t="shared" si="61"/>
        <v>0.42</v>
      </c>
      <c r="AF34" s="1544">
        <f t="shared" si="61"/>
        <v>17.8</v>
      </c>
      <c r="AG34" s="1544">
        <f t="shared" si="61"/>
        <v>9.1999999999999993</v>
      </c>
      <c r="AH34" s="1552">
        <f t="shared" si="61"/>
        <v>0.46591194968553457</v>
      </c>
      <c r="AI34" s="1552">
        <f t="shared" si="61"/>
        <v>5.87</v>
      </c>
      <c r="AJ34" s="1563">
        <f t="shared" si="61"/>
        <v>0.316</v>
      </c>
      <c r="AK34" s="1628">
        <f t="shared" si="61"/>
        <v>4</v>
      </c>
      <c r="AL34" s="1563">
        <f t="shared" si="61"/>
        <v>0.4</v>
      </c>
      <c r="AM34" s="1564">
        <f t="shared" si="61"/>
        <v>18.5</v>
      </c>
      <c r="AN34" s="1564">
        <f t="shared" si="61"/>
        <v>9.1999999999999993</v>
      </c>
      <c r="AO34" s="1563">
        <f t="shared" si="61"/>
        <v>0.44592592592592589</v>
      </c>
      <c r="AP34" s="1566">
        <f t="shared" si="61"/>
        <v>3.6999999999999998E-2</v>
      </c>
      <c r="AQ34" s="1628">
        <f t="shared" si="61"/>
        <v>1</v>
      </c>
      <c r="AR34" s="1563">
        <f t="shared" si="61"/>
        <v>0.14000000000000001</v>
      </c>
      <c r="AS34" s="2638">
        <f>IF(AS32&lt;=0.01,"",MIN(AS8:AS31))</f>
        <v>8.9999999999999993E-3</v>
      </c>
      <c r="AT34" s="2638">
        <f>IF(AT32&lt;=0.01,"",MIN(AT8:AT31))</f>
        <v>3.6999999999999998E-2</v>
      </c>
      <c r="AU34" s="1185">
        <f>IF(AU32&lt;=0,"",MIN(AU8:AU31))</f>
        <v>0.02</v>
      </c>
      <c r="AV34" s="1378">
        <f>IF(AV32&lt;=0,"",MIN(AV8:AV31))</f>
        <v>1</v>
      </c>
      <c r="AW34" s="1185">
        <f>IF(AW32&lt;=0,"",MIN(AW8:AW31))</f>
        <v>0.13</v>
      </c>
      <c r="AX34" s="1419" t="str">
        <f>IF(AX32&lt;=0.01,"",MIN(AX8:AX31))</f>
        <v/>
      </c>
      <c r="AY34" s="1185">
        <f>IF(AY32&lt;=0,"",MIN(AY8:AY31))</f>
        <v>4.2000000000000003E-2</v>
      </c>
      <c r="AZ34" s="1378">
        <f>IF(AZ32&lt;=0,"",MIN(AZ8:AZ31))</f>
        <v>1</v>
      </c>
      <c r="BA34" s="1185">
        <f>IF(BA32&lt;=0,"",MIN(BA8:BA31))</f>
        <v>0.19</v>
      </c>
      <c r="BB34" s="1419" t="str">
        <f>IF(BB32&lt;=0.01,"",MIN(BB8:BB31))</f>
        <v/>
      </c>
      <c r="BC34" s="1185">
        <f>IF(BC32&lt;=0,"",MIN(BC8:BC31))</f>
        <v>7.05</v>
      </c>
      <c r="BD34" s="1185">
        <f>IF(BD32&lt;=0,"",MIN(BD8:BD31))</f>
        <v>5.7000000000000002E-2</v>
      </c>
      <c r="BE34" s="1378">
        <f>IF(BE32&lt;=0,"",MIN(BE8:BE31))</f>
        <v>1</v>
      </c>
      <c r="BF34" s="1185">
        <f>IF(BF32&lt;=0,"",MIN(BF8:BF31))</f>
        <v>4.2</v>
      </c>
      <c r="BG34" s="1375">
        <f t="shared" ref="BG34:BI34" si="63">IF(BG32&lt;=0,"",MIN(BG8:BG31))</f>
        <v>17.5</v>
      </c>
      <c r="BH34" s="1378">
        <f t="shared" si="63"/>
        <v>20</v>
      </c>
      <c r="BI34" s="1378">
        <f t="shared" si="63"/>
        <v>25</v>
      </c>
      <c r="BJ34" s="1419">
        <f>IF(BJ32&lt;=0.01,"",MIN(BJ8:BJ31))</f>
        <v>1.7000000000000001E-2</v>
      </c>
      <c r="BK34" s="1185">
        <f>IF(BK32&lt;=0,"",MIN(BK8:BK31))</f>
        <v>7.1</v>
      </c>
      <c r="BL34" s="1185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4">IF(BO32&lt;=0,"",MIN(BO8:BO31))</f>
        <v>17.2</v>
      </c>
      <c r="BP34" s="1378">
        <f t="shared" si="64"/>
        <v>20</v>
      </c>
      <c r="BQ34" s="1378">
        <f t="shared" si="64"/>
        <v>27</v>
      </c>
      <c r="BR34" s="2632">
        <f t="shared" ref="BR34:BT34" si="65">IF(BR32&lt;=0.01,"",MIN(BR8:BR31))</f>
        <v>1.7000000000000001E-2</v>
      </c>
      <c r="BS34" s="2529">
        <f t="shared" si="65"/>
        <v>4</v>
      </c>
      <c r="BT34" s="2529">
        <f t="shared" si="65"/>
        <v>3.9</v>
      </c>
      <c r="BU34" s="2585">
        <f>IF(BU32&lt;=0.01,"",MIN(BU8:BU31))</f>
        <v>3.5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23891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1274</v>
      </c>
      <c r="CY34" s="2549">
        <f t="shared" si="66"/>
        <v>1274</v>
      </c>
      <c r="CZ34" s="2549">
        <f t="shared" si="66"/>
        <v>1274</v>
      </c>
      <c r="DA34" s="2549">
        <f t="shared" si="66"/>
        <v>1210</v>
      </c>
      <c r="DB34" s="2549">
        <f t="shared" si="66"/>
        <v>1210</v>
      </c>
      <c r="DC34" s="2549">
        <f t="shared" si="66"/>
        <v>1210</v>
      </c>
      <c r="DD34" s="2549">
        <f t="shared" si="66"/>
        <v>1210</v>
      </c>
      <c r="DE34" s="2549">
        <f t="shared" si="66"/>
        <v>1170</v>
      </c>
      <c r="DF34" s="2549">
        <f t="shared" si="66"/>
        <v>1150</v>
      </c>
      <c r="DG34" s="2549">
        <f t="shared" si="66"/>
        <v>1600</v>
      </c>
      <c r="DH34" s="2549">
        <f t="shared" si="66"/>
        <v>0</v>
      </c>
      <c r="DI34" s="2549">
        <f t="shared" si="66"/>
        <v>4315</v>
      </c>
      <c r="DJ34" s="2549">
        <f t="shared" si="66"/>
        <v>4300</v>
      </c>
      <c r="DK34" s="2549">
        <f t="shared" si="66"/>
        <v>4320</v>
      </c>
      <c r="DL34" s="2611">
        <f t="shared" si="66"/>
        <v>363</v>
      </c>
      <c r="DM34" s="2549">
        <f t="shared" si="66"/>
        <v>436</v>
      </c>
      <c r="DN34" s="2549">
        <f t="shared" si="66"/>
        <v>134</v>
      </c>
      <c r="DO34" s="2549">
        <f t="shared" si="66"/>
        <v>6560</v>
      </c>
      <c r="DP34" s="2549">
        <f t="shared" si="66"/>
        <v>1341</v>
      </c>
      <c r="DQ34" s="2549">
        <f t="shared" si="66"/>
        <v>1820</v>
      </c>
      <c r="DR34" s="2549">
        <f t="shared" si="66"/>
        <v>180</v>
      </c>
      <c r="DS34" s="2549">
        <f t="shared" si="66"/>
        <v>196</v>
      </c>
      <c r="DT34" s="2549">
        <f t="shared" si="66"/>
        <v>26</v>
      </c>
      <c r="DU34" s="2549">
        <f t="shared" si="66"/>
        <v>2850</v>
      </c>
      <c r="DV34" s="2549">
        <f t="shared" si="66"/>
        <v>593</v>
      </c>
      <c r="DW34" s="2549">
        <f t="shared" si="66"/>
        <v>694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6.86</v>
      </c>
      <c r="C35" s="1379">
        <f t="shared" ref="C35:V35" si="67">IF(C32&lt;=0,"",MAX(C8:C31))</f>
        <v>21</v>
      </c>
      <c r="D35" s="1379">
        <f t="shared" si="67"/>
        <v>19</v>
      </c>
      <c r="E35" s="1186">
        <f t="shared" si="67"/>
        <v>18.2</v>
      </c>
      <c r="F35" s="1379">
        <f t="shared" si="67"/>
        <v>77</v>
      </c>
      <c r="G35" s="1379">
        <f t="shared" si="67"/>
        <v>192</v>
      </c>
      <c r="H35" s="1376">
        <f t="shared" si="67"/>
        <v>19</v>
      </c>
      <c r="I35" s="1420">
        <f t="shared" si="67"/>
        <v>0.33700000000000002</v>
      </c>
      <c r="J35" s="1420">
        <f>IF(J32&lt;=0.001,"",MAX(J8:J31))</f>
        <v>8.3000000000000004E-2</v>
      </c>
      <c r="K35" s="1186">
        <f t="shared" si="67"/>
        <v>6.13</v>
      </c>
      <c r="L35" s="1379">
        <f t="shared" si="67"/>
        <v>11</v>
      </c>
      <c r="M35" s="1420">
        <f t="shared" si="67"/>
        <v>5.1999999999999998E-2</v>
      </c>
      <c r="N35" s="1553">
        <f t="shared" si="67"/>
        <v>6.19</v>
      </c>
      <c r="O35" s="1627">
        <f t="shared" si="67"/>
        <v>11</v>
      </c>
      <c r="P35" s="1545" t="str">
        <f t="shared" si="67"/>
        <v/>
      </c>
      <c r="Q35" s="1553">
        <f t="shared" si="67"/>
        <v>6.27</v>
      </c>
      <c r="R35" s="1627">
        <f t="shared" si="67"/>
        <v>12</v>
      </c>
      <c r="S35" s="1545" t="str">
        <f t="shared" si="67"/>
        <v/>
      </c>
      <c r="T35" s="1553">
        <f t="shared" si="67"/>
        <v>6.16</v>
      </c>
      <c r="U35" s="1553">
        <f t="shared" si="67"/>
        <v>0.38400000000000001</v>
      </c>
      <c r="V35" s="1627">
        <f t="shared" si="67"/>
        <v>4</v>
      </c>
      <c r="W35" s="1553">
        <f t="shared" ref="W35" si="68">IF(W32&lt;=0,"",MAX(W8:W31))</f>
        <v>0.54</v>
      </c>
      <c r="X35" s="1545">
        <f t="shared" ref="X35:AR35" si="69">IF(X32&lt;=0,"",MAX(X8:X31))</f>
        <v>19.2</v>
      </c>
      <c r="Y35" s="1545">
        <f t="shared" si="69"/>
        <v>11</v>
      </c>
      <c r="Z35" s="1553">
        <f t="shared" si="69"/>
        <v>0.51701257861635219</v>
      </c>
      <c r="AA35" s="1554">
        <f t="shared" ref="AA35" si="70">IF(AA32&lt;=0,"",MAX(AA8:AA31))</f>
        <v>4.7E-2</v>
      </c>
      <c r="AB35" s="1553">
        <f t="shared" si="69"/>
        <v>6.17</v>
      </c>
      <c r="AC35" s="1553">
        <f t="shared" si="69"/>
        <v>0.33700000000000002</v>
      </c>
      <c r="AD35" s="1627">
        <f t="shared" si="69"/>
        <v>4</v>
      </c>
      <c r="AE35" s="1553">
        <f t="shared" si="69"/>
        <v>0.5</v>
      </c>
      <c r="AF35" s="1545">
        <f t="shared" si="69"/>
        <v>19.3</v>
      </c>
      <c r="AG35" s="1545">
        <f t="shared" si="69"/>
        <v>11</v>
      </c>
      <c r="AH35" s="1553">
        <f t="shared" si="69"/>
        <v>0.51701257861635219</v>
      </c>
      <c r="AI35" s="1553">
        <f t="shared" si="69"/>
        <v>6.17</v>
      </c>
      <c r="AJ35" s="1563">
        <f t="shared" si="69"/>
        <v>0.48199999999999998</v>
      </c>
      <c r="AK35" s="1628">
        <f t="shared" si="69"/>
        <v>4</v>
      </c>
      <c r="AL35" s="1563">
        <f t="shared" si="69"/>
        <v>0.56000000000000005</v>
      </c>
      <c r="AM35" s="1564">
        <f t="shared" si="69"/>
        <v>19.5</v>
      </c>
      <c r="AN35" s="1564">
        <f t="shared" si="69"/>
        <v>11</v>
      </c>
      <c r="AO35" s="1563">
        <f t="shared" si="69"/>
        <v>0.49407407407407405</v>
      </c>
      <c r="AP35" s="1566">
        <f t="shared" si="69"/>
        <v>5.6000000000000001E-2</v>
      </c>
      <c r="AQ35" s="1628">
        <f t="shared" si="69"/>
        <v>1</v>
      </c>
      <c r="AR35" s="1563">
        <f t="shared" si="69"/>
        <v>0.31</v>
      </c>
      <c r="AS35" s="2639">
        <f>IF(AS32&lt;=0.01,"",MAX(AS8:AS31))</f>
        <v>1.0999999999999999E-2</v>
      </c>
      <c r="AT35" s="2639">
        <f>IF(AT32&lt;=0.01,"",MAX(AT8:AT31))</f>
        <v>4.8000000000000001E-2</v>
      </c>
      <c r="AU35" s="1186">
        <f>IF(AU32&lt;=0,"",MAX(AU8:AU31))</f>
        <v>4.8000000000000001E-2</v>
      </c>
      <c r="AV35" s="1379">
        <f>IF(AV32&lt;=0,"",MAX(AV8:AV31))</f>
        <v>1</v>
      </c>
      <c r="AW35" s="1186">
        <f>IF(AW32&lt;=0,"",MAX(AW8:AW31))</f>
        <v>0.27</v>
      </c>
      <c r="AX35" s="1420" t="str">
        <f>IF(AX32&lt;=0.01,"",MAX(AX8:AX31))</f>
        <v/>
      </c>
      <c r="AY35" s="1186">
        <f>IF(AY32&lt;=0,"",MAX(AY8:AY31))</f>
        <v>5.0999999999999997E-2</v>
      </c>
      <c r="AZ35" s="1379">
        <f>IF(AZ32&lt;=0,"",MAX(AZ8:AZ31))</f>
        <v>1</v>
      </c>
      <c r="BA35" s="1186">
        <f>IF(BA32&lt;=0,"",MAX(BA8:BA31))</f>
        <v>0.34</v>
      </c>
      <c r="BB35" s="1420" t="str">
        <f>IF(BB32&lt;=0.01,"",MAX(BB8:BB31))</f>
        <v/>
      </c>
      <c r="BC35" s="1186">
        <f>IF(BC32&lt;=0,"",MAX(BC8:BC31))</f>
        <v>7.67</v>
      </c>
      <c r="BD35" s="1186">
        <f>IF(BD32&lt;=0,"",MAX(BD8:BD31))</f>
        <v>7.5999999999999998E-2</v>
      </c>
      <c r="BE35" s="1379">
        <f>IF(BE32&lt;=0,"",MAX(BE8:BE31))</f>
        <v>2</v>
      </c>
      <c r="BF35" s="1186">
        <f>IF(BF32&lt;=0,"",MAX(BF8:BF31))</f>
        <v>4.4000000000000004</v>
      </c>
      <c r="BG35" s="1376">
        <f t="shared" ref="BG35:BI35" si="71">IF(BG32&lt;=0,"",MAX(BG8:BG31))</f>
        <v>18.600000000000001</v>
      </c>
      <c r="BH35" s="1379">
        <f t="shared" si="71"/>
        <v>20</v>
      </c>
      <c r="BI35" s="1379">
        <f t="shared" si="71"/>
        <v>27</v>
      </c>
      <c r="BJ35" s="1420">
        <f>IF(BJ32&lt;=0.01,"",MAX(BJ8:BJ31))</f>
        <v>1.7000000000000001E-2</v>
      </c>
      <c r="BK35" s="1186">
        <f>IF(BK32&lt;=0,"",MAX(BK8:BK31))</f>
        <v>7.7</v>
      </c>
      <c r="BL35" s="1186">
        <f>IF(BL32&lt;=0,"",MAX(BL8:BL31))</f>
        <v>6.5000000000000002E-2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18.100000000000001</v>
      </c>
      <c r="BP35" s="1379">
        <f t="shared" si="72"/>
        <v>21</v>
      </c>
      <c r="BQ35" s="1379">
        <f t="shared" si="72"/>
        <v>28</v>
      </c>
      <c r="BR35" s="2633">
        <f t="shared" ref="BR35:BT35" si="73">IF(BR32&lt;=0.01,"",MAX(BR8:BR31))</f>
        <v>1.7000000000000001E-2</v>
      </c>
      <c r="BS35" s="2530">
        <f t="shared" si="73"/>
        <v>4.2</v>
      </c>
      <c r="BT35" s="2530">
        <f t="shared" si="73"/>
        <v>4.0999999999999996</v>
      </c>
      <c r="BU35" s="2586">
        <f>IF(BU32&lt;=0.01,"",MAX(BU8:BU31))</f>
        <v>3.8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5972.75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318.5</v>
      </c>
      <c r="CY35" s="2547">
        <f t="shared" si="74"/>
        <v>318.5</v>
      </c>
      <c r="CZ35" s="2547">
        <f t="shared" si="74"/>
        <v>318.5</v>
      </c>
      <c r="DA35" s="2547">
        <f t="shared" si="74"/>
        <v>302.5</v>
      </c>
      <c r="DB35" s="2547">
        <f t="shared" si="74"/>
        <v>302.5</v>
      </c>
      <c r="DC35" s="2547">
        <f t="shared" si="74"/>
        <v>302.5</v>
      </c>
      <c r="DD35" s="2547">
        <f t="shared" si="74"/>
        <v>302.5</v>
      </c>
      <c r="DE35" s="2547">
        <f t="shared" si="74"/>
        <v>292.5</v>
      </c>
      <c r="DF35" s="2547">
        <f t="shared" si="74"/>
        <v>287.5</v>
      </c>
      <c r="DG35" s="2547">
        <f t="shared" si="74"/>
        <v>400</v>
      </c>
      <c r="DH35" s="2547" t="str">
        <f t="shared" si="74"/>
        <v/>
      </c>
      <c r="DI35" s="2547">
        <f t="shared" si="74"/>
        <v>1078.75</v>
      </c>
      <c r="DJ35" s="2547">
        <f t="shared" si="74"/>
        <v>1075</v>
      </c>
      <c r="DK35" s="2547">
        <f t="shared" si="74"/>
        <v>1080</v>
      </c>
      <c r="DL35" s="2612">
        <f t="shared" si="74"/>
        <v>90.75</v>
      </c>
      <c r="DM35" s="2547">
        <f t="shared" si="74"/>
        <v>109</v>
      </c>
      <c r="DN35" s="2547">
        <f t="shared" si="74"/>
        <v>33.5</v>
      </c>
      <c r="DO35" s="2547">
        <f t="shared" si="74"/>
        <v>1640</v>
      </c>
      <c r="DP35" s="2547">
        <f t="shared" si="74"/>
        <v>335.25</v>
      </c>
      <c r="DQ35" s="2547">
        <f t="shared" si="74"/>
        <v>455</v>
      </c>
      <c r="DR35" s="2547">
        <f t="shared" si="74"/>
        <v>45</v>
      </c>
      <c r="DS35" s="2547">
        <f t="shared" si="74"/>
        <v>49</v>
      </c>
      <c r="DT35" s="2547">
        <f t="shared" si="74"/>
        <v>6.5</v>
      </c>
      <c r="DU35" s="2547">
        <f t="shared" si="74"/>
        <v>712.5</v>
      </c>
      <c r="DV35" s="2547">
        <f t="shared" si="74"/>
        <v>148.25</v>
      </c>
      <c r="DW35" s="2577">
        <f t="shared" si="74"/>
        <v>173.5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6.0461111111111103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9.8333333333333339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0.48199999999999998</v>
      </c>
      <c r="Z36" s="955"/>
      <c r="AA36" s="955"/>
      <c r="AB36" s="1698" t="s">
        <v>515</v>
      </c>
      <c r="AC36" s="1699"/>
      <c r="AD36" s="1699"/>
      <c r="AE36" s="3090">
        <f>MIN(AE34,W34,AL34)</f>
        <v>0.4</v>
      </c>
      <c r="AF36" s="3090"/>
      <c r="AG36" s="3090"/>
      <c r="AH36" s="3090"/>
      <c r="AI36" s="3090"/>
      <c r="AJ36" s="3091"/>
      <c r="AK36" s="1559">
        <f>IF(T32&lt;=0,"",AVERAGE(T33,AB33,AI33))</f>
        <v>6.041666666666667</v>
      </c>
      <c r="AL36" s="1560"/>
      <c r="AM36" s="1700"/>
      <c r="AN36" s="1700"/>
      <c r="AO36" s="1700"/>
      <c r="AP36" s="1561">
        <f>MAX(AP35,AU35,AY35)</f>
        <v>5.6000000000000001E-2</v>
      </c>
      <c r="AQ36" s="1562"/>
      <c r="AR36" s="1562"/>
      <c r="AS36" s="958"/>
      <c r="AT36" s="958"/>
      <c r="AU36" s="1310">
        <f>IF(W32&lt;=0,"",MIN(AE34,W34,AL34))</f>
        <v>0.4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5.6000000000000001E-2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3.5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5760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300</v>
      </c>
      <c r="CY36" s="2548">
        <f t="shared" si="75"/>
        <v>300</v>
      </c>
      <c r="CZ36" s="2548">
        <f t="shared" si="75"/>
        <v>300</v>
      </c>
      <c r="DA36" s="2548">
        <f t="shared" si="75"/>
        <v>280</v>
      </c>
      <c r="DB36" s="2548">
        <f t="shared" si="75"/>
        <v>280</v>
      </c>
      <c r="DC36" s="2548">
        <f t="shared" si="75"/>
        <v>280</v>
      </c>
      <c r="DD36" s="2548">
        <f t="shared" si="75"/>
        <v>280</v>
      </c>
      <c r="DE36" s="2548">
        <f t="shared" si="75"/>
        <v>260</v>
      </c>
      <c r="DF36" s="2548">
        <f t="shared" si="75"/>
        <v>260</v>
      </c>
      <c r="DG36" s="2548">
        <f t="shared" si="75"/>
        <v>400</v>
      </c>
      <c r="DH36" s="2548" t="str">
        <f t="shared" si="75"/>
        <v/>
      </c>
      <c r="DI36" s="2548">
        <f t="shared" si="75"/>
        <v>1020</v>
      </c>
      <c r="DJ36" s="2548">
        <f t="shared" si="75"/>
        <v>1000</v>
      </c>
      <c r="DK36" s="2548">
        <f t="shared" si="75"/>
        <v>1000</v>
      </c>
      <c r="DL36" s="2613">
        <f t="shared" si="75"/>
        <v>85</v>
      </c>
      <c r="DM36" s="2548">
        <f t="shared" si="75"/>
        <v>100</v>
      </c>
      <c r="DN36" s="2548">
        <f t="shared" si="75"/>
        <v>12</v>
      </c>
      <c r="DO36" s="2548">
        <f t="shared" si="75"/>
        <v>1530</v>
      </c>
      <c r="DP36" s="2548">
        <f t="shared" si="75"/>
        <v>312</v>
      </c>
      <c r="DQ36" s="2548">
        <f t="shared" si="75"/>
        <v>369</v>
      </c>
      <c r="DR36" s="2548">
        <f t="shared" si="75"/>
        <v>42</v>
      </c>
      <c r="DS36" s="2548">
        <f t="shared" si="75"/>
        <v>40</v>
      </c>
      <c r="DT36" s="2548">
        <f t="shared" si="75"/>
        <v>6</v>
      </c>
      <c r="DU36" s="2548">
        <f t="shared" si="75"/>
        <v>660</v>
      </c>
      <c r="DV36" s="2548">
        <f t="shared" si="75"/>
        <v>135</v>
      </c>
      <c r="DW36" s="2578">
        <f t="shared" si="75"/>
        <v>160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6241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350</v>
      </c>
      <c r="CY37" s="2550">
        <f t="shared" si="76"/>
        <v>350</v>
      </c>
      <c r="CZ37" s="2550">
        <f t="shared" si="76"/>
        <v>350</v>
      </c>
      <c r="DA37" s="2550">
        <f t="shared" si="76"/>
        <v>330</v>
      </c>
      <c r="DB37" s="2550">
        <f t="shared" si="76"/>
        <v>330</v>
      </c>
      <c r="DC37" s="2550">
        <f t="shared" si="76"/>
        <v>330</v>
      </c>
      <c r="DD37" s="2550">
        <f t="shared" si="76"/>
        <v>330</v>
      </c>
      <c r="DE37" s="2550">
        <f t="shared" si="76"/>
        <v>310</v>
      </c>
      <c r="DF37" s="2550">
        <f t="shared" si="76"/>
        <v>310</v>
      </c>
      <c r="DG37" s="2550">
        <f t="shared" si="76"/>
        <v>400</v>
      </c>
      <c r="DH37" s="2550" t="str">
        <f t="shared" si="76"/>
        <v/>
      </c>
      <c r="DI37" s="2550">
        <f t="shared" si="76"/>
        <v>1200</v>
      </c>
      <c r="DJ37" s="2550">
        <f t="shared" si="76"/>
        <v>1200</v>
      </c>
      <c r="DK37" s="2550">
        <f t="shared" si="76"/>
        <v>1200</v>
      </c>
      <c r="DL37" s="2614">
        <f t="shared" si="76"/>
        <v>100</v>
      </c>
      <c r="DM37" s="2550">
        <f t="shared" si="76"/>
        <v>122</v>
      </c>
      <c r="DN37" s="2550">
        <f t="shared" si="76"/>
        <v>94</v>
      </c>
      <c r="DO37" s="2550">
        <f t="shared" si="76"/>
        <v>1800</v>
      </c>
      <c r="DP37" s="2550">
        <f t="shared" si="76"/>
        <v>368</v>
      </c>
      <c r="DQ37" s="2550">
        <f t="shared" si="76"/>
        <v>526</v>
      </c>
      <c r="DR37" s="2550">
        <f t="shared" si="76"/>
        <v>50</v>
      </c>
      <c r="DS37" s="2550">
        <f t="shared" si="76"/>
        <v>55</v>
      </c>
      <c r="DT37" s="2550">
        <f t="shared" si="76"/>
        <v>7</v>
      </c>
      <c r="DU37" s="2550">
        <f t="shared" si="76"/>
        <v>790</v>
      </c>
      <c r="DV37" s="2550">
        <f t="shared" si="76"/>
        <v>160</v>
      </c>
      <c r="DW37" s="2579">
        <f t="shared" si="76"/>
        <v>190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5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12.809999999999999</v>
      </c>
      <c r="BX40" s="3111"/>
      <c r="BY40" s="920" t="s">
        <v>53</v>
      </c>
      <c r="BZ40" s="920"/>
      <c r="CA40" s="3061">
        <f>(CJ40-CG40)/1000</f>
        <v>6.01</v>
      </c>
      <c r="CB40" s="3061"/>
      <c r="CC40" s="498"/>
      <c r="CD40" s="1701" t="s">
        <v>493</v>
      </c>
      <c r="CE40" s="1701"/>
      <c r="CF40" s="1710" t="s">
        <v>54</v>
      </c>
      <c r="CG40" s="3054">
        <f>'14'!CJ40</f>
        <v>23451970</v>
      </c>
      <c r="CH40" s="3054"/>
      <c r="CI40" s="921" t="s">
        <v>55</v>
      </c>
      <c r="CJ40" s="1814">
        <f t="shared" ref="CJ40:CJ48" si="77">CQ58</f>
        <v>23457980</v>
      </c>
      <c r="CK40" s="1814"/>
      <c r="CL40" s="2434"/>
      <c r="CM40" s="1754" t="s">
        <v>543</v>
      </c>
      <c r="CN40" s="3016">
        <v>8884</v>
      </c>
      <c r="CO40" s="3017"/>
      <c r="CP40" s="3016">
        <v>7710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0.42</v>
      </c>
      <c r="GR40" s="1751">
        <f t="shared" ref="GR40:GX40" si="78">IF($GL$32=$HN$32,GF32,IF($GX$32=$HN$32,GR32,IF($HJ$32=$HN$32,HD32,"")))</f>
        <v>10.1</v>
      </c>
      <c r="GS40" s="1751">
        <f t="shared" si="78"/>
        <v>25.188118811881189</v>
      </c>
      <c r="GT40" s="1751">
        <f t="shared" si="78"/>
        <v>10.5790099009901</v>
      </c>
      <c r="GU40" s="1751">
        <f t="shared" si="78"/>
        <v>6.08</v>
      </c>
      <c r="GV40" s="1751">
        <f t="shared" si="78"/>
        <v>18.8</v>
      </c>
      <c r="GW40" s="1751">
        <f t="shared" si="78"/>
        <v>10</v>
      </c>
      <c r="GX40" s="1752">
        <f t="shared" si="78"/>
        <v>1.05790099009901</v>
      </c>
    </row>
    <row r="41" spans="1:208" ht="34.5" customHeight="1" thickBot="1" x14ac:dyDescent="0.35">
      <c r="BV41" s="532" t="s">
        <v>48</v>
      </c>
      <c r="BW41" s="3112">
        <f>CA42+CA43</f>
        <v>15.639999999999999</v>
      </c>
      <c r="BX41" s="3112"/>
      <c r="BY41" s="923" t="s">
        <v>53</v>
      </c>
      <c r="BZ41" s="923"/>
      <c r="CA41" s="3061">
        <f t="shared" ref="CA41:CA47" si="79">(CJ41-CG41)/1000</f>
        <v>6.8</v>
      </c>
      <c r="CB41" s="3061"/>
      <c r="CC41" s="498"/>
      <c r="CD41" s="1705" t="s">
        <v>494</v>
      </c>
      <c r="CE41" s="1705"/>
      <c r="CF41" s="924" t="s">
        <v>54</v>
      </c>
      <c r="CG41" s="3054">
        <f>'14'!CJ41</f>
        <v>41336595</v>
      </c>
      <c r="CH41" s="3054"/>
      <c r="CI41" s="921" t="s">
        <v>55</v>
      </c>
      <c r="CJ41" s="3105">
        <f t="shared" si="77"/>
        <v>41343395</v>
      </c>
      <c r="CK41" s="3105"/>
      <c r="CL41" s="2434"/>
      <c r="CM41" s="1756" t="s">
        <v>544</v>
      </c>
      <c r="CN41" s="3000">
        <v>3745</v>
      </c>
      <c r="CO41" s="3002"/>
      <c r="CP41" s="3000">
        <v>4055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30.6</v>
      </c>
      <c r="BX42" s="3112"/>
      <c r="BY42" s="923" t="s">
        <v>53</v>
      </c>
      <c r="BZ42" s="923"/>
      <c r="CA42" s="3061">
        <f t="shared" si="79"/>
        <v>4.1449999999999996</v>
      </c>
      <c r="CB42" s="3061"/>
      <c r="CC42" s="498"/>
      <c r="CD42" s="1705" t="s">
        <v>56</v>
      </c>
      <c r="CE42" s="1705"/>
      <c r="CF42" s="1709" t="s">
        <v>54</v>
      </c>
      <c r="CG42" s="3054">
        <f>'14'!CJ42</f>
        <v>8970155</v>
      </c>
      <c r="CH42" s="3054"/>
      <c r="CI42" s="921" t="s">
        <v>55</v>
      </c>
      <c r="CJ42" s="3105">
        <f t="shared" si="77"/>
        <v>8974300</v>
      </c>
      <c r="CK42" s="3105"/>
      <c r="CL42" s="2434"/>
      <c r="CM42" s="1756" t="s">
        <v>545</v>
      </c>
      <c r="CN42" s="2961">
        <v>16.5</v>
      </c>
      <c r="CO42" s="2962"/>
      <c r="CP42" s="2961">
        <v>32.5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11.494999999999999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'14'!CJ43</f>
        <v>31072410</v>
      </c>
      <c r="CH43" s="3054"/>
      <c r="CI43" s="921" t="s">
        <v>55</v>
      </c>
      <c r="CJ43" s="3105">
        <f t="shared" si="77"/>
        <v>31083905</v>
      </c>
      <c r="CK43" s="3105"/>
      <c r="CL43" s="2434"/>
      <c r="CM43" s="1756" t="s">
        <v>123</v>
      </c>
      <c r="CN43" s="3000">
        <v>2786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10.31</v>
      </c>
      <c r="CB44" s="3061"/>
      <c r="CC44" s="498"/>
      <c r="CD44" s="1705" t="s">
        <v>57</v>
      </c>
      <c r="CE44" s="1705"/>
      <c r="CF44" s="1709" t="s">
        <v>54</v>
      </c>
      <c r="CG44" s="3054">
        <f>'14'!CJ44</f>
        <v>28539255</v>
      </c>
      <c r="CH44" s="3054"/>
      <c r="CI44" s="921" t="s">
        <v>55</v>
      </c>
      <c r="CJ44" s="3105">
        <f t="shared" si="77"/>
        <v>28549565</v>
      </c>
      <c r="CK44" s="3105"/>
      <c r="CL44" s="2434"/>
      <c r="CM44" s="1756" t="s">
        <v>90</v>
      </c>
      <c r="CN44" s="3000">
        <v>2000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10.115</v>
      </c>
      <c r="CB45" s="3061"/>
      <c r="CC45" s="498"/>
      <c r="CD45" s="1705" t="s">
        <v>58</v>
      </c>
      <c r="CE45" s="1705"/>
      <c r="CF45" s="1709" t="s">
        <v>54</v>
      </c>
      <c r="CG45" s="3054">
        <f>'14'!CJ45</f>
        <v>28480485</v>
      </c>
      <c r="CH45" s="3054"/>
      <c r="CI45" s="921" t="s">
        <v>55</v>
      </c>
      <c r="CJ45" s="3105">
        <f t="shared" si="77"/>
        <v>28490600</v>
      </c>
      <c r="CK45" s="3105"/>
      <c r="CL45" s="2434"/>
      <c r="CM45" s="1756" t="s">
        <v>546</v>
      </c>
      <c r="CN45" s="1645">
        <v>15</v>
      </c>
      <c r="CO45" s="1644">
        <v>0</v>
      </c>
      <c r="CP45" s="1641">
        <v>0</v>
      </c>
      <c r="CQ45" s="1641">
        <v>14.05</v>
      </c>
      <c r="CR45" s="851">
        <v>799.89999999999941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10.175000000000001</v>
      </c>
      <c r="CB46" s="3061"/>
      <c r="CC46" s="498"/>
      <c r="CD46" s="1705" t="s">
        <v>59</v>
      </c>
      <c r="CE46" s="1705"/>
      <c r="CF46" s="1709" t="s">
        <v>54</v>
      </c>
      <c r="CG46" s="3054">
        <f>'14'!CJ46</f>
        <v>4770655</v>
      </c>
      <c r="CH46" s="3054"/>
      <c r="CI46" s="921" t="s">
        <v>55</v>
      </c>
      <c r="CJ46" s="3105">
        <f t="shared" si="77"/>
        <v>4780830</v>
      </c>
      <c r="CK46" s="3105"/>
      <c r="CL46" s="2424"/>
      <c r="CM46" s="1756" t="s">
        <v>273</v>
      </c>
      <c r="CN46" s="3000">
        <v>2866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1.903</v>
      </c>
      <c r="CB47" s="3061"/>
      <c r="CC47" s="498"/>
      <c r="CD47" s="1705" t="s">
        <v>62</v>
      </c>
      <c r="CE47" s="1705"/>
      <c r="CF47" s="1709" t="s">
        <v>54</v>
      </c>
      <c r="CG47" s="3054">
        <f>'14'!CJ47</f>
        <v>1478251</v>
      </c>
      <c r="CH47" s="3054"/>
      <c r="CI47" s="921" t="s">
        <v>55</v>
      </c>
      <c r="CJ47" s="3105">
        <f t="shared" si="77"/>
        <v>1480154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129">
        <f>(CJ48-CG48)</f>
        <v>1.0270400000008522</v>
      </c>
      <c r="CB48" s="3129"/>
      <c r="CC48" s="498"/>
      <c r="CD48" s="1705" t="s">
        <v>496</v>
      </c>
      <c r="CE48" s="1705"/>
      <c r="CF48" s="1709" t="s">
        <v>54</v>
      </c>
      <c r="CG48" s="3054">
        <f>'14'!CJ48</f>
        <v>8811.8361199999999</v>
      </c>
      <c r="CH48" s="3054"/>
      <c r="CI48" s="921" t="s">
        <v>55</v>
      </c>
      <c r="CJ48" s="3122">
        <f t="shared" si="77"/>
        <v>8812.8631600000008</v>
      </c>
      <c r="CK48" s="3122"/>
      <c r="CL48" s="2423"/>
      <c r="CM48" s="1756" t="s">
        <v>264</v>
      </c>
      <c r="CN48" s="2786">
        <v>6.15</v>
      </c>
      <c r="CO48" s="278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700</v>
      </c>
      <c r="CO50" s="3002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1400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2254</v>
      </c>
      <c r="CO53" s="1754" t="s">
        <v>123</v>
      </c>
      <c r="CP53" s="621">
        <v>55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176</v>
      </c>
      <c r="CO54" s="1756" t="s">
        <v>90</v>
      </c>
      <c r="CP54" s="1758">
        <v>54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70</v>
      </c>
      <c r="CO55" s="1756" t="s">
        <v>273</v>
      </c>
      <c r="CP55" s="1758">
        <v>7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346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868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23457980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41343395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8974300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31083905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28549565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28490600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4780830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1480154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8812.8631600000008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V29" activePane="bottomRight" state="frozen"/>
      <selection pane="bottomRight" activeCell="CV50" sqref="CV5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</mergeCells>
  <conditionalFormatting sqref="AX1:AX2 AV1:AV2 DN2:DQ3">
    <cfRule type="cellIs" dxfId="1452" priority="159" stopIfTrue="1" operator="lessThanOrEqual">
      <formula>0</formula>
    </cfRule>
  </conditionalFormatting>
  <conditionalFormatting sqref="CN40:CQ40">
    <cfRule type="cellIs" dxfId="1451" priority="147" operator="between">
      <formula>1</formula>
      <formula>6500</formula>
    </cfRule>
  </conditionalFormatting>
  <conditionalFormatting sqref="CN41:CQ41">
    <cfRule type="cellIs" dxfId="1450" priority="146" operator="between">
      <formula>1</formula>
      <formula>2500</formula>
    </cfRule>
  </conditionalFormatting>
  <conditionalFormatting sqref="CN42:CO42">
    <cfRule type="cellIs" dxfId="1449" priority="145" operator="between">
      <formula>1</formula>
      <formula>6</formula>
    </cfRule>
  </conditionalFormatting>
  <conditionalFormatting sqref="CP42:CQ42">
    <cfRule type="cellIs" dxfId="1448" priority="144" operator="between">
      <formula>1</formula>
      <formula>9</formula>
    </cfRule>
  </conditionalFormatting>
  <conditionalFormatting sqref="CN43:CQ43">
    <cfRule type="cellIs" dxfId="1447" priority="143" operator="between">
      <formula>1</formula>
      <formula>2500</formula>
    </cfRule>
  </conditionalFormatting>
  <conditionalFormatting sqref="CQ45">
    <cfRule type="cellIs" dxfId="1446" priority="142" operator="between">
      <formula>1</formula>
      <formula>9</formula>
    </cfRule>
  </conditionalFormatting>
  <conditionalFormatting sqref="CN46:CQ46">
    <cfRule type="cellIs" dxfId="1445" priority="141" operator="between">
      <formula>1</formula>
      <formula>1000</formula>
    </cfRule>
  </conditionalFormatting>
  <conditionalFormatting sqref="CN47:CO47">
    <cfRule type="cellIs" dxfId="1444" priority="140" operator="between">
      <formula>1</formula>
      <formula>4</formula>
    </cfRule>
  </conditionalFormatting>
  <conditionalFormatting sqref="BX2:CA2 BX3:BZ3">
    <cfRule type="cellIs" dxfId="1443" priority="139" stopIfTrue="1" operator="lessThanOrEqual">
      <formula>0</formula>
    </cfRule>
  </conditionalFormatting>
  <conditionalFormatting sqref="GL8:GL31">
    <cfRule type="cellIs" dxfId="1442" priority="138" operator="lessThan">
      <formula>1</formula>
    </cfRule>
  </conditionalFormatting>
  <conditionalFormatting sqref="GX8:GX31">
    <cfRule type="cellIs" dxfId="1441" priority="137" operator="lessThan">
      <formula>1</formula>
    </cfRule>
  </conditionalFormatting>
  <conditionalFormatting sqref="HJ8:HJ31">
    <cfRule type="cellIs" dxfId="1440" priority="136" operator="lessThan">
      <formula>1</formula>
    </cfRule>
  </conditionalFormatting>
  <conditionalFormatting sqref="W8">
    <cfRule type="cellIs" dxfId="1439" priority="120" operator="between">
      <formula>$Z$8-0.1</formula>
      <formula>0.001</formula>
    </cfRule>
  </conditionalFormatting>
  <conditionalFormatting sqref="W9">
    <cfRule type="cellIs" dxfId="1438" priority="119" operator="between">
      <formula>$Z$9-0.1</formula>
      <formula>0.0001</formula>
    </cfRule>
  </conditionalFormatting>
  <conditionalFormatting sqref="W10">
    <cfRule type="cellIs" dxfId="1437" priority="118" operator="between">
      <formula>$Z$10-0.1</formula>
      <formula>0.01</formula>
    </cfRule>
  </conditionalFormatting>
  <conditionalFormatting sqref="W11">
    <cfRule type="cellIs" dxfId="1436" priority="117" operator="between">
      <formula>$Z$11-0.1</formula>
      <formula>0.0101</formula>
    </cfRule>
  </conditionalFormatting>
  <conditionalFormatting sqref="W12">
    <cfRule type="cellIs" dxfId="1435" priority="116" operator="between">
      <formula>$Z$12-0.1</formula>
      <formula>0.001</formula>
    </cfRule>
  </conditionalFormatting>
  <conditionalFormatting sqref="W13">
    <cfRule type="cellIs" dxfId="1434" priority="115" operator="between">
      <formula>$Z$13-0.1</formula>
      <formula>0.001</formula>
    </cfRule>
  </conditionalFormatting>
  <conditionalFormatting sqref="W14">
    <cfRule type="cellIs" dxfId="1433" priority="114" operator="between">
      <formula>$Z$14-0.1</formula>
      <formula>0.001</formula>
    </cfRule>
  </conditionalFormatting>
  <conditionalFormatting sqref="W15">
    <cfRule type="cellIs" dxfId="1432" priority="113" operator="between">
      <formula>$Z$15-0.1</formula>
      <formula>0.001</formula>
    </cfRule>
  </conditionalFormatting>
  <conditionalFormatting sqref="W16">
    <cfRule type="cellIs" dxfId="1431" priority="112" operator="between">
      <formula>$Z$16-0.1</formula>
      <formula>0.001</formula>
    </cfRule>
  </conditionalFormatting>
  <conditionalFormatting sqref="W17">
    <cfRule type="cellIs" dxfId="1430" priority="111" operator="between">
      <formula>$Z$17-0.1</formula>
      <formula>0.001</formula>
    </cfRule>
  </conditionalFormatting>
  <conditionalFormatting sqref="W18">
    <cfRule type="cellIs" dxfId="1429" priority="110" operator="between">
      <formula>$Z$18-0.1</formula>
      <formula>0.001</formula>
    </cfRule>
  </conditionalFormatting>
  <conditionalFormatting sqref="W19">
    <cfRule type="cellIs" dxfId="1428" priority="109" operator="between">
      <formula>$Z$19-0.1</formula>
      <formula>0.001</formula>
    </cfRule>
  </conditionalFormatting>
  <conditionalFormatting sqref="W20">
    <cfRule type="cellIs" dxfId="1427" priority="108" operator="between">
      <formula>$Z$20-0.1</formula>
      <formula>0.001</formula>
    </cfRule>
  </conditionalFormatting>
  <conditionalFormatting sqref="W21">
    <cfRule type="cellIs" dxfId="1426" priority="107" operator="between">
      <formula>$Z$21-0.1</formula>
      <formula>0.0001</formula>
    </cfRule>
  </conditionalFormatting>
  <conditionalFormatting sqref="W22">
    <cfRule type="cellIs" dxfId="1425" priority="106" operator="between">
      <formula>$Z$22-0.1</formula>
      <formula>0.0001</formula>
    </cfRule>
  </conditionalFormatting>
  <conditionalFormatting sqref="W23">
    <cfRule type="cellIs" dxfId="1424" priority="105" operator="between">
      <formula>$Z$23-0.1</formula>
      <formula>0.0001</formula>
    </cfRule>
  </conditionalFormatting>
  <conditionalFormatting sqref="W24">
    <cfRule type="cellIs" dxfId="1423" priority="104" operator="between">
      <formula>$Z$24-0.1</formula>
      <formula>0.0001</formula>
    </cfRule>
  </conditionalFormatting>
  <conditionalFormatting sqref="W25">
    <cfRule type="cellIs" dxfId="1422" priority="103" operator="between">
      <formula>$Z$25-0.1</formula>
      <formula>0.0001</formula>
    </cfRule>
  </conditionalFormatting>
  <conditionalFormatting sqref="W26">
    <cfRule type="cellIs" dxfId="1421" priority="102" operator="between">
      <formula>$Z$26-0.1</formula>
      <formula>0.0001</formula>
    </cfRule>
  </conditionalFormatting>
  <conditionalFormatting sqref="W27">
    <cfRule type="cellIs" dxfId="1420" priority="101" operator="between">
      <formula>$Z$27-0.1</formula>
      <formula>0.0001</formula>
    </cfRule>
  </conditionalFormatting>
  <conditionalFormatting sqref="W28">
    <cfRule type="cellIs" dxfId="1419" priority="100" operator="between">
      <formula>$Z$28-0.1</formula>
      <formula>0.0001</formula>
    </cfRule>
  </conditionalFormatting>
  <conditionalFormatting sqref="W29">
    <cfRule type="cellIs" dxfId="1418" priority="99" operator="between">
      <formula>$Z$29-0.1</formula>
      <formula>0.0001</formula>
    </cfRule>
  </conditionalFormatting>
  <conditionalFormatting sqref="W30">
    <cfRule type="cellIs" dxfId="1417" priority="98" operator="between">
      <formula>$Z$30-0.1</formula>
      <formula>0.0001</formula>
    </cfRule>
  </conditionalFormatting>
  <conditionalFormatting sqref="W31">
    <cfRule type="cellIs" dxfId="1416" priority="97" operator="between">
      <formula>$Z$31-0.1</formula>
      <formula>0.0001</formula>
    </cfRule>
  </conditionalFormatting>
  <conditionalFormatting sqref="AL31">
    <cfRule type="cellIs" dxfId="1415" priority="49" operator="between">
      <formula>$AO$31-0.1</formula>
      <formula>0.0001</formula>
    </cfRule>
  </conditionalFormatting>
  <conditionalFormatting sqref="AL8">
    <cfRule type="cellIs" dxfId="1414" priority="72" operator="between">
      <formula>$AO$8-0.1</formula>
      <formula>0.0001</formula>
    </cfRule>
  </conditionalFormatting>
  <conditionalFormatting sqref="AL9">
    <cfRule type="cellIs" dxfId="1413" priority="71" operator="between">
      <formula>$AO$9-0.1</formula>
      <formula>0.0001</formula>
    </cfRule>
  </conditionalFormatting>
  <conditionalFormatting sqref="AL10">
    <cfRule type="cellIs" dxfId="1412" priority="70" operator="between">
      <formula>$AO$10-0.1</formula>
      <formula>0.0001</formula>
    </cfRule>
  </conditionalFormatting>
  <conditionalFormatting sqref="AL11">
    <cfRule type="cellIs" dxfId="1411" priority="69" operator="between">
      <formula>$AO$11-0.1</formula>
      <formula>0.0001</formula>
    </cfRule>
  </conditionalFormatting>
  <conditionalFormatting sqref="AL12">
    <cfRule type="cellIs" dxfId="1410" priority="68" operator="between">
      <formula>$AO$12-0.1</formula>
      <formula>0.0001</formula>
    </cfRule>
  </conditionalFormatting>
  <conditionalFormatting sqref="AL13">
    <cfRule type="cellIs" dxfId="1409" priority="67" operator="between">
      <formula>$AO$13-0.1</formula>
      <formula>0.0001</formula>
    </cfRule>
  </conditionalFormatting>
  <conditionalFormatting sqref="AL14">
    <cfRule type="cellIs" dxfId="1408" priority="66" operator="between">
      <formula>$AO$14-0.1</formula>
      <formula>0.0001</formula>
    </cfRule>
  </conditionalFormatting>
  <conditionalFormatting sqref="AL15">
    <cfRule type="cellIs" dxfId="1407" priority="65" operator="between">
      <formula>$AO$15-0.1</formula>
      <formula>0.0001</formula>
    </cfRule>
  </conditionalFormatting>
  <conditionalFormatting sqref="AL16">
    <cfRule type="cellIs" dxfId="1406" priority="64" operator="between">
      <formula>$AO$16-0.1</formula>
      <formula>0.0001</formula>
    </cfRule>
  </conditionalFormatting>
  <conditionalFormatting sqref="AL17">
    <cfRule type="cellIs" dxfId="1405" priority="63" operator="between">
      <formula>$AO$17-0.1</formula>
      <formula>0.00001</formula>
    </cfRule>
  </conditionalFormatting>
  <conditionalFormatting sqref="AL18">
    <cfRule type="cellIs" dxfId="1404" priority="62" operator="between">
      <formula>$AO$18-0.1</formula>
      <formula>0.0001</formula>
    </cfRule>
  </conditionalFormatting>
  <conditionalFormatting sqref="AL19">
    <cfRule type="cellIs" dxfId="1403" priority="61" operator="between">
      <formula>$AO$19-0.1</formula>
      <formula>0.0001</formula>
    </cfRule>
  </conditionalFormatting>
  <conditionalFormatting sqref="AL20">
    <cfRule type="cellIs" dxfId="1402" priority="60" operator="between">
      <formula>$AO$20-0.1</formula>
      <formula>0.0001</formula>
    </cfRule>
  </conditionalFormatting>
  <conditionalFormatting sqref="AL21">
    <cfRule type="cellIs" dxfId="1401" priority="59" operator="between">
      <formula>$AO$21-0.1</formula>
      <formula>0.0001</formula>
    </cfRule>
  </conditionalFormatting>
  <conditionalFormatting sqref="AL22">
    <cfRule type="cellIs" dxfId="1400" priority="58" operator="between">
      <formula>$AO$22-0.1</formula>
      <formula>0.0001</formula>
    </cfRule>
  </conditionalFormatting>
  <conditionalFormatting sqref="AL23">
    <cfRule type="cellIs" dxfId="1399" priority="57" operator="between">
      <formula>$AO$23-0.1</formula>
      <formula>0.0001</formula>
    </cfRule>
  </conditionalFormatting>
  <conditionalFormatting sqref="AL24">
    <cfRule type="cellIs" dxfId="1398" priority="56" operator="between">
      <formula>$AO$24-0.1</formula>
      <formula>0.0001</formula>
    </cfRule>
  </conditionalFormatting>
  <conditionalFormatting sqref="AL25">
    <cfRule type="cellIs" dxfId="1397" priority="55" operator="between">
      <formula>$AO$25-0.1</formula>
      <formula>0.0001</formula>
    </cfRule>
  </conditionalFormatting>
  <conditionalFormatting sqref="AL26">
    <cfRule type="cellIs" dxfId="1396" priority="54" operator="between">
      <formula>$AO$26-0.1</formula>
      <formula>0.0001</formula>
    </cfRule>
  </conditionalFormatting>
  <conditionalFormatting sqref="AL27">
    <cfRule type="cellIs" dxfId="1395" priority="53" operator="between">
      <formula>$AO$27-0.1</formula>
      <formula>0.0001</formula>
    </cfRule>
  </conditionalFormatting>
  <conditionalFormatting sqref="AL28">
    <cfRule type="cellIs" dxfId="1394" priority="52" operator="between">
      <formula>$AO$28-0.1</formula>
      <formula>0.0001</formula>
    </cfRule>
  </conditionalFormatting>
  <conditionalFormatting sqref="AL29">
    <cfRule type="cellIs" dxfId="1393" priority="51" operator="between">
      <formula>$AO$29-0.1</formula>
      <formula>0.0001</formula>
    </cfRule>
  </conditionalFormatting>
  <conditionalFormatting sqref="AL30">
    <cfRule type="cellIs" dxfId="1392" priority="50" operator="between">
      <formula>$AO$30-0.1</formula>
      <formula>0.0001</formula>
    </cfRule>
  </conditionalFormatting>
  <conditionalFormatting sqref="AE8">
    <cfRule type="cellIs" dxfId="1391" priority="24" operator="between">
      <formula>$AH$8-0.1</formula>
      <formula>0.0001</formula>
    </cfRule>
  </conditionalFormatting>
  <conditionalFormatting sqref="AE9">
    <cfRule type="cellIs" dxfId="1390" priority="23" operator="between">
      <formula>$AH$9-0.1</formula>
      <formula>0.0001</formula>
    </cfRule>
  </conditionalFormatting>
  <conditionalFormatting sqref="AE10">
    <cfRule type="cellIs" dxfId="1389" priority="22" operator="between">
      <formula>$AH$10-0.1</formula>
      <formula>0.0001</formula>
    </cfRule>
  </conditionalFormatting>
  <conditionalFormatting sqref="AE11">
    <cfRule type="cellIs" dxfId="1388" priority="21" operator="between">
      <formula>$AH$11-0.1</formula>
      <formula>0.0001</formula>
    </cfRule>
  </conditionalFormatting>
  <conditionalFormatting sqref="AE12">
    <cfRule type="cellIs" dxfId="1387" priority="20" operator="between">
      <formula>$AH$12-0.1</formula>
      <formula>0.0001</formula>
    </cfRule>
  </conditionalFormatting>
  <conditionalFormatting sqref="AE13">
    <cfRule type="cellIs" dxfId="1386" priority="19" operator="between">
      <formula>$AH$13-0.1</formula>
      <formula>0.0001</formula>
    </cfRule>
  </conditionalFormatting>
  <conditionalFormatting sqref="AE14">
    <cfRule type="cellIs" dxfId="1385" priority="18" operator="between">
      <formula>$AH$14-0.1</formula>
      <formula>0.0001</formula>
    </cfRule>
  </conditionalFormatting>
  <conditionalFormatting sqref="AE15">
    <cfRule type="cellIs" dxfId="1384" priority="17" operator="between">
      <formula>$AH$15-0.1</formula>
      <formula>0.0001</formula>
    </cfRule>
  </conditionalFormatting>
  <conditionalFormatting sqref="AE16">
    <cfRule type="cellIs" dxfId="1383" priority="16" operator="between">
      <formula>$AH$16-0.1</formula>
      <formula>0.0001</formula>
    </cfRule>
  </conditionalFormatting>
  <conditionalFormatting sqref="AE18">
    <cfRule type="cellIs" dxfId="1382" priority="15" operator="between">
      <formula>$AH$18-0.1</formula>
      <formula>0.0001</formula>
    </cfRule>
  </conditionalFormatting>
  <conditionalFormatting sqref="AE19">
    <cfRule type="cellIs" dxfId="1381" priority="14" operator="between">
      <formula>$AH$19-0.1</formula>
      <formula>0.0001</formula>
    </cfRule>
  </conditionalFormatting>
  <conditionalFormatting sqref="AE20">
    <cfRule type="cellIs" dxfId="1380" priority="13" operator="between">
      <formula>$AH$20-0.1</formula>
      <formula>0.0001</formula>
    </cfRule>
  </conditionalFormatting>
  <conditionalFormatting sqref="AE21">
    <cfRule type="cellIs" dxfId="1379" priority="12" operator="between">
      <formula>$AH$21-0.1</formula>
      <formula>0.0001</formula>
    </cfRule>
  </conditionalFormatting>
  <conditionalFormatting sqref="AE22">
    <cfRule type="cellIs" dxfId="1378" priority="11" operator="between">
      <formula>$AH$22-0.1</formula>
      <formula>0.0001</formula>
    </cfRule>
  </conditionalFormatting>
  <conditionalFormatting sqref="AE23">
    <cfRule type="cellIs" dxfId="1377" priority="10" operator="between">
      <formula>$AH$23-0.1</formula>
      <formula>0.0001</formula>
    </cfRule>
  </conditionalFormatting>
  <conditionalFormatting sqref="AE24">
    <cfRule type="cellIs" dxfId="1376" priority="9" operator="between">
      <formula>$AH$24-0.1</formula>
      <formula>0.0001</formula>
    </cfRule>
  </conditionalFormatting>
  <conditionalFormatting sqref="AE25">
    <cfRule type="cellIs" dxfId="1375" priority="8" operator="between">
      <formula>$AH$25-0.1</formula>
      <formula>0.0001</formula>
    </cfRule>
  </conditionalFormatting>
  <conditionalFormatting sqref="AE26">
    <cfRule type="cellIs" dxfId="1374" priority="7" operator="between">
      <formula>$AH$26-0.1</formula>
      <formula>0.0001</formula>
    </cfRule>
  </conditionalFormatting>
  <conditionalFormatting sqref="AE27">
    <cfRule type="cellIs" dxfId="1373" priority="6" operator="between">
      <formula>$AH$27-0.1</formula>
      <formula>0.0001</formula>
    </cfRule>
  </conditionalFormatting>
  <conditionalFormatting sqref="AE28">
    <cfRule type="cellIs" dxfId="1372" priority="5" operator="between">
      <formula>$AH$28-0.1</formula>
      <formula>0.0001</formula>
    </cfRule>
  </conditionalFormatting>
  <conditionalFormatting sqref="AE29">
    <cfRule type="cellIs" dxfId="1371" priority="4" operator="between">
      <formula>$AH$29-0.1</formula>
      <formula>0.0001</formula>
    </cfRule>
  </conditionalFormatting>
  <conditionalFormatting sqref="AE30">
    <cfRule type="cellIs" dxfId="1370" priority="3" operator="between">
      <formula>$AH$30-0.1</formula>
      <formula>0.0001</formula>
    </cfRule>
  </conditionalFormatting>
  <conditionalFormatting sqref="AE31">
    <cfRule type="cellIs" dxfId="1369" priority="2" operator="between">
      <formula>$AH$31-0.1</formula>
      <formula>0.0001</formula>
    </cfRule>
  </conditionalFormatting>
  <conditionalFormatting sqref="AE17">
    <cfRule type="cellIs" dxfId="1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1" zoomScaleNormal="41" zoomScaleSheetLayoutView="59" workbookViewId="0">
      <pane xSplit="1" ySplit="7" topLeftCell="BV35" activePane="bottomRight" state="frozen"/>
      <selection activeCell="E32" sqref="E32"/>
      <selection pane="topRight" activeCell="E32" sqref="E32"/>
      <selection pane="bottomLeft" activeCell="E32" sqref="E32"/>
      <selection pane="bottomRight" activeCell="CM39" sqref="CM39:CQ50"/>
    </sheetView>
  </sheetViews>
  <sheetFormatPr defaultColWidth="9.140625" defaultRowHeight="12.75" x14ac:dyDescent="0.2"/>
  <cols>
    <col min="1" max="1" width="11.7109375" style="443" customWidth="1"/>
    <col min="2" max="2" width="9.7109375" style="440" customWidth="1"/>
    <col min="3" max="3" width="8.5703125" style="440" customWidth="1"/>
    <col min="4" max="4" width="9.5703125" style="440" customWidth="1"/>
    <col min="5" max="5" width="9" style="440" customWidth="1"/>
    <col min="6" max="6" width="8.140625" style="451" customWidth="1"/>
    <col min="7" max="8" width="8.140625" style="440" customWidth="1"/>
    <col min="9" max="9" width="10" style="443" customWidth="1"/>
    <col min="10" max="10" width="8.140625" style="443" customWidth="1"/>
    <col min="11" max="12" width="8.140625" style="450" customWidth="1"/>
    <col min="13" max="13" width="10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9.7109375" style="440" customWidth="1"/>
    <col min="25" max="25" width="8.140625" style="451" customWidth="1"/>
    <col min="26" max="27" width="10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9.28515625" style="440" customWidth="1"/>
    <col min="33" max="33" width="8.140625" style="443" customWidth="1"/>
    <col min="34" max="34" width="8.140625" style="451" customWidth="1"/>
    <col min="35" max="35" width="9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'15'!B1:L1+1</f>
        <v>43206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21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116">
        <f>AX1</f>
        <v>14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28">
        <f>AX2</f>
        <v>21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21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43206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43206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43206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43206.006154629627</v>
      </c>
      <c r="BW8" s="2532" t="s">
        <v>1219</v>
      </c>
      <c r="BX8" s="755">
        <v>46</v>
      </c>
      <c r="BY8" s="756">
        <v>9.3000000000000007</v>
      </c>
      <c r="BZ8" s="757">
        <v>9.3000000000000007</v>
      </c>
      <c r="CA8" s="758">
        <v>9.3000000000000007</v>
      </c>
      <c r="CB8" s="759">
        <v>27.900000000000002</v>
      </c>
      <c r="CC8" s="760">
        <v>8.8000000000000007</v>
      </c>
      <c r="CD8" s="757">
        <v>8.8000000000000007</v>
      </c>
      <c r="CE8" s="761">
        <v>8.8000000000000007</v>
      </c>
      <c r="CF8" s="761">
        <v>26.400000000000002</v>
      </c>
      <c r="CG8" s="773" t="s">
        <v>1222</v>
      </c>
      <c r="CH8" s="761">
        <v>13.24944</v>
      </c>
      <c r="CI8" s="763" t="s">
        <v>1221</v>
      </c>
      <c r="CJ8" s="764">
        <v>16.277760000000001</v>
      </c>
      <c r="CK8" s="758">
        <v>29.527200000000001</v>
      </c>
      <c r="CL8" s="2440">
        <v>1.48464</v>
      </c>
      <c r="CM8" s="2437">
        <v>43206.006154629627</v>
      </c>
      <c r="CN8" s="2385">
        <v>50.477166969003868</v>
      </c>
      <c r="CO8" s="765">
        <v>2582.4704000000002</v>
      </c>
      <c r="CP8" s="1259">
        <v>0</v>
      </c>
      <c r="CQ8" s="766">
        <v>710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1.5174732796925665</v>
      </c>
      <c r="CY8" s="768">
        <v>1.5174732796925665</v>
      </c>
      <c r="CZ8" s="769">
        <v>1.5174732796925665</v>
      </c>
      <c r="DA8" s="770">
        <v>0.17175402778530338</v>
      </c>
      <c r="DB8" s="770">
        <v>0.17175402778530338</v>
      </c>
      <c r="DC8" s="770">
        <v>0.17175402778530338</v>
      </c>
      <c r="DD8" s="770">
        <v>0.17175402778530338</v>
      </c>
      <c r="DE8" s="770">
        <v>0.159485882943496</v>
      </c>
      <c r="DF8" s="771">
        <v>0.159485882943496</v>
      </c>
      <c r="DG8" s="1301">
        <v>0.76089828269484816</v>
      </c>
      <c r="DH8" s="761">
        <v>2.5</v>
      </c>
      <c r="DI8" s="1282">
        <v>6.1151079136690649E-2</v>
      </c>
      <c r="DJ8" s="770">
        <v>6.1151079136690649E-2</v>
      </c>
      <c r="DK8" s="772">
        <v>6.1151079136690649E-2</v>
      </c>
      <c r="DL8" s="2608">
        <v>1.1233019853709509</v>
      </c>
      <c r="DM8" s="770">
        <v>0.49217452861077882</v>
      </c>
      <c r="DN8" s="770">
        <v>9.8513653646733479E-2</v>
      </c>
      <c r="DO8" s="770">
        <v>4.23019868193352</v>
      </c>
      <c r="DP8" s="770">
        <v>0.83977491958636763</v>
      </c>
      <c r="DQ8" s="772">
        <v>6.6314041749662831</v>
      </c>
      <c r="DR8" s="2608">
        <v>1.0971786833855799</v>
      </c>
      <c r="DS8" s="770">
        <v>0.39373962288862302</v>
      </c>
      <c r="DT8" s="770">
        <v>9.8513653646733479E-2</v>
      </c>
      <c r="DU8" s="770">
        <v>3.7649811439427774</v>
      </c>
      <c r="DV8" s="770">
        <v>0.725731411988219</v>
      </c>
      <c r="DW8" s="772">
        <v>5.3051233399730267</v>
      </c>
      <c r="DX8" s="929"/>
      <c r="EG8" s="2016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6.24</v>
      </c>
      <c r="U9" s="2395">
        <v>0.25700000000000001</v>
      </c>
      <c r="V9" s="2394">
        <v>4</v>
      </c>
      <c r="W9" s="2395">
        <v>0.53</v>
      </c>
      <c r="X9" s="2396">
        <v>18.5</v>
      </c>
      <c r="Y9" s="2552">
        <v>9.4</v>
      </c>
      <c r="Z9" s="2397">
        <f>IF(T9&lt;=0,"",GO9+0.12)</f>
        <v>0.48949685534591197</v>
      </c>
      <c r="AA9" s="2635"/>
      <c r="AB9" s="2398">
        <v>6.23</v>
      </c>
      <c r="AC9" s="2395">
        <v>0.246</v>
      </c>
      <c r="AD9" s="2400">
        <v>4</v>
      </c>
      <c r="AE9" s="2761">
        <v>0.49</v>
      </c>
      <c r="AF9" s="2396">
        <v>18.600000000000001</v>
      </c>
      <c r="AG9" s="2552">
        <v>9.3000000000000007</v>
      </c>
      <c r="AH9" s="2672">
        <f>IF(AE9&lt;=0,"",HA9+0.12)</f>
        <v>0.48556603773584911</v>
      </c>
      <c r="AI9" s="2398">
        <v>6.26</v>
      </c>
      <c r="AJ9" s="2395">
        <v>0.35299999999999998</v>
      </c>
      <c r="AK9" s="2400">
        <v>4</v>
      </c>
      <c r="AL9" s="2395">
        <v>0.56000000000000005</v>
      </c>
      <c r="AM9" s="2396">
        <v>19.3</v>
      </c>
      <c r="AN9" s="2552">
        <v>9.4</v>
      </c>
      <c r="AO9" s="2672">
        <f>IF(AI9&lt;=0,"",HM9+0.12)</f>
        <v>0.46814814814814815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7.31</v>
      </c>
      <c r="BD9" s="2395">
        <v>5.3999999999999999E-2</v>
      </c>
      <c r="BE9" s="2400">
        <v>1</v>
      </c>
      <c r="BF9" s="2395">
        <v>4.3</v>
      </c>
      <c r="BG9" s="2552">
        <v>18.399999999999999</v>
      </c>
      <c r="BH9" s="2647"/>
      <c r="BI9" s="2647"/>
      <c r="BJ9" s="2392"/>
      <c r="BK9" s="2393">
        <v>7.48</v>
      </c>
      <c r="BL9" s="2395">
        <v>5.7000000000000002E-2</v>
      </c>
      <c r="BM9" s="2400">
        <v>1</v>
      </c>
      <c r="BN9" s="2396">
        <v>4.3</v>
      </c>
      <c r="BO9" s="2552">
        <v>17.399999999999999</v>
      </c>
      <c r="BP9" s="2647"/>
      <c r="BQ9" s="2647"/>
      <c r="BR9" s="2628"/>
      <c r="BS9" s="2568">
        <v>4.0999999999999996</v>
      </c>
      <c r="BT9" s="2552">
        <v>3.9</v>
      </c>
      <c r="BU9" s="2622">
        <v>3.7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5760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300</v>
      </c>
      <c r="CY9" s="2369">
        <v>300</v>
      </c>
      <c r="CZ9" s="2373">
        <v>300</v>
      </c>
      <c r="DA9" s="2380">
        <v>280</v>
      </c>
      <c r="DB9" s="2380">
        <v>280</v>
      </c>
      <c r="DC9" s="2380">
        <v>280</v>
      </c>
      <c r="DD9" s="2380">
        <v>280</v>
      </c>
      <c r="DE9" s="2380">
        <v>260</v>
      </c>
      <c r="DF9" s="2381">
        <v>260</v>
      </c>
      <c r="DG9" s="2380">
        <v>400</v>
      </c>
      <c r="DH9" s="2382"/>
      <c r="DI9" s="2383">
        <v>1020</v>
      </c>
      <c r="DJ9" s="2380">
        <v>1020</v>
      </c>
      <c r="DK9" s="2382">
        <v>1020</v>
      </c>
      <c r="DL9" s="2609">
        <v>86</v>
      </c>
      <c r="DM9" s="2380">
        <v>100</v>
      </c>
      <c r="DN9" s="2380">
        <v>12</v>
      </c>
      <c r="DO9" s="2380">
        <v>1580</v>
      </c>
      <c r="DP9" s="2380">
        <v>324</v>
      </c>
      <c r="DQ9" s="2382">
        <v>400</v>
      </c>
      <c r="DR9" s="2375">
        <v>42</v>
      </c>
      <c r="DS9" s="2380">
        <v>40</v>
      </c>
      <c r="DT9" s="2380">
        <v>6</v>
      </c>
      <c r="DU9" s="2380">
        <v>680</v>
      </c>
      <c r="DV9" s="2380">
        <v>140</v>
      </c>
      <c r="DW9" s="2382">
        <v>160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0.53</v>
      </c>
      <c r="GF9" s="1790">
        <f t="shared" si="0"/>
        <v>9.4</v>
      </c>
      <c r="GG9" s="1776">
        <f t="shared" si="1"/>
        <v>27.063829787234042</v>
      </c>
      <c r="GH9" s="1774">
        <f t="shared" si="2"/>
        <v>14.343829787234043</v>
      </c>
      <c r="GI9" s="1791">
        <f t="shared" si="3"/>
        <v>6.24</v>
      </c>
      <c r="GJ9" s="1791">
        <f t="shared" si="4"/>
        <v>18.5</v>
      </c>
      <c r="GK9" s="1777">
        <f t="shared" si="5"/>
        <v>10</v>
      </c>
      <c r="GL9" s="1778">
        <f t="shared" si="6"/>
        <v>1.4343829787234044</v>
      </c>
      <c r="GM9" s="1779">
        <f t="shared" si="7"/>
        <v>15</v>
      </c>
      <c r="GN9" s="1779">
        <f t="shared" si="8"/>
        <v>6.5</v>
      </c>
      <c r="GO9" s="1780">
        <f t="shared" si="9"/>
        <v>0.36949685534591198</v>
      </c>
      <c r="GP9" s="1581">
        <v>4.1666666666666664E-2</v>
      </c>
      <c r="GQ9" s="1781">
        <f t="shared" ref="GQ9:GQ31" si="31">IF(AE9&lt;=0,"",AE9)</f>
        <v>0.49</v>
      </c>
      <c r="GR9" s="1782">
        <f t="shared" si="10"/>
        <v>9.3000000000000007</v>
      </c>
      <c r="GS9" s="1783">
        <f t="shared" si="11"/>
        <v>27.354838709677416</v>
      </c>
      <c r="GT9" s="1784">
        <f t="shared" si="12"/>
        <v>13.403870967741934</v>
      </c>
      <c r="GU9" s="1783">
        <f t="shared" si="13"/>
        <v>6.23</v>
      </c>
      <c r="GV9" s="1783">
        <f t="shared" si="14"/>
        <v>18.600000000000001</v>
      </c>
      <c r="GW9" s="1785">
        <f t="shared" si="15"/>
        <v>10</v>
      </c>
      <c r="GX9" s="1778">
        <f t="shared" si="16"/>
        <v>1.3403870967741933</v>
      </c>
      <c r="GY9" s="1786">
        <f t="shared" si="17"/>
        <v>15</v>
      </c>
      <c r="GZ9" s="1786">
        <f t="shared" si="18"/>
        <v>6.5</v>
      </c>
      <c r="HA9" s="1787">
        <f t="shared" si="19"/>
        <v>0.36556603773584911</v>
      </c>
      <c r="HB9" s="1581">
        <v>4.1666666666666664E-2</v>
      </c>
      <c r="HC9" s="1781">
        <f t="shared" ref="HC9:HC31" si="32">IF(AL9&lt;=0,"",AL9)</f>
        <v>0.56000000000000005</v>
      </c>
      <c r="HD9" s="1782">
        <f t="shared" si="20"/>
        <v>9.4</v>
      </c>
      <c r="HE9" s="1783">
        <f t="shared" si="21"/>
        <v>28.723404255319149</v>
      </c>
      <c r="HF9" s="1784">
        <f t="shared" si="22"/>
        <v>16.085106382978726</v>
      </c>
      <c r="HG9" s="1783">
        <f t="shared" si="23"/>
        <v>6.26</v>
      </c>
      <c r="HH9" s="1783">
        <f t="shared" si="24"/>
        <v>19.3</v>
      </c>
      <c r="HI9" s="1785">
        <f t="shared" si="25"/>
        <v>10</v>
      </c>
      <c r="HJ9" s="1784">
        <f t="shared" si="26"/>
        <v>1.6085106382978727</v>
      </c>
      <c r="HK9" s="1788">
        <f t="shared" si="27"/>
        <v>15</v>
      </c>
      <c r="HL9" s="1788">
        <f t="shared" si="28"/>
        <v>6.5</v>
      </c>
      <c r="HM9" s="1789">
        <f t="shared" si="29"/>
        <v>0.34814814814814815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43206.320054745367</v>
      </c>
      <c r="BW10" s="2532" t="s">
        <v>1219</v>
      </c>
      <c r="BX10" s="755">
        <v>45</v>
      </c>
      <c r="BY10" s="756">
        <v>9.9</v>
      </c>
      <c r="BZ10" s="757">
        <v>9.8000000000000007</v>
      </c>
      <c r="CA10" s="758">
        <v>9.8000000000000007</v>
      </c>
      <c r="CB10" s="759">
        <v>29.500000000000004</v>
      </c>
      <c r="CC10" s="760">
        <v>9.4</v>
      </c>
      <c r="CD10" s="757">
        <v>9.3000000000000007</v>
      </c>
      <c r="CE10" s="761">
        <v>9.3000000000000007</v>
      </c>
      <c r="CF10" s="761">
        <v>28.000000000000004</v>
      </c>
      <c r="CG10" s="773" t="s">
        <v>1222</v>
      </c>
      <c r="CH10" s="761">
        <v>14.28912</v>
      </c>
      <c r="CI10" s="763" t="s">
        <v>1221</v>
      </c>
      <c r="CJ10" s="764">
        <v>12.556800000000001</v>
      </c>
      <c r="CK10" s="758">
        <v>26.84592</v>
      </c>
      <c r="CL10" s="2442">
        <v>1.0871999999999999</v>
      </c>
      <c r="CM10" s="2439">
        <v>43206.320054745367</v>
      </c>
      <c r="CN10" s="2385">
        <v>59.674277899796941</v>
      </c>
      <c r="CO10" s="765">
        <v>2398.0082000000002</v>
      </c>
      <c r="CP10" s="1259">
        <v>0</v>
      </c>
      <c r="CQ10" s="766">
        <v>710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1.5153208353242085</v>
      </c>
      <c r="CY10" s="768">
        <v>1.5316146077470492</v>
      </c>
      <c r="CZ10" s="769">
        <v>1.5316146077470492</v>
      </c>
      <c r="DA10" s="770">
        <v>0.17286931368001315</v>
      </c>
      <c r="DB10" s="770">
        <v>0.17286931368001315</v>
      </c>
      <c r="DC10" s="770">
        <v>0.17463328626858471</v>
      </c>
      <c r="DD10" s="770">
        <v>0.17463328626858471</v>
      </c>
      <c r="DE10" s="770">
        <v>0.17463328626858471</v>
      </c>
      <c r="DF10" s="771">
        <v>0.16881217672629853</v>
      </c>
      <c r="DG10" s="1301">
        <v>0.76089828269484816</v>
      </c>
      <c r="DH10" s="761">
        <v>3.5</v>
      </c>
      <c r="DI10" s="1282">
        <v>5.9997959079544874E-2</v>
      </c>
      <c r="DJ10" s="770">
        <v>6.013253912998634E-2</v>
      </c>
      <c r="DK10" s="772">
        <v>6.013253912998634E-2</v>
      </c>
      <c r="DL10" s="2608">
        <v>1.1063986723215933</v>
      </c>
      <c r="DM10" s="770">
        <v>0.50028093261142681</v>
      </c>
      <c r="DN10" s="770">
        <v>0.10044529391431649</v>
      </c>
      <c r="DO10" s="770">
        <v>4.1990791411121196</v>
      </c>
      <c r="DP10" s="770">
        <v>0.80989186144567615</v>
      </c>
      <c r="DQ10" s="772">
        <v>6.5533876552607975</v>
      </c>
      <c r="DR10" s="2608">
        <v>1.1123470522803114</v>
      </c>
      <c r="DS10" s="770">
        <v>0.50297061504482166</v>
      </c>
      <c r="DT10" s="770">
        <v>9.321722065497362E-2</v>
      </c>
      <c r="DU10" s="770">
        <v>3.8020495243128796</v>
      </c>
      <c r="DV10" s="770">
        <v>0.7161441767453639</v>
      </c>
      <c r="DW10" s="772">
        <v>5.5846405912189176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6.88</v>
      </c>
      <c r="C11" s="1166">
        <v>21</v>
      </c>
      <c r="D11" s="1166">
        <v>20</v>
      </c>
      <c r="E11" s="1165">
        <v>17.399999999999999</v>
      </c>
      <c r="F11" s="1166">
        <v>56</v>
      </c>
      <c r="G11" s="1166">
        <v>134</v>
      </c>
      <c r="H11" s="1176">
        <v>18.8</v>
      </c>
      <c r="I11" s="1167">
        <v>0.24</v>
      </c>
      <c r="J11" s="2340"/>
      <c r="K11" s="1631">
        <v>6.26</v>
      </c>
      <c r="L11" s="945">
        <v>12</v>
      </c>
      <c r="M11" s="1152">
        <v>0.05</v>
      </c>
      <c r="N11" s="1631">
        <v>6.23</v>
      </c>
      <c r="O11" s="945">
        <v>12</v>
      </c>
      <c r="P11" s="2340"/>
      <c r="Q11" s="1631">
        <v>6.28</v>
      </c>
      <c r="R11" s="945">
        <v>12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4.1000000000000002E-2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3.6999999999999998E-2</v>
      </c>
      <c r="AQ11" s="945">
        <v>1</v>
      </c>
      <c r="AR11" s="1646">
        <v>0.25</v>
      </c>
      <c r="AS11" s="2340"/>
      <c r="AT11" s="2329">
        <v>4.2999999999999997E-2</v>
      </c>
      <c r="AU11" s="1631">
        <v>2.8000000000000001E-2</v>
      </c>
      <c r="AV11" s="945">
        <v>1</v>
      </c>
      <c r="AW11" s="1646">
        <v>0.22</v>
      </c>
      <c r="AX11" s="2340"/>
      <c r="AY11" s="1631">
        <v>4.5999999999999999E-2</v>
      </c>
      <c r="AZ11" s="945">
        <v>1</v>
      </c>
      <c r="BA11" s="1646">
        <v>0.28999999999999998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7200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320</v>
      </c>
      <c r="CZ11" s="2373">
        <v>320</v>
      </c>
      <c r="DA11" s="2380">
        <v>300</v>
      </c>
      <c r="DB11" s="2380">
        <v>300</v>
      </c>
      <c r="DC11" s="2380">
        <v>300</v>
      </c>
      <c r="DD11" s="2380">
        <v>300</v>
      </c>
      <c r="DE11" s="2380">
        <v>300</v>
      </c>
      <c r="DF11" s="2381">
        <v>290</v>
      </c>
      <c r="DG11" s="2380">
        <v>400</v>
      </c>
      <c r="DH11" s="2382"/>
      <c r="DI11" s="2383">
        <v>1069</v>
      </c>
      <c r="DJ11" s="2380">
        <v>1060</v>
      </c>
      <c r="DK11" s="2382">
        <v>1060</v>
      </c>
      <c r="DL11" s="2609">
        <v>90</v>
      </c>
      <c r="DM11" s="2380">
        <v>108</v>
      </c>
      <c r="DN11" s="2380">
        <v>13</v>
      </c>
      <c r="DO11" s="2380">
        <v>1625</v>
      </c>
      <c r="DP11" s="2380">
        <v>332</v>
      </c>
      <c r="DQ11" s="2382">
        <v>420</v>
      </c>
      <c r="DR11" s="2375">
        <v>45</v>
      </c>
      <c r="DS11" s="2380">
        <v>54</v>
      </c>
      <c r="DT11" s="2380">
        <v>6</v>
      </c>
      <c r="DU11" s="2380">
        <v>716</v>
      </c>
      <c r="DV11" s="2380">
        <v>146</v>
      </c>
      <c r="DW11" s="2382">
        <v>178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43206.840638541667</v>
      </c>
      <c r="BW12" s="2532" t="s">
        <v>1219</v>
      </c>
      <c r="BX12" s="755">
        <v>45</v>
      </c>
      <c r="BY12" s="756">
        <v>9.5</v>
      </c>
      <c r="BZ12" s="757">
        <v>9.5</v>
      </c>
      <c r="CA12" s="758">
        <v>9.5</v>
      </c>
      <c r="CB12" s="759">
        <v>28.5</v>
      </c>
      <c r="CC12" s="760">
        <v>9</v>
      </c>
      <c r="CD12" s="757">
        <v>9</v>
      </c>
      <c r="CE12" s="761">
        <v>9</v>
      </c>
      <c r="CF12" s="761">
        <v>27</v>
      </c>
      <c r="CG12" s="773" t="s">
        <v>1222</v>
      </c>
      <c r="CH12" s="761">
        <v>14.28912</v>
      </c>
      <c r="CI12" s="763" t="s">
        <v>1221</v>
      </c>
      <c r="CJ12" s="764">
        <v>12.556800000000001</v>
      </c>
      <c r="CK12" s="758">
        <v>26.84592</v>
      </c>
      <c r="CL12" s="2442">
        <v>1.0999008000000001</v>
      </c>
      <c r="CM12" s="2439">
        <v>43206.840638541667</v>
      </c>
      <c r="CN12" s="2385">
        <v>60.481276540985725</v>
      </c>
      <c r="CO12" s="765">
        <v>3443.2939999999999</v>
      </c>
      <c r="CP12" s="1259">
        <v>0</v>
      </c>
      <c r="CQ12" s="766">
        <v>500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1.483751651254954</v>
      </c>
      <c r="CY12" s="768">
        <v>1.1870013210039632</v>
      </c>
      <c r="CZ12" s="769">
        <v>1.483751651254954</v>
      </c>
      <c r="DA12" s="770">
        <v>0.16813815351613909</v>
      </c>
      <c r="DB12" s="770">
        <v>0.16213321946199125</v>
      </c>
      <c r="DC12" s="770">
        <v>0.15612828540784343</v>
      </c>
      <c r="DD12" s="770">
        <v>0.15012335135369559</v>
      </c>
      <c r="DE12" s="770">
        <v>0.16213321946199125</v>
      </c>
      <c r="DF12" s="771">
        <v>0.16213321946199125</v>
      </c>
      <c r="DG12" s="1301">
        <v>0.76089828269484816</v>
      </c>
      <c r="DH12" s="761">
        <v>1.5</v>
      </c>
      <c r="DI12" s="1282">
        <v>6.1550759392486019E-2</v>
      </c>
      <c r="DJ12" s="770">
        <v>6.1550759392486019E-2</v>
      </c>
      <c r="DK12" s="772">
        <v>6.0085265121236346E-2</v>
      </c>
      <c r="DL12" s="2608">
        <v>1.277139208173691</v>
      </c>
      <c r="DM12" s="770">
        <v>0.5004868095384275</v>
      </c>
      <c r="DN12" s="770">
        <v>9.632446134347275E-2</v>
      </c>
      <c r="DO12" s="770">
        <v>4.2031652617140107</v>
      </c>
      <c r="DP12" s="770">
        <v>0.77296155149856338</v>
      </c>
      <c r="DQ12" s="772">
        <v>6.8082416196320521</v>
      </c>
      <c r="DR12" s="2608">
        <v>1.1238825031928481</v>
      </c>
      <c r="DS12" s="770">
        <v>0.39461459982837555</v>
      </c>
      <c r="DT12" s="770">
        <v>9.632446134347275E-2</v>
      </c>
      <c r="DU12" s="770">
        <v>3.7988434404391942</v>
      </c>
      <c r="DV12" s="770">
        <v>0.63357504221193717</v>
      </c>
      <c r="DW12" s="772">
        <v>5.1872317101958494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</v>
      </c>
      <c r="BD13" s="1646">
        <v>5.1999999999999998E-2</v>
      </c>
      <c r="BE13" s="945">
        <v>1</v>
      </c>
      <c r="BF13" s="1646">
        <v>3.7</v>
      </c>
      <c r="BG13" s="2554">
        <v>18.3</v>
      </c>
      <c r="BH13" s="2648"/>
      <c r="BI13" s="2648"/>
      <c r="BJ13" s="2340"/>
      <c r="BK13" s="1631">
        <v>7.5</v>
      </c>
      <c r="BL13" s="1646">
        <v>5.5E-2</v>
      </c>
      <c r="BM13" s="945">
        <v>1</v>
      </c>
      <c r="BN13" s="1632">
        <v>3.6</v>
      </c>
      <c r="BO13" s="2554">
        <v>17.100000000000001</v>
      </c>
      <c r="BP13" s="2648"/>
      <c r="BQ13" s="2648"/>
      <c r="BR13" s="2629"/>
      <c r="BS13" s="2570">
        <v>4</v>
      </c>
      <c r="BT13" s="2554">
        <v>3.8</v>
      </c>
      <c r="BU13" s="2624">
        <v>3.7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7050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300</v>
      </c>
      <c r="CY13" s="2369">
        <v>240</v>
      </c>
      <c r="CZ13" s="2373">
        <v>300</v>
      </c>
      <c r="DA13" s="2380">
        <v>280</v>
      </c>
      <c r="DB13" s="2380">
        <v>270</v>
      </c>
      <c r="DC13" s="2380">
        <v>260</v>
      </c>
      <c r="DD13" s="2380">
        <v>250</v>
      </c>
      <c r="DE13" s="2380">
        <v>270</v>
      </c>
      <c r="DF13" s="2381">
        <v>270</v>
      </c>
      <c r="DG13" s="2380">
        <v>400</v>
      </c>
      <c r="DH13" s="2382"/>
      <c r="DI13" s="2383">
        <v>1050</v>
      </c>
      <c r="DJ13" s="2380">
        <v>1050</v>
      </c>
      <c r="DK13" s="2382">
        <v>1025</v>
      </c>
      <c r="DL13" s="2609">
        <v>100</v>
      </c>
      <c r="DM13" s="2380">
        <v>104</v>
      </c>
      <c r="DN13" s="2380">
        <v>12</v>
      </c>
      <c r="DO13" s="2380">
        <v>1550</v>
      </c>
      <c r="DP13" s="2380">
        <v>305</v>
      </c>
      <c r="DQ13" s="2382">
        <v>420</v>
      </c>
      <c r="DR13" s="2375">
        <v>44</v>
      </c>
      <c r="DS13" s="2380">
        <v>41</v>
      </c>
      <c r="DT13" s="2380">
        <v>6</v>
      </c>
      <c r="DU13" s="2380">
        <v>712</v>
      </c>
      <c r="DV13" s="2380">
        <v>125</v>
      </c>
      <c r="DW13" s="2382">
        <v>160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73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6.74</v>
      </c>
      <c r="C15" s="1166">
        <v>22</v>
      </c>
      <c r="D15" s="1166">
        <v>20</v>
      </c>
      <c r="E15" s="1165">
        <v>13.8</v>
      </c>
      <c r="F15" s="1166">
        <v>82</v>
      </c>
      <c r="G15" s="1166">
        <v>172</v>
      </c>
      <c r="H15" s="1176">
        <v>19</v>
      </c>
      <c r="I15" s="1167">
        <v>0.35</v>
      </c>
      <c r="J15" s="2340"/>
      <c r="K15" s="1631">
        <v>6.1</v>
      </c>
      <c r="L15" s="945">
        <v>12</v>
      </c>
      <c r="M15" s="1152">
        <v>6.0999999999999999E-2</v>
      </c>
      <c r="N15" s="1631">
        <v>6.12</v>
      </c>
      <c r="O15" s="945">
        <v>10</v>
      </c>
      <c r="P15" s="2340"/>
      <c r="Q15" s="1631">
        <v>6.1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4.1000000000000002E-2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3.4000000000000002E-2</v>
      </c>
      <c r="AQ15" s="945">
        <v>1</v>
      </c>
      <c r="AR15" s="1646">
        <v>0.22</v>
      </c>
      <c r="AS15" s="2340"/>
      <c r="AT15" s="2329">
        <v>4.3999999999999997E-2</v>
      </c>
      <c r="AU15" s="1631">
        <v>0.02</v>
      </c>
      <c r="AV15" s="945">
        <v>1</v>
      </c>
      <c r="AW15" s="1646">
        <v>0.22</v>
      </c>
      <c r="AX15" s="2340"/>
      <c r="AY15" s="1631">
        <v>4.2000000000000003E-2</v>
      </c>
      <c r="AZ15" s="945">
        <v>1</v>
      </c>
      <c r="BA15" s="1646">
        <v>0.17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73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9.7000000000000003E-2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6.17</v>
      </c>
      <c r="U17" s="1646">
        <v>0.56200000000000006</v>
      </c>
      <c r="V17" s="1629">
        <v>5</v>
      </c>
      <c r="W17" s="1646">
        <v>0.41</v>
      </c>
      <c r="X17" s="1632">
        <v>19</v>
      </c>
      <c r="Y17" s="2554">
        <v>9.9</v>
      </c>
      <c r="Z17" s="2352">
        <f t="shared" si="33"/>
        <v>0.50915094339622646</v>
      </c>
      <c r="AA17" s="2636"/>
      <c r="AB17" s="1543">
        <v>6.19</v>
      </c>
      <c r="AC17" s="1646">
        <v>0.44400000000000001</v>
      </c>
      <c r="AD17" s="945">
        <v>5</v>
      </c>
      <c r="AE17" s="2758">
        <v>0.43</v>
      </c>
      <c r="AF17" s="1632">
        <v>19.2</v>
      </c>
      <c r="AG17" s="2554">
        <v>9.8000000000000007</v>
      </c>
      <c r="AH17" s="2673">
        <f t="shared" si="34"/>
        <v>0.50522012578616349</v>
      </c>
      <c r="AI17" s="1543">
        <v>6.23</v>
      </c>
      <c r="AJ17" s="1646">
        <v>0.58099999999999996</v>
      </c>
      <c r="AK17" s="945">
        <v>4</v>
      </c>
      <c r="AL17" s="1646">
        <v>0.51</v>
      </c>
      <c r="AM17" s="1632">
        <v>19.5</v>
      </c>
      <c r="AN17" s="2554">
        <v>9.8000000000000007</v>
      </c>
      <c r="AO17" s="2673">
        <f t="shared" si="35"/>
        <v>0.48296296296296298</v>
      </c>
      <c r="AP17" s="2353"/>
      <c r="AQ17" s="2338"/>
      <c r="AR17" s="2337"/>
      <c r="AS17" s="1152">
        <v>1.4E-2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7.55</v>
      </c>
      <c r="BD17" s="1646">
        <v>6.8000000000000005E-2</v>
      </c>
      <c r="BE17" s="945">
        <v>1</v>
      </c>
      <c r="BF17" s="1646">
        <v>4.2</v>
      </c>
      <c r="BG17" s="2554">
        <v>18.5</v>
      </c>
      <c r="BH17" s="2650">
        <v>20</v>
      </c>
      <c r="BI17" s="2650">
        <v>23</v>
      </c>
      <c r="BJ17" s="1152">
        <v>1.7999999999999999E-2</v>
      </c>
      <c r="BK17" s="1631">
        <v>7.65</v>
      </c>
      <c r="BL17" s="1646">
        <v>0.06</v>
      </c>
      <c r="BM17" s="945">
        <v>1</v>
      </c>
      <c r="BN17" s="1632">
        <v>4.5</v>
      </c>
      <c r="BO17" s="2554">
        <v>17</v>
      </c>
      <c r="BP17" s="2650">
        <v>20</v>
      </c>
      <c r="BQ17" s="2650">
        <v>23</v>
      </c>
      <c r="BR17" s="2630">
        <v>8.0000000000000002E-3</v>
      </c>
      <c r="BS17" s="2570">
        <v>4</v>
      </c>
      <c r="BT17" s="2554">
        <v>3.8</v>
      </c>
      <c r="BU17" s="2624">
        <v>3.6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0.41</v>
      </c>
      <c r="GF17" s="1790">
        <f t="shared" si="0"/>
        <v>9.9</v>
      </c>
      <c r="GG17" s="1776">
        <f t="shared" si="1"/>
        <v>25.696969696969695</v>
      </c>
      <c r="GH17" s="1774">
        <f t="shared" si="2"/>
        <v>10.535757575757575</v>
      </c>
      <c r="GI17" s="1791">
        <f t="shared" si="3"/>
        <v>6.17</v>
      </c>
      <c r="GJ17" s="1791">
        <f t="shared" si="4"/>
        <v>19</v>
      </c>
      <c r="GK17" s="1777">
        <f t="shared" si="5"/>
        <v>10</v>
      </c>
      <c r="GL17" s="1778">
        <f>IF(GK17&lt;=1,"",GH17/GK17)</f>
        <v>1.0535757575757576</v>
      </c>
      <c r="GM17" s="1779">
        <f t="shared" si="7"/>
        <v>15</v>
      </c>
      <c r="GN17" s="1779">
        <f t="shared" si="8"/>
        <v>6.5</v>
      </c>
      <c r="GO17" s="1780">
        <f t="shared" si="9"/>
        <v>0.38915094339622641</v>
      </c>
      <c r="GP17" s="1581">
        <v>0.375</v>
      </c>
      <c r="GQ17" s="1781">
        <f t="shared" si="31"/>
        <v>0.43</v>
      </c>
      <c r="GR17" s="1782">
        <f t="shared" si="10"/>
        <v>9.8000000000000007</v>
      </c>
      <c r="GS17" s="1783">
        <f t="shared" si="11"/>
        <v>25.959183673469386</v>
      </c>
      <c r="GT17" s="1784">
        <f t="shared" si="12"/>
        <v>11.162448979591836</v>
      </c>
      <c r="GU17" s="1783">
        <f t="shared" si="13"/>
        <v>6.19</v>
      </c>
      <c r="GV17" s="1783">
        <f t="shared" si="14"/>
        <v>19.2</v>
      </c>
      <c r="GW17" s="1785">
        <f t="shared" si="15"/>
        <v>10</v>
      </c>
      <c r="GX17" s="1778">
        <f t="shared" si="16"/>
        <v>1.1162448979591837</v>
      </c>
      <c r="GY17" s="1786">
        <f t="shared" si="17"/>
        <v>15</v>
      </c>
      <c r="GZ17" s="1786">
        <f t="shared" si="18"/>
        <v>6.5</v>
      </c>
      <c r="HA17" s="1787">
        <f t="shared" si="19"/>
        <v>0.38522012578616355</v>
      </c>
      <c r="HB17" s="1581">
        <v>0.375</v>
      </c>
      <c r="HC17" s="1781">
        <f t="shared" si="32"/>
        <v>0.51</v>
      </c>
      <c r="HD17" s="1782">
        <f t="shared" si="20"/>
        <v>9.8000000000000007</v>
      </c>
      <c r="HE17" s="1783">
        <f t="shared" si="21"/>
        <v>27.551020408163264</v>
      </c>
      <c r="HF17" s="1784">
        <f t="shared" si="22"/>
        <v>14.051020408163264</v>
      </c>
      <c r="HG17" s="1783">
        <f t="shared" si="23"/>
        <v>6.23</v>
      </c>
      <c r="HH17" s="1783">
        <f t="shared" si="24"/>
        <v>19.5</v>
      </c>
      <c r="HI17" s="1785">
        <f t="shared" si="25"/>
        <v>10</v>
      </c>
      <c r="HJ17" s="1784">
        <f t="shared" si="26"/>
        <v>1.4051020408163264</v>
      </c>
      <c r="HK17" s="1788">
        <f t="shared" si="27"/>
        <v>15</v>
      </c>
      <c r="HL17" s="1788">
        <f t="shared" si="28"/>
        <v>6.5</v>
      </c>
      <c r="HM17" s="1789">
        <f t="shared" si="29"/>
        <v>0.36296296296296299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73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6.82</v>
      </c>
      <c r="C19" s="1166">
        <v>25</v>
      </c>
      <c r="D19" s="1166">
        <v>18</v>
      </c>
      <c r="E19" s="1165">
        <v>17.3</v>
      </c>
      <c r="F19" s="1166">
        <v>57</v>
      </c>
      <c r="G19" s="1166">
        <v>159</v>
      </c>
      <c r="H19" s="1176">
        <v>18.5</v>
      </c>
      <c r="I19" s="1167">
        <v>0.23799999999999999</v>
      </c>
      <c r="J19" s="2340"/>
      <c r="K19" s="1631">
        <v>6.04</v>
      </c>
      <c r="L19" s="945">
        <v>12</v>
      </c>
      <c r="M19" s="1152">
        <v>4.9000000000000002E-2</v>
      </c>
      <c r="N19" s="1631">
        <v>6.05</v>
      </c>
      <c r="O19" s="945">
        <v>12</v>
      </c>
      <c r="P19" s="2340"/>
      <c r="Q19" s="1631">
        <v>6.08</v>
      </c>
      <c r="R19" s="945">
        <v>12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4.3999999999999997E-2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2.5999999999999999E-2</v>
      </c>
      <c r="AQ19" s="945">
        <v>1</v>
      </c>
      <c r="AR19" s="1646">
        <v>0.22</v>
      </c>
      <c r="AS19" s="2340"/>
      <c r="AT19" s="2329">
        <v>4.2000000000000003E-2</v>
      </c>
      <c r="AU19" s="1631">
        <v>2.9000000000000001E-2</v>
      </c>
      <c r="AV19" s="945">
        <v>1</v>
      </c>
      <c r="AW19" s="1646">
        <v>0.25</v>
      </c>
      <c r="AX19" s="2340"/>
      <c r="AY19" s="1631">
        <v>3.6999999999999998E-2</v>
      </c>
      <c r="AZ19" s="945">
        <v>1</v>
      </c>
      <c r="BA19" s="1646">
        <v>0.25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73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6.18</v>
      </c>
      <c r="U21" s="1646">
        <v>0.317</v>
      </c>
      <c r="V21" s="1629">
        <v>4</v>
      </c>
      <c r="W21" s="1646">
        <v>0.46</v>
      </c>
      <c r="X21" s="1632">
        <v>18.2</v>
      </c>
      <c r="Y21" s="2554">
        <v>9.9</v>
      </c>
      <c r="Z21" s="2352">
        <f t="shared" si="33"/>
        <v>0.50915094339622646</v>
      </c>
      <c r="AA21" s="2636"/>
      <c r="AB21" s="1543">
        <v>6.17</v>
      </c>
      <c r="AC21" s="1646">
        <v>0.254</v>
      </c>
      <c r="AD21" s="945">
        <v>3</v>
      </c>
      <c r="AE21" s="2758">
        <v>0.46</v>
      </c>
      <c r="AF21" s="1632">
        <v>19.5</v>
      </c>
      <c r="AG21" s="2554">
        <v>9.8000000000000007</v>
      </c>
      <c r="AH21" s="2673">
        <f t="shared" si="34"/>
        <v>0.50522012578616349</v>
      </c>
      <c r="AI21" s="1543">
        <v>6.18</v>
      </c>
      <c r="AJ21" s="1646">
        <v>0.58399999999999996</v>
      </c>
      <c r="AK21" s="945">
        <v>4</v>
      </c>
      <c r="AL21" s="1646">
        <v>0.56000000000000005</v>
      </c>
      <c r="AM21" s="1632">
        <v>19.5</v>
      </c>
      <c r="AN21" s="2554">
        <v>9.8000000000000007</v>
      </c>
      <c r="AO21" s="2673">
        <f t="shared" si="35"/>
        <v>0.48296296296296298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7.34</v>
      </c>
      <c r="BD21" s="1646">
        <v>0.06</v>
      </c>
      <c r="BE21" s="945">
        <v>1</v>
      </c>
      <c r="BF21" s="1646">
        <v>4.3</v>
      </c>
      <c r="BG21" s="2554">
        <v>18.5</v>
      </c>
      <c r="BH21" s="2649"/>
      <c r="BI21" s="2649"/>
      <c r="BJ21" s="2340"/>
      <c r="BK21" s="1631">
        <v>7.36</v>
      </c>
      <c r="BL21" s="1646">
        <v>0.05</v>
      </c>
      <c r="BM21" s="945">
        <v>1</v>
      </c>
      <c r="BN21" s="1632">
        <v>4.3</v>
      </c>
      <c r="BO21" s="2554">
        <v>18.100000000000001</v>
      </c>
      <c r="BP21" s="2648"/>
      <c r="BQ21" s="2648"/>
      <c r="BR21" s="2629"/>
      <c r="BS21" s="2570">
        <v>4</v>
      </c>
      <c r="BT21" s="2554">
        <v>3.8</v>
      </c>
      <c r="BU21" s="2624">
        <v>3.5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0.46</v>
      </c>
      <c r="GF21" s="1790">
        <f t="shared" si="0"/>
        <v>9.9</v>
      </c>
      <c r="GG21" s="1776">
        <f t="shared" si="1"/>
        <v>25.696969696969695</v>
      </c>
      <c r="GH21" s="1774">
        <f t="shared" si="2"/>
        <v>11.82060606060606</v>
      </c>
      <c r="GI21" s="1791">
        <f t="shared" si="3"/>
        <v>6.18</v>
      </c>
      <c r="GJ21" s="1791">
        <f t="shared" si="4"/>
        <v>18.2</v>
      </c>
      <c r="GK21" s="1777">
        <f t="shared" si="5"/>
        <v>10</v>
      </c>
      <c r="GL21" s="1778">
        <f t="shared" si="6"/>
        <v>1.182060606060606</v>
      </c>
      <c r="GM21" s="1779">
        <f t="shared" si="7"/>
        <v>15</v>
      </c>
      <c r="GN21" s="1779">
        <f t="shared" si="8"/>
        <v>6.5</v>
      </c>
      <c r="GO21" s="1780">
        <f t="shared" si="9"/>
        <v>0.38915094339622641</v>
      </c>
      <c r="GP21" s="1581">
        <v>0.54166666666666696</v>
      </c>
      <c r="GQ21" s="1781">
        <f t="shared" si="31"/>
        <v>0.46</v>
      </c>
      <c r="GR21" s="1782">
        <f t="shared" si="10"/>
        <v>9.8000000000000007</v>
      </c>
      <c r="GS21" s="1783">
        <f t="shared" si="11"/>
        <v>25.959183673469386</v>
      </c>
      <c r="GT21" s="1784">
        <f t="shared" si="12"/>
        <v>11.941224489795918</v>
      </c>
      <c r="GU21" s="1783">
        <f t="shared" si="13"/>
        <v>6.17</v>
      </c>
      <c r="GV21" s="1783">
        <f t="shared" si="14"/>
        <v>19.5</v>
      </c>
      <c r="GW21" s="1785">
        <f t="shared" si="15"/>
        <v>10</v>
      </c>
      <c r="GX21" s="1778">
        <f t="shared" si="16"/>
        <v>1.1941224489795919</v>
      </c>
      <c r="GY21" s="1786">
        <f t="shared" si="17"/>
        <v>15</v>
      </c>
      <c r="GZ21" s="1786">
        <f t="shared" si="18"/>
        <v>6.5</v>
      </c>
      <c r="HA21" s="1787">
        <f t="shared" si="19"/>
        <v>0.38522012578616355</v>
      </c>
      <c r="HB21" s="1581">
        <v>0.54166666666666696</v>
      </c>
      <c r="HC21" s="1781">
        <f t="shared" si="32"/>
        <v>0.56000000000000005</v>
      </c>
      <c r="HD21" s="1782">
        <f t="shared" si="20"/>
        <v>9.8000000000000007</v>
      </c>
      <c r="HE21" s="1783">
        <f t="shared" si="21"/>
        <v>27.551020408163264</v>
      </c>
      <c r="HF21" s="1784">
        <f t="shared" si="22"/>
        <v>15.428571428571429</v>
      </c>
      <c r="HG21" s="1783">
        <f t="shared" si="23"/>
        <v>6.18</v>
      </c>
      <c r="HH21" s="1783">
        <f t="shared" si="24"/>
        <v>19.5</v>
      </c>
      <c r="HI21" s="1785">
        <f t="shared" si="25"/>
        <v>10</v>
      </c>
      <c r="HJ21" s="1784">
        <f t="shared" si="26"/>
        <v>1.5428571428571429</v>
      </c>
      <c r="HK21" s="1788">
        <f t="shared" si="27"/>
        <v>15</v>
      </c>
      <c r="HL21" s="1788">
        <f t="shared" si="28"/>
        <v>6.5</v>
      </c>
      <c r="HM21" s="1789">
        <f t="shared" si="29"/>
        <v>0.36296296296296299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73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277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</v>
      </c>
      <c r="C23" s="1166">
        <v>22</v>
      </c>
      <c r="D23" s="1166">
        <v>18</v>
      </c>
      <c r="E23" s="1165">
        <v>15.3</v>
      </c>
      <c r="F23" s="1166">
        <v>79</v>
      </c>
      <c r="G23" s="1166">
        <v>177</v>
      </c>
      <c r="H23" s="1176">
        <v>19.3</v>
      </c>
      <c r="I23" s="1167">
        <v>0.33500000000000002</v>
      </c>
      <c r="J23" s="2340"/>
      <c r="K23" s="1631">
        <v>6.04</v>
      </c>
      <c r="L23" s="945">
        <v>13</v>
      </c>
      <c r="M23" s="1152">
        <v>4.5999999999999999E-2</v>
      </c>
      <c r="N23" s="1631">
        <v>6</v>
      </c>
      <c r="O23" s="945">
        <v>12</v>
      </c>
      <c r="P23" s="2340"/>
      <c r="Q23" s="1631">
        <v>5.97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2.1000000000000001E-2</v>
      </c>
      <c r="AQ23" s="945">
        <v>1</v>
      </c>
      <c r="AR23" s="1646">
        <v>0.26</v>
      </c>
      <c r="AS23" s="2340"/>
      <c r="AT23" s="2329">
        <v>0.04</v>
      </c>
      <c r="AU23" s="1631">
        <v>2.1000000000000001E-2</v>
      </c>
      <c r="AV23" s="945">
        <v>1</v>
      </c>
      <c r="AW23" s="1646">
        <v>0.28999999999999998</v>
      </c>
      <c r="AX23" s="2340"/>
      <c r="AY23" s="1631">
        <v>3.5999999999999997E-2</v>
      </c>
      <c r="AZ23" s="945">
        <v>1</v>
      </c>
      <c r="BA23" s="1646">
        <v>0.19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73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7.31</v>
      </c>
      <c r="BD25" s="1646">
        <v>4.8000000000000001E-2</v>
      </c>
      <c r="BE25" s="945">
        <v>1</v>
      </c>
      <c r="BF25" s="1646">
        <v>4.4000000000000004</v>
      </c>
      <c r="BG25" s="2554">
        <v>18.7</v>
      </c>
      <c r="BH25" s="2649"/>
      <c r="BI25" s="2649"/>
      <c r="BJ25" s="2340"/>
      <c r="BK25" s="1631">
        <v>7.28</v>
      </c>
      <c r="BL25" s="1646">
        <v>5.1999999999999998E-2</v>
      </c>
      <c r="BM25" s="945">
        <v>1</v>
      </c>
      <c r="BN25" s="1632">
        <v>4.5</v>
      </c>
      <c r="BO25" s="2554">
        <v>17.8</v>
      </c>
      <c r="BP25" s="2648"/>
      <c r="BQ25" s="2648"/>
      <c r="BR25" s="2629"/>
      <c r="BS25" s="2570">
        <v>4</v>
      </c>
      <c r="BT25" s="2554">
        <v>3.9</v>
      </c>
      <c r="BU25" s="2624">
        <v>3.5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73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6.75</v>
      </c>
      <c r="C27" s="1166">
        <v>25</v>
      </c>
      <c r="D27" s="1166">
        <v>18</v>
      </c>
      <c r="E27" s="1165">
        <v>18</v>
      </c>
      <c r="F27" s="1166">
        <v>68</v>
      </c>
      <c r="G27" s="1166">
        <v>185</v>
      </c>
      <c r="H27" s="1176">
        <v>19.3</v>
      </c>
      <c r="I27" s="1167">
        <v>0.35899999999999999</v>
      </c>
      <c r="J27" s="2340"/>
      <c r="K27" s="1631">
        <v>5.86</v>
      </c>
      <c r="L27" s="945">
        <v>12</v>
      </c>
      <c r="M27" s="1152">
        <v>6.0999999999999999E-2</v>
      </c>
      <c r="N27" s="1631">
        <v>5.8</v>
      </c>
      <c r="O27" s="945">
        <v>12</v>
      </c>
      <c r="P27" s="2340"/>
      <c r="Q27" s="1631">
        <v>5.88</v>
      </c>
      <c r="R27" s="945">
        <v>12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4.4999999999999998E-2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2.3E-2</v>
      </c>
      <c r="AQ27" s="945">
        <v>1</v>
      </c>
      <c r="AR27" s="1646">
        <v>0.24</v>
      </c>
      <c r="AS27" s="2340"/>
      <c r="AT27" s="2329">
        <v>0.05</v>
      </c>
      <c r="AU27" s="1631">
        <v>2.1000000000000001E-2</v>
      </c>
      <c r="AV27" s="945">
        <v>1</v>
      </c>
      <c r="AW27" s="1646">
        <v>0.31</v>
      </c>
      <c r="AX27" s="2340"/>
      <c r="AY27" s="1631">
        <v>3.6999999999999998E-2</v>
      </c>
      <c r="AZ27" s="945">
        <v>1</v>
      </c>
      <c r="BA27" s="1646">
        <v>0.24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73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9.4E-2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6.04</v>
      </c>
      <c r="U29" s="1646">
        <v>0.373</v>
      </c>
      <c r="V29" s="1629">
        <v>4</v>
      </c>
      <c r="W29" s="1646">
        <v>0.47</v>
      </c>
      <c r="X29" s="1632">
        <v>19.2</v>
      </c>
      <c r="Y29" s="2554">
        <v>9.5</v>
      </c>
      <c r="Z29" s="2352">
        <f t="shared" si="33"/>
        <v>0.49342767295597484</v>
      </c>
      <c r="AA29" s="2636"/>
      <c r="AB29" s="1543">
        <v>6.02</v>
      </c>
      <c r="AC29" s="1646">
        <v>0.34799999999999998</v>
      </c>
      <c r="AD29" s="945">
        <v>4</v>
      </c>
      <c r="AE29" s="2758">
        <v>0.47</v>
      </c>
      <c r="AF29" s="1632">
        <v>19.3</v>
      </c>
      <c r="AG29" s="2554">
        <v>9.5</v>
      </c>
      <c r="AH29" s="2673">
        <f t="shared" si="34"/>
        <v>0.49342767295597484</v>
      </c>
      <c r="AI29" s="1543">
        <v>6.09</v>
      </c>
      <c r="AJ29" s="1646">
        <v>0.46800000000000003</v>
      </c>
      <c r="AK29" s="945">
        <v>4</v>
      </c>
      <c r="AL29" s="1646">
        <v>0.5</v>
      </c>
      <c r="AM29" s="1632">
        <v>19.5</v>
      </c>
      <c r="AN29" s="2554">
        <v>9.5</v>
      </c>
      <c r="AO29" s="2673">
        <f t="shared" si="35"/>
        <v>0.47185185185185186</v>
      </c>
      <c r="AP29" s="2353"/>
      <c r="AQ29" s="2338"/>
      <c r="AR29" s="2337"/>
      <c r="AS29" s="1152">
        <v>1.4999999999999999E-2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7.29</v>
      </c>
      <c r="BD29" s="1646">
        <v>5.5E-2</v>
      </c>
      <c r="BE29" s="945">
        <v>1</v>
      </c>
      <c r="BF29" s="1646">
        <v>4.5</v>
      </c>
      <c r="BG29" s="2554">
        <v>19</v>
      </c>
      <c r="BH29" s="2650">
        <v>25</v>
      </c>
      <c r="BI29" s="2650">
        <v>28</v>
      </c>
      <c r="BJ29" s="1152">
        <v>2.1999999999999999E-2</v>
      </c>
      <c r="BK29" s="1631">
        <v>7.43</v>
      </c>
      <c r="BL29" s="1646">
        <v>5.7000000000000002E-2</v>
      </c>
      <c r="BM29" s="945">
        <v>1</v>
      </c>
      <c r="BN29" s="1632">
        <v>4.8</v>
      </c>
      <c r="BO29" s="2554">
        <v>17.399999999999999</v>
      </c>
      <c r="BP29" s="2650">
        <v>27</v>
      </c>
      <c r="BQ29" s="2650">
        <v>30</v>
      </c>
      <c r="BR29" s="2630">
        <v>1.2E-2</v>
      </c>
      <c r="BS29" s="2570">
        <v>4</v>
      </c>
      <c r="BT29" s="2554">
        <v>3.9</v>
      </c>
      <c r="BU29" s="2624">
        <v>3.4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0.47</v>
      </c>
      <c r="GF29" s="1790">
        <f t="shared" si="0"/>
        <v>9.5</v>
      </c>
      <c r="GG29" s="1776">
        <f t="shared" si="1"/>
        <v>26.778947368421054</v>
      </c>
      <c r="GH29" s="1774">
        <f t="shared" si="2"/>
        <v>12.586105263157895</v>
      </c>
      <c r="GI29" s="1791">
        <f t="shared" si="3"/>
        <v>6.04</v>
      </c>
      <c r="GJ29" s="1791">
        <f t="shared" si="4"/>
        <v>19.2</v>
      </c>
      <c r="GK29" s="1777">
        <f t="shared" si="5"/>
        <v>10</v>
      </c>
      <c r="GL29" s="1778">
        <f t="shared" si="6"/>
        <v>1.2586105263157896</v>
      </c>
      <c r="GM29" s="1779">
        <f t="shared" si="7"/>
        <v>15</v>
      </c>
      <c r="GN29" s="1779">
        <f t="shared" si="8"/>
        <v>6.5</v>
      </c>
      <c r="GO29" s="1780">
        <f t="shared" si="9"/>
        <v>0.37342767295597484</v>
      </c>
      <c r="GP29" s="1581">
        <v>0.875</v>
      </c>
      <c r="GQ29" s="1781">
        <f t="shared" si="31"/>
        <v>0.47</v>
      </c>
      <c r="GR29" s="1782">
        <f t="shared" si="10"/>
        <v>9.5</v>
      </c>
      <c r="GS29" s="1783">
        <f t="shared" si="11"/>
        <v>26.778947368421054</v>
      </c>
      <c r="GT29" s="1784">
        <f t="shared" si="12"/>
        <v>12.586105263157895</v>
      </c>
      <c r="GU29" s="1783">
        <f t="shared" si="13"/>
        <v>6.02</v>
      </c>
      <c r="GV29" s="1783">
        <f t="shared" si="14"/>
        <v>19.3</v>
      </c>
      <c r="GW29" s="1785">
        <f t="shared" si="15"/>
        <v>10</v>
      </c>
      <c r="GX29" s="1778">
        <f t="shared" si="16"/>
        <v>1.2586105263157896</v>
      </c>
      <c r="GY29" s="1786">
        <f t="shared" si="17"/>
        <v>15</v>
      </c>
      <c r="GZ29" s="1786">
        <f t="shared" si="18"/>
        <v>6.5</v>
      </c>
      <c r="HA29" s="1787">
        <f t="shared" si="19"/>
        <v>0.37342767295597484</v>
      </c>
      <c r="HB29" s="1581">
        <v>0.875</v>
      </c>
      <c r="HC29" s="1781">
        <f t="shared" si="32"/>
        <v>0.5</v>
      </c>
      <c r="HD29" s="1782">
        <f t="shared" si="20"/>
        <v>9.5</v>
      </c>
      <c r="HE29" s="1783">
        <f t="shared" si="21"/>
        <v>28.421052631578949</v>
      </c>
      <c r="HF29" s="1784">
        <f t="shared" si="22"/>
        <v>14.210526315789474</v>
      </c>
      <c r="HG29" s="1783">
        <f t="shared" si="23"/>
        <v>6.09</v>
      </c>
      <c r="HH29" s="1783">
        <f t="shared" si="24"/>
        <v>19.5</v>
      </c>
      <c r="HI29" s="1785">
        <f t="shared" si="25"/>
        <v>10</v>
      </c>
      <c r="HJ29" s="1784">
        <f t="shared" si="26"/>
        <v>1.4210526315789473</v>
      </c>
      <c r="HK29" s="1788">
        <f t="shared" si="27"/>
        <v>15</v>
      </c>
      <c r="HL29" s="1788">
        <f t="shared" si="28"/>
        <v>6.5</v>
      </c>
      <c r="HM29" s="1789">
        <f t="shared" si="29"/>
        <v>0.35185185185185186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28.700000000000003</v>
      </c>
      <c r="BZ30" s="2520">
        <f>SUM(BZ$8,BZ$10,BZ$12,BZ$14,BZ$16,BZ$18,BZ$20,BZ$22,BZ$24,BZ$26,BZ$28)</f>
        <v>28.6</v>
      </c>
      <c r="CA30" s="2520">
        <f t="shared" ref="CA30:DW30" si="36">SUM(CA$8,CA$10,CA$12,CA$14,CA$16,CA$18,CA$20,CA$22,CA$24,CA$26,CA$28)</f>
        <v>28.6</v>
      </c>
      <c r="CB30" s="2520">
        <f t="shared" si="36"/>
        <v>85.9</v>
      </c>
      <c r="CC30" s="2520">
        <f t="shared" si="36"/>
        <v>27.200000000000003</v>
      </c>
      <c r="CD30" s="2520">
        <f t="shared" si="36"/>
        <v>27.1</v>
      </c>
      <c r="CE30" s="2520">
        <f t="shared" si="36"/>
        <v>27.1</v>
      </c>
      <c r="CF30" s="2520">
        <f t="shared" si="36"/>
        <v>81.400000000000006</v>
      </c>
      <c r="CG30" s="2520">
        <f t="shared" si="36"/>
        <v>0</v>
      </c>
      <c r="CH30" s="2520">
        <f t="shared" si="36"/>
        <v>41.827680000000001</v>
      </c>
      <c r="CI30" s="2520">
        <f t="shared" si="36"/>
        <v>0</v>
      </c>
      <c r="CJ30" s="2520">
        <f t="shared" si="36"/>
        <v>41.391360000000006</v>
      </c>
      <c r="CK30" s="2520">
        <f t="shared" si="36"/>
        <v>83.219040000000007</v>
      </c>
      <c r="CL30" s="2581">
        <f t="shared" si="36"/>
        <v>3.6717408000000002</v>
      </c>
      <c r="CM30" s="2620" t="s">
        <v>19</v>
      </c>
      <c r="CN30" s="2592">
        <f t="shared" si="36"/>
        <v>170.63272140978654</v>
      </c>
      <c r="CO30" s="2593">
        <f t="shared" si="36"/>
        <v>8423.7726000000002</v>
      </c>
      <c r="CP30" s="2593">
        <f t="shared" si="36"/>
        <v>0</v>
      </c>
      <c r="CQ30" s="2593">
        <f t="shared" si="36"/>
        <v>1920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4.5165457662717285</v>
      </c>
      <c r="CY30" s="2520">
        <f t="shared" si="36"/>
        <v>4.2360892084435786</v>
      </c>
      <c r="CZ30" s="2520">
        <f t="shared" si="36"/>
        <v>4.5328395386945699</v>
      </c>
      <c r="DA30" s="2604">
        <f t="shared" si="36"/>
        <v>0.51276149498145562</v>
      </c>
      <c r="DB30" s="2604">
        <f t="shared" si="36"/>
        <v>0.50675656092730781</v>
      </c>
      <c r="DC30" s="2604">
        <f t="shared" si="36"/>
        <v>0.50251559946173152</v>
      </c>
      <c r="DD30" s="2604">
        <f t="shared" si="36"/>
        <v>0.49651066540758371</v>
      </c>
      <c r="DE30" s="2604">
        <f t="shared" si="36"/>
        <v>0.49625238867407195</v>
      </c>
      <c r="DF30" s="2604">
        <f t="shared" si="36"/>
        <v>0.49043127913178575</v>
      </c>
      <c r="DG30" s="2604">
        <f t="shared" si="36"/>
        <v>2.2826948480845446</v>
      </c>
      <c r="DH30" s="2520">
        <f t="shared" si="36"/>
        <v>7.5</v>
      </c>
      <c r="DI30" s="2604">
        <f t="shared" si="36"/>
        <v>0.18269979760872154</v>
      </c>
      <c r="DJ30" s="2604">
        <f t="shared" si="36"/>
        <v>0.18283437765916302</v>
      </c>
      <c r="DK30" s="2604">
        <f t="shared" si="36"/>
        <v>0.18136888338791335</v>
      </c>
      <c r="DL30" s="2604">
        <f t="shared" si="36"/>
        <v>3.506839865866235</v>
      </c>
      <c r="DM30" s="2604">
        <f t="shared" si="36"/>
        <v>1.4929422707606332</v>
      </c>
      <c r="DN30" s="2604">
        <f t="shared" si="36"/>
        <v>0.29528340890452276</v>
      </c>
      <c r="DO30" s="2604">
        <f t="shared" si="36"/>
        <v>12.63244308475965</v>
      </c>
      <c r="DP30" s="2604">
        <f t="shared" si="36"/>
        <v>2.4226283325306071</v>
      </c>
      <c r="DQ30" s="2604">
        <f t="shared" si="36"/>
        <v>19.993033449859134</v>
      </c>
      <c r="DR30" s="2604">
        <f t="shared" si="36"/>
        <v>3.3334082388587394</v>
      </c>
      <c r="DS30" s="2604">
        <f t="shared" si="36"/>
        <v>1.2913248377618203</v>
      </c>
      <c r="DT30" s="2604">
        <f t="shared" si="36"/>
        <v>0.28805533564517982</v>
      </c>
      <c r="DU30" s="2604">
        <f t="shared" si="36"/>
        <v>11.36587410869485</v>
      </c>
      <c r="DV30" s="2604">
        <f t="shared" si="36"/>
        <v>2.0754506309455198</v>
      </c>
      <c r="DW30" s="2604">
        <f t="shared" si="36"/>
        <v>16.076995641387793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6.81</v>
      </c>
      <c r="C31" s="1171">
        <v>25</v>
      </c>
      <c r="D31" s="1171">
        <v>19</v>
      </c>
      <c r="E31" s="1170">
        <v>16.2</v>
      </c>
      <c r="F31" s="1171">
        <v>63</v>
      </c>
      <c r="G31" s="1171">
        <v>158</v>
      </c>
      <c r="H31" s="1177">
        <v>19</v>
      </c>
      <c r="I31" s="1172">
        <v>0.30099999999999999</v>
      </c>
      <c r="J31" s="2348"/>
      <c r="K31" s="1192">
        <v>6.02</v>
      </c>
      <c r="L31" s="946">
        <v>12</v>
      </c>
      <c r="M31" s="1193">
        <v>5.8999999999999997E-2</v>
      </c>
      <c r="N31" s="1546">
        <v>6.04</v>
      </c>
      <c r="O31" s="1547">
        <v>12</v>
      </c>
      <c r="P31" s="2344"/>
      <c r="Q31" s="1546">
        <v>6.04</v>
      </c>
      <c r="R31" s="1547">
        <v>12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4.5999999999999999E-2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2.4E-2</v>
      </c>
      <c r="AQ31" s="1547">
        <v>1</v>
      </c>
      <c r="AR31" s="2645">
        <v>0.24</v>
      </c>
      <c r="AS31" s="2348"/>
      <c r="AT31" s="2330">
        <v>4.9000000000000002E-2</v>
      </c>
      <c r="AU31" s="1142">
        <v>2.1999999999999999E-2</v>
      </c>
      <c r="AV31" s="1153">
        <v>1</v>
      </c>
      <c r="AW31" s="2644">
        <v>0.28999999999999998</v>
      </c>
      <c r="AX31" s="2348"/>
      <c r="AY31" s="1142">
        <v>3.7999999999999999E-2</v>
      </c>
      <c r="AZ31" s="1153">
        <v>1</v>
      </c>
      <c r="BA31" s="2644">
        <v>0.28999999999999998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9.5666666666666682</v>
      </c>
      <c r="BZ31" s="2521">
        <f t="shared" ref="BZ31:DW31" si="37">IF(BZ30&gt;=0.1,AVERAGE(BZ$8,BZ$10,BZ$12,BZ$14,BZ$16,BZ$18,BZ$20,BZ$22,BZ$24,BZ$26,BZ$28),"")</f>
        <v>9.5333333333333332</v>
      </c>
      <c r="CA31" s="2521">
        <f t="shared" si="37"/>
        <v>9.5333333333333332</v>
      </c>
      <c r="CB31" s="2521">
        <f t="shared" si="37"/>
        <v>28.633333333333336</v>
      </c>
      <c r="CC31" s="2521">
        <f t="shared" si="37"/>
        <v>9.0666666666666682</v>
      </c>
      <c r="CD31" s="2521">
        <f t="shared" si="37"/>
        <v>9.0333333333333332</v>
      </c>
      <c r="CE31" s="2521">
        <f t="shared" si="37"/>
        <v>9.0333333333333332</v>
      </c>
      <c r="CF31" s="2521">
        <f t="shared" si="37"/>
        <v>27.133333333333336</v>
      </c>
      <c r="CG31" s="2521" t="str">
        <f t="shared" si="37"/>
        <v/>
      </c>
      <c r="CH31" s="2521">
        <f t="shared" si="37"/>
        <v>13.94256</v>
      </c>
      <c r="CI31" s="2521" t="str">
        <f t="shared" si="37"/>
        <v/>
      </c>
      <c r="CJ31" s="2521">
        <f t="shared" si="37"/>
        <v>13.797120000000001</v>
      </c>
      <c r="CK31" s="2521">
        <f t="shared" si="37"/>
        <v>27.739680000000003</v>
      </c>
      <c r="CL31" s="2522">
        <f t="shared" si="37"/>
        <v>1.2239136000000002</v>
      </c>
      <c r="CM31" s="2620" t="s">
        <v>50</v>
      </c>
      <c r="CN31" s="2592">
        <f t="shared" si="37"/>
        <v>56.87757380326218</v>
      </c>
      <c r="CO31" s="2594">
        <f t="shared" si="37"/>
        <v>2807.9241999999999</v>
      </c>
      <c r="CP31" s="2594" t="str">
        <f t="shared" si="37"/>
        <v/>
      </c>
      <c r="CQ31" s="2594">
        <f t="shared" si="37"/>
        <v>640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1.5055152554239095</v>
      </c>
      <c r="CY31" s="2521">
        <f t="shared" si="37"/>
        <v>1.4120297361478595</v>
      </c>
      <c r="CZ31" s="2521">
        <f t="shared" si="37"/>
        <v>1.51094651289819</v>
      </c>
      <c r="DA31" s="2605">
        <f t="shared" si="37"/>
        <v>0.17092049832715187</v>
      </c>
      <c r="DB31" s="2605">
        <f t="shared" si="37"/>
        <v>0.16891885364243595</v>
      </c>
      <c r="DC31" s="2605">
        <f t="shared" si="37"/>
        <v>0.16750519982057718</v>
      </c>
      <c r="DD31" s="2605">
        <f t="shared" si="37"/>
        <v>0.16550355513586124</v>
      </c>
      <c r="DE31" s="2605">
        <f t="shared" si="37"/>
        <v>0.16541746289135731</v>
      </c>
      <c r="DF31" s="2605">
        <f t="shared" si="37"/>
        <v>0.16347709304392857</v>
      </c>
      <c r="DG31" s="2605">
        <f t="shared" si="37"/>
        <v>0.76089828269484816</v>
      </c>
      <c r="DH31" s="2521">
        <f t="shared" si="37"/>
        <v>2.5</v>
      </c>
      <c r="DI31" s="2605">
        <f t="shared" si="37"/>
        <v>6.0899932536240514E-2</v>
      </c>
      <c r="DJ31" s="2605">
        <f t="shared" si="37"/>
        <v>6.0944792553054343E-2</v>
      </c>
      <c r="DK31" s="2605">
        <f t="shared" si="37"/>
        <v>6.0456294462637783E-2</v>
      </c>
      <c r="DL31" s="2605">
        <f t="shared" si="37"/>
        <v>1.1689466219554117</v>
      </c>
      <c r="DM31" s="2605">
        <f t="shared" si="37"/>
        <v>0.49764742358687775</v>
      </c>
      <c r="DN31" s="2605">
        <f t="shared" si="37"/>
        <v>9.8427802968174258E-2</v>
      </c>
      <c r="DO31" s="2605">
        <f t="shared" si="37"/>
        <v>4.2108143615865501</v>
      </c>
      <c r="DP31" s="2605">
        <f t="shared" si="37"/>
        <v>0.80754277751020231</v>
      </c>
      <c r="DQ31" s="2605">
        <f t="shared" si="37"/>
        <v>6.6643444832863779</v>
      </c>
      <c r="DR31" s="2605">
        <f t="shared" si="37"/>
        <v>1.1111360796195797</v>
      </c>
      <c r="DS31" s="2605">
        <f t="shared" si="37"/>
        <v>0.43044161258727343</v>
      </c>
      <c r="DT31" s="2605">
        <f t="shared" si="37"/>
        <v>9.6018445215059936E-2</v>
      </c>
      <c r="DU31" s="2605">
        <f t="shared" si="37"/>
        <v>3.7886247028982836</v>
      </c>
      <c r="DV31" s="2605">
        <f t="shared" si="37"/>
        <v>0.69181687698183991</v>
      </c>
      <c r="DW31" s="2615">
        <f t="shared" si="37"/>
        <v>5.3589985471292643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40.700000000000003</v>
      </c>
      <c r="C32" s="1377">
        <f t="shared" ref="C32:H32" si="39">SUM(C8:C31)</f>
        <v>140</v>
      </c>
      <c r="D32" s="1377">
        <f t="shared" si="39"/>
        <v>113</v>
      </c>
      <c r="E32" s="1377">
        <f t="shared" si="39"/>
        <v>98</v>
      </c>
      <c r="F32" s="1377">
        <f t="shared" si="39"/>
        <v>405</v>
      </c>
      <c r="G32" s="1377">
        <f t="shared" si="39"/>
        <v>985</v>
      </c>
      <c r="H32" s="1374">
        <f t="shared" si="39"/>
        <v>113.89999999999999</v>
      </c>
      <c r="I32" s="1183">
        <f>SUM(I8:I31)</f>
        <v>1.823</v>
      </c>
      <c r="J32" s="1184">
        <f>SUM(J8:J31)</f>
        <v>0.191</v>
      </c>
      <c r="K32" s="1190">
        <f t="shared" si="38"/>
        <v>36.319999999999993</v>
      </c>
      <c r="L32" s="948">
        <f t="shared" si="38"/>
        <v>73</v>
      </c>
      <c r="M32" s="1191">
        <f t="shared" ref="M32:S32" si="40">SUM(M8:M31)</f>
        <v>0.32600000000000001</v>
      </c>
      <c r="N32" s="1548">
        <f t="shared" si="40"/>
        <v>36.24</v>
      </c>
      <c r="O32" s="1625">
        <f t="shared" si="40"/>
        <v>70</v>
      </c>
      <c r="P32" s="1549">
        <f t="shared" si="40"/>
        <v>0</v>
      </c>
      <c r="Q32" s="1548">
        <f t="shared" si="40"/>
        <v>36.35</v>
      </c>
      <c r="R32" s="1625">
        <f t="shared" si="40"/>
        <v>70</v>
      </c>
      <c r="S32" s="1549">
        <f t="shared" si="40"/>
        <v>0</v>
      </c>
      <c r="T32" s="1548">
        <f t="shared" si="38"/>
        <v>24.63</v>
      </c>
      <c r="U32" s="1548">
        <f t="shared" si="38"/>
        <v>1.5090000000000001</v>
      </c>
      <c r="V32" s="1625">
        <f t="shared" si="38"/>
        <v>17</v>
      </c>
      <c r="W32" s="1548">
        <f t="shared" ref="W32" si="41">SUM(W8:W31)</f>
        <v>1.8699999999999999</v>
      </c>
      <c r="X32" s="1550">
        <f t="shared" ref="X32:BU32" si="42">SUM(X8:X31)</f>
        <v>74.900000000000006</v>
      </c>
      <c r="Y32" s="1550">
        <f t="shared" si="42"/>
        <v>38.700000000000003</v>
      </c>
      <c r="Z32" s="1548">
        <f t="shared" si="42"/>
        <v>2.0012264150943397</v>
      </c>
      <c r="AA32" s="1549">
        <f t="shared" ref="AA32" si="43">SUM(AA8:AA31)</f>
        <v>0.25700000000000001</v>
      </c>
      <c r="AB32" s="1548">
        <f t="shared" si="42"/>
        <v>24.610000000000003</v>
      </c>
      <c r="AC32" s="1548">
        <f t="shared" si="42"/>
        <v>1.2919999999999998</v>
      </c>
      <c r="AD32" s="1625">
        <f t="shared" si="42"/>
        <v>16</v>
      </c>
      <c r="AE32" s="1548">
        <f t="shared" si="42"/>
        <v>1.8499999999999999</v>
      </c>
      <c r="AF32" s="1550">
        <f t="shared" si="42"/>
        <v>76.599999999999994</v>
      </c>
      <c r="AG32" s="1550">
        <f t="shared" si="42"/>
        <v>38.400000000000006</v>
      </c>
      <c r="AH32" s="1548">
        <f t="shared" si="42"/>
        <v>1.9894339622641508</v>
      </c>
      <c r="AI32" s="1548">
        <f t="shared" si="42"/>
        <v>24.76</v>
      </c>
      <c r="AJ32" s="1563">
        <f t="shared" si="42"/>
        <v>1.9859999999999998</v>
      </c>
      <c r="AK32" s="1628">
        <f t="shared" si="42"/>
        <v>16</v>
      </c>
      <c r="AL32" s="1563">
        <f t="shared" si="42"/>
        <v>2.13</v>
      </c>
      <c r="AM32" s="1564">
        <f t="shared" si="42"/>
        <v>77.8</v>
      </c>
      <c r="AN32" s="1564">
        <f t="shared" si="42"/>
        <v>38.5</v>
      </c>
      <c r="AO32" s="1563">
        <f t="shared" si="42"/>
        <v>1.905925925925926</v>
      </c>
      <c r="AP32" s="1566">
        <f t="shared" si="42"/>
        <v>0.16500000000000001</v>
      </c>
      <c r="AQ32" s="1628">
        <f t="shared" si="42"/>
        <v>6</v>
      </c>
      <c r="AR32" s="1563">
        <f t="shared" si="42"/>
        <v>1.43</v>
      </c>
      <c r="AS32" s="1557">
        <f t="shared" si="42"/>
        <v>2.8999999999999998E-2</v>
      </c>
      <c r="AT32" s="1557">
        <f t="shared" ref="AT32" si="44">SUM(AT8:AT31)</f>
        <v>0.26800000000000002</v>
      </c>
      <c r="AU32" s="951">
        <f t="shared" si="42"/>
        <v>0.14100000000000001</v>
      </c>
      <c r="AV32" s="948">
        <f t="shared" si="42"/>
        <v>6</v>
      </c>
      <c r="AW32" s="952">
        <f t="shared" si="42"/>
        <v>1.58</v>
      </c>
      <c r="AX32" s="1125">
        <f t="shared" si="42"/>
        <v>0</v>
      </c>
      <c r="AY32" s="951">
        <f t="shared" si="42"/>
        <v>0.23600000000000002</v>
      </c>
      <c r="AZ32" s="948">
        <f t="shared" si="42"/>
        <v>6</v>
      </c>
      <c r="BA32" s="947">
        <f t="shared" si="42"/>
        <v>1.43</v>
      </c>
      <c r="BB32" s="949">
        <f t="shared" si="42"/>
        <v>0</v>
      </c>
      <c r="BC32" s="947">
        <f t="shared" si="42"/>
        <v>44.1</v>
      </c>
      <c r="BD32" s="947">
        <f t="shared" si="42"/>
        <v>0.33699999999999997</v>
      </c>
      <c r="BE32" s="948">
        <f t="shared" si="42"/>
        <v>6</v>
      </c>
      <c r="BF32" s="952">
        <f t="shared" si="42"/>
        <v>25.4</v>
      </c>
      <c r="BG32" s="1131">
        <f t="shared" ref="BG32:BI32" si="45">SUM(BG8:BG31)</f>
        <v>111.4</v>
      </c>
      <c r="BH32" s="2652">
        <f t="shared" si="45"/>
        <v>45</v>
      </c>
      <c r="BI32" s="2652">
        <f t="shared" si="45"/>
        <v>51</v>
      </c>
      <c r="BJ32" s="1125">
        <f t="shared" si="42"/>
        <v>3.9999999999999994E-2</v>
      </c>
      <c r="BK32" s="950">
        <f t="shared" si="42"/>
        <v>44.7</v>
      </c>
      <c r="BL32" s="947">
        <f t="shared" si="42"/>
        <v>0.33099999999999996</v>
      </c>
      <c r="BM32" s="948">
        <f t="shared" si="42"/>
        <v>6</v>
      </c>
      <c r="BN32" s="1131">
        <f t="shared" si="42"/>
        <v>26</v>
      </c>
      <c r="BO32" s="1131">
        <f t="shared" ref="BO32:BT32" si="46">SUM(BO8:BO31)</f>
        <v>104.79999999999998</v>
      </c>
      <c r="BP32" s="2652">
        <f t="shared" si="46"/>
        <v>47</v>
      </c>
      <c r="BQ32" s="2652">
        <f t="shared" si="46"/>
        <v>53</v>
      </c>
      <c r="BR32" s="2528">
        <f t="shared" si="46"/>
        <v>0.02</v>
      </c>
      <c r="BS32" s="2626">
        <f t="shared" si="46"/>
        <v>24.1</v>
      </c>
      <c r="BT32" s="2626">
        <f t="shared" si="46"/>
        <v>23.099999999999998</v>
      </c>
      <c r="BU32" s="2626">
        <f t="shared" si="42"/>
        <v>21.4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9.3000000000000007</v>
      </c>
      <c r="BZ32" s="917">
        <f t="shared" ref="BZ32:DW32" si="47">IF(BZ30&gt;=0.1,MIN(BZ$8,BZ$10,BZ$12,BZ$14,BZ$16,BZ$18,BZ$20,BZ$22,BZ$24,BZ$26,BZ$28),"")</f>
        <v>9.3000000000000007</v>
      </c>
      <c r="CA32" s="917">
        <f t="shared" si="47"/>
        <v>9.3000000000000007</v>
      </c>
      <c r="CB32" s="917">
        <f t="shared" si="47"/>
        <v>27.900000000000002</v>
      </c>
      <c r="CC32" s="917">
        <f t="shared" si="47"/>
        <v>8.8000000000000007</v>
      </c>
      <c r="CD32" s="917">
        <f t="shared" si="47"/>
        <v>8.8000000000000007</v>
      </c>
      <c r="CE32" s="917">
        <f t="shared" si="47"/>
        <v>8.8000000000000007</v>
      </c>
      <c r="CF32" s="917">
        <f t="shared" si="47"/>
        <v>26.400000000000002</v>
      </c>
      <c r="CG32" s="917" t="str">
        <f t="shared" si="47"/>
        <v/>
      </c>
      <c r="CH32" s="917">
        <f t="shared" si="47"/>
        <v>13.24944</v>
      </c>
      <c r="CI32" s="917" t="str">
        <f t="shared" si="47"/>
        <v/>
      </c>
      <c r="CJ32" s="917">
        <f t="shared" si="47"/>
        <v>12.556800000000001</v>
      </c>
      <c r="CK32" s="917">
        <f t="shared" si="47"/>
        <v>26.84592</v>
      </c>
      <c r="CL32" s="2524">
        <f t="shared" si="47"/>
        <v>1.0871999999999999</v>
      </c>
      <c r="CM32" s="2620" t="s">
        <v>51</v>
      </c>
      <c r="CN32" s="2595">
        <f t="shared" si="47"/>
        <v>50.477166969003868</v>
      </c>
      <c r="CO32" s="2596">
        <f t="shared" si="47"/>
        <v>2398.0082000000002</v>
      </c>
      <c r="CP32" s="2596" t="str">
        <f t="shared" si="47"/>
        <v/>
      </c>
      <c r="CQ32" s="2596">
        <f t="shared" si="47"/>
        <v>500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1.483751651254954</v>
      </c>
      <c r="CY32" s="917">
        <f t="shared" si="47"/>
        <v>1.1870013210039632</v>
      </c>
      <c r="CZ32" s="917">
        <f t="shared" si="47"/>
        <v>1.483751651254954</v>
      </c>
      <c r="DA32" s="2606">
        <f t="shared" si="47"/>
        <v>0.16813815351613909</v>
      </c>
      <c r="DB32" s="2606">
        <f t="shared" si="47"/>
        <v>0.16213321946199125</v>
      </c>
      <c r="DC32" s="2606">
        <f t="shared" si="47"/>
        <v>0.15612828540784343</v>
      </c>
      <c r="DD32" s="2606">
        <f t="shared" si="47"/>
        <v>0.15012335135369559</v>
      </c>
      <c r="DE32" s="2606">
        <f t="shared" si="47"/>
        <v>0.159485882943496</v>
      </c>
      <c r="DF32" s="2606">
        <f t="shared" si="47"/>
        <v>0.159485882943496</v>
      </c>
      <c r="DG32" s="2606">
        <f t="shared" si="47"/>
        <v>0.76089828269484816</v>
      </c>
      <c r="DH32" s="917">
        <f t="shared" si="47"/>
        <v>1.5</v>
      </c>
      <c r="DI32" s="2606">
        <f t="shared" si="47"/>
        <v>5.9997959079544874E-2</v>
      </c>
      <c r="DJ32" s="2606">
        <f t="shared" si="47"/>
        <v>6.013253912998634E-2</v>
      </c>
      <c r="DK32" s="2606">
        <f t="shared" si="47"/>
        <v>6.0085265121236346E-2</v>
      </c>
      <c r="DL32" s="2606">
        <f t="shared" si="47"/>
        <v>1.1063986723215933</v>
      </c>
      <c r="DM32" s="2606">
        <f t="shared" si="47"/>
        <v>0.49217452861077882</v>
      </c>
      <c r="DN32" s="2606">
        <f t="shared" si="47"/>
        <v>9.632446134347275E-2</v>
      </c>
      <c r="DO32" s="2606">
        <f t="shared" si="47"/>
        <v>4.1990791411121196</v>
      </c>
      <c r="DP32" s="2606">
        <f t="shared" si="47"/>
        <v>0.77296155149856338</v>
      </c>
      <c r="DQ32" s="2606">
        <f t="shared" si="47"/>
        <v>6.5533876552607975</v>
      </c>
      <c r="DR32" s="2606">
        <f t="shared" si="47"/>
        <v>1.0971786833855799</v>
      </c>
      <c r="DS32" s="2606">
        <f t="shared" si="47"/>
        <v>0.39373962288862302</v>
      </c>
      <c r="DT32" s="2606">
        <f t="shared" si="47"/>
        <v>9.321722065497362E-2</v>
      </c>
      <c r="DU32" s="2606">
        <f t="shared" si="47"/>
        <v>3.7649811439427774</v>
      </c>
      <c r="DV32" s="2606">
        <f t="shared" si="47"/>
        <v>0.63357504221193717</v>
      </c>
      <c r="DW32" s="2616">
        <f t="shared" si="47"/>
        <v>5.1872317101958494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10.535757575757575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6.17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1.0535757575757576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749">
        <f t="shared" si="48"/>
        <v>9.8000000000000007</v>
      </c>
      <c r="GS32" s="1749">
        <f t="shared" si="48"/>
        <v>25.959183673469386</v>
      </c>
      <c r="GT32" s="1749">
        <f t="shared" si="48"/>
        <v>11.162448979591836</v>
      </c>
      <c r="GU32" s="1749">
        <f t="shared" si="48"/>
        <v>6.19</v>
      </c>
      <c r="GV32" s="1749">
        <f t="shared" si="48"/>
        <v>19.2</v>
      </c>
      <c r="GW32" s="1749">
        <f t="shared" si="48"/>
        <v>10</v>
      </c>
      <c r="GX32" s="1622">
        <f>MIN(GX8:GX31)</f>
        <v>1.1162448979591837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749">
        <f t="shared" si="49"/>
        <v>9.8000000000000007</v>
      </c>
      <c r="HE32" s="1749">
        <f t="shared" si="49"/>
        <v>27.551020408163264</v>
      </c>
      <c r="HF32" s="1749">
        <f t="shared" si="49"/>
        <v>14.051020408163264</v>
      </c>
      <c r="HG32" s="1749">
        <f t="shared" si="49"/>
        <v>6.23</v>
      </c>
      <c r="HH32" s="1749">
        <f t="shared" si="49"/>
        <v>19.5</v>
      </c>
      <c r="HI32" s="1749">
        <f t="shared" si="49"/>
        <v>10</v>
      </c>
      <c r="HJ32" s="1622">
        <f>MIN(HJ8:HJ31)</f>
        <v>1.4051020408163264</v>
      </c>
      <c r="HK32" s="1603"/>
      <c r="HL32" s="1603"/>
      <c r="HM32" s="1604"/>
      <c r="HN32" s="1604">
        <f>MIN(HJ32,GX32,GL32)</f>
        <v>1.0535757575757576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6.7833333333333341</v>
      </c>
      <c r="C33" s="1378">
        <f t="shared" ref="C33:V33" si="50">IF(C32&lt;=0,"",AVERAGE(C8:C31))</f>
        <v>23.333333333333332</v>
      </c>
      <c r="D33" s="1378">
        <f t="shared" si="50"/>
        <v>18.833333333333332</v>
      </c>
      <c r="E33" s="1185">
        <f t="shared" si="50"/>
        <v>16.333333333333332</v>
      </c>
      <c r="F33" s="1378">
        <f t="shared" si="50"/>
        <v>67.5</v>
      </c>
      <c r="G33" s="1378">
        <f t="shared" si="50"/>
        <v>164.16666666666666</v>
      </c>
      <c r="H33" s="1375">
        <f t="shared" si="50"/>
        <v>18.983333333333331</v>
      </c>
      <c r="I33" s="1419">
        <f t="shared" si="50"/>
        <v>0.30383333333333334</v>
      </c>
      <c r="J33" s="1419">
        <f>IF(J32&lt;=0.0001,"",AVERAGE(J8:J31))</f>
        <v>9.5500000000000002E-2</v>
      </c>
      <c r="K33" s="1185">
        <f t="shared" si="50"/>
        <v>6.0533333333333319</v>
      </c>
      <c r="L33" s="1378">
        <f t="shared" si="50"/>
        <v>12.166666666666666</v>
      </c>
      <c r="M33" s="1419">
        <f t="shared" si="50"/>
        <v>5.4333333333333338E-2</v>
      </c>
      <c r="N33" s="1552">
        <f t="shared" si="50"/>
        <v>6.04</v>
      </c>
      <c r="O33" s="1626">
        <f t="shared" si="50"/>
        <v>11.666666666666666</v>
      </c>
      <c r="P33" s="1544" t="str">
        <f t="shared" si="50"/>
        <v/>
      </c>
      <c r="Q33" s="1552">
        <f t="shared" si="50"/>
        <v>6.0583333333333336</v>
      </c>
      <c r="R33" s="1626">
        <f t="shared" si="50"/>
        <v>11.666666666666666</v>
      </c>
      <c r="S33" s="1544" t="str">
        <f t="shared" si="50"/>
        <v/>
      </c>
      <c r="T33" s="1552">
        <f t="shared" si="50"/>
        <v>6.1574999999999998</v>
      </c>
      <c r="U33" s="1552">
        <f t="shared" si="50"/>
        <v>0.37725000000000003</v>
      </c>
      <c r="V33" s="1626">
        <f t="shared" si="50"/>
        <v>4.25</v>
      </c>
      <c r="W33" s="1552">
        <f t="shared" ref="W33" si="51">IF(W32&lt;=0,"",AVERAGE(W8:W31))</f>
        <v>0.46749999999999997</v>
      </c>
      <c r="X33" s="1544">
        <f t="shared" ref="X33:AR33" si="52">IF(X32&lt;=0,"",AVERAGE(X8:X31))</f>
        <v>18.725000000000001</v>
      </c>
      <c r="Y33" s="1544">
        <f t="shared" si="52"/>
        <v>9.6750000000000007</v>
      </c>
      <c r="Z33" s="1552">
        <f t="shared" si="52"/>
        <v>0.50030660377358493</v>
      </c>
      <c r="AA33" s="1551">
        <f t="shared" ref="AA33" si="53">IF(AA32&lt;=0,"",AVERAGE(AA8:AA31))</f>
        <v>4.2833333333333334E-2</v>
      </c>
      <c r="AB33" s="1552">
        <f t="shared" si="52"/>
        <v>6.1525000000000007</v>
      </c>
      <c r="AC33" s="1552">
        <f t="shared" si="52"/>
        <v>0.32299999999999995</v>
      </c>
      <c r="AD33" s="1626">
        <f t="shared" si="52"/>
        <v>4</v>
      </c>
      <c r="AE33" s="1552">
        <f t="shared" si="52"/>
        <v>0.46249999999999997</v>
      </c>
      <c r="AF33" s="1544">
        <f t="shared" si="52"/>
        <v>19.149999999999999</v>
      </c>
      <c r="AG33" s="1544">
        <f t="shared" si="52"/>
        <v>9.6000000000000014</v>
      </c>
      <c r="AH33" s="1552">
        <f t="shared" si="52"/>
        <v>0.4973584905660377</v>
      </c>
      <c r="AI33" s="1552">
        <f t="shared" si="52"/>
        <v>6.19</v>
      </c>
      <c r="AJ33" s="1563">
        <f t="shared" si="52"/>
        <v>0.49649999999999994</v>
      </c>
      <c r="AK33" s="1628">
        <f t="shared" si="52"/>
        <v>4</v>
      </c>
      <c r="AL33" s="1563">
        <f t="shared" si="52"/>
        <v>0.53249999999999997</v>
      </c>
      <c r="AM33" s="1564">
        <f t="shared" si="52"/>
        <v>19.45</v>
      </c>
      <c r="AN33" s="1564">
        <f t="shared" si="52"/>
        <v>9.625</v>
      </c>
      <c r="AO33" s="1563">
        <f t="shared" si="52"/>
        <v>0.47648148148148151</v>
      </c>
      <c r="AP33" s="1566">
        <f t="shared" si="52"/>
        <v>2.75E-2</v>
      </c>
      <c r="AQ33" s="1628">
        <f t="shared" si="52"/>
        <v>1</v>
      </c>
      <c r="AR33" s="1563">
        <f t="shared" si="52"/>
        <v>0.23833333333333331</v>
      </c>
      <c r="AS33" s="2638">
        <f>IF(AS32&lt;=0.01,"",AVERAGE(AS8:AS31))</f>
        <v>1.4499999999999999E-2</v>
      </c>
      <c r="AT33" s="2638">
        <f>IF(AT32&lt;=0.01,"",AVERAGE(AT8:AT31))</f>
        <v>4.4666666666666667E-2</v>
      </c>
      <c r="AU33" s="1185">
        <f>IF(AU32&lt;=0,"",AVERAGE(AU8:AU31))</f>
        <v>2.3500000000000004E-2</v>
      </c>
      <c r="AV33" s="1378">
        <f>IF(AV32&lt;=0,"",AVERAGE(AV8:AV31))</f>
        <v>1</v>
      </c>
      <c r="AW33" s="1185">
        <f>IF(AW32&lt;=0,"",AVERAGE(AW8:AW31))</f>
        <v>0.26333333333333336</v>
      </c>
      <c r="AX33" s="1419" t="str">
        <f>IF(AX32&lt;=0.01,"",AVERAGE(AX8:AX31))</f>
        <v/>
      </c>
      <c r="AY33" s="1185">
        <f>IF(AY32&lt;=0,"",AVERAGE(AY8:AY31))</f>
        <v>3.9333333333333338E-2</v>
      </c>
      <c r="AZ33" s="1378">
        <f>IF(AZ32&lt;=0,"",AVERAGE(AZ8:AZ31))</f>
        <v>1</v>
      </c>
      <c r="BA33" s="1185">
        <f>IF(BA32&lt;=0,"",AVERAGE(BA8:BA31))</f>
        <v>0.23833333333333331</v>
      </c>
      <c r="BB33" s="1419" t="str">
        <f>IF(BB32&lt;=0.01,"",AVERAGE(BB8:BB31))</f>
        <v/>
      </c>
      <c r="BC33" s="1185">
        <f>IF(BC32&lt;=0,"",AVERAGE(BC8:BC31))</f>
        <v>7.3500000000000005</v>
      </c>
      <c r="BD33" s="1185">
        <f>IF(BD32&lt;=0,"",AVERAGE(BD8:BD31))</f>
        <v>5.6166666666666663E-2</v>
      </c>
      <c r="BE33" s="1378">
        <f>IF(BE32&lt;=0,"",AVERAGE(BE8:BE31))</f>
        <v>1</v>
      </c>
      <c r="BF33" s="1185">
        <f>IF(BF32&lt;=0,"",AVERAGE(BF8:BF31))</f>
        <v>4.2333333333333334</v>
      </c>
      <c r="BG33" s="1375">
        <f t="shared" ref="BG33:BI33" si="54">IF(BG32&lt;=0,"",AVERAGE(BG8:BG31))</f>
        <v>18.566666666666666</v>
      </c>
      <c r="BH33" s="1378">
        <f t="shared" si="54"/>
        <v>22.5</v>
      </c>
      <c r="BI33" s="1378">
        <f t="shared" si="54"/>
        <v>25.5</v>
      </c>
      <c r="BJ33" s="1419">
        <f>IF(BJ32&lt;=0.01,"",AVERAGE(BJ8:BJ31))</f>
        <v>1.9999999999999997E-2</v>
      </c>
      <c r="BK33" s="1185">
        <f>IF(BK32&lt;=0,"",AVERAGE(BK8:BK31))</f>
        <v>7.45</v>
      </c>
      <c r="BL33" s="1185">
        <f>IF(BL32&lt;=0,"",AVERAGE(BL8:BL31))</f>
        <v>5.5166666666666662E-2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5">IF(BO32&lt;=0,"",AVERAGE(BO8:BO31))</f>
        <v>17.466666666666665</v>
      </c>
      <c r="BP33" s="1378">
        <f t="shared" si="55"/>
        <v>23.5</v>
      </c>
      <c r="BQ33" s="1378">
        <f t="shared" si="55"/>
        <v>26.5</v>
      </c>
      <c r="BR33" s="2632">
        <f t="shared" ref="BR33:BT33" si="56">IF(BR32&lt;=0.01,"",AVERAGE(BR8:BR31))</f>
        <v>0.01</v>
      </c>
      <c r="BS33" s="2529">
        <f t="shared" si="56"/>
        <v>4.0166666666666666</v>
      </c>
      <c r="BT33" s="2529">
        <f t="shared" si="56"/>
        <v>3.8499999999999996</v>
      </c>
      <c r="BU33" s="2529">
        <f>IF(BU32&lt;=0.01,"",AVERAGE(BU8:BU31))</f>
        <v>3.5666666666666664</v>
      </c>
      <c r="BV33" s="3067"/>
      <c r="BW33" s="3068"/>
      <c r="BX33" s="2543" t="s">
        <v>52</v>
      </c>
      <c r="BY33" s="2525">
        <f>IF(BY30&gt;=0.1,MAX(BY8,BY10,BY12,BY14,BY16,BY18,BY20,BY22,BY24,BY26,BY28),"")</f>
        <v>9.9</v>
      </c>
      <c r="BZ33" s="2526">
        <f t="shared" ref="BZ33:DW33" si="57">IF(BZ30&gt;=0.1,MAX(BZ$8,BZ$10,BZ$12,BZ$14,BZ$16,BZ$18,BZ$20,BZ$22,BZ$24,BZ$26,BZ$28),"")</f>
        <v>9.8000000000000007</v>
      </c>
      <c r="CA33" s="2526">
        <f t="shared" si="57"/>
        <v>9.8000000000000007</v>
      </c>
      <c r="CB33" s="2526">
        <f t="shared" si="57"/>
        <v>29.500000000000004</v>
      </c>
      <c r="CC33" s="2526">
        <f t="shared" si="57"/>
        <v>9.4</v>
      </c>
      <c r="CD33" s="2526">
        <f t="shared" si="57"/>
        <v>9.3000000000000007</v>
      </c>
      <c r="CE33" s="2526">
        <f t="shared" si="57"/>
        <v>9.3000000000000007</v>
      </c>
      <c r="CF33" s="2526">
        <f t="shared" si="57"/>
        <v>28.000000000000004</v>
      </c>
      <c r="CG33" s="2526" t="str">
        <f t="shared" si="57"/>
        <v/>
      </c>
      <c r="CH33" s="2526">
        <f t="shared" si="57"/>
        <v>14.28912</v>
      </c>
      <c r="CI33" s="2526" t="str">
        <f t="shared" si="57"/>
        <v/>
      </c>
      <c r="CJ33" s="2526">
        <f t="shared" si="57"/>
        <v>16.277760000000001</v>
      </c>
      <c r="CK33" s="2526">
        <f t="shared" si="57"/>
        <v>29.527200000000001</v>
      </c>
      <c r="CL33" s="2527">
        <f t="shared" si="57"/>
        <v>1.48464</v>
      </c>
      <c r="CM33" s="2620" t="s">
        <v>52</v>
      </c>
      <c r="CN33" s="2597">
        <f t="shared" si="57"/>
        <v>60.481276540985725</v>
      </c>
      <c r="CO33" s="2598">
        <f t="shared" si="57"/>
        <v>3443.2939999999999</v>
      </c>
      <c r="CP33" s="2598" t="str">
        <f t="shared" si="57"/>
        <v/>
      </c>
      <c r="CQ33" s="2598">
        <f t="shared" si="57"/>
        <v>710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1.5174732796925665</v>
      </c>
      <c r="CY33" s="2526">
        <f t="shared" si="57"/>
        <v>1.5316146077470492</v>
      </c>
      <c r="CZ33" s="2526">
        <f t="shared" si="57"/>
        <v>1.5316146077470492</v>
      </c>
      <c r="DA33" s="2607">
        <f t="shared" si="57"/>
        <v>0.17286931368001315</v>
      </c>
      <c r="DB33" s="2607">
        <f t="shared" si="57"/>
        <v>0.17286931368001315</v>
      </c>
      <c r="DC33" s="2607">
        <f t="shared" si="57"/>
        <v>0.17463328626858471</v>
      </c>
      <c r="DD33" s="2607">
        <f t="shared" si="57"/>
        <v>0.17463328626858471</v>
      </c>
      <c r="DE33" s="2607">
        <f t="shared" si="57"/>
        <v>0.17463328626858471</v>
      </c>
      <c r="DF33" s="2607">
        <f t="shared" si="57"/>
        <v>0.16881217672629853</v>
      </c>
      <c r="DG33" s="2607">
        <f t="shared" si="57"/>
        <v>0.76089828269484816</v>
      </c>
      <c r="DH33" s="2526">
        <f t="shared" si="57"/>
        <v>3.5</v>
      </c>
      <c r="DI33" s="2607">
        <f t="shared" si="57"/>
        <v>6.1550759392486019E-2</v>
      </c>
      <c r="DJ33" s="2607">
        <f t="shared" si="57"/>
        <v>6.1550759392486019E-2</v>
      </c>
      <c r="DK33" s="2607">
        <f t="shared" si="57"/>
        <v>6.1151079136690649E-2</v>
      </c>
      <c r="DL33" s="2607">
        <f t="shared" si="57"/>
        <v>1.277139208173691</v>
      </c>
      <c r="DM33" s="2607">
        <f t="shared" si="57"/>
        <v>0.5004868095384275</v>
      </c>
      <c r="DN33" s="2607">
        <f t="shared" si="57"/>
        <v>0.10044529391431649</v>
      </c>
      <c r="DO33" s="2607">
        <f t="shared" si="57"/>
        <v>4.23019868193352</v>
      </c>
      <c r="DP33" s="2607">
        <f t="shared" si="57"/>
        <v>0.83977491958636763</v>
      </c>
      <c r="DQ33" s="2607">
        <f t="shared" si="57"/>
        <v>6.8082416196320521</v>
      </c>
      <c r="DR33" s="2607">
        <f t="shared" si="57"/>
        <v>1.1238825031928481</v>
      </c>
      <c r="DS33" s="2607">
        <f t="shared" si="57"/>
        <v>0.50297061504482166</v>
      </c>
      <c r="DT33" s="2607">
        <f t="shared" si="57"/>
        <v>9.8513653646733479E-2</v>
      </c>
      <c r="DU33" s="2607">
        <f t="shared" si="57"/>
        <v>3.8020495243128796</v>
      </c>
      <c r="DV33" s="2607">
        <f t="shared" si="57"/>
        <v>0.725731411988219</v>
      </c>
      <c r="DW33" s="2617">
        <f t="shared" si="57"/>
        <v>5.5846405912189176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</v>
      </c>
      <c r="C34" s="1378">
        <f t="shared" ref="C34:V34" si="58">IF(C32&lt;=0,"",MIN(C8:C31))</f>
        <v>21</v>
      </c>
      <c r="D34" s="1378">
        <f t="shared" si="58"/>
        <v>18</v>
      </c>
      <c r="E34" s="1185">
        <f t="shared" si="58"/>
        <v>13.8</v>
      </c>
      <c r="F34" s="1378">
        <f t="shared" si="58"/>
        <v>56</v>
      </c>
      <c r="G34" s="1378">
        <f t="shared" si="58"/>
        <v>134</v>
      </c>
      <c r="H34" s="1375">
        <f t="shared" si="58"/>
        <v>18.5</v>
      </c>
      <c r="I34" s="1419">
        <f t="shared" si="58"/>
        <v>0.23799999999999999</v>
      </c>
      <c r="J34" s="1419">
        <f>IF(J32&lt;=0.001,"",MIN(J8:J31))</f>
        <v>9.4E-2</v>
      </c>
      <c r="K34" s="1185">
        <f t="shared" si="58"/>
        <v>5.86</v>
      </c>
      <c r="L34" s="1378">
        <f t="shared" si="58"/>
        <v>12</v>
      </c>
      <c r="M34" s="1419">
        <f t="shared" si="58"/>
        <v>4.5999999999999999E-2</v>
      </c>
      <c r="N34" s="1552">
        <f t="shared" si="58"/>
        <v>5.8</v>
      </c>
      <c r="O34" s="1626">
        <f t="shared" si="58"/>
        <v>10</v>
      </c>
      <c r="P34" s="1544" t="str">
        <f t="shared" si="58"/>
        <v/>
      </c>
      <c r="Q34" s="1552">
        <f t="shared" si="58"/>
        <v>5.88</v>
      </c>
      <c r="R34" s="1626">
        <f t="shared" si="58"/>
        <v>10</v>
      </c>
      <c r="S34" s="1544" t="str">
        <f t="shared" si="58"/>
        <v/>
      </c>
      <c r="T34" s="1552">
        <f t="shared" si="58"/>
        <v>6.04</v>
      </c>
      <c r="U34" s="1552">
        <f t="shared" si="58"/>
        <v>0.25700000000000001</v>
      </c>
      <c r="V34" s="1626">
        <f t="shared" si="58"/>
        <v>4</v>
      </c>
      <c r="W34" s="1552">
        <f t="shared" ref="W34" si="59">IF(W32&lt;=0,"",MIN(W8:W31))</f>
        <v>0.41</v>
      </c>
      <c r="X34" s="1544">
        <f t="shared" ref="X34:AR34" si="60">IF(X32&lt;=0,"",MIN(X8:X31))</f>
        <v>18.2</v>
      </c>
      <c r="Y34" s="1544">
        <f t="shared" si="60"/>
        <v>9.4</v>
      </c>
      <c r="Z34" s="1552">
        <f t="shared" si="60"/>
        <v>0.48949685534591197</v>
      </c>
      <c r="AA34" s="1551">
        <f t="shared" ref="AA34" si="61">IF(AA32&lt;=0,"",MIN(AA8:AA31))</f>
        <v>0.04</v>
      </c>
      <c r="AB34" s="1552">
        <f t="shared" si="60"/>
        <v>6.02</v>
      </c>
      <c r="AC34" s="1552">
        <f t="shared" si="60"/>
        <v>0.246</v>
      </c>
      <c r="AD34" s="1626">
        <f t="shared" si="60"/>
        <v>3</v>
      </c>
      <c r="AE34" s="1552">
        <f t="shared" si="60"/>
        <v>0.43</v>
      </c>
      <c r="AF34" s="1544">
        <f t="shared" si="60"/>
        <v>18.600000000000001</v>
      </c>
      <c r="AG34" s="1544">
        <f t="shared" si="60"/>
        <v>9.3000000000000007</v>
      </c>
      <c r="AH34" s="1552">
        <f t="shared" si="60"/>
        <v>0.48556603773584911</v>
      </c>
      <c r="AI34" s="1552">
        <f t="shared" si="60"/>
        <v>6.09</v>
      </c>
      <c r="AJ34" s="1563">
        <f t="shared" si="60"/>
        <v>0.35299999999999998</v>
      </c>
      <c r="AK34" s="1628">
        <f t="shared" si="60"/>
        <v>4</v>
      </c>
      <c r="AL34" s="1563">
        <f t="shared" si="60"/>
        <v>0.5</v>
      </c>
      <c r="AM34" s="1564">
        <f t="shared" si="60"/>
        <v>19.3</v>
      </c>
      <c r="AN34" s="1564">
        <f t="shared" si="60"/>
        <v>9.4</v>
      </c>
      <c r="AO34" s="1563">
        <f t="shared" si="60"/>
        <v>0.46814814814814815</v>
      </c>
      <c r="AP34" s="1566">
        <f t="shared" si="60"/>
        <v>2.1000000000000001E-2</v>
      </c>
      <c r="AQ34" s="1628">
        <f t="shared" si="60"/>
        <v>1</v>
      </c>
      <c r="AR34" s="1563">
        <f t="shared" si="60"/>
        <v>0.22</v>
      </c>
      <c r="AS34" s="2638">
        <f>IF(AS32&lt;=0.01,"",MIN(AS8:AS31))</f>
        <v>1.4E-2</v>
      </c>
      <c r="AT34" s="2638">
        <f>IF(AT32&lt;=0.01,"",MIN(AT8:AT31))</f>
        <v>0.04</v>
      </c>
      <c r="AU34" s="1185">
        <f>IF(AU32&lt;=0,"",MIN(AU8:AU31))</f>
        <v>0.02</v>
      </c>
      <c r="AV34" s="1378">
        <f>IF(AV32&lt;=0,"",MIN(AV8:AV31))</f>
        <v>1</v>
      </c>
      <c r="AW34" s="1185">
        <f>IF(AW32&lt;=0,"",MIN(AW8:AW31))</f>
        <v>0.22</v>
      </c>
      <c r="AX34" s="1419" t="str">
        <f>IF(AX32&lt;=0.01,"",MIN(AX8:AX31))</f>
        <v/>
      </c>
      <c r="AY34" s="1185">
        <f>IF(AY32&lt;=0,"",MIN(AY8:AY31))</f>
        <v>3.5999999999999997E-2</v>
      </c>
      <c r="AZ34" s="1378">
        <f>IF(AZ32&lt;=0,"",MIN(AZ8:AZ31))</f>
        <v>1</v>
      </c>
      <c r="BA34" s="1185">
        <f>IF(BA32&lt;=0,"",MIN(BA8:BA31))</f>
        <v>0.17</v>
      </c>
      <c r="BB34" s="1419" t="str">
        <f>IF(BB32&lt;=0.01,"",MIN(BB8:BB31))</f>
        <v/>
      </c>
      <c r="BC34" s="1185">
        <f>IF(BC32&lt;=0,"",MIN(BC8:BC31))</f>
        <v>7.29</v>
      </c>
      <c r="BD34" s="1185">
        <f>IF(BD32&lt;=0,"",MIN(BD8:BD31))</f>
        <v>4.8000000000000001E-2</v>
      </c>
      <c r="BE34" s="1378">
        <f>IF(BE32&lt;=0,"",MIN(BE8:BE31))</f>
        <v>1</v>
      </c>
      <c r="BF34" s="1185">
        <f>IF(BF32&lt;=0,"",MIN(BF8:BF31))</f>
        <v>3.7</v>
      </c>
      <c r="BG34" s="1375">
        <f t="shared" ref="BG34:BI34" si="62">IF(BG32&lt;=0,"",MIN(BG8:BG31))</f>
        <v>18.3</v>
      </c>
      <c r="BH34" s="1378">
        <f t="shared" si="62"/>
        <v>20</v>
      </c>
      <c r="BI34" s="1378">
        <f t="shared" si="62"/>
        <v>23</v>
      </c>
      <c r="BJ34" s="1419">
        <f>IF(BJ32&lt;=0.01,"",MIN(BJ8:BJ31))</f>
        <v>1.7999999999999999E-2</v>
      </c>
      <c r="BK34" s="1185">
        <f>IF(BK32&lt;=0,"",MIN(BK8:BK31))</f>
        <v>7.28</v>
      </c>
      <c r="BL34" s="1185">
        <f>IF(BL32&lt;=0,"",MIN(BL8:BL31))</f>
        <v>0.05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3">IF(BO32&lt;=0,"",MIN(BO8:BO31))</f>
        <v>17</v>
      </c>
      <c r="BP34" s="1378">
        <f t="shared" si="63"/>
        <v>20</v>
      </c>
      <c r="BQ34" s="1378">
        <f t="shared" si="63"/>
        <v>23</v>
      </c>
      <c r="BR34" s="2632">
        <f t="shared" ref="BR34:BT34" si="64">IF(BR32&lt;=0.01,"",MIN(BR8:BR31))</f>
        <v>8.0000000000000002E-3</v>
      </c>
      <c r="BS34" s="2529">
        <f t="shared" si="64"/>
        <v>4</v>
      </c>
      <c r="BT34" s="2529">
        <f t="shared" si="64"/>
        <v>3.8</v>
      </c>
      <c r="BU34" s="2585">
        <f>IF(BU32&lt;=0.01,"",MIN(BU8:BU31))</f>
        <v>3.4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20010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920</v>
      </c>
      <c r="CY34" s="2549">
        <f t="shared" si="65"/>
        <v>860</v>
      </c>
      <c r="CZ34" s="2549">
        <f t="shared" si="65"/>
        <v>920</v>
      </c>
      <c r="DA34" s="2549">
        <f t="shared" si="65"/>
        <v>860</v>
      </c>
      <c r="DB34" s="2549">
        <f t="shared" si="65"/>
        <v>850</v>
      </c>
      <c r="DC34" s="2549">
        <f t="shared" si="65"/>
        <v>840</v>
      </c>
      <c r="DD34" s="2549">
        <f t="shared" si="65"/>
        <v>830</v>
      </c>
      <c r="DE34" s="2549">
        <f t="shared" si="65"/>
        <v>830</v>
      </c>
      <c r="DF34" s="2549">
        <f t="shared" si="65"/>
        <v>820</v>
      </c>
      <c r="DG34" s="2549">
        <f t="shared" si="65"/>
        <v>1200</v>
      </c>
      <c r="DH34" s="2549">
        <f t="shared" si="65"/>
        <v>0</v>
      </c>
      <c r="DI34" s="2549">
        <f t="shared" si="65"/>
        <v>3139</v>
      </c>
      <c r="DJ34" s="2549">
        <f t="shared" si="65"/>
        <v>3130</v>
      </c>
      <c r="DK34" s="2549">
        <f t="shared" si="65"/>
        <v>3105</v>
      </c>
      <c r="DL34" s="2611">
        <f t="shared" si="65"/>
        <v>276</v>
      </c>
      <c r="DM34" s="2549">
        <f t="shared" si="65"/>
        <v>312</v>
      </c>
      <c r="DN34" s="2549">
        <f t="shared" si="65"/>
        <v>37</v>
      </c>
      <c r="DO34" s="2549">
        <f t="shared" si="65"/>
        <v>4755</v>
      </c>
      <c r="DP34" s="2549">
        <f t="shared" si="65"/>
        <v>961</v>
      </c>
      <c r="DQ34" s="2549">
        <f t="shared" si="65"/>
        <v>1240</v>
      </c>
      <c r="DR34" s="2549">
        <f t="shared" si="65"/>
        <v>131</v>
      </c>
      <c r="DS34" s="2549">
        <f t="shared" si="65"/>
        <v>135</v>
      </c>
      <c r="DT34" s="2549">
        <f t="shared" si="65"/>
        <v>18</v>
      </c>
      <c r="DU34" s="2549">
        <f t="shared" si="65"/>
        <v>2108</v>
      </c>
      <c r="DV34" s="2549">
        <f t="shared" si="65"/>
        <v>411</v>
      </c>
      <c r="DW34" s="2549">
        <f t="shared" si="65"/>
        <v>498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6.88</v>
      </c>
      <c r="C35" s="1379">
        <f t="shared" ref="C35:V35" si="66">IF(C32&lt;=0,"",MAX(C8:C31))</f>
        <v>25</v>
      </c>
      <c r="D35" s="1379">
        <f t="shared" si="66"/>
        <v>20</v>
      </c>
      <c r="E35" s="1186">
        <f t="shared" si="66"/>
        <v>18</v>
      </c>
      <c r="F35" s="1379">
        <f t="shared" si="66"/>
        <v>82</v>
      </c>
      <c r="G35" s="1379">
        <f t="shared" si="66"/>
        <v>185</v>
      </c>
      <c r="H35" s="1376">
        <f t="shared" si="66"/>
        <v>19.3</v>
      </c>
      <c r="I35" s="1420">
        <f t="shared" si="66"/>
        <v>0.35899999999999999</v>
      </c>
      <c r="J35" s="1420">
        <f>IF(J32&lt;=0.001,"",MAX(J8:J31))</f>
        <v>9.7000000000000003E-2</v>
      </c>
      <c r="K35" s="1186">
        <f t="shared" si="66"/>
        <v>6.26</v>
      </c>
      <c r="L35" s="1379">
        <f t="shared" si="66"/>
        <v>13</v>
      </c>
      <c r="M35" s="1420">
        <f t="shared" si="66"/>
        <v>6.0999999999999999E-2</v>
      </c>
      <c r="N35" s="1553">
        <f t="shared" si="66"/>
        <v>6.23</v>
      </c>
      <c r="O35" s="1627">
        <f t="shared" si="66"/>
        <v>12</v>
      </c>
      <c r="P35" s="1545" t="str">
        <f t="shared" si="66"/>
        <v/>
      </c>
      <c r="Q35" s="1553">
        <f t="shared" si="66"/>
        <v>6.28</v>
      </c>
      <c r="R35" s="1627">
        <f t="shared" si="66"/>
        <v>12</v>
      </c>
      <c r="S35" s="1545" t="str">
        <f t="shared" si="66"/>
        <v/>
      </c>
      <c r="T35" s="1553">
        <f t="shared" si="66"/>
        <v>6.24</v>
      </c>
      <c r="U35" s="1553">
        <f t="shared" si="66"/>
        <v>0.56200000000000006</v>
      </c>
      <c r="V35" s="1627">
        <f t="shared" si="66"/>
        <v>5</v>
      </c>
      <c r="W35" s="1553">
        <f t="shared" ref="W35" si="67">IF(W32&lt;=0,"",MAX(W8:W31))</f>
        <v>0.53</v>
      </c>
      <c r="X35" s="1545">
        <f t="shared" ref="X35:AR35" si="68">IF(X32&lt;=0,"",MAX(X8:X31))</f>
        <v>19.2</v>
      </c>
      <c r="Y35" s="1545">
        <f t="shared" si="68"/>
        <v>9.9</v>
      </c>
      <c r="Z35" s="1553">
        <f t="shared" si="68"/>
        <v>0.50915094339622646</v>
      </c>
      <c r="AA35" s="1554">
        <f t="shared" ref="AA35" si="69">IF(AA32&lt;=0,"",MAX(AA8:AA31))</f>
        <v>4.5999999999999999E-2</v>
      </c>
      <c r="AB35" s="1553">
        <f t="shared" si="68"/>
        <v>6.23</v>
      </c>
      <c r="AC35" s="1553">
        <f t="shared" si="68"/>
        <v>0.44400000000000001</v>
      </c>
      <c r="AD35" s="1627">
        <f t="shared" si="68"/>
        <v>5</v>
      </c>
      <c r="AE35" s="1553">
        <f t="shared" si="68"/>
        <v>0.49</v>
      </c>
      <c r="AF35" s="1545">
        <f t="shared" si="68"/>
        <v>19.5</v>
      </c>
      <c r="AG35" s="1545">
        <f t="shared" si="68"/>
        <v>9.8000000000000007</v>
      </c>
      <c r="AH35" s="1553">
        <f t="shared" si="68"/>
        <v>0.50522012578616349</v>
      </c>
      <c r="AI35" s="1553">
        <f t="shared" si="68"/>
        <v>6.26</v>
      </c>
      <c r="AJ35" s="1563">
        <f t="shared" si="68"/>
        <v>0.58399999999999996</v>
      </c>
      <c r="AK35" s="1628">
        <f t="shared" si="68"/>
        <v>4</v>
      </c>
      <c r="AL35" s="1563">
        <f t="shared" si="68"/>
        <v>0.56000000000000005</v>
      </c>
      <c r="AM35" s="1564">
        <f t="shared" si="68"/>
        <v>19.5</v>
      </c>
      <c r="AN35" s="1564">
        <f t="shared" si="68"/>
        <v>9.8000000000000007</v>
      </c>
      <c r="AO35" s="1563">
        <f t="shared" si="68"/>
        <v>0.48296296296296298</v>
      </c>
      <c r="AP35" s="1566">
        <f t="shared" si="68"/>
        <v>3.6999999999999998E-2</v>
      </c>
      <c r="AQ35" s="1628">
        <f t="shared" si="68"/>
        <v>1</v>
      </c>
      <c r="AR35" s="1563">
        <f t="shared" si="68"/>
        <v>0.26</v>
      </c>
      <c r="AS35" s="2639">
        <f>IF(AS32&lt;=0.01,"",MAX(AS8:AS31))</f>
        <v>1.4999999999999999E-2</v>
      </c>
      <c r="AT35" s="2639">
        <f>IF(AT32&lt;=0.01,"",MAX(AT8:AT31))</f>
        <v>0.05</v>
      </c>
      <c r="AU35" s="1186">
        <f>IF(AU32&lt;=0,"",MAX(AU8:AU31))</f>
        <v>2.9000000000000001E-2</v>
      </c>
      <c r="AV35" s="1379">
        <f>IF(AV32&lt;=0,"",MAX(AV8:AV31))</f>
        <v>1</v>
      </c>
      <c r="AW35" s="1186">
        <f>IF(AW32&lt;=0,"",MAX(AW8:AW31))</f>
        <v>0.31</v>
      </c>
      <c r="AX35" s="1420" t="str">
        <f>IF(AX32&lt;=0.01,"",MAX(AX8:AX31))</f>
        <v/>
      </c>
      <c r="AY35" s="1186">
        <f>IF(AY32&lt;=0,"",MAX(AY8:AY31))</f>
        <v>4.5999999999999999E-2</v>
      </c>
      <c r="AZ35" s="1379">
        <f>IF(AZ32&lt;=0,"",MAX(AZ8:AZ31))</f>
        <v>1</v>
      </c>
      <c r="BA35" s="1186">
        <f>IF(BA32&lt;=0,"",MAX(BA8:BA31))</f>
        <v>0.28999999999999998</v>
      </c>
      <c r="BB35" s="1420" t="str">
        <f>IF(BB32&lt;=0.01,"",MAX(BB8:BB31))</f>
        <v/>
      </c>
      <c r="BC35" s="1186">
        <f>IF(BC32&lt;=0,"",MAX(BC8:BC31))</f>
        <v>7.55</v>
      </c>
      <c r="BD35" s="1186">
        <f>IF(BD32&lt;=0,"",MAX(BD8:BD31))</f>
        <v>6.8000000000000005E-2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0">IF(BG32&lt;=0,"",MAX(BG8:BG31))</f>
        <v>19</v>
      </c>
      <c r="BH35" s="1379">
        <f t="shared" si="70"/>
        <v>25</v>
      </c>
      <c r="BI35" s="1379">
        <f t="shared" si="70"/>
        <v>28</v>
      </c>
      <c r="BJ35" s="1420">
        <f>IF(BJ32&lt;=0.01,"",MAX(BJ8:BJ31))</f>
        <v>2.1999999999999999E-2</v>
      </c>
      <c r="BK35" s="1186">
        <f>IF(BK32&lt;=0,"",MAX(BK8:BK31))</f>
        <v>7.65</v>
      </c>
      <c r="BL35" s="1186">
        <f>IF(BL32&lt;=0,"",MAX(BL8:BL31))</f>
        <v>0.06</v>
      </c>
      <c r="BM35" s="1379">
        <f>IF(BM32&lt;=0,"",MAX(BM8:BM31))</f>
        <v>1</v>
      </c>
      <c r="BN35" s="1376">
        <f>IF(BN32&lt;=0,"",MAX(BN8:BN31))</f>
        <v>4.8</v>
      </c>
      <c r="BO35" s="1376">
        <f t="shared" ref="BO35:BQ35" si="71">IF(BO32&lt;=0,"",MAX(BO8:BO31))</f>
        <v>18.100000000000001</v>
      </c>
      <c r="BP35" s="1379">
        <f t="shared" si="71"/>
        <v>27</v>
      </c>
      <c r="BQ35" s="1379">
        <f t="shared" si="71"/>
        <v>30</v>
      </c>
      <c r="BR35" s="2633">
        <f t="shared" ref="BR35:BT35" si="72">IF(BR32&lt;=0.01,"",MAX(BR8:BR31))</f>
        <v>1.2E-2</v>
      </c>
      <c r="BS35" s="2530">
        <f t="shared" si="72"/>
        <v>4.0999999999999996</v>
      </c>
      <c r="BT35" s="2530">
        <f t="shared" si="72"/>
        <v>3.9</v>
      </c>
      <c r="BU35" s="2586">
        <f>IF(BU32&lt;=0.01,"",MAX(BU8:BU31))</f>
        <v>3.7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6670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306.66666666666669</v>
      </c>
      <c r="CY35" s="2547">
        <f t="shared" si="73"/>
        <v>286.66666666666669</v>
      </c>
      <c r="CZ35" s="2547">
        <f t="shared" si="73"/>
        <v>306.66666666666669</v>
      </c>
      <c r="DA35" s="2547">
        <f t="shared" si="73"/>
        <v>286.66666666666669</v>
      </c>
      <c r="DB35" s="2547">
        <f t="shared" si="73"/>
        <v>283.33333333333331</v>
      </c>
      <c r="DC35" s="2547">
        <f t="shared" si="73"/>
        <v>280</v>
      </c>
      <c r="DD35" s="2547">
        <f t="shared" si="73"/>
        <v>276.66666666666669</v>
      </c>
      <c r="DE35" s="2547">
        <f t="shared" si="73"/>
        <v>276.66666666666669</v>
      </c>
      <c r="DF35" s="2547">
        <f t="shared" si="73"/>
        <v>273.33333333333331</v>
      </c>
      <c r="DG35" s="2547">
        <f t="shared" si="73"/>
        <v>400</v>
      </c>
      <c r="DH35" s="2547" t="str">
        <f t="shared" si="73"/>
        <v/>
      </c>
      <c r="DI35" s="2547">
        <f t="shared" si="73"/>
        <v>1046.3333333333333</v>
      </c>
      <c r="DJ35" s="2547">
        <f t="shared" si="73"/>
        <v>1043.3333333333333</v>
      </c>
      <c r="DK35" s="2547">
        <f t="shared" si="73"/>
        <v>1035</v>
      </c>
      <c r="DL35" s="2612">
        <f t="shared" si="73"/>
        <v>92</v>
      </c>
      <c r="DM35" s="2547">
        <f t="shared" si="73"/>
        <v>104</v>
      </c>
      <c r="DN35" s="2547">
        <f t="shared" si="73"/>
        <v>12.333333333333334</v>
      </c>
      <c r="DO35" s="2547">
        <f t="shared" si="73"/>
        <v>1585</v>
      </c>
      <c r="DP35" s="2547">
        <f t="shared" si="73"/>
        <v>320.33333333333331</v>
      </c>
      <c r="DQ35" s="2547">
        <f t="shared" si="73"/>
        <v>413.33333333333331</v>
      </c>
      <c r="DR35" s="2547">
        <f t="shared" si="73"/>
        <v>43.666666666666664</v>
      </c>
      <c r="DS35" s="2547">
        <f t="shared" si="73"/>
        <v>45</v>
      </c>
      <c r="DT35" s="2547">
        <f t="shared" si="73"/>
        <v>6</v>
      </c>
      <c r="DU35" s="2547">
        <f t="shared" si="73"/>
        <v>702.66666666666663</v>
      </c>
      <c r="DV35" s="2547">
        <f t="shared" si="73"/>
        <v>137</v>
      </c>
      <c r="DW35" s="2577">
        <f t="shared" si="73"/>
        <v>166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6.0505555555555546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11.833333333333334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0.58399999999999996</v>
      </c>
      <c r="Z36" s="955"/>
      <c r="AA36" s="955"/>
      <c r="AB36" s="1698" t="s">
        <v>515</v>
      </c>
      <c r="AC36" s="1699"/>
      <c r="AD36" s="1699"/>
      <c r="AE36" s="3090">
        <f>MIN(AE34,W34,AL34)</f>
        <v>0.41</v>
      </c>
      <c r="AF36" s="3090"/>
      <c r="AG36" s="3090"/>
      <c r="AH36" s="3090"/>
      <c r="AI36" s="3090"/>
      <c r="AJ36" s="3091"/>
      <c r="AK36" s="1559">
        <f>IF(T32&lt;=0,"",AVERAGE(T33,AB33,AI33))</f>
        <v>6.166666666666667</v>
      </c>
      <c r="AL36" s="1560"/>
      <c r="AM36" s="1700"/>
      <c r="AN36" s="1700"/>
      <c r="AO36" s="1700"/>
      <c r="AP36" s="1561">
        <f>MAX(AP35,AU35,AY35)</f>
        <v>4.5999999999999999E-2</v>
      </c>
      <c r="AQ36" s="1562"/>
      <c r="AR36" s="1562"/>
      <c r="AS36" s="958"/>
      <c r="AT36" s="958"/>
      <c r="AU36" s="1310">
        <f>IF(W32&lt;=0,"",MIN(AE34,W34,AL34))</f>
        <v>0.41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4.5999999999999999E-2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3.4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5760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300</v>
      </c>
      <c r="CY36" s="2548">
        <f t="shared" si="74"/>
        <v>240</v>
      </c>
      <c r="CZ36" s="2548">
        <f t="shared" si="74"/>
        <v>300</v>
      </c>
      <c r="DA36" s="2548">
        <f t="shared" si="74"/>
        <v>280</v>
      </c>
      <c r="DB36" s="2548">
        <f t="shared" si="74"/>
        <v>270</v>
      </c>
      <c r="DC36" s="2548">
        <f t="shared" si="74"/>
        <v>260</v>
      </c>
      <c r="DD36" s="2548">
        <f t="shared" si="74"/>
        <v>250</v>
      </c>
      <c r="DE36" s="2548">
        <f t="shared" si="74"/>
        <v>260</v>
      </c>
      <c r="DF36" s="2548">
        <f t="shared" si="74"/>
        <v>260</v>
      </c>
      <c r="DG36" s="2548">
        <f t="shared" si="74"/>
        <v>400</v>
      </c>
      <c r="DH36" s="2548" t="str">
        <f t="shared" si="74"/>
        <v/>
      </c>
      <c r="DI36" s="2548">
        <f t="shared" si="74"/>
        <v>1020</v>
      </c>
      <c r="DJ36" s="2548">
        <f t="shared" si="74"/>
        <v>1020</v>
      </c>
      <c r="DK36" s="2548">
        <f t="shared" si="74"/>
        <v>1020</v>
      </c>
      <c r="DL36" s="2613">
        <f t="shared" si="74"/>
        <v>86</v>
      </c>
      <c r="DM36" s="2548">
        <f t="shared" si="74"/>
        <v>100</v>
      </c>
      <c r="DN36" s="2548">
        <f t="shared" si="74"/>
        <v>12</v>
      </c>
      <c r="DO36" s="2548">
        <f t="shared" si="74"/>
        <v>1550</v>
      </c>
      <c r="DP36" s="2548">
        <f t="shared" si="74"/>
        <v>305</v>
      </c>
      <c r="DQ36" s="2548">
        <f t="shared" si="74"/>
        <v>400</v>
      </c>
      <c r="DR36" s="2548">
        <f t="shared" si="74"/>
        <v>42</v>
      </c>
      <c r="DS36" s="2548">
        <f t="shared" si="74"/>
        <v>40</v>
      </c>
      <c r="DT36" s="2548">
        <f t="shared" si="74"/>
        <v>6</v>
      </c>
      <c r="DU36" s="2548">
        <f t="shared" si="74"/>
        <v>680</v>
      </c>
      <c r="DV36" s="2548">
        <f t="shared" si="74"/>
        <v>125</v>
      </c>
      <c r="DW36" s="2578">
        <f t="shared" si="74"/>
        <v>160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7200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320</v>
      </c>
      <c r="CY37" s="2550">
        <f t="shared" si="75"/>
        <v>320</v>
      </c>
      <c r="CZ37" s="2550">
        <f t="shared" si="75"/>
        <v>320</v>
      </c>
      <c r="DA37" s="2550">
        <f t="shared" si="75"/>
        <v>300</v>
      </c>
      <c r="DB37" s="2550">
        <f t="shared" si="75"/>
        <v>300</v>
      </c>
      <c r="DC37" s="2550">
        <f t="shared" si="75"/>
        <v>300</v>
      </c>
      <c r="DD37" s="2550">
        <f t="shared" si="75"/>
        <v>300</v>
      </c>
      <c r="DE37" s="2550">
        <f t="shared" si="75"/>
        <v>300</v>
      </c>
      <c r="DF37" s="2550">
        <f t="shared" si="75"/>
        <v>290</v>
      </c>
      <c r="DG37" s="2550">
        <f t="shared" si="75"/>
        <v>400</v>
      </c>
      <c r="DH37" s="2550" t="str">
        <f t="shared" si="75"/>
        <v/>
      </c>
      <c r="DI37" s="2550">
        <f t="shared" si="75"/>
        <v>1069</v>
      </c>
      <c r="DJ37" s="2550">
        <f t="shared" si="75"/>
        <v>1060</v>
      </c>
      <c r="DK37" s="2550">
        <f t="shared" si="75"/>
        <v>1060</v>
      </c>
      <c r="DL37" s="2614">
        <f t="shared" si="75"/>
        <v>100</v>
      </c>
      <c r="DM37" s="2550">
        <f t="shared" si="75"/>
        <v>108</v>
      </c>
      <c r="DN37" s="2550">
        <f t="shared" si="75"/>
        <v>13</v>
      </c>
      <c r="DO37" s="2550">
        <f t="shared" si="75"/>
        <v>1625</v>
      </c>
      <c r="DP37" s="2550">
        <f t="shared" si="75"/>
        <v>332</v>
      </c>
      <c r="DQ37" s="2550">
        <f t="shared" si="75"/>
        <v>420</v>
      </c>
      <c r="DR37" s="2550">
        <f t="shared" si="75"/>
        <v>45</v>
      </c>
      <c r="DS37" s="2550">
        <f t="shared" si="75"/>
        <v>54</v>
      </c>
      <c r="DT37" s="2550">
        <f t="shared" si="75"/>
        <v>6</v>
      </c>
      <c r="DU37" s="2550">
        <f t="shared" si="75"/>
        <v>716</v>
      </c>
      <c r="DV37" s="2550">
        <f t="shared" si="75"/>
        <v>146</v>
      </c>
      <c r="DW37" s="2579">
        <f t="shared" si="75"/>
        <v>178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12.49</v>
      </c>
      <c r="BX40" s="3111"/>
      <c r="BY40" s="920" t="s">
        <v>53</v>
      </c>
      <c r="BZ40" s="920"/>
      <c r="CA40" s="3061">
        <f>(CJ40-CG40)/1000</f>
        <v>6.0529999999999999</v>
      </c>
      <c r="CB40" s="3061"/>
      <c r="CC40" s="498"/>
      <c r="CD40" s="1701" t="s">
        <v>493</v>
      </c>
      <c r="CE40" s="1701"/>
      <c r="CF40" s="1710" t="s">
        <v>54</v>
      </c>
      <c r="CG40" s="3054">
        <f>'15'!CJ40</f>
        <v>23457980</v>
      </c>
      <c r="CH40" s="3054"/>
      <c r="CI40" s="921" t="s">
        <v>55</v>
      </c>
      <c r="CJ40" s="3105">
        <f t="shared" ref="CJ40:CJ48" si="76">CQ58</f>
        <v>23464033</v>
      </c>
      <c r="CK40" s="3105"/>
      <c r="CL40" s="2434"/>
      <c r="CM40" s="1754" t="s">
        <v>543</v>
      </c>
      <c r="CN40" s="3016">
        <v>8050</v>
      </c>
      <c r="CO40" s="3017"/>
      <c r="CP40" s="3016">
        <v>7091</v>
      </c>
      <c r="CQ40" s="3017"/>
      <c r="CR40" s="1755">
        <v>0</v>
      </c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0.41</v>
      </c>
      <c r="GR40" s="1751">
        <f t="shared" ref="GR40:GX40" si="77">IF($GL$32=$HN$32,GF32,IF($GX$32=$HN$32,GR32,IF($HJ$32=$HN$32,HD32,"")))</f>
        <v>9.9</v>
      </c>
      <c r="GS40" s="1751">
        <f t="shared" si="77"/>
        <v>25.696969696969695</v>
      </c>
      <c r="GT40" s="1751">
        <f t="shared" si="77"/>
        <v>10.535757575757575</v>
      </c>
      <c r="GU40" s="1751">
        <f t="shared" si="77"/>
        <v>6.17</v>
      </c>
      <c r="GV40" s="1751">
        <f t="shared" si="77"/>
        <v>19</v>
      </c>
      <c r="GW40" s="1751">
        <f t="shared" si="77"/>
        <v>10</v>
      </c>
      <c r="GX40" s="1752">
        <f t="shared" si="77"/>
        <v>1.0535757575757576</v>
      </c>
    </row>
    <row r="41" spans="1:208" ht="34.5" customHeight="1" thickBot="1" x14ac:dyDescent="0.35">
      <c r="BV41" s="532" t="s">
        <v>48</v>
      </c>
      <c r="BW41" s="3112">
        <f>CA42+CA43</f>
        <v>14.044</v>
      </c>
      <c r="BX41" s="3112"/>
      <c r="BY41" s="923" t="s">
        <v>53</v>
      </c>
      <c r="BZ41" s="923"/>
      <c r="CA41" s="3061">
        <f t="shared" ref="CA41:CA47" si="78">(CJ41-CG41)/1000</f>
        <v>6.4370000000000003</v>
      </c>
      <c r="CB41" s="3061"/>
      <c r="CC41" s="498"/>
      <c r="CD41" s="1705" t="s">
        <v>494</v>
      </c>
      <c r="CE41" s="1705"/>
      <c r="CF41" s="924" t="s">
        <v>54</v>
      </c>
      <c r="CG41" s="3054">
        <f>'15'!CJ41</f>
        <v>41343395</v>
      </c>
      <c r="CH41" s="3054"/>
      <c r="CI41" s="921" t="s">
        <v>55</v>
      </c>
      <c r="CJ41" s="3105">
        <f t="shared" si="76"/>
        <v>41349832</v>
      </c>
      <c r="CK41" s="3105"/>
      <c r="CL41" s="2434"/>
      <c r="CM41" s="1756" t="s">
        <v>544</v>
      </c>
      <c r="CN41" s="3000">
        <v>3593</v>
      </c>
      <c r="CO41" s="3002"/>
      <c r="CP41" s="3000">
        <v>4008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28.988</v>
      </c>
      <c r="BX42" s="3112"/>
      <c r="BY42" s="923" t="s">
        <v>53</v>
      </c>
      <c r="BZ42" s="923"/>
      <c r="CA42" s="3061">
        <f t="shared" si="78"/>
        <v>4.2249999999999996</v>
      </c>
      <c r="CB42" s="3061"/>
      <c r="CC42" s="498"/>
      <c r="CD42" s="1705" t="s">
        <v>56</v>
      </c>
      <c r="CE42" s="1705"/>
      <c r="CF42" s="1709" t="s">
        <v>54</v>
      </c>
      <c r="CG42" s="3054">
        <f>'15'!CJ42</f>
        <v>8974300</v>
      </c>
      <c r="CH42" s="3054"/>
      <c r="CI42" s="921" t="s">
        <v>55</v>
      </c>
      <c r="CJ42" s="3105">
        <f t="shared" si="76"/>
        <v>8978525</v>
      </c>
      <c r="CK42" s="3105"/>
      <c r="CL42" s="2434"/>
      <c r="CM42" s="1756" t="s">
        <v>545</v>
      </c>
      <c r="CN42" s="2961">
        <v>19.5</v>
      </c>
      <c r="CO42" s="2962"/>
      <c r="CP42" s="2961">
        <v>27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9.8190000000000008</v>
      </c>
      <c r="CB43" s="3061"/>
      <c r="CC43" s="498"/>
      <c r="CD43" s="1705" t="s">
        <v>495</v>
      </c>
      <c r="CE43" s="1705"/>
      <c r="CF43" s="1709" t="s">
        <v>54</v>
      </c>
      <c r="CG43" s="3054">
        <f>'15'!CJ43</f>
        <v>31083905</v>
      </c>
      <c r="CH43" s="3054"/>
      <c r="CI43" s="921" t="s">
        <v>55</v>
      </c>
      <c r="CJ43" s="3105">
        <f t="shared" si="76"/>
        <v>31093724</v>
      </c>
      <c r="CK43" s="3105"/>
      <c r="CL43" s="2434"/>
      <c r="CM43" s="1756" t="s">
        <v>123</v>
      </c>
      <c r="CN43" s="3000">
        <v>2709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9.8019999999999996</v>
      </c>
      <c r="CB44" s="3061"/>
      <c r="CC44" s="498"/>
      <c r="CD44" s="1705" t="s">
        <v>57</v>
      </c>
      <c r="CE44" s="1705"/>
      <c r="CF44" s="1709" t="s">
        <v>54</v>
      </c>
      <c r="CG44" s="3054">
        <f>'15'!CJ44</f>
        <v>28549565</v>
      </c>
      <c r="CH44" s="3054"/>
      <c r="CI44" s="921" t="s">
        <v>55</v>
      </c>
      <c r="CJ44" s="3105">
        <f t="shared" si="76"/>
        <v>28559367</v>
      </c>
      <c r="CK44" s="3105"/>
      <c r="CL44" s="2434"/>
      <c r="CM44" s="1756" t="s">
        <v>90</v>
      </c>
      <c r="CN44" s="3000">
        <v>1800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9.6649999999999991</v>
      </c>
      <c r="CB45" s="3061"/>
      <c r="CC45" s="498"/>
      <c r="CD45" s="1705" t="s">
        <v>58</v>
      </c>
      <c r="CE45" s="1705"/>
      <c r="CF45" s="1709" t="s">
        <v>54</v>
      </c>
      <c r="CG45" s="3054">
        <f>'15'!CJ45</f>
        <v>28490600</v>
      </c>
      <c r="CH45" s="3054"/>
      <c r="CI45" s="921" t="s">
        <v>55</v>
      </c>
      <c r="CJ45" s="3105">
        <f t="shared" si="76"/>
        <v>28500265</v>
      </c>
      <c r="CK45" s="3105"/>
      <c r="CL45" s="2434"/>
      <c r="CM45" s="1756" t="s">
        <v>546</v>
      </c>
      <c r="CN45" s="1645">
        <v>14.05</v>
      </c>
      <c r="CO45" s="1644">
        <v>0</v>
      </c>
      <c r="CP45" s="1641">
        <v>0</v>
      </c>
      <c r="CQ45" s="1641">
        <v>12.89</v>
      </c>
      <c r="CR45" s="851">
        <v>976.72000000000014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9.5210000000000008</v>
      </c>
      <c r="CB46" s="3061"/>
      <c r="CC46" s="498"/>
      <c r="CD46" s="1705" t="s">
        <v>59</v>
      </c>
      <c r="CE46" s="1705"/>
      <c r="CF46" s="1709" t="s">
        <v>54</v>
      </c>
      <c r="CG46" s="3054">
        <f>'15'!CJ46</f>
        <v>4780830</v>
      </c>
      <c r="CH46" s="3054"/>
      <c r="CI46" s="921" t="s">
        <v>55</v>
      </c>
      <c r="CJ46" s="3105">
        <f t="shared" si="76"/>
        <v>4790351</v>
      </c>
      <c r="CK46" s="3105"/>
      <c r="CL46" s="2424"/>
      <c r="CM46" s="1756" t="s">
        <v>273</v>
      </c>
      <c r="CN46" s="3000">
        <v>2919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1.143</v>
      </c>
      <c r="CB47" s="3061"/>
      <c r="CC47" s="498"/>
      <c r="CD47" s="1705" t="s">
        <v>62</v>
      </c>
      <c r="CE47" s="1705"/>
      <c r="CF47" s="1709" t="s">
        <v>54</v>
      </c>
      <c r="CG47" s="3054">
        <f>'15'!CJ47</f>
        <v>1480154</v>
      </c>
      <c r="CH47" s="3054"/>
      <c r="CI47" s="921" t="s">
        <v>55</v>
      </c>
      <c r="CJ47" s="3105">
        <f t="shared" si="76"/>
        <v>1481297</v>
      </c>
      <c r="CK47" s="3105"/>
      <c r="CL47" s="2423"/>
      <c r="CM47" s="1756" t="s">
        <v>270</v>
      </c>
      <c r="CN47" s="3000">
        <v>3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0.96178999999938242</v>
      </c>
      <c r="CB48" s="3061"/>
      <c r="CC48" s="498"/>
      <c r="CD48" s="1705" t="s">
        <v>496</v>
      </c>
      <c r="CE48" s="1705"/>
      <c r="CF48" s="1709" t="s">
        <v>54</v>
      </c>
      <c r="CG48" s="3054">
        <f>'15'!CJ48</f>
        <v>8812.8631600000008</v>
      </c>
      <c r="CH48" s="3054"/>
      <c r="CI48" s="921" t="s">
        <v>55</v>
      </c>
      <c r="CJ48" s="3122">
        <f t="shared" si="76"/>
        <v>8813.8249500000002</v>
      </c>
      <c r="CK48" s="3122"/>
      <c r="CL48" s="2423"/>
      <c r="CM48" s="1756" t="s">
        <v>264</v>
      </c>
      <c r="CN48" s="3046">
        <v>5.94</v>
      </c>
      <c r="CO48" s="3047"/>
      <c r="CP48" s="1706"/>
      <c r="CQ48" s="278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2784"/>
      <c r="CQ49" s="2779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625</v>
      </c>
      <c r="CO50" s="3002"/>
      <c r="CP50" s="2784"/>
      <c r="CQ50" s="2779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1480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2474</v>
      </c>
      <c r="CO53" s="1754" t="s">
        <v>123</v>
      </c>
      <c r="CP53" s="621">
        <v>57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210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67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0</v>
      </c>
      <c r="CO56" s="1756" t="s">
        <v>733</v>
      </c>
      <c r="CP56" s="1758">
        <v>1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23464033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41349832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8978525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31093724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28559367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28500265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4790351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1481297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8813.8249500000002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BV35" activePane="bottomRight" state="frozen"/>
      <selection pane="bottomRight" activeCell="CM39" sqref="CM39:CQ5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367" priority="159" stopIfTrue="1" operator="lessThanOrEqual">
      <formula>0</formula>
    </cfRule>
  </conditionalFormatting>
  <conditionalFormatting sqref="CN40:CQ40">
    <cfRule type="cellIs" dxfId="1366" priority="147" operator="between">
      <formula>1</formula>
      <formula>6500</formula>
    </cfRule>
  </conditionalFormatting>
  <conditionalFormatting sqref="CN41:CQ41">
    <cfRule type="cellIs" dxfId="1365" priority="146" operator="between">
      <formula>1</formula>
      <formula>2500</formula>
    </cfRule>
  </conditionalFormatting>
  <conditionalFormatting sqref="CN42:CO42">
    <cfRule type="cellIs" dxfId="1364" priority="145" operator="between">
      <formula>1</formula>
      <formula>6</formula>
    </cfRule>
  </conditionalFormatting>
  <conditionalFormatting sqref="CP42:CQ42">
    <cfRule type="cellIs" dxfId="1363" priority="144" operator="between">
      <formula>1</formula>
      <formula>9</formula>
    </cfRule>
  </conditionalFormatting>
  <conditionalFormatting sqref="CN43:CQ43">
    <cfRule type="cellIs" dxfId="1362" priority="143" operator="between">
      <formula>1</formula>
      <formula>2500</formula>
    </cfRule>
  </conditionalFormatting>
  <conditionalFormatting sqref="CQ45">
    <cfRule type="cellIs" dxfId="1361" priority="142" operator="between">
      <formula>1</formula>
      <formula>9</formula>
    </cfRule>
  </conditionalFormatting>
  <conditionalFormatting sqref="CN46:CQ46">
    <cfRule type="cellIs" dxfId="1360" priority="141" operator="between">
      <formula>1</formula>
      <formula>1000</formula>
    </cfRule>
  </conditionalFormatting>
  <conditionalFormatting sqref="CN47:CO47">
    <cfRule type="cellIs" dxfId="1359" priority="140" operator="between">
      <formula>1</formula>
      <formula>4</formula>
    </cfRule>
  </conditionalFormatting>
  <conditionalFormatting sqref="BX2:CA3">
    <cfRule type="cellIs" dxfId="1358" priority="139" stopIfTrue="1" operator="lessThanOrEqual">
      <formula>0</formula>
    </cfRule>
  </conditionalFormatting>
  <conditionalFormatting sqref="GL8:GL31">
    <cfRule type="cellIs" dxfId="1357" priority="138" operator="lessThan">
      <formula>1</formula>
    </cfRule>
  </conditionalFormatting>
  <conditionalFormatting sqref="GX8:GX31">
    <cfRule type="cellIs" dxfId="1356" priority="137" operator="lessThan">
      <formula>1</formula>
    </cfRule>
  </conditionalFormatting>
  <conditionalFormatting sqref="HJ8:HJ31">
    <cfRule type="cellIs" dxfId="1355" priority="136" operator="lessThan">
      <formula>1</formula>
    </cfRule>
  </conditionalFormatting>
  <conditionalFormatting sqref="W8">
    <cfRule type="cellIs" dxfId="1354" priority="120" operator="between">
      <formula>$Z$8-0.1</formula>
      <formula>0.001</formula>
    </cfRule>
  </conditionalFormatting>
  <conditionalFormatting sqref="W9">
    <cfRule type="cellIs" dxfId="1353" priority="119" operator="between">
      <formula>$Z$9-0.1</formula>
      <formula>0.0001</formula>
    </cfRule>
  </conditionalFormatting>
  <conditionalFormatting sqref="W10">
    <cfRule type="cellIs" dxfId="1352" priority="118" operator="between">
      <formula>$Z$10-0.1</formula>
      <formula>0.01</formula>
    </cfRule>
  </conditionalFormatting>
  <conditionalFormatting sqref="W11">
    <cfRule type="cellIs" dxfId="1351" priority="117" operator="between">
      <formula>$Z$11-0.1</formula>
      <formula>0.0101</formula>
    </cfRule>
  </conditionalFormatting>
  <conditionalFormatting sqref="W12">
    <cfRule type="cellIs" dxfId="1350" priority="116" operator="between">
      <formula>$Z$12-0.1</formula>
      <formula>0.001</formula>
    </cfRule>
  </conditionalFormatting>
  <conditionalFormatting sqref="W13">
    <cfRule type="cellIs" dxfId="1349" priority="115" operator="between">
      <formula>$Z$13-0.1</formula>
      <formula>0.001</formula>
    </cfRule>
  </conditionalFormatting>
  <conditionalFormatting sqref="W14">
    <cfRule type="cellIs" dxfId="1348" priority="114" operator="between">
      <formula>$Z$14-0.1</formula>
      <formula>0.001</formula>
    </cfRule>
  </conditionalFormatting>
  <conditionalFormatting sqref="W15">
    <cfRule type="cellIs" dxfId="1347" priority="113" operator="between">
      <formula>$Z$15-0.1</formula>
      <formula>0.001</formula>
    </cfRule>
  </conditionalFormatting>
  <conditionalFormatting sqref="W16">
    <cfRule type="cellIs" dxfId="1346" priority="112" operator="between">
      <formula>$Z$16-0.1</formula>
      <formula>0.001</formula>
    </cfRule>
  </conditionalFormatting>
  <conditionalFormatting sqref="W17">
    <cfRule type="cellIs" dxfId="1345" priority="111" operator="between">
      <formula>$Z$17-0.1</formula>
      <formula>0.001</formula>
    </cfRule>
  </conditionalFormatting>
  <conditionalFormatting sqref="W18">
    <cfRule type="cellIs" dxfId="1344" priority="110" operator="between">
      <formula>$Z$18-0.1</formula>
      <formula>0.001</formula>
    </cfRule>
  </conditionalFormatting>
  <conditionalFormatting sqref="W19">
    <cfRule type="cellIs" dxfId="1343" priority="109" operator="between">
      <formula>$Z$19-0.1</formula>
      <formula>0.001</formula>
    </cfRule>
  </conditionalFormatting>
  <conditionalFormatting sqref="W20">
    <cfRule type="cellIs" dxfId="1342" priority="108" operator="between">
      <formula>$Z$20-0.1</formula>
      <formula>0.001</formula>
    </cfRule>
  </conditionalFormatting>
  <conditionalFormatting sqref="W21">
    <cfRule type="cellIs" dxfId="1341" priority="107" operator="between">
      <formula>$Z$21-0.1</formula>
      <formula>0.0001</formula>
    </cfRule>
  </conditionalFormatting>
  <conditionalFormatting sqref="W22">
    <cfRule type="cellIs" dxfId="1340" priority="106" operator="between">
      <formula>$Z$22-0.1</formula>
      <formula>0.0001</formula>
    </cfRule>
  </conditionalFormatting>
  <conditionalFormatting sqref="W23">
    <cfRule type="cellIs" dxfId="1339" priority="105" operator="between">
      <formula>$Z$23-0.1</formula>
      <formula>0.0001</formula>
    </cfRule>
  </conditionalFormatting>
  <conditionalFormatting sqref="W24">
    <cfRule type="cellIs" dxfId="1338" priority="104" operator="between">
      <formula>$Z$24-0.1</formula>
      <formula>0.0001</formula>
    </cfRule>
  </conditionalFormatting>
  <conditionalFormatting sqref="W25">
    <cfRule type="cellIs" dxfId="1337" priority="103" operator="between">
      <formula>$Z$25-0.1</formula>
      <formula>0.0001</formula>
    </cfRule>
  </conditionalFormatting>
  <conditionalFormatting sqref="W26">
    <cfRule type="cellIs" dxfId="1336" priority="102" operator="between">
      <formula>$Z$26-0.1</formula>
      <formula>0.0001</formula>
    </cfRule>
  </conditionalFormatting>
  <conditionalFormatting sqref="W27">
    <cfRule type="cellIs" dxfId="1335" priority="101" operator="between">
      <formula>$Z$27-0.1</formula>
      <formula>0.0001</formula>
    </cfRule>
  </conditionalFormatting>
  <conditionalFormatting sqref="W28">
    <cfRule type="cellIs" dxfId="1334" priority="100" operator="between">
      <formula>$Z$28-0.1</formula>
      <formula>0.0001</formula>
    </cfRule>
  </conditionalFormatting>
  <conditionalFormatting sqref="W29">
    <cfRule type="cellIs" dxfId="1333" priority="99" operator="between">
      <formula>$Z$29-0.1</formula>
      <formula>0.0001</formula>
    </cfRule>
  </conditionalFormatting>
  <conditionalFormatting sqref="W30">
    <cfRule type="cellIs" dxfId="1332" priority="98" operator="between">
      <formula>$Z$30-0.1</formula>
      <formula>0.0001</formula>
    </cfRule>
  </conditionalFormatting>
  <conditionalFormatting sqref="W31">
    <cfRule type="cellIs" dxfId="1331" priority="97" operator="between">
      <formula>$Z$31-0.1</formula>
      <formula>0.0001</formula>
    </cfRule>
  </conditionalFormatting>
  <conditionalFormatting sqref="AL8">
    <cfRule type="cellIs" dxfId="1330" priority="72" operator="between">
      <formula>$AO$8-0.1</formula>
      <formula>0.0001</formula>
    </cfRule>
  </conditionalFormatting>
  <conditionalFormatting sqref="AL9">
    <cfRule type="cellIs" dxfId="1329" priority="71" operator="between">
      <formula>$AO$9-0.1</formula>
      <formula>0.0001</formula>
    </cfRule>
  </conditionalFormatting>
  <conditionalFormatting sqref="AL10">
    <cfRule type="cellIs" dxfId="1328" priority="70" operator="between">
      <formula>$AO$10-0.1</formula>
      <formula>0.0001</formula>
    </cfRule>
  </conditionalFormatting>
  <conditionalFormatting sqref="AL11">
    <cfRule type="cellIs" dxfId="1327" priority="69" operator="between">
      <formula>$AO$11-0.1</formula>
      <formula>0.0001</formula>
    </cfRule>
  </conditionalFormatting>
  <conditionalFormatting sqref="AL12">
    <cfRule type="cellIs" dxfId="1326" priority="68" operator="between">
      <formula>$AO$12-0.1</formula>
      <formula>0.0001</formula>
    </cfRule>
  </conditionalFormatting>
  <conditionalFormatting sqref="AL13">
    <cfRule type="cellIs" dxfId="1325" priority="67" operator="between">
      <formula>$AO$13-0.1</formula>
      <formula>0.0001</formula>
    </cfRule>
  </conditionalFormatting>
  <conditionalFormatting sqref="AL14">
    <cfRule type="cellIs" dxfId="1324" priority="66" operator="between">
      <formula>$AO$14-0.1</formula>
      <formula>0.0001</formula>
    </cfRule>
  </conditionalFormatting>
  <conditionalFormatting sqref="AL15">
    <cfRule type="cellIs" dxfId="1323" priority="65" operator="between">
      <formula>$AO$15-0.1</formula>
      <formula>0.0001</formula>
    </cfRule>
  </conditionalFormatting>
  <conditionalFormatting sqref="AL16">
    <cfRule type="cellIs" dxfId="1322" priority="64" operator="between">
      <formula>$AO$16-0.1</formula>
      <formula>0.0001</formula>
    </cfRule>
  </conditionalFormatting>
  <conditionalFormatting sqref="AL17">
    <cfRule type="cellIs" dxfId="1321" priority="63" operator="between">
      <formula>$AO$17-0.1</formula>
      <formula>0.00001</formula>
    </cfRule>
  </conditionalFormatting>
  <conditionalFormatting sqref="AL18">
    <cfRule type="cellIs" dxfId="1320" priority="62" operator="between">
      <formula>$AO$18-0.1</formula>
      <formula>0.0001</formula>
    </cfRule>
  </conditionalFormatting>
  <conditionalFormatting sqref="AL19">
    <cfRule type="cellIs" dxfId="1319" priority="61" operator="between">
      <formula>$AO$19-0.1</formula>
      <formula>0.0001</formula>
    </cfRule>
  </conditionalFormatting>
  <conditionalFormatting sqref="AL20">
    <cfRule type="cellIs" dxfId="1318" priority="60" operator="between">
      <formula>$AO$20-0.1</formula>
      <formula>0.0001</formula>
    </cfRule>
  </conditionalFormatting>
  <conditionalFormatting sqref="AL21">
    <cfRule type="cellIs" dxfId="1317" priority="59" operator="between">
      <formula>$AO$21-0.1</formula>
      <formula>0.0001</formula>
    </cfRule>
  </conditionalFormatting>
  <conditionalFormatting sqref="AL22">
    <cfRule type="cellIs" dxfId="1316" priority="58" operator="between">
      <formula>$AO$22-0.1</formula>
      <formula>0.0001</formula>
    </cfRule>
  </conditionalFormatting>
  <conditionalFormatting sqref="AL23">
    <cfRule type="cellIs" dxfId="1315" priority="57" operator="between">
      <formula>$AO$23-0.1</formula>
      <formula>0.0001</formula>
    </cfRule>
  </conditionalFormatting>
  <conditionalFormatting sqref="AL24">
    <cfRule type="cellIs" dxfId="1314" priority="56" operator="between">
      <formula>$AO$24-0.1</formula>
      <formula>0.0001</formula>
    </cfRule>
  </conditionalFormatting>
  <conditionalFormatting sqref="AL25">
    <cfRule type="cellIs" dxfId="1313" priority="55" operator="between">
      <formula>$AO$25-0.1</formula>
      <formula>0.0001</formula>
    </cfRule>
  </conditionalFormatting>
  <conditionalFormatting sqref="AL26">
    <cfRule type="cellIs" dxfId="1312" priority="54" operator="between">
      <formula>$AO$26-0.1</formula>
      <formula>0.0001</formula>
    </cfRule>
  </conditionalFormatting>
  <conditionalFormatting sqref="AL27">
    <cfRule type="cellIs" dxfId="1311" priority="53" operator="between">
      <formula>$AO$27-0.1</formula>
      <formula>0.0001</formula>
    </cfRule>
  </conditionalFormatting>
  <conditionalFormatting sqref="AL28">
    <cfRule type="cellIs" dxfId="1310" priority="52" operator="between">
      <formula>$AO$28-0.1</formula>
      <formula>0.0001</formula>
    </cfRule>
  </conditionalFormatting>
  <conditionalFormatting sqref="AL29">
    <cfRule type="cellIs" dxfId="1309" priority="51" operator="between">
      <formula>$AO$29-0.1</formula>
      <formula>0.0001</formula>
    </cfRule>
  </conditionalFormatting>
  <conditionalFormatting sqref="AL30">
    <cfRule type="cellIs" dxfId="1308" priority="50" operator="between">
      <formula>$AO$30-0.1</formula>
      <formula>0.0001</formula>
    </cfRule>
  </conditionalFormatting>
  <conditionalFormatting sqref="AL31">
    <cfRule type="cellIs" dxfId="1307" priority="49" operator="between">
      <formula>$AO$31-0.1</formula>
      <formula>0.0001</formula>
    </cfRule>
  </conditionalFormatting>
  <conditionalFormatting sqref="AE8">
    <cfRule type="cellIs" dxfId="1306" priority="24" operator="between">
      <formula>$AH$8-0.1</formula>
      <formula>0.0001</formula>
    </cfRule>
  </conditionalFormatting>
  <conditionalFormatting sqref="AE9">
    <cfRule type="cellIs" dxfId="1305" priority="23" operator="between">
      <formula>$AH$9-0.1</formula>
      <formula>0.0001</formula>
    </cfRule>
  </conditionalFormatting>
  <conditionalFormatting sqref="AE10">
    <cfRule type="cellIs" dxfId="1304" priority="22" operator="between">
      <formula>$AH$10-0.1</formula>
      <formula>0.0001</formula>
    </cfRule>
  </conditionalFormatting>
  <conditionalFormatting sqref="AE11">
    <cfRule type="cellIs" dxfId="1303" priority="21" operator="between">
      <formula>$AH$11-0.1</formula>
      <formula>0.0001</formula>
    </cfRule>
  </conditionalFormatting>
  <conditionalFormatting sqref="AE12">
    <cfRule type="cellIs" dxfId="1302" priority="20" operator="between">
      <formula>$AH$12-0.1</formula>
      <formula>0.0001</formula>
    </cfRule>
  </conditionalFormatting>
  <conditionalFormatting sqref="AE13">
    <cfRule type="cellIs" dxfId="1301" priority="19" operator="between">
      <formula>$AH$13-0.1</formula>
      <formula>0.0001</formula>
    </cfRule>
  </conditionalFormatting>
  <conditionalFormatting sqref="AE14">
    <cfRule type="cellIs" dxfId="1300" priority="18" operator="between">
      <formula>$AH$14-0.1</formula>
      <formula>0.0001</formula>
    </cfRule>
  </conditionalFormatting>
  <conditionalFormatting sqref="AE15">
    <cfRule type="cellIs" dxfId="1299" priority="17" operator="between">
      <formula>$AH$15-0.1</formula>
      <formula>0.0001</formula>
    </cfRule>
  </conditionalFormatting>
  <conditionalFormatting sqref="AE16">
    <cfRule type="cellIs" dxfId="1298" priority="16" operator="between">
      <formula>$AH$16-0.1</formula>
      <formula>0.0001</formula>
    </cfRule>
  </conditionalFormatting>
  <conditionalFormatting sqref="AE18">
    <cfRule type="cellIs" dxfId="1297" priority="15" operator="between">
      <formula>$AH$18-0.1</formula>
      <formula>0.0001</formula>
    </cfRule>
  </conditionalFormatting>
  <conditionalFormatting sqref="AE19">
    <cfRule type="cellIs" dxfId="1296" priority="14" operator="between">
      <formula>$AH$19-0.1</formula>
      <formula>0.0001</formula>
    </cfRule>
  </conditionalFormatting>
  <conditionalFormatting sqref="AE20">
    <cfRule type="cellIs" dxfId="1295" priority="13" operator="between">
      <formula>$AH$20-0.1</formula>
      <formula>0.0001</formula>
    </cfRule>
  </conditionalFormatting>
  <conditionalFormatting sqref="AE21">
    <cfRule type="cellIs" dxfId="1294" priority="12" operator="between">
      <formula>$AH$21-0.1</formula>
      <formula>0.0001</formula>
    </cfRule>
  </conditionalFormatting>
  <conditionalFormatting sqref="AE22">
    <cfRule type="cellIs" dxfId="1293" priority="11" operator="between">
      <formula>$AH$22-0.1</formula>
      <formula>0.0001</formula>
    </cfRule>
  </conditionalFormatting>
  <conditionalFormatting sqref="AE23">
    <cfRule type="cellIs" dxfId="1292" priority="10" operator="between">
      <formula>$AH$23-0.1</formula>
      <formula>0.0001</formula>
    </cfRule>
  </conditionalFormatting>
  <conditionalFormatting sqref="AE24">
    <cfRule type="cellIs" dxfId="1291" priority="9" operator="between">
      <formula>$AH$24-0.1</formula>
      <formula>0.0001</formula>
    </cfRule>
  </conditionalFormatting>
  <conditionalFormatting sqref="AE25">
    <cfRule type="cellIs" dxfId="1290" priority="8" operator="between">
      <formula>$AH$25-0.1</formula>
      <formula>0.0001</formula>
    </cfRule>
  </conditionalFormatting>
  <conditionalFormatting sqref="AE26">
    <cfRule type="cellIs" dxfId="1289" priority="7" operator="between">
      <formula>$AH$26-0.1</formula>
      <formula>0.0001</formula>
    </cfRule>
  </conditionalFormatting>
  <conditionalFormatting sqref="AE27">
    <cfRule type="cellIs" dxfId="1288" priority="6" operator="between">
      <formula>$AH$27-0.1</formula>
      <formula>0.0001</formula>
    </cfRule>
  </conditionalFormatting>
  <conditionalFormatting sqref="AE28">
    <cfRule type="cellIs" dxfId="1287" priority="5" operator="between">
      <formula>$AH$28-0.1</formula>
      <formula>0.0001</formula>
    </cfRule>
  </conditionalFormatting>
  <conditionalFormatting sqref="AE29">
    <cfRule type="cellIs" dxfId="1286" priority="4" operator="between">
      <formula>$AH$29-0.1</formula>
      <formula>0.0001</formula>
    </cfRule>
  </conditionalFormatting>
  <conditionalFormatting sqref="AE30">
    <cfRule type="cellIs" dxfId="1285" priority="3" operator="between">
      <formula>$AH$30-0.1</formula>
      <formula>0.0001</formula>
    </cfRule>
  </conditionalFormatting>
  <conditionalFormatting sqref="AE31">
    <cfRule type="cellIs" dxfId="1284" priority="2" operator="between">
      <formula>$AH$31-0.1</formula>
      <formula>0.0001</formula>
    </cfRule>
  </conditionalFormatting>
  <conditionalFormatting sqref="AE17">
    <cfRule type="cellIs" dxfId="1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B26" activePane="bottomRight" state="frozen"/>
      <selection activeCell="E32" sqref="E32"/>
      <selection pane="topRight" activeCell="E32" sqref="E32"/>
      <selection pane="bottomLeft" activeCell="E32" sqref="E32"/>
      <selection pane="bottomRight" activeCell="W27" sqref="W2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10.85546875" style="443" customWidth="1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'16'!B1:L1+1</f>
        <v>43207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18</v>
      </c>
      <c r="AW1" s="3084"/>
      <c r="AX1" s="3084">
        <v>14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17</v>
      </c>
      <c r="AW2" s="3084"/>
      <c r="AX2" s="3084">
        <v>21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18</v>
      </c>
      <c r="BY2" s="3056"/>
      <c r="BZ2" s="3116">
        <f>AX1</f>
        <v>14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18</v>
      </c>
      <c r="DO2" s="3056"/>
      <c r="DP2" s="3081">
        <f>BZ2</f>
        <v>14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17</v>
      </c>
      <c r="BY3" s="3056"/>
      <c r="BZ3" s="3128">
        <f>AX2</f>
        <v>21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17</v>
      </c>
      <c r="DO3" s="3056"/>
      <c r="DP3" s="3081">
        <f>BZ3</f>
        <v>21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43207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43207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  <c r="EG5" s="518"/>
      <c r="EH5" s="518"/>
    </row>
    <row r="6" spans="1:222" s="587" customFormat="1" ht="17.25" customHeight="1" thickTop="1" thickBot="1" x14ac:dyDescent="0.35">
      <c r="A6" s="944">
        <f>B1</f>
        <v>43207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43207.021824884258</v>
      </c>
      <c r="BW8" s="2532" t="s">
        <v>1219</v>
      </c>
      <c r="BX8" s="755">
        <v>45</v>
      </c>
      <c r="BY8" s="756">
        <v>9.5</v>
      </c>
      <c r="BZ8" s="757">
        <v>9.5</v>
      </c>
      <c r="CA8" s="758">
        <v>9.5</v>
      </c>
      <c r="CB8" s="759">
        <v>28.5</v>
      </c>
      <c r="CC8" s="760">
        <v>9</v>
      </c>
      <c r="CD8" s="757">
        <v>9</v>
      </c>
      <c r="CE8" s="761">
        <v>9</v>
      </c>
      <c r="CF8" s="761">
        <v>27</v>
      </c>
      <c r="CG8" s="762" t="s">
        <v>1222</v>
      </c>
      <c r="CH8" s="761">
        <v>14.28912</v>
      </c>
      <c r="CI8" s="763" t="s">
        <v>1221</v>
      </c>
      <c r="CJ8" s="764">
        <v>12.556800000000001</v>
      </c>
      <c r="CK8" s="758">
        <v>26.84592</v>
      </c>
      <c r="CL8" s="2440">
        <v>1.2369456000000001</v>
      </c>
      <c r="CM8" s="2437">
        <v>43207.021824884258</v>
      </c>
      <c r="CN8" s="2385">
        <v>60.481276540985725</v>
      </c>
      <c r="CO8" s="765">
        <v>3443.2939999999999</v>
      </c>
      <c r="CP8" s="1259">
        <v>0</v>
      </c>
      <c r="CQ8" s="766">
        <v>500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1.483751651254954</v>
      </c>
      <c r="CY8" s="768">
        <v>1.1870013210039632</v>
      </c>
      <c r="CZ8" s="769">
        <v>1.483751651254954</v>
      </c>
      <c r="DA8" s="770">
        <v>0.16813815351613909</v>
      </c>
      <c r="DB8" s="770">
        <v>0.16213321946199125</v>
      </c>
      <c r="DC8" s="770">
        <v>0.15612828540784343</v>
      </c>
      <c r="DD8" s="770">
        <v>0.15012335135369559</v>
      </c>
      <c r="DE8" s="770">
        <v>0.16213321946199125</v>
      </c>
      <c r="DF8" s="771">
        <v>0.16213321946199125</v>
      </c>
      <c r="DG8" s="1301">
        <v>0.76089828269484816</v>
      </c>
      <c r="DH8" s="761">
        <v>0</v>
      </c>
      <c r="DI8" s="1282">
        <v>6.1550759392486019E-2</v>
      </c>
      <c r="DJ8" s="770">
        <v>6.1550759392486019E-2</v>
      </c>
      <c r="DK8" s="772">
        <v>6.0085265121236346E-2</v>
      </c>
      <c r="DL8" s="2608">
        <v>1.277139208173691</v>
      </c>
      <c r="DM8" s="770">
        <v>0.5004868095384275</v>
      </c>
      <c r="DN8" s="770">
        <v>9.632446134347275E-2</v>
      </c>
      <c r="DO8" s="770">
        <v>4.2031652617140107</v>
      </c>
      <c r="DP8" s="770">
        <v>0.77296155149856338</v>
      </c>
      <c r="DQ8" s="772">
        <v>6.8082416196320521</v>
      </c>
      <c r="DR8" s="2608">
        <v>1.1238825031928481</v>
      </c>
      <c r="DS8" s="770">
        <v>0.39461459982837555</v>
      </c>
      <c r="DT8" s="770">
        <v>9.632446134347275E-2</v>
      </c>
      <c r="DU8" s="770">
        <v>3.7988434404391942</v>
      </c>
      <c r="DV8" s="770">
        <v>0.63357504221193717</v>
      </c>
      <c r="DW8" s="772">
        <v>5.1872317101958494</v>
      </c>
      <c r="DX8" s="929"/>
      <c r="EG8" s="2016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5.96</v>
      </c>
      <c r="U9" s="2395">
        <v>0.40200000000000002</v>
      </c>
      <c r="V9" s="2394">
        <v>4</v>
      </c>
      <c r="W9" s="2395">
        <v>0.46</v>
      </c>
      <c r="X9" s="2396">
        <v>18.600000000000001</v>
      </c>
      <c r="Y9" s="2552">
        <v>9.5</v>
      </c>
      <c r="Z9" s="2397">
        <f>IF(T9&lt;=0,"",GO9+0.12)</f>
        <v>0.41874213836477986</v>
      </c>
      <c r="AA9" s="2635"/>
      <c r="AB9" s="2398">
        <v>6.08</v>
      </c>
      <c r="AC9" s="2395">
        <v>0.36799999999999999</v>
      </c>
      <c r="AD9" s="2400">
        <v>4</v>
      </c>
      <c r="AE9" s="2761">
        <v>0.51</v>
      </c>
      <c r="AF9" s="2396">
        <v>18.600000000000001</v>
      </c>
      <c r="AG9" s="2552">
        <v>9.5</v>
      </c>
      <c r="AH9" s="2672">
        <f>IF(AE9&lt;=0,"",HA9+0.12)</f>
        <v>0.49342767295597484</v>
      </c>
      <c r="AI9" s="2398">
        <v>6.13</v>
      </c>
      <c r="AJ9" s="2395">
        <v>0.36899999999999999</v>
      </c>
      <c r="AK9" s="2400">
        <v>4</v>
      </c>
      <c r="AL9" s="2395">
        <v>0.57999999999999996</v>
      </c>
      <c r="AM9" s="2396">
        <v>19.2</v>
      </c>
      <c r="AN9" s="2552">
        <v>9.5</v>
      </c>
      <c r="AO9" s="2672">
        <f>IF(AI9&lt;=0,"",HM9+0.12)</f>
        <v>0.47185185185185186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</v>
      </c>
      <c r="BD9" s="2395">
        <v>6.0999999999999999E-2</v>
      </c>
      <c r="BE9" s="2400">
        <v>1</v>
      </c>
      <c r="BF9" s="2395">
        <v>4.2</v>
      </c>
      <c r="BG9" s="2552">
        <v>18.600000000000001</v>
      </c>
      <c r="BH9" s="2647"/>
      <c r="BI9" s="2647"/>
      <c r="BJ9" s="2392"/>
      <c r="BK9" s="2393">
        <v>7.28</v>
      </c>
      <c r="BL9" s="2395">
        <v>5.2999999999999999E-2</v>
      </c>
      <c r="BM9" s="2400">
        <v>1</v>
      </c>
      <c r="BN9" s="2396">
        <v>4.4000000000000004</v>
      </c>
      <c r="BO9" s="2552">
        <v>16.8</v>
      </c>
      <c r="BP9" s="2647"/>
      <c r="BQ9" s="2647"/>
      <c r="BR9" s="2628"/>
      <c r="BS9" s="2568">
        <v>4</v>
      </c>
      <c r="BT9" s="2552">
        <v>3.9</v>
      </c>
      <c r="BU9" s="2622">
        <v>3.5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7050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300</v>
      </c>
      <c r="CY9" s="2369">
        <v>240</v>
      </c>
      <c r="CZ9" s="2373">
        <v>300</v>
      </c>
      <c r="DA9" s="2380">
        <v>280</v>
      </c>
      <c r="DB9" s="2380">
        <v>270</v>
      </c>
      <c r="DC9" s="2380">
        <v>260</v>
      </c>
      <c r="DD9" s="2380">
        <v>250</v>
      </c>
      <c r="DE9" s="2380">
        <v>270</v>
      </c>
      <c r="DF9" s="2381">
        <v>270</v>
      </c>
      <c r="DG9" s="2380">
        <v>400</v>
      </c>
      <c r="DH9" s="2382"/>
      <c r="DI9" s="2383">
        <v>1050</v>
      </c>
      <c r="DJ9" s="2380">
        <v>1050</v>
      </c>
      <c r="DK9" s="2382">
        <v>1025</v>
      </c>
      <c r="DL9" s="2609">
        <v>100</v>
      </c>
      <c r="DM9" s="2380">
        <v>104</v>
      </c>
      <c r="DN9" s="2380">
        <v>12</v>
      </c>
      <c r="DO9" s="2380">
        <v>1550</v>
      </c>
      <c r="DP9" s="2380">
        <v>305</v>
      </c>
      <c r="DQ9" s="2382">
        <v>420</v>
      </c>
      <c r="DR9" s="2375">
        <v>44</v>
      </c>
      <c r="DS9" s="2380">
        <v>41</v>
      </c>
      <c r="DT9" s="2380">
        <v>6</v>
      </c>
      <c r="DU9" s="2380">
        <v>712</v>
      </c>
      <c r="DV9" s="2380">
        <v>125</v>
      </c>
      <c r="DW9" s="2382">
        <v>160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0.46</v>
      </c>
      <c r="GF9" s="1790">
        <f t="shared" si="0"/>
        <v>9.5</v>
      </c>
      <c r="GG9" s="1776">
        <f t="shared" si="1"/>
        <v>26.778947368421054</v>
      </c>
      <c r="GH9" s="1774">
        <f t="shared" si="2"/>
        <v>12.318315789473685</v>
      </c>
      <c r="GI9" s="1791">
        <f t="shared" si="3"/>
        <v>5.96</v>
      </c>
      <c r="GJ9" s="1791">
        <f t="shared" si="4"/>
        <v>18.600000000000001</v>
      </c>
      <c r="GK9" s="1777">
        <f t="shared" si="5"/>
        <v>8</v>
      </c>
      <c r="GL9" s="1778">
        <f t="shared" si="6"/>
        <v>1.5397894736842106</v>
      </c>
      <c r="GM9" s="1779">
        <f t="shared" si="7"/>
        <v>15</v>
      </c>
      <c r="GN9" s="1779">
        <f t="shared" si="8"/>
        <v>6</v>
      </c>
      <c r="GO9" s="1780">
        <f t="shared" si="9"/>
        <v>0.29874213836477986</v>
      </c>
      <c r="GP9" s="1581">
        <v>4.1666666666666664E-2</v>
      </c>
      <c r="GQ9" s="1781">
        <f t="shared" ref="GQ9:GQ31" si="31">IF(AE9&lt;=0,"",AE9)</f>
        <v>0.51</v>
      </c>
      <c r="GR9" s="1782">
        <f t="shared" si="10"/>
        <v>9.5</v>
      </c>
      <c r="GS9" s="1783">
        <f t="shared" si="11"/>
        <v>26.778947368421054</v>
      </c>
      <c r="GT9" s="1784">
        <f>GQ9*GS9</f>
        <v>13.657263157894738</v>
      </c>
      <c r="GU9" s="1783">
        <f t="shared" si="13"/>
        <v>6.08</v>
      </c>
      <c r="GV9" s="1783">
        <f t="shared" si="14"/>
        <v>18.600000000000001</v>
      </c>
      <c r="GW9" s="1785">
        <f t="shared" si="15"/>
        <v>10</v>
      </c>
      <c r="GX9" s="1778">
        <f>IF(GW9&lt;=1,"",GT9/GW9)</f>
        <v>1.3657263157894737</v>
      </c>
      <c r="GY9" s="1786">
        <f t="shared" si="17"/>
        <v>15</v>
      </c>
      <c r="GZ9" s="1786">
        <f t="shared" si="18"/>
        <v>6.5</v>
      </c>
      <c r="HA9" s="1787">
        <f t="shared" si="19"/>
        <v>0.37342767295597484</v>
      </c>
      <c r="HB9" s="1581">
        <v>4.1666666666666664E-2</v>
      </c>
      <c r="HC9" s="1781">
        <f t="shared" ref="HC9:HC31" si="32">IF(AL9&lt;=0,"",AL9)</f>
        <v>0.57999999999999996</v>
      </c>
      <c r="HD9" s="1782">
        <f t="shared" si="20"/>
        <v>9.5</v>
      </c>
      <c r="HE9" s="1783">
        <f t="shared" si="21"/>
        <v>28.421052631578949</v>
      </c>
      <c r="HF9" s="1784">
        <f t="shared" si="22"/>
        <v>16.484210526315788</v>
      </c>
      <c r="HG9" s="1783">
        <f t="shared" si="23"/>
        <v>6.13</v>
      </c>
      <c r="HH9" s="1783">
        <f t="shared" si="24"/>
        <v>19.2</v>
      </c>
      <c r="HI9" s="1785">
        <f t="shared" si="25"/>
        <v>10</v>
      </c>
      <c r="HJ9" s="1784">
        <f t="shared" si="26"/>
        <v>1.6484210526315788</v>
      </c>
      <c r="HK9" s="1788">
        <f t="shared" si="27"/>
        <v>15</v>
      </c>
      <c r="HL9" s="1788">
        <f t="shared" si="28"/>
        <v>6.5</v>
      </c>
      <c r="HM9" s="1789">
        <f t="shared" si="29"/>
        <v>0.35185185185185186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43207.391601388888</v>
      </c>
      <c r="BW10" s="2532" t="s">
        <v>1219</v>
      </c>
      <c r="BX10" s="755">
        <v>47</v>
      </c>
      <c r="BY10" s="756">
        <v>9.5</v>
      </c>
      <c r="BZ10" s="757">
        <v>9.5</v>
      </c>
      <c r="CA10" s="758">
        <v>9.5</v>
      </c>
      <c r="CB10" s="759">
        <v>28.5</v>
      </c>
      <c r="CC10" s="760">
        <v>9</v>
      </c>
      <c r="CD10" s="757">
        <v>9</v>
      </c>
      <c r="CE10" s="761">
        <v>9</v>
      </c>
      <c r="CF10" s="761">
        <v>27</v>
      </c>
      <c r="CG10" s="762" t="s">
        <v>1222</v>
      </c>
      <c r="CH10" s="761">
        <v>13.354559999999999</v>
      </c>
      <c r="CI10" s="763" t="s">
        <v>1221</v>
      </c>
      <c r="CJ10" s="764">
        <v>12.56256</v>
      </c>
      <c r="CK10" s="758">
        <v>25.917119999999997</v>
      </c>
      <c r="CL10" s="2442">
        <v>1.18224</v>
      </c>
      <c r="CM10" s="2439">
        <v>43207.391601388888</v>
      </c>
      <c r="CN10" s="2385">
        <v>60.481276540985725</v>
      </c>
      <c r="CO10" s="765">
        <v>3443.2939999999999</v>
      </c>
      <c r="CP10" s="1259">
        <v>0</v>
      </c>
      <c r="CQ10" s="766">
        <v>500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1.4985891677675032</v>
      </c>
      <c r="CY10" s="768">
        <v>1.4985891677675032</v>
      </c>
      <c r="CZ10" s="769">
        <v>1.4985891677675032</v>
      </c>
      <c r="DA10" s="770">
        <v>0.1741430875702869</v>
      </c>
      <c r="DB10" s="770">
        <v>0.1741430875702869</v>
      </c>
      <c r="DC10" s="770">
        <v>0.1741430875702869</v>
      </c>
      <c r="DD10" s="770">
        <v>0.1741430875702869</v>
      </c>
      <c r="DE10" s="770">
        <v>0.16213321946199125</v>
      </c>
      <c r="DF10" s="771">
        <v>0.16213321946199125</v>
      </c>
      <c r="DG10" s="1301">
        <v>0.76089828269484816</v>
      </c>
      <c r="DH10" s="761">
        <v>1</v>
      </c>
      <c r="DI10" s="1282">
        <v>5.9792166266986413E-2</v>
      </c>
      <c r="DJ10" s="770">
        <v>5.9792166266986413E-2</v>
      </c>
      <c r="DK10" s="772">
        <v>5.9792166266986413E-2</v>
      </c>
      <c r="DL10" s="2608">
        <v>1.149425287356322</v>
      </c>
      <c r="DM10" s="770">
        <v>0.5004868095384275</v>
      </c>
      <c r="DN10" s="770">
        <v>9.632446134347275E-2</v>
      </c>
      <c r="DO10" s="770">
        <v>4.2035082634024885</v>
      </c>
      <c r="DP10" s="770">
        <v>0.80590745369358419</v>
      </c>
      <c r="DQ10" s="772">
        <v>7.1648637997080158</v>
      </c>
      <c r="DR10" s="2608">
        <v>1.0983397190293742</v>
      </c>
      <c r="DS10" s="770">
        <v>0.5004868095384275</v>
      </c>
      <c r="DT10" s="770">
        <v>9.632446134347275E-2</v>
      </c>
      <c r="DU10" s="770">
        <v>3.7566482296329387</v>
      </c>
      <c r="DV10" s="770">
        <v>0.7146726476150651</v>
      </c>
      <c r="DW10" s="772">
        <v>5.1872317101958494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6.77</v>
      </c>
      <c r="C11" s="1166">
        <v>24</v>
      </c>
      <c r="D11" s="1166">
        <v>19</v>
      </c>
      <c r="E11" s="1165">
        <v>16.7</v>
      </c>
      <c r="F11" s="1166">
        <v>71</v>
      </c>
      <c r="G11" s="1166">
        <v>143</v>
      </c>
      <c r="H11" s="1176">
        <v>18.8</v>
      </c>
      <c r="I11" s="1167">
        <v>0.32100000000000001</v>
      </c>
      <c r="J11" s="2340"/>
      <c r="K11" s="1631">
        <v>5.91</v>
      </c>
      <c r="L11" s="945">
        <v>11</v>
      </c>
      <c r="M11" s="1152">
        <v>0.05</v>
      </c>
      <c r="N11" s="1631">
        <v>5.96</v>
      </c>
      <c r="O11" s="945">
        <v>12</v>
      </c>
      <c r="P11" s="2340"/>
      <c r="Q11" s="1631">
        <v>5.97</v>
      </c>
      <c r="R11" s="945">
        <v>12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4.3999999999999997E-2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2.7E-2</v>
      </c>
      <c r="AQ11" s="945">
        <v>1</v>
      </c>
      <c r="AR11" s="1646">
        <v>0.23</v>
      </c>
      <c r="AS11" s="2340"/>
      <c r="AT11" s="2329">
        <v>4.2000000000000003E-2</v>
      </c>
      <c r="AU11" s="1631">
        <v>2.1000000000000001E-2</v>
      </c>
      <c r="AV11" s="945">
        <v>1</v>
      </c>
      <c r="AW11" s="1646">
        <v>0.27</v>
      </c>
      <c r="AX11" s="2340"/>
      <c r="AY11" s="1631">
        <v>3.6999999999999998E-2</v>
      </c>
      <c r="AZ11" s="945">
        <v>1</v>
      </c>
      <c r="BA11" s="1646">
        <v>0.31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7050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303</v>
      </c>
      <c r="CY11" s="2369">
        <v>303</v>
      </c>
      <c r="CZ11" s="2373">
        <v>303</v>
      </c>
      <c r="DA11" s="2380">
        <v>290</v>
      </c>
      <c r="DB11" s="2380">
        <v>290</v>
      </c>
      <c r="DC11" s="2380">
        <v>290</v>
      </c>
      <c r="DD11" s="2380">
        <v>290</v>
      </c>
      <c r="DE11" s="2380">
        <v>270</v>
      </c>
      <c r="DF11" s="2381">
        <v>270</v>
      </c>
      <c r="DG11" s="2380">
        <v>400</v>
      </c>
      <c r="DH11" s="2382"/>
      <c r="DI11" s="2383">
        <v>1020</v>
      </c>
      <c r="DJ11" s="2380">
        <v>1020</v>
      </c>
      <c r="DK11" s="2382">
        <v>1020</v>
      </c>
      <c r="DL11" s="2609">
        <v>90</v>
      </c>
      <c r="DM11" s="2380">
        <v>104</v>
      </c>
      <c r="DN11" s="2380">
        <v>12</v>
      </c>
      <c r="DO11" s="2380">
        <v>1560</v>
      </c>
      <c r="DP11" s="2380">
        <v>318</v>
      </c>
      <c r="DQ11" s="2382">
        <v>442</v>
      </c>
      <c r="DR11" s="2375">
        <v>43</v>
      </c>
      <c r="DS11" s="2380">
        <v>52</v>
      </c>
      <c r="DT11" s="2380">
        <v>6</v>
      </c>
      <c r="DU11" s="2380">
        <v>680</v>
      </c>
      <c r="DV11" s="2380">
        <v>141</v>
      </c>
      <c r="DW11" s="2382">
        <v>160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43207.535118055559</v>
      </c>
      <c r="BW12" s="2532" t="s">
        <v>1219</v>
      </c>
      <c r="BX12" s="755">
        <v>47</v>
      </c>
      <c r="BY12" s="756">
        <v>9</v>
      </c>
      <c r="BZ12" s="757">
        <v>9</v>
      </c>
      <c r="CA12" s="758">
        <v>9</v>
      </c>
      <c r="CB12" s="759">
        <v>27</v>
      </c>
      <c r="CC12" s="760">
        <v>8.5</v>
      </c>
      <c r="CD12" s="757">
        <v>8.5</v>
      </c>
      <c r="CE12" s="761">
        <v>8.5</v>
      </c>
      <c r="CF12" s="761">
        <v>25.5</v>
      </c>
      <c r="CG12" s="762" t="s">
        <v>1222</v>
      </c>
      <c r="CH12" s="761">
        <v>15.7608</v>
      </c>
      <c r="CI12" s="763" t="s">
        <v>1221</v>
      </c>
      <c r="CJ12" s="764">
        <v>7.5873600000000003</v>
      </c>
      <c r="CK12" s="758">
        <v>23.34816</v>
      </c>
      <c r="CL12" s="2442">
        <v>1.18224</v>
      </c>
      <c r="CM12" s="2439">
        <v>43207.535118055559</v>
      </c>
      <c r="CN12" s="2385">
        <v>60.219143348727705</v>
      </c>
      <c r="CO12" s="765">
        <v>3258.8317999999999</v>
      </c>
      <c r="CP12" s="1259">
        <v>0</v>
      </c>
      <c r="CQ12" s="766">
        <v>500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1.5186634548138938</v>
      </c>
      <c r="CY12" s="768">
        <v>1.5186634548138938</v>
      </c>
      <c r="CZ12" s="769">
        <v>1.5186634548138938</v>
      </c>
      <c r="DA12" s="770">
        <v>0.171140620543213</v>
      </c>
      <c r="DB12" s="770">
        <v>0.171140620543213</v>
      </c>
      <c r="DC12" s="770">
        <v>0.171140620543213</v>
      </c>
      <c r="DD12" s="770">
        <v>0.171140620543213</v>
      </c>
      <c r="DE12" s="770">
        <v>0.15846353754001202</v>
      </c>
      <c r="DF12" s="771">
        <v>0.15846353754001202</v>
      </c>
      <c r="DG12" s="1301">
        <v>0.76089828269484816</v>
      </c>
      <c r="DH12" s="761">
        <v>1</v>
      </c>
      <c r="DI12" s="1282">
        <v>6.0205952884751029E-2</v>
      </c>
      <c r="DJ12" s="770">
        <v>6.0205952884751029E-2</v>
      </c>
      <c r="DK12" s="772">
        <v>6.0205952884751029E-2</v>
      </c>
      <c r="DL12" s="2608">
        <v>1.0953346855983774</v>
      </c>
      <c r="DM12" s="770">
        <v>0.49935448643992436</v>
      </c>
      <c r="DN12" s="770">
        <v>0.10199060612838291</v>
      </c>
      <c r="DO12" s="770">
        <v>4.1999304278699974</v>
      </c>
      <c r="DP12" s="770">
        <v>0.8050129948104614</v>
      </c>
      <c r="DQ12" s="772">
        <v>7.1229082491108437</v>
      </c>
      <c r="DR12" s="2608">
        <v>1.1088573360378635</v>
      </c>
      <c r="DS12" s="770">
        <v>0.48916357855339521</v>
      </c>
      <c r="DT12" s="770">
        <v>0.10199060612838291</v>
      </c>
      <c r="DU12" s="770">
        <v>3.7983896441786653</v>
      </c>
      <c r="DV12" s="770">
        <v>0.71377818873194232</v>
      </c>
      <c r="DW12" s="772">
        <v>0.51490903005620559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7.15</v>
      </c>
      <c r="BD13" s="1646">
        <v>6.2E-2</v>
      </c>
      <c r="BE13" s="945">
        <v>1</v>
      </c>
      <c r="BF13" s="1646">
        <v>4.2</v>
      </c>
      <c r="BG13" s="2554">
        <v>18</v>
      </c>
      <c r="BH13" s="2648"/>
      <c r="BI13" s="2648"/>
      <c r="BJ13" s="2340"/>
      <c r="BK13" s="1631">
        <v>7.24</v>
      </c>
      <c r="BL13" s="1646">
        <v>5.6000000000000001E-2</v>
      </c>
      <c r="BM13" s="945">
        <v>1</v>
      </c>
      <c r="BN13" s="1632">
        <v>4.4000000000000004</v>
      </c>
      <c r="BO13" s="2554">
        <v>16.600000000000001</v>
      </c>
      <c r="BP13" s="2648"/>
      <c r="BQ13" s="2648"/>
      <c r="BR13" s="2629"/>
      <c r="BS13" s="2570">
        <v>3.9</v>
      </c>
      <c r="BT13" s="2554">
        <v>3.9</v>
      </c>
      <c r="BU13" s="2624">
        <v>3.3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6650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290</v>
      </c>
      <c r="CY13" s="2369">
        <v>290</v>
      </c>
      <c r="CZ13" s="2373">
        <v>290</v>
      </c>
      <c r="DA13" s="2380">
        <v>270</v>
      </c>
      <c r="DB13" s="2380">
        <v>270</v>
      </c>
      <c r="DC13" s="2380">
        <v>270</v>
      </c>
      <c r="DD13" s="2380">
        <v>270</v>
      </c>
      <c r="DE13" s="2380">
        <v>250</v>
      </c>
      <c r="DF13" s="2381">
        <v>250</v>
      </c>
      <c r="DG13" s="2380">
        <v>400</v>
      </c>
      <c r="DH13" s="2382"/>
      <c r="DI13" s="2383">
        <v>970</v>
      </c>
      <c r="DJ13" s="2380">
        <v>970</v>
      </c>
      <c r="DK13" s="2382">
        <v>970</v>
      </c>
      <c r="DL13" s="2609">
        <v>81</v>
      </c>
      <c r="DM13" s="2380">
        <v>98</v>
      </c>
      <c r="DN13" s="2380">
        <v>12</v>
      </c>
      <c r="DO13" s="2380">
        <v>1472</v>
      </c>
      <c r="DP13" s="2380">
        <v>300</v>
      </c>
      <c r="DQ13" s="2382">
        <v>415</v>
      </c>
      <c r="DR13" s="2375">
        <v>41</v>
      </c>
      <c r="DS13" s="2380">
        <v>48</v>
      </c>
      <c r="DT13" s="2380">
        <v>6</v>
      </c>
      <c r="DU13" s="2380">
        <v>650</v>
      </c>
      <c r="DV13" s="2380">
        <v>133</v>
      </c>
      <c r="DW13" s="2382">
        <v>15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43207.689127083337</v>
      </c>
      <c r="BW14" s="2532" t="s">
        <v>1219</v>
      </c>
      <c r="BX14" s="755">
        <v>47</v>
      </c>
      <c r="BY14" s="756">
        <v>8.6999999999999993</v>
      </c>
      <c r="BZ14" s="757">
        <v>8.6</v>
      </c>
      <c r="CA14" s="758">
        <v>8.6999999999999993</v>
      </c>
      <c r="CB14" s="759">
        <v>25.999999999999996</v>
      </c>
      <c r="CC14" s="760">
        <v>8.1999999999999993</v>
      </c>
      <c r="CD14" s="757">
        <v>8.1</v>
      </c>
      <c r="CE14" s="761">
        <v>8.1999999999999993</v>
      </c>
      <c r="CF14" s="761">
        <v>24.499999999999996</v>
      </c>
      <c r="CG14" s="762" t="s">
        <v>1222</v>
      </c>
      <c r="CH14" s="761">
        <v>9.0950400000000009</v>
      </c>
      <c r="CI14" s="763" t="s">
        <v>1221</v>
      </c>
      <c r="CJ14" s="764">
        <v>14.470559999999999</v>
      </c>
      <c r="CK14" s="758">
        <v>23.5656</v>
      </c>
      <c r="CL14" s="2442">
        <v>1.18224</v>
      </c>
      <c r="CM14" s="2439">
        <v>43207.689127083337</v>
      </c>
      <c r="CN14" s="2385">
        <v>59.714124506300557</v>
      </c>
      <c r="CO14" s="765">
        <v>2951.3948</v>
      </c>
      <c r="CP14" s="1259">
        <v>0</v>
      </c>
      <c r="CQ14" s="766">
        <v>500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1.5199407159197087</v>
      </c>
      <c r="CY14" s="768">
        <v>1.5387054161162483</v>
      </c>
      <c r="CZ14" s="769">
        <v>1.5199407159197087</v>
      </c>
      <c r="DA14" s="770">
        <v>0.17048490935339228</v>
      </c>
      <c r="DB14" s="770">
        <v>0.17048490935339228</v>
      </c>
      <c r="DC14" s="770">
        <v>0.17246729202029221</v>
      </c>
      <c r="DD14" s="770">
        <v>0.17246729202029221</v>
      </c>
      <c r="DE14" s="770">
        <v>0.16392779745518488</v>
      </c>
      <c r="DF14" s="771">
        <v>0.16392779745518488</v>
      </c>
      <c r="DG14" s="1301">
        <v>0.76089828269484816</v>
      </c>
      <c r="DH14" s="761">
        <v>1</v>
      </c>
      <c r="DI14" s="1282">
        <v>5.983505878224251E-2</v>
      </c>
      <c r="DJ14" s="770">
        <v>6.0573763211652913E-2</v>
      </c>
      <c r="DK14" s="772">
        <v>5.983505878224251E-2</v>
      </c>
      <c r="DL14" s="2608">
        <v>1.1000634651999157</v>
      </c>
      <c r="DM14" s="770">
        <v>0.49954204916176242</v>
      </c>
      <c r="DN14" s="770">
        <v>9.7506356574681027E-2</v>
      </c>
      <c r="DO14" s="770">
        <v>4.1960452935801147</v>
      </c>
      <c r="DP14" s="770">
        <v>0.80600074081636386</v>
      </c>
      <c r="DQ14" s="772">
        <v>7.1602891705157425</v>
      </c>
      <c r="DR14" s="2608">
        <v>1.0933557611438185</v>
      </c>
      <c r="DS14" s="770">
        <v>0.49649606105711747</v>
      </c>
      <c r="DT14" s="770">
        <v>0.1057219697672262</v>
      </c>
      <c r="DU14" s="770">
        <v>3.7980624031238648</v>
      </c>
      <c r="DV14" s="770">
        <v>0.71207653524697723</v>
      </c>
      <c r="DW14" s="772">
        <v>4.6258087659520912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78" t="str">
        <f t="shared" si="6"/>
        <v/>
      </c>
      <c r="GM14" s="1779">
        <f>IF(AND(0&lt;=GJ14,GJ14&lt;=4.9),0.5,IF(AND(0.5&lt;=GJ14,GJ14&lt;=9.9),5,IF(AND(5&lt;=GJ14,GJ14&lt;=14.9),10,IF(AND(9&lt;=GJ14,GJ14&lt;=19.9),15,IF(AND(19&lt;=GJ14,GJ14&lt;=24.9),20,25)))))</f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6.71</v>
      </c>
      <c r="C15" s="1166">
        <v>21</v>
      </c>
      <c r="D15" s="1166">
        <v>15</v>
      </c>
      <c r="E15" s="1165">
        <v>13.4</v>
      </c>
      <c r="F15" s="1166">
        <v>82</v>
      </c>
      <c r="G15" s="1166">
        <v>174</v>
      </c>
      <c r="H15" s="1176">
        <v>19</v>
      </c>
      <c r="I15" s="1167">
        <v>0.35799999999999998</v>
      </c>
      <c r="J15" s="2340"/>
      <c r="K15" s="1631">
        <v>6.05</v>
      </c>
      <c r="L15" s="945">
        <v>10</v>
      </c>
      <c r="M15" s="1152">
        <v>4.7E-2</v>
      </c>
      <c r="N15" s="1631">
        <v>5.98</v>
      </c>
      <c r="O15" s="945">
        <v>10</v>
      </c>
      <c r="P15" s="2340"/>
      <c r="Q15" s="1631">
        <v>5.95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4.5999999999999999E-2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2.1999999999999999E-2</v>
      </c>
      <c r="AQ15" s="945">
        <v>1</v>
      </c>
      <c r="AR15" s="1646">
        <v>0.31</v>
      </c>
      <c r="AS15" s="2340"/>
      <c r="AT15" s="2329">
        <v>4.4999999999999998E-2</v>
      </c>
      <c r="AU15" s="1631">
        <v>0.02</v>
      </c>
      <c r="AV15" s="945">
        <v>1</v>
      </c>
      <c r="AW15" s="1646">
        <v>0.27</v>
      </c>
      <c r="AX15" s="2340"/>
      <c r="AY15" s="1631">
        <v>3.5999999999999997E-2</v>
      </c>
      <c r="AZ15" s="945">
        <v>1</v>
      </c>
      <c r="BA15" s="1646">
        <v>0.35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6350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280</v>
      </c>
      <c r="CY15" s="2369">
        <v>280</v>
      </c>
      <c r="CZ15" s="2373">
        <v>280</v>
      </c>
      <c r="DA15" s="2380">
        <v>260</v>
      </c>
      <c r="DB15" s="2380">
        <v>260</v>
      </c>
      <c r="DC15" s="2380">
        <v>260</v>
      </c>
      <c r="DD15" s="2380">
        <v>260</v>
      </c>
      <c r="DE15" s="2380">
        <v>250</v>
      </c>
      <c r="DF15" s="2381">
        <v>250</v>
      </c>
      <c r="DG15" s="2380">
        <v>400</v>
      </c>
      <c r="DH15" s="2382"/>
      <c r="DI15" s="2383">
        <v>930</v>
      </c>
      <c r="DJ15" s="2380">
        <v>930</v>
      </c>
      <c r="DK15" s="2382">
        <v>930</v>
      </c>
      <c r="DL15" s="2609">
        <v>78</v>
      </c>
      <c r="DM15" s="2380">
        <v>94</v>
      </c>
      <c r="DN15" s="2380">
        <v>11</v>
      </c>
      <c r="DO15" s="2380">
        <v>1410</v>
      </c>
      <c r="DP15" s="2380">
        <v>288</v>
      </c>
      <c r="DQ15" s="2382">
        <v>400</v>
      </c>
      <c r="DR15" s="2375">
        <v>39</v>
      </c>
      <c r="DS15" s="2380">
        <v>47</v>
      </c>
      <c r="DT15" s="2380">
        <v>6</v>
      </c>
      <c r="DU15" s="2380">
        <v>627</v>
      </c>
      <c r="DV15" s="2380">
        <v>128</v>
      </c>
      <c r="DW15" s="2382">
        <v>130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>
        <v>43207.828123148145</v>
      </c>
      <c r="BW16" s="2532" t="s">
        <v>1234</v>
      </c>
      <c r="BX16" s="755">
        <v>47</v>
      </c>
      <c r="BY16" s="756">
        <v>9</v>
      </c>
      <c r="BZ16" s="757">
        <v>9</v>
      </c>
      <c r="CA16" s="758">
        <v>9</v>
      </c>
      <c r="CB16" s="759">
        <v>27</v>
      </c>
      <c r="CC16" s="760">
        <v>8.5</v>
      </c>
      <c r="CD16" s="757">
        <v>8.5</v>
      </c>
      <c r="CE16" s="761">
        <v>8.5</v>
      </c>
      <c r="CF16" s="761">
        <v>25.5</v>
      </c>
      <c r="CG16" s="762" t="s">
        <v>1222</v>
      </c>
      <c r="CH16" s="761">
        <v>9.0950400000000009</v>
      </c>
      <c r="CI16" s="763" t="s">
        <v>1221</v>
      </c>
      <c r="CJ16" s="764">
        <v>14.470559999999999</v>
      </c>
      <c r="CK16" s="758">
        <v>23.5656</v>
      </c>
      <c r="CL16" s="2442">
        <v>1.7301599999999999</v>
      </c>
      <c r="CM16" s="2439">
        <v>43207.828123148145</v>
      </c>
      <c r="CN16" s="2385">
        <v>60.445531105677809</v>
      </c>
      <c r="CO16" s="765">
        <v>3135.857</v>
      </c>
      <c r="CP16" s="1259">
        <v>0</v>
      </c>
      <c r="CQ16" s="766">
        <v>500</v>
      </c>
      <c r="CR16" s="2538" t="e">
        <v>#N/A</v>
      </c>
      <c r="CS16" s="2536" t="e">
        <v>#N/A</v>
      </c>
      <c r="CT16" s="2537" t="e">
        <v>#N/A</v>
      </c>
      <c r="CU16" s="767">
        <v>0</v>
      </c>
      <c r="CV16" s="768">
        <v>0</v>
      </c>
      <c r="CW16" s="769">
        <v>0</v>
      </c>
      <c r="CX16" s="767">
        <v>1.5186634548138938</v>
      </c>
      <c r="CY16" s="768">
        <v>1.3091926334602537</v>
      </c>
      <c r="CZ16" s="769">
        <v>1.5186634548138938</v>
      </c>
      <c r="DA16" s="770">
        <v>0.16480207904161251</v>
      </c>
      <c r="DB16" s="770">
        <v>0.15846353754001202</v>
      </c>
      <c r="DC16" s="770">
        <v>0.15212499603841156</v>
      </c>
      <c r="DD16" s="770">
        <v>0.171140620543213</v>
      </c>
      <c r="DE16" s="770">
        <v>0.15846353754001202</v>
      </c>
      <c r="DF16" s="771">
        <v>0.15846353754001202</v>
      </c>
      <c r="DG16" s="1301">
        <v>0.76089828269484816</v>
      </c>
      <c r="DH16" s="761">
        <v>3</v>
      </c>
      <c r="DI16" s="1282">
        <v>6.0826632811397947E-2</v>
      </c>
      <c r="DJ16" s="770">
        <v>6.0826632811397947E-2</v>
      </c>
      <c r="DK16" s="772">
        <v>6.0205952884751029E-2</v>
      </c>
      <c r="DL16" s="2608">
        <v>1.1088573360378635</v>
      </c>
      <c r="DM16" s="770">
        <v>0.49935448643992436</v>
      </c>
      <c r="DN16" s="770">
        <v>0.10199060612838291</v>
      </c>
      <c r="DO16" s="770">
        <v>4.2218987405459893</v>
      </c>
      <c r="DP16" s="770">
        <v>0.77817922831677933</v>
      </c>
      <c r="DQ16" s="772">
        <v>7.3803627641389467</v>
      </c>
      <c r="DR16" s="2608">
        <v>1.1359026369168359</v>
      </c>
      <c r="DS16" s="770">
        <v>0.39744540757463365</v>
      </c>
      <c r="DT16" s="770">
        <v>0.10199060612838291</v>
      </c>
      <c r="DU16" s="770">
        <v>3.7942576969584487</v>
      </c>
      <c r="DV16" s="770">
        <v>0.61717662935468709</v>
      </c>
      <c r="DW16" s="772">
        <v>4.8058176138579194</v>
      </c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9.5000000000000001E-2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6.11</v>
      </c>
      <c r="U17" s="1646">
        <v>0.40100000000000002</v>
      </c>
      <c r="V17" s="1629">
        <v>3</v>
      </c>
      <c r="W17" s="1646">
        <v>0.54</v>
      </c>
      <c r="X17" s="1632">
        <v>18.8</v>
      </c>
      <c r="Y17" s="2554">
        <v>9.5</v>
      </c>
      <c r="Z17" s="2352">
        <f t="shared" si="33"/>
        <v>0.49342767295597484</v>
      </c>
      <c r="AA17" s="2636"/>
      <c r="AB17" s="1543">
        <v>6.08</v>
      </c>
      <c r="AC17" s="1646">
        <v>0.37</v>
      </c>
      <c r="AD17" s="945">
        <v>3</v>
      </c>
      <c r="AE17" s="2758">
        <v>0.55000000000000004</v>
      </c>
      <c r="AF17" s="1632">
        <v>19</v>
      </c>
      <c r="AG17" s="2554">
        <v>9.5</v>
      </c>
      <c r="AH17" s="2673">
        <f t="shared" si="34"/>
        <v>0.49342767295597484</v>
      </c>
      <c r="AI17" s="1543">
        <v>6.09</v>
      </c>
      <c r="AJ17" s="1646">
        <v>0.39700000000000002</v>
      </c>
      <c r="AK17" s="945">
        <v>4</v>
      </c>
      <c r="AL17" s="1646">
        <v>0.57999999999999996</v>
      </c>
      <c r="AM17" s="1632">
        <v>19.399999999999999</v>
      </c>
      <c r="AN17" s="2554">
        <v>9.5</v>
      </c>
      <c r="AO17" s="2673">
        <f t="shared" si="35"/>
        <v>0.47185185185185186</v>
      </c>
      <c r="AP17" s="2353"/>
      <c r="AQ17" s="2338"/>
      <c r="AR17" s="2337"/>
      <c r="AS17" s="1152">
        <v>1.0999999999999999E-2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7.56</v>
      </c>
      <c r="BD17" s="1646">
        <v>5.7000000000000002E-2</v>
      </c>
      <c r="BE17" s="945">
        <v>1</v>
      </c>
      <c r="BF17" s="1646">
        <v>4.3</v>
      </c>
      <c r="BG17" s="2554">
        <v>18.399999999999999</v>
      </c>
      <c r="BH17" s="2650">
        <v>18</v>
      </c>
      <c r="BI17" s="2650">
        <v>27</v>
      </c>
      <c r="BJ17" s="1152">
        <v>2.1999999999999999E-2</v>
      </c>
      <c r="BK17" s="1631">
        <v>7.37</v>
      </c>
      <c r="BL17" s="1646">
        <v>5.1999999999999998E-2</v>
      </c>
      <c r="BM17" s="945">
        <v>1</v>
      </c>
      <c r="BN17" s="1632">
        <v>4.4000000000000004</v>
      </c>
      <c r="BO17" s="2554">
        <v>16.5</v>
      </c>
      <c r="BP17" s="2650">
        <v>20</v>
      </c>
      <c r="BQ17" s="2650">
        <v>30</v>
      </c>
      <c r="BR17" s="2630">
        <v>1.7000000000000001E-2</v>
      </c>
      <c r="BS17" s="2570">
        <v>3.9</v>
      </c>
      <c r="BT17" s="2554">
        <v>3.8</v>
      </c>
      <c r="BU17" s="2624">
        <v>3.5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>
        <v>6675</v>
      </c>
      <c r="CO17" s="2378"/>
      <c r="CP17" s="2379"/>
      <c r="CQ17" s="2376"/>
      <c r="CR17" s="2375"/>
      <c r="CS17" s="2378"/>
      <c r="CT17" s="2376"/>
      <c r="CU17" s="2372">
        <v>0</v>
      </c>
      <c r="CV17" s="2369">
        <v>0</v>
      </c>
      <c r="CW17" s="2373">
        <v>0</v>
      </c>
      <c r="CX17" s="2372">
        <v>290</v>
      </c>
      <c r="CY17" s="2369">
        <v>250</v>
      </c>
      <c r="CZ17" s="2373">
        <v>290</v>
      </c>
      <c r="DA17" s="2380">
        <v>260</v>
      </c>
      <c r="DB17" s="2380">
        <v>250</v>
      </c>
      <c r="DC17" s="2380">
        <v>240</v>
      </c>
      <c r="DD17" s="2380">
        <v>270</v>
      </c>
      <c r="DE17" s="2380">
        <v>250</v>
      </c>
      <c r="DF17" s="2381">
        <v>250</v>
      </c>
      <c r="DG17" s="2380">
        <v>400</v>
      </c>
      <c r="DH17" s="2382"/>
      <c r="DI17" s="2383">
        <v>980</v>
      </c>
      <c r="DJ17" s="2380">
        <v>980</v>
      </c>
      <c r="DK17" s="2382">
        <v>970</v>
      </c>
      <c r="DL17" s="2609">
        <v>82</v>
      </c>
      <c r="DM17" s="2380">
        <v>98</v>
      </c>
      <c r="DN17" s="2380">
        <v>12</v>
      </c>
      <c r="DO17" s="2380">
        <v>1510</v>
      </c>
      <c r="DP17" s="2380">
        <v>290</v>
      </c>
      <c r="DQ17" s="2382">
        <v>430</v>
      </c>
      <c r="DR17" s="2375">
        <v>42</v>
      </c>
      <c r="DS17" s="2380">
        <v>39</v>
      </c>
      <c r="DT17" s="2380">
        <v>6</v>
      </c>
      <c r="DU17" s="2380">
        <v>666</v>
      </c>
      <c r="DV17" s="2380">
        <v>115</v>
      </c>
      <c r="DW17" s="2382">
        <v>140</v>
      </c>
      <c r="DX17" s="929"/>
      <c r="GD17" s="1724">
        <v>0.375</v>
      </c>
      <c r="GE17" s="1774">
        <f t="shared" si="30"/>
        <v>0.54</v>
      </c>
      <c r="GF17" s="1790">
        <f t="shared" si="0"/>
        <v>9.5</v>
      </c>
      <c r="GG17" s="1776">
        <f t="shared" si="1"/>
        <v>26.778947368421054</v>
      </c>
      <c r="GH17" s="1774">
        <f t="shared" si="2"/>
        <v>14.460631578947369</v>
      </c>
      <c r="GI17" s="1791">
        <f t="shared" si="3"/>
        <v>6.11</v>
      </c>
      <c r="GJ17" s="1791">
        <f t="shared" si="4"/>
        <v>18.8</v>
      </c>
      <c r="GK17" s="1777">
        <f t="shared" si="5"/>
        <v>10</v>
      </c>
      <c r="GL17" s="1778">
        <f>IF(GK17&lt;=1,"",GH17/GK17)</f>
        <v>1.4460631578947369</v>
      </c>
      <c r="GM17" s="1779">
        <f t="shared" si="7"/>
        <v>15</v>
      </c>
      <c r="GN17" s="1779">
        <f t="shared" si="8"/>
        <v>6.5</v>
      </c>
      <c r="GO17" s="1780">
        <f t="shared" si="9"/>
        <v>0.37342767295597484</v>
      </c>
      <c r="GP17" s="1581">
        <v>0.375</v>
      </c>
      <c r="GQ17" s="1781">
        <f t="shared" si="31"/>
        <v>0.55000000000000004</v>
      </c>
      <c r="GR17" s="1782">
        <f t="shared" si="10"/>
        <v>9.5</v>
      </c>
      <c r="GS17" s="1783">
        <f t="shared" si="11"/>
        <v>26.778947368421054</v>
      </c>
      <c r="GT17" s="1784">
        <f t="shared" si="12"/>
        <v>14.728421052631582</v>
      </c>
      <c r="GU17" s="1783">
        <f t="shared" si="13"/>
        <v>6.08</v>
      </c>
      <c r="GV17" s="1783">
        <f t="shared" si="14"/>
        <v>19</v>
      </c>
      <c r="GW17" s="1785">
        <f t="shared" si="15"/>
        <v>10</v>
      </c>
      <c r="GX17" s="1778">
        <f t="shared" si="16"/>
        <v>1.4728421052631582</v>
      </c>
      <c r="GY17" s="1786">
        <f t="shared" si="17"/>
        <v>15</v>
      </c>
      <c r="GZ17" s="1786">
        <f t="shared" si="18"/>
        <v>6.5</v>
      </c>
      <c r="HA17" s="1787">
        <f t="shared" si="19"/>
        <v>0.37342767295597484</v>
      </c>
      <c r="HB17" s="1581">
        <v>0.375</v>
      </c>
      <c r="HC17" s="1781">
        <f t="shared" si="32"/>
        <v>0.57999999999999996</v>
      </c>
      <c r="HD17" s="1782">
        <f t="shared" si="20"/>
        <v>9.5</v>
      </c>
      <c r="HE17" s="1783">
        <f t="shared" si="21"/>
        <v>28.421052631578949</v>
      </c>
      <c r="HF17" s="1784">
        <f t="shared" si="22"/>
        <v>16.484210526315788</v>
      </c>
      <c r="HG17" s="1783">
        <f t="shared" si="23"/>
        <v>6.09</v>
      </c>
      <c r="HH17" s="1783">
        <f t="shared" si="24"/>
        <v>19.399999999999999</v>
      </c>
      <c r="HI17" s="1785">
        <f t="shared" si="25"/>
        <v>10</v>
      </c>
      <c r="HJ17" s="1784">
        <f t="shared" si="26"/>
        <v>1.6484210526315788</v>
      </c>
      <c r="HK17" s="1788">
        <f t="shared" si="27"/>
        <v>15</v>
      </c>
      <c r="HL17" s="1788">
        <f t="shared" si="28"/>
        <v>6.5</v>
      </c>
      <c r="HM17" s="1789">
        <f t="shared" si="29"/>
        <v>0.35185185185185186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6.85</v>
      </c>
      <c r="C19" s="1166">
        <v>24</v>
      </c>
      <c r="D19" s="1166">
        <v>17</v>
      </c>
      <c r="E19" s="1165">
        <v>16.899999999999999</v>
      </c>
      <c r="F19" s="1166">
        <v>64</v>
      </c>
      <c r="G19" s="1166">
        <v>162</v>
      </c>
      <c r="H19" s="1176">
        <v>18.399999999999999</v>
      </c>
      <c r="I19" s="1167">
        <v>0.26200000000000001</v>
      </c>
      <c r="J19" s="2340"/>
      <c r="K19" s="1631">
        <v>6.1</v>
      </c>
      <c r="L19" s="945">
        <v>10</v>
      </c>
      <c r="M19" s="1152">
        <v>5.1999999999999998E-2</v>
      </c>
      <c r="N19" s="1631">
        <v>6.08</v>
      </c>
      <c r="O19" s="945">
        <v>11</v>
      </c>
      <c r="P19" s="2340"/>
      <c r="Q19" s="1631">
        <v>6.12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2.4E-2</v>
      </c>
      <c r="AQ19" s="945">
        <v>1</v>
      </c>
      <c r="AR19" s="1646">
        <v>0.17</v>
      </c>
      <c r="AS19" s="2340"/>
      <c r="AT19" s="2329">
        <v>4.4999999999999998E-2</v>
      </c>
      <c r="AU19" s="1631">
        <v>2.4E-2</v>
      </c>
      <c r="AV19" s="945">
        <v>1</v>
      </c>
      <c r="AW19" s="1646">
        <v>0.19</v>
      </c>
      <c r="AX19" s="2340"/>
      <c r="AY19" s="1631">
        <v>4.2999999999999997E-2</v>
      </c>
      <c r="AZ19" s="945">
        <v>1</v>
      </c>
      <c r="BA19" s="1646">
        <v>0.22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6.21</v>
      </c>
      <c r="U21" s="1646">
        <v>0.30299999999999999</v>
      </c>
      <c r="V21" s="1629">
        <v>3</v>
      </c>
      <c r="W21" s="1646">
        <v>0.39</v>
      </c>
      <c r="X21" s="1632">
        <v>19.2</v>
      </c>
      <c r="Y21" s="2554">
        <v>9</v>
      </c>
      <c r="Z21" s="2352">
        <f t="shared" si="33"/>
        <v>0.47377358490566041</v>
      </c>
      <c r="AA21" s="2636"/>
      <c r="AB21" s="1543">
        <v>6.2</v>
      </c>
      <c r="AC21" s="1646">
        <v>0.26900000000000002</v>
      </c>
      <c r="AD21" s="945">
        <v>4</v>
      </c>
      <c r="AE21" s="2758">
        <v>0.38</v>
      </c>
      <c r="AF21" s="1632">
        <v>19.5</v>
      </c>
      <c r="AG21" s="2554">
        <v>9</v>
      </c>
      <c r="AH21" s="2673">
        <f t="shared" si="34"/>
        <v>0.47377358490566041</v>
      </c>
      <c r="AI21" s="1543">
        <v>6.2</v>
      </c>
      <c r="AJ21" s="1646">
        <v>0.624</v>
      </c>
      <c r="AK21" s="945">
        <v>5</v>
      </c>
      <c r="AL21" s="1646">
        <v>0.44</v>
      </c>
      <c r="AM21" s="1632">
        <v>19.399999999999999</v>
      </c>
      <c r="AN21" s="2554">
        <v>9</v>
      </c>
      <c r="AO21" s="2673">
        <f t="shared" si="35"/>
        <v>0.45333333333333331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7.43</v>
      </c>
      <c r="BD21" s="1646">
        <v>5.0999999999999997E-2</v>
      </c>
      <c r="BE21" s="945">
        <v>1</v>
      </c>
      <c r="BF21" s="1646">
        <v>4.3</v>
      </c>
      <c r="BG21" s="2554">
        <v>18.3</v>
      </c>
      <c r="BH21" s="2649"/>
      <c r="BI21" s="2649"/>
      <c r="BJ21" s="2340"/>
      <c r="BK21" s="1631">
        <v>7.37</v>
      </c>
      <c r="BL21" s="1646">
        <v>5.1999999999999998E-2</v>
      </c>
      <c r="BM21" s="945">
        <v>1</v>
      </c>
      <c r="BN21" s="1632">
        <v>4.0999999999999996</v>
      </c>
      <c r="BO21" s="2554">
        <v>18</v>
      </c>
      <c r="BP21" s="2648"/>
      <c r="BQ21" s="2648"/>
      <c r="BR21" s="2629"/>
      <c r="BS21" s="2570">
        <v>3.9</v>
      </c>
      <c r="BT21" s="2554">
        <v>3.7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0.39</v>
      </c>
      <c r="GF21" s="1790">
        <f t="shared" si="0"/>
        <v>9</v>
      </c>
      <c r="GG21" s="1776">
        <f t="shared" si="1"/>
        <v>28.266666666666666</v>
      </c>
      <c r="GH21" s="1774">
        <f t="shared" si="2"/>
        <v>11.023999999999999</v>
      </c>
      <c r="GI21" s="1791">
        <f t="shared" si="3"/>
        <v>6.21</v>
      </c>
      <c r="GJ21" s="1791">
        <f t="shared" si="4"/>
        <v>19.2</v>
      </c>
      <c r="GK21" s="1777">
        <f t="shared" si="5"/>
        <v>10</v>
      </c>
      <c r="GL21" s="1778">
        <f t="shared" si="6"/>
        <v>1.1023999999999998</v>
      </c>
      <c r="GM21" s="1779">
        <f t="shared" si="7"/>
        <v>15</v>
      </c>
      <c r="GN21" s="1779">
        <f t="shared" si="8"/>
        <v>6.5</v>
      </c>
      <c r="GO21" s="1780">
        <f t="shared" si="9"/>
        <v>0.35377358490566041</v>
      </c>
      <c r="GP21" s="1581">
        <v>0.54166666666666696</v>
      </c>
      <c r="GQ21" s="1781">
        <f t="shared" si="31"/>
        <v>0.38</v>
      </c>
      <c r="GR21" s="1782">
        <f t="shared" si="10"/>
        <v>9</v>
      </c>
      <c r="GS21" s="1783">
        <f t="shared" si="11"/>
        <v>28.266666666666666</v>
      </c>
      <c r="GT21" s="1784">
        <f t="shared" si="12"/>
        <v>10.741333333333333</v>
      </c>
      <c r="GU21" s="1783">
        <f t="shared" si="13"/>
        <v>6.2</v>
      </c>
      <c r="GV21" s="1783">
        <f t="shared" si="14"/>
        <v>19.5</v>
      </c>
      <c r="GW21" s="1785">
        <f t="shared" si="15"/>
        <v>10</v>
      </c>
      <c r="GX21" s="1778">
        <f t="shared" si="16"/>
        <v>1.0741333333333334</v>
      </c>
      <c r="GY21" s="1786">
        <f t="shared" si="17"/>
        <v>15</v>
      </c>
      <c r="GZ21" s="1786">
        <f t="shared" si="18"/>
        <v>6.5</v>
      </c>
      <c r="HA21" s="1787">
        <f t="shared" si="19"/>
        <v>0.35377358490566041</v>
      </c>
      <c r="HB21" s="1581">
        <v>0.54166666666666696</v>
      </c>
      <c r="HC21" s="1781">
        <f t="shared" si="32"/>
        <v>0.44</v>
      </c>
      <c r="HD21" s="1782">
        <f t="shared" si="20"/>
        <v>9</v>
      </c>
      <c r="HE21" s="1783">
        <f t="shared" si="21"/>
        <v>30</v>
      </c>
      <c r="HF21" s="1784">
        <f t="shared" si="22"/>
        <v>13.2</v>
      </c>
      <c r="HG21" s="1783">
        <f t="shared" si="23"/>
        <v>6.2</v>
      </c>
      <c r="HH21" s="1783">
        <f t="shared" si="24"/>
        <v>19.399999999999999</v>
      </c>
      <c r="HI21" s="1785">
        <f t="shared" si="25"/>
        <v>10</v>
      </c>
      <c r="HJ21" s="1784">
        <f t="shared" si="26"/>
        <v>1.3199999999999998</v>
      </c>
      <c r="HK21" s="1788">
        <f t="shared" si="27"/>
        <v>15</v>
      </c>
      <c r="HL21" s="1788">
        <f t="shared" si="28"/>
        <v>6.5</v>
      </c>
      <c r="HM21" s="1789">
        <f t="shared" si="29"/>
        <v>0.33333333333333331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278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6.78</v>
      </c>
      <c r="C23" s="1166">
        <v>24</v>
      </c>
      <c r="D23" s="1166">
        <v>18</v>
      </c>
      <c r="E23" s="1165">
        <v>12</v>
      </c>
      <c r="F23" s="1166">
        <v>70</v>
      </c>
      <c r="G23" s="1166">
        <v>136</v>
      </c>
      <c r="H23" s="1176">
        <v>18.8</v>
      </c>
      <c r="I23" s="1167">
        <v>0.311</v>
      </c>
      <c r="J23" s="2340"/>
      <c r="K23" s="1631">
        <v>6.14</v>
      </c>
      <c r="L23" s="945">
        <v>10</v>
      </c>
      <c r="M23" s="1152">
        <v>5.1999999999999998E-2</v>
      </c>
      <c r="N23" s="1631">
        <v>6.04</v>
      </c>
      <c r="O23" s="945">
        <v>10</v>
      </c>
      <c r="P23" s="2340"/>
      <c r="Q23" s="1631">
        <v>6.02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3.5000000000000003E-2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2.1000000000000001E-2</v>
      </c>
      <c r="AQ23" s="945">
        <v>1</v>
      </c>
      <c r="AR23" s="1646">
        <v>0.16</v>
      </c>
      <c r="AS23" s="2340"/>
      <c r="AT23" s="2329">
        <v>3.3000000000000002E-2</v>
      </c>
      <c r="AU23" s="1631">
        <v>2.1000000000000001E-2</v>
      </c>
      <c r="AV23" s="945">
        <v>1</v>
      </c>
      <c r="AW23" s="1646">
        <v>0.18</v>
      </c>
      <c r="AX23" s="2340"/>
      <c r="AY23" s="1631">
        <v>0.05</v>
      </c>
      <c r="AZ23" s="945">
        <v>1</v>
      </c>
      <c r="BA23" s="1646">
        <v>0.22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7.41</v>
      </c>
      <c r="BD25" s="1646">
        <v>5.1999999999999998E-2</v>
      </c>
      <c r="BE25" s="945">
        <v>1</v>
      </c>
      <c r="BF25" s="1646">
        <v>4.4000000000000004</v>
      </c>
      <c r="BG25" s="2554">
        <v>18.3</v>
      </c>
      <c r="BH25" s="2649"/>
      <c r="BI25" s="2649"/>
      <c r="BJ25" s="2340"/>
      <c r="BK25" s="1631">
        <v>7.33</v>
      </c>
      <c r="BL25" s="1646">
        <v>5.6000000000000001E-2</v>
      </c>
      <c r="BM25" s="945">
        <v>1</v>
      </c>
      <c r="BN25" s="1632">
        <v>4.2</v>
      </c>
      <c r="BO25" s="2554">
        <v>17.600000000000001</v>
      </c>
      <c r="BP25" s="2648"/>
      <c r="BQ25" s="2648"/>
      <c r="BR25" s="2629"/>
      <c r="BS25" s="2570">
        <v>3.9</v>
      </c>
      <c r="BT25" s="2554">
        <v>3.7</v>
      </c>
      <c r="BU25" s="2624">
        <v>3.4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>IF(GW26&lt;=1,"",GT26/GW26)</f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6.81</v>
      </c>
      <c r="C27" s="1166">
        <v>26</v>
      </c>
      <c r="D27" s="1166">
        <v>17</v>
      </c>
      <c r="E27" s="1165">
        <v>14</v>
      </c>
      <c r="F27" s="1166">
        <v>84</v>
      </c>
      <c r="G27" s="1166">
        <v>177</v>
      </c>
      <c r="H27" s="1176">
        <v>18.7</v>
      </c>
      <c r="I27" s="1167">
        <v>0.36799999999999999</v>
      </c>
      <c r="J27" s="2340"/>
      <c r="K27" s="1631">
        <v>5.93</v>
      </c>
      <c r="L27" s="945">
        <v>10</v>
      </c>
      <c r="M27" s="1152">
        <v>5.3999999999999999E-2</v>
      </c>
      <c r="N27" s="1631">
        <v>5.91</v>
      </c>
      <c r="O27" s="945">
        <v>10</v>
      </c>
      <c r="P27" s="2340"/>
      <c r="Q27" s="1631">
        <v>5.94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0.04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1.7999999999999999E-2</v>
      </c>
      <c r="AQ27" s="945">
        <v>1</v>
      </c>
      <c r="AR27" s="1646">
        <v>0.24</v>
      </c>
      <c r="AS27" s="2340"/>
      <c r="AT27" s="2329">
        <v>4.7E-2</v>
      </c>
      <c r="AU27" s="1631">
        <v>1.7000000000000001E-2</v>
      </c>
      <c r="AV27" s="945">
        <v>1</v>
      </c>
      <c r="AW27" s="1646">
        <v>0.28000000000000003</v>
      </c>
      <c r="AX27" s="2340"/>
      <c r="AY27" s="1631">
        <v>6.0999999999999999E-2</v>
      </c>
      <c r="AZ27" s="945">
        <v>1</v>
      </c>
      <c r="BA27" s="1646">
        <v>0.27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8.6999999999999994E-2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6.13</v>
      </c>
      <c r="U29" s="1646">
        <v>0.254</v>
      </c>
      <c r="V29" s="1629">
        <v>4</v>
      </c>
      <c r="W29" s="1646">
        <v>0.55000000000000004</v>
      </c>
      <c r="X29" s="1632">
        <v>18.8</v>
      </c>
      <c r="Y29" s="2554">
        <v>9</v>
      </c>
      <c r="Z29" s="2352">
        <f t="shared" si="33"/>
        <v>0.47377358490566041</v>
      </c>
      <c r="AA29" s="2636"/>
      <c r="AB29" s="1543">
        <v>6.1</v>
      </c>
      <c r="AC29" s="1646">
        <v>0.314</v>
      </c>
      <c r="AD29" s="945">
        <v>4</v>
      </c>
      <c r="AE29" s="2758">
        <v>0.53</v>
      </c>
      <c r="AF29" s="1632">
        <v>18.7</v>
      </c>
      <c r="AG29" s="2554">
        <v>9</v>
      </c>
      <c r="AH29" s="2673">
        <f t="shared" si="34"/>
        <v>0.47377358490566041</v>
      </c>
      <c r="AI29" s="1543">
        <v>6.14</v>
      </c>
      <c r="AJ29" s="1646">
        <v>0.35</v>
      </c>
      <c r="AK29" s="945">
        <v>4</v>
      </c>
      <c r="AL29" s="1646">
        <v>0.47</v>
      </c>
      <c r="AM29" s="1632">
        <v>19.100000000000001</v>
      </c>
      <c r="AN29" s="2554">
        <v>9</v>
      </c>
      <c r="AO29" s="2673">
        <f t="shared" si="35"/>
        <v>0.45333333333333331</v>
      </c>
      <c r="AP29" s="2353"/>
      <c r="AQ29" s="2338"/>
      <c r="AR29" s="2337"/>
      <c r="AS29" s="1152">
        <v>8.0000000000000002E-3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7.23</v>
      </c>
      <c r="BD29" s="1646">
        <v>5.3999999999999999E-2</v>
      </c>
      <c r="BE29" s="945">
        <v>1</v>
      </c>
      <c r="BF29" s="1646">
        <v>4.2</v>
      </c>
      <c r="BG29" s="2554">
        <v>18.5</v>
      </c>
      <c r="BH29" s="2650">
        <v>23</v>
      </c>
      <c r="BI29" s="2650">
        <v>29</v>
      </c>
      <c r="BJ29" s="1152">
        <v>2.4E-2</v>
      </c>
      <c r="BK29" s="1631">
        <v>7.32</v>
      </c>
      <c r="BL29" s="1646">
        <v>5.7000000000000002E-2</v>
      </c>
      <c r="BM29" s="945">
        <v>1</v>
      </c>
      <c r="BN29" s="1632">
        <v>4.4000000000000004</v>
      </c>
      <c r="BO29" s="2554">
        <v>17.3</v>
      </c>
      <c r="BP29" s="2650">
        <v>21</v>
      </c>
      <c r="BQ29" s="2650">
        <v>29</v>
      </c>
      <c r="BR29" s="2630">
        <v>1.0999999999999999E-2</v>
      </c>
      <c r="BS29" s="2570">
        <v>3.9</v>
      </c>
      <c r="BT29" s="2554">
        <v>3.7</v>
      </c>
      <c r="BU29" s="2624">
        <v>3.4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0.55000000000000004</v>
      </c>
      <c r="GF29" s="1790">
        <f t="shared" si="0"/>
        <v>9</v>
      </c>
      <c r="GG29" s="1776">
        <f t="shared" si="1"/>
        <v>28.266666666666666</v>
      </c>
      <c r="GH29" s="1774">
        <f t="shared" si="2"/>
        <v>15.546666666666667</v>
      </c>
      <c r="GI29" s="1791">
        <f t="shared" si="3"/>
        <v>6.13</v>
      </c>
      <c r="GJ29" s="1791">
        <f t="shared" si="4"/>
        <v>18.8</v>
      </c>
      <c r="GK29" s="1777">
        <f t="shared" si="5"/>
        <v>10</v>
      </c>
      <c r="GL29" s="1778">
        <f t="shared" si="6"/>
        <v>1.5546666666666666</v>
      </c>
      <c r="GM29" s="1779">
        <f t="shared" si="7"/>
        <v>15</v>
      </c>
      <c r="GN29" s="1779">
        <f t="shared" si="8"/>
        <v>6.5</v>
      </c>
      <c r="GO29" s="1780">
        <f t="shared" si="9"/>
        <v>0.35377358490566041</v>
      </c>
      <c r="GP29" s="1581">
        <v>0.875</v>
      </c>
      <c r="GQ29" s="1781">
        <f t="shared" si="31"/>
        <v>0.53</v>
      </c>
      <c r="GR29" s="1782">
        <f t="shared" si="10"/>
        <v>9</v>
      </c>
      <c r="GS29" s="1783">
        <f t="shared" si="11"/>
        <v>28.266666666666666</v>
      </c>
      <c r="GT29" s="1784">
        <f t="shared" si="12"/>
        <v>14.981333333333334</v>
      </c>
      <c r="GU29" s="1783">
        <f t="shared" si="13"/>
        <v>6.1</v>
      </c>
      <c r="GV29" s="1783">
        <f t="shared" si="14"/>
        <v>18.7</v>
      </c>
      <c r="GW29" s="1785">
        <f t="shared" si="15"/>
        <v>10</v>
      </c>
      <c r="GX29" s="1778">
        <f t="shared" si="16"/>
        <v>1.4981333333333333</v>
      </c>
      <c r="GY29" s="1786">
        <f t="shared" si="17"/>
        <v>15</v>
      </c>
      <c r="GZ29" s="1786">
        <f t="shared" si="18"/>
        <v>6.5</v>
      </c>
      <c r="HA29" s="1787">
        <f t="shared" si="19"/>
        <v>0.35377358490566041</v>
      </c>
      <c r="HB29" s="1581">
        <v>0.875</v>
      </c>
      <c r="HC29" s="1781">
        <f t="shared" si="32"/>
        <v>0.47</v>
      </c>
      <c r="HD29" s="1782">
        <f t="shared" si="20"/>
        <v>9</v>
      </c>
      <c r="HE29" s="1783">
        <f t="shared" si="21"/>
        <v>30</v>
      </c>
      <c r="HF29" s="1784">
        <f t="shared" si="22"/>
        <v>14.1</v>
      </c>
      <c r="HG29" s="1783">
        <f t="shared" si="23"/>
        <v>6.14</v>
      </c>
      <c r="HH29" s="1783">
        <f t="shared" si="24"/>
        <v>19.100000000000001</v>
      </c>
      <c r="HI29" s="1785">
        <f t="shared" si="25"/>
        <v>10</v>
      </c>
      <c r="HJ29" s="1784">
        <f t="shared" si="26"/>
        <v>1.41</v>
      </c>
      <c r="HK29" s="1788">
        <f t="shared" si="27"/>
        <v>15</v>
      </c>
      <c r="HL29" s="1788">
        <f t="shared" si="28"/>
        <v>6.5</v>
      </c>
      <c r="HM29" s="1789">
        <f t="shared" si="29"/>
        <v>0.33333333333333331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45.7</v>
      </c>
      <c r="BZ30" s="2520">
        <f>SUM(BZ$8,BZ$10,BZ$12,BZ$14,BZ$16,BZ$18,BZ$20,BZ$22,BZ$24,BZ$26,BZ$28)</f>
        <v>45.6</v>
      </c>
      <c r="CA30" s="2520">
        <f t="shared" ref="CA30:DW30" si="36">SUM(CA$8,CA$10,CA$12,CA$14,CA$16,CA$18,CA$20,CA$22,CA$24,CA$26,CA$28)</f>
        <v>45.7</v>
      </c>
      <c r="CB30" s="2520">
        <f t="shared" si="36"/>
        <v>137</v>
      </c>
      <c r="CC30" s="2520">
        <f t="shared" si="36"/>
        <v>43.2</v>
      </c>
      <c r="CD30" s="2520">
        <f t="shared" si="36"/>
        <v>43.1</v>
      </c>
      <c r="CE30" s="2520">
        <f t="shared" si="36"/>
        <v>43.2</v>
      </c>
      <c r="CF30" s="2520">
        <f t="shared" si="36"/>
        <v>129.5</v>
      </c>
      <c r="CG30" s="2520">
        <f t="shared" si="36"/>
        <v>0</v>
      </c>
      <c r="CH30" s="2520">
        <f t="shared" si="36"/>
        <v>61.594560000000001</v>
      </c>
      <c r="CI30" s="2520">
        <f t="shared" si="36"/>
        <v>0</v>
      </c>
      <c r="CJ30" s="2520">
        <f t="shared" si="36"/>
        <v>61.647840000000002</v>
      </c>
      <c r="CK30" s="2520">
        <f t="shared" si="36"/>
        <v>123.2424</v>
      </c>
      <c r="CL30" s="2581">
        <f t="shared" si="36"/>
        <v>6.5138255999999997</v>
      </c>
      <c r="CM30" s="2620" t="s">
        <v>19</v>
      </c>
      <c r="CN30" s="2592">
        <f t="shared" si="36"/>
        <v>301.3413520426775</v>
      </c>
      <c r="CO30" s="2593">
        <f t="shared" si="36"/>
        <v>16232.6716</v>
      </c>
      <c r="CP30" s="2593">
        <f t="shared" si="36"/>
        <v>0</v>
      </c>
      <c r="CQ30" s="2593">
        <f t="shared" si="36"/>
        <v>2500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7.5396084445699536</v>
      </c>
      <c r="CY30" s="2520">
        <f t="shared" si="36"/>
        <v>7.0521519931618624</v>
      </c>
      <c r="CZ30" s="2520">
        <f t="shared" si="36"/>
        <v>7.5396084445699536</v>
      </c>
      <c r="DA30" s="2604">
        <f t="shared" si="36"/>
        <v>0.8487088500246438</v>
      </c>
      <c r="DB30" s="2604">
        <f t="shared" si="36"/>
        <v>0.83636537446889547</v>
      </c>
      <c r="DC30" s="2604">
        <f t="shared" si="36"/>
        <v>0.82600428158004713</v>
      </c>
      <c r="DD30" s="2604">
        <f t="shared" si="36"/>
        <v>0.83901497203070063</v>
      </c>
      <c r="DE30" s="2604">
        <f t="shared" si="36"/>
        <v>0.80512131145919152</v>
      </c>
      <c r="DF30" s="2604">
        <f t="shared" si="36"/>
        <v>0.80512131145919152</v>
      </c>
      <c r="DG30" s="2604">
        <f t="shared" si="36"/>
        <v>3.8044914134742407</v>
      </c>
      <c r="DH30" s="2520">
        <f t="shared" si="36"/>
        <v>6</v>
      </c>
      <c r="DI30" s="2604">
        <f t="shared" si="36"/>
        <v>0.30221057013786395</v>
      </c>
      <c r="DJ30" s="2604">
        <f t="shared" si="36"/>
        <v>0.30294927456727433</v>
      </c>
      <c r="DK30" s="2604">
        <f t="shared" si="36"/>
        <v>0.30012439593996731</v>
      </c>
      <c r="DL30" s="2604">
        <f t="shared" si="36"/>
        <v>5.7308199823661701</v>
      </c>
      <c r="DM30" s="2604">
        <f t="shared" si="36"/>
        <v>2.4992246411184662</v>
      </c>
      <c r="DN30" s="2604">
        <f t="shared" si="36"/>
        <v>0.49413649151839234</v>
      </c>
      <c r="DO30" s="2604">
        <f t="shared" si="36"/>
        <v>21.024547987112598</v>
      </c>
      <c r="DP30" s="2604">
        <f t="shared" si="36"/>
        <v>3.9680619691357526</v>
      </c>
      <c r="DQ30" s="2604">
        <f t="shared" si="36"/>
        <v>35.636665603105598</v>
      </c>
      <c r="DR30" s="2604">
        <f t="shared" si="36"/>
        <v>5.5603379563207405</v>
      </c>
      <c r="DS30" s="2604">
        <f t="shared" si="36"/>
        <v>2.2782064565519491</v>
      </c>
      <c r="DT30" s="2604">
        <f t="shared" si="36"/>
        <v>0.5023521047109375</v>
      </c>
      <c r="DU30" s="2604">
        <f t="shared" si="36"/>
        <v>18.946201414333114</v>
      </c>
      <c r="DV30" s="2604">
        <f t="shared" si="36"/>
        <v>3.3912790431606092</v>
      </c>
      <c r="DW30" s="2604">
        <f t="shared" si="36"/>
        <v>20.320998830257913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6.88</v>
      </c>
      <c r="C31" s="1171">
        <v>25</v>
      </c>
      <c r="D31" s="1171">
        <v>18</v>
      </c>
      <c r="E31" s="1170">
        <v>16.399999999999999</v>
      </c>
      <c r="F31" s="1171">
        <v>51</v>
      </c>
      <c r="G31" s="1171">
        <v>154</v>
      </c>
      <c r="H31" s="1177">
        <v>18.600000000000001</v>
      </c>
      <c r="I31" s="1172">
        <v>0.24099999999999999</v>
      </c>
      <c r="J31" s="2348"/>
      <c r="K31" s="1192">
        <v>6.08</v>
      </c>
      <c r="L31" s="946">
        <v>11</v>
      </c>
      <c r="M31" s="1193">
        <v>5.1999999999999998E-2</v>
      </c>
      <c r="N31" s="1546">
        <v>6.13</v>
      </c>
      <c r="O31" s="1547">
        <v>11</v>
      </c>
      <c r="P31" s="2344"/>
      <c r="Q31" s="1546">
        <v>6.1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4.2000000000000003E-2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2.1000000000000001E-2</v>
      </c>
      <c r="AQ31" s="1547">
        <v>1</v>
      </c>
      <c r="AR31" s="2645">
        <v>0.19</v>
      </c>
      <c r="AS31" s="2348"/>
      <c r="AT31" s="2330">
        <v>4.4999999999999998E-2</v>
      </c>
      <c r="AU31" s="1142">
        <v>2.9000000000000001E-2</v>
      </c>
      <c r="AV31" s="1153">
        <v>1</v>
      </c>
      <c r="AW31" s="2644">
        <v>0.27</v>
      </c>
      <c r="AX31" s="2348"/>
      <c r="AY31" s="1142">
        <v>5.3999999999999999E-2</v>
      </c>
      <c r="AZ31" s="1153">
        <v>1</v>
      </c>
      <c r="BA31" s="2644">
        <v>0.28999999999999998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9.14</v>
      </c>
      <c r="BZ31" s="2521">
        <f t="shared" ref="BZ31:DW31" si="37">IF(BZ30&gt;=0.1,AVERAGE(BZ$8,BZ$10,BZ$12,BZ$14,BZ$16,BZ$18,BZ$20,BZ$22,BZ$24,BZ$26,BZ$28),"")</f>
        <v>9.120000000000001</v>
      </c>
      <c r="CA31" s="2521">
        <f t="shared" si="37"/>
        <v>9.14</v>
      </c>
      <c r="CB31" s="2521">
        <f t="shared" si="37"/>
        <v>27.4</v>
      </c>
      <c r="CC31" s="2521">
        <f t="shared" si="37"/>
        <v>8.64</v>
      </c>
      <c r="CD31" s="2521">
        <f t="shared" si="37"/>
        <v>8.620000000000001</v>
      </c>
      <c r="CE31" s="2521">
        <f t="shared" si="37"/>
        <v>8.64</v>
      </c>
      <c r="CF31" s="2521">
        <f t="shared" si="37"/>
        <v>25.9</v>
      </c>
      <c r="CG31" s="2521" t="str">
        <f t="shared" si="37"/>
        <v/>
      </c>
      <c r="CH31" s="2521">
        <f t="shared" si="37"/>
        <v>12.318912000000001</v>
      </c>
      <c r="CI31" s="2521" t="str">
        <f t="shared" si="37"/>
        <v/>
      </c>
      <c r="CJ31" s="2521">
        <f t="shared" si="37"/>
        <v>12.329568</v>
      </c>
      <c r="CK31" s="2521">
        <f t="shared" si="37"/>
        <v>24.648479999999999</v>
      </c>
      <c r="CL31" s="2522">
        <f t="shared" si="37"/>
        <v>1.3027651199999999</v>
      </c>
      <c r="CM31" s="2620" t="s">
        <v>50</v>
      </c>
      <c r="CN31" s="2592">
        <f t="shared" si="37"/>
        <v>60.2682704085355</v>
      </c>
      <c r="CO31" s="2594">
        <f t="shared" si="37"/>
        <v>3246.5343199999998</v>
      </c>
      <c r="CP31" s="2594" t="str">
        <f t="shared" si="37"/>
        <v/>
      </c>
      <c r="CQ31" s="2594">
        <f t="shared" si="37"/>
        <v>500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1.5079216889139908</v>
      </c>
      <c r="CY31" s="2521">
        <f t="shared" si="37"/>
        <v>1.4104303986323725</v>
      </c>
      <c r="CZ31" s="2521">
        <f t="shared" si="37"/>
        <v>1.5079216889139908</v>
      </c>
      <c r="DA31" s="2605">
        <f t="shared" si="37"/>
        <v>0.16974177000492877</v>
      </c>
      <c r="DB31" s="2605">
        <f t="shared" si="37"/>
        <v>0.1672730748937791</v>
      </c>
      <c r="DC31" s="2605">
        <f t="shared" si="37"/>
        <v>0.16520085631600942</v>
      </c>
      <c r="DD31" s="2605">
        <f t="shared" si="37"/>
        <v>0.16780299440614013</v>
      </c>
      <c r="DE31" s="2605">
        <f t="shared" si="37"/>
        <v>0.1610242622918383</v>
      </c>
      <c r="DF31" s="2605">
        <f t="shared" si="37"/>
        <v>0.1610242622918383</v>
      </c>
      <c r="DG31" s="2605">
        <f t="shared" si="37"/>
        <v>0.76089828269484816</v>
      </c>
      <c r="DH31" s="2521">
        <f t="shared" si="37"/>
        <v>1.2</v>
      </c>
      <c r="DI31" s="2605">
        <f t="shared" si="37"/>
        <v>6.0442114027572789E-2</v>
      </c>
      <c r="DJ31" s="2605">
        <f t="shared" si="37"/>
        <v>6.0589854913454866E-2</v>
      </c>
      <c r="DK31" s="2605">
        <f t="shared" si="37"/>
        <v>6.0024879187993464E-2</v>
      </c>
      <c r="DL31" s="2605">
        <f t="shared" si="37"/>
        <v>1.146163996473234</v>
      </c>
      <c r="DM31" s="2605">
        <f t="shared" si="37"/>
        <v>0.49984492822369325</v>
      </c>
      <c r="DN31" s="2605">
        <f t="shared" si="37"/>
        <v>9.8827298303678465E-2</v>
      </c>
      <c r="DO31" s="2605">
        <f t="shared" si="37"/>
        <v>4.2049095974225192</v>
      </c>
      <c r="DP31" s="2605">
        <f t="shared" si="37"/>
        <v>0.79361239382715054</v>
      </c>
      <c r="DQ31" s="2605">
        <f t="shared" si="37"/>
        <v>7.1273331206211195</v>
      </c>
      <c r="DR31" s="2605">
        <f t="shared" si="37"/>
        <v>1.112067591264148</v>
      </c>
      <c r="DS31" s="2605">
        <f t="shared" si="37"/>
        <v>0.45564129131038983</v>
      </c>
      <c r="DT31" s="2605">
        <f t="shared" si="37"/>
        <v>0.1004704209421875</v>
      </c>
      <c r="DU31" s="2605">
        <f t="shared" si="37"/>
        <v>3.789240282866623</v>
      </c>
      <c r="DV31" s="2605">
        <f t="shared" si="37"/>
        <v>0.67825580863212187</v>
      </c>
      <c r="DW31" s="2615">
        <f t="shared" si="37"/>
        <v>4.0641997660515825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40.800000000000004</v>
      </c>
      <c r="C32" s="1377">
        <f t="shared" ref="C32:H32" si="39">SUM(C8:C31)</f>
        <v>144</v>
      </c>
      <c r="D32" s="1377">
        <f t="shared" si="39"/>
        <v>104</v>
      </c>
      <c r="E32" s="1377">
        <f t="shared" si="39"/>
        <v>89.4</v>
      </c>
      <c r="F32" s="1377">
        <f t="shared" si="39"/>
        <v>422</v>
      </c>
      <c r="G32" s="1377">
        <f t="shared" si="39"/>
        <v>946</v>
      </c>
      <c r="H32" s="1374">
        <f t="shared" si="39"/>
        <v>112.30000000000001</v>
      </c>
      <c r="I32" s="1421">
        <f t="shared" ref="I32" si="40">SUM(I8:I31)</f>
        <v>1.8610000000000002</v>
      </c>
      <c r="J32" s="1184">
        <f>SUM(J8:J31)</f>
        <v>0.182</v>
      </c>
      <c r="K32" s="1190">
        <f t="shared" si="38"/>
        <v>36.21</v>
      </c>
      <c r="L32" s="948">
        <f t="shared" si="38"/>
        <v>62</v>
      </c>
      <c r="M32" s="1191">
        <f t="shared" ref="M32:S32" si="41">SUM(M8:M31)</f>
        <v>0.307</v>
      </c>
      <c r="N32" s="1548">
        <f t="shared" si="41"/>
        <v>36.1</v>
      </c>
      <c r="O32" s="1625">
        <f t="shared" si="41"/>
        <v>64</v>
      </c>
      <c r="P32" s="1549">
        <f t="shared" si="41"/>
        <v>0</v>
      </c>
      <c r="Q32" s="1548">
        <v>5.9420000000000002</v>
      </c>
      <c r="R32" s="1625">
        <v>5</v>
      </c>
      <c r="S32" s="1549">
        <f t="shared" si="41"/>
        <v>0</v>
      </c>
      <c r="T32" s="1548">
        <f t="shared" si="38"/>
        <v>24.41</v>
      </c>
      <c r="U32" s="1548">
        <f t="shared" si="38"/>
        <v>1.36</v>
      </c>
      <c r="V32" s="1625">
        <f t="shared" si="38"/>
        <v>14</v>
      </c>
      <c r="W32" s="1548">
        <f t="shared" ref="W32" si="42">SUM(W8:W31)</f>
        <v>1.9400000000000002</v>
      </c>
      <c r="X32" s="1550">
        <f t="shared" ref="X32:AX32" si="43">SUM(X8:X31)</f>
        <v>75.400000000000006</v>
      </c>
      <c r="Y32" s="1550">
        <f t="shared" si="43"/>
        <v>37</v>
      </c>
      <c r="Z32" s="1548">
        <f t="shared" si="43"/>
        <v>1.8597169811320755</v>
      </c>
      <c r="AA32" s="1549">
        <f t="shared" ref="AA32" si="44">SUM(AA8:AA31)</f>
        <v>0.254</v>
      </c>
      <c r="AB32" s="1548">
        <f t="shared" si="43"/>
        <v>24.46</v>
      </c>
      <c r="AC32" s="1548">
        <f t="shared" si="43"/>
        <v>1.3210000000000002</v>
      </c>
      <c r="AD32" s="1625">
        <f t="shared" si="43"/>
        <v>15</v>
      </c>
      <c r="AE32" s="1548">
        <f t="shared" si="43"/>
        <v>1.97</v>
      </c>
      <c r="AF32" s="1550">
        <f t="shared" si="43"/>
        <v>75.8</v>
      </c>
      <c r="AG32" s="1550">
        <f t="shared" si="43"/>
        <v>37</v>
      </c>
      <c r="AH32" s="1548">
        <f t="shared" si="43"/>
        <v>1.9344025157232705</v>
      </c>
      <c r="AI32" s="1548">
        <f t="shared" si="43"/>
        <v>24.56</v>
      </c>
      <c r="AJ32" s="1563">
        <f t="shared" si="43"/>
        <v>1.7400000000000002</v>
      </c>
      <c r="AK32" s="1628">
        <f t="shared" si="43"/>
        <v>17</v>
      </c>
      <c r="AL32" s="1563">
        <f t="shared" si="43"/>
        <v>2.0699999999999998</v>
      </c>
      <c r="AM32" s="1564">
        <f t="shared" si="43"/>
        <v>77.099999999999994</v>
      </c>
      <c r="AN32" s="1564">
        <f t="shared" si="43"/>
        <v>37</v>
      </c>
      <c r="AO32" s="1563">
        <f t="shared" si="43"/>
        <v>1.8503703703703704</v>
      </c>
      <c r="AP32" s="1566">
        <f t="shared" si="43"/>
        <v>0.13300000000000001</v>
      </c>
      <c r="AQ32" s="1628">
        <f t="shared" si="43"/>
        <v>6</v>
      </c>
      <c r="AR32" s="1563">
        <f t="shared" si="43"/>
        <v>1.3</v>
      </c>
      <c r="AS32" s="1557">
        <f t="shared" si="43"/>
        <v>1.9E-2</v>
      </c>
      <c r="AT32" s="1557">
        <f t="shared" ref="AT32" si="45">SUM(AT8:AT31)</f>
        <v>0.25700000000000001</v>
      </c>
      <c r="AU32" s="951">
        <f t="shared" si="43"/>
        <v>0.13200000000000001</v>
      </c>
      <c r="AV32" s="948">
        <f t="shared" si="43"/>
        <v>6</v>
      </c>
      <c r="AW32" s="952">
        <f t="shared" si="43"/>
        <v>1.46</v>
      </c>
      <c r="AX32" s="1125">
        <f t="shared" si="43"/>
        <v>0</v>
      </c>
      <c r="AY32" s="951">
        <v>0.1</v>
      </c>
      <c r="AZ32" s="948">
        <f t="shared" ref="AZ32:BU32" si="46">SUM(AZ8:AZ31)</f>
        <v>6</v>
      </c>
      <c r="BA32" s="947">
        <f t="shared" si="46"/>
        <v>1.66</v>
      </c>
      <c r="BB32" s="949">
        <f t="shared" si="46"/>
        <v>0</v>
      </c>
      <c r="BC32" s="947">
        <f t="shared" si="46"/>
        <v>43.980000000000004</v>
      </c>
      <c r="BD32" s="947">
        <f t="shared" si="46"/>
        <v>0.33699999999999997</v>
      </c>
      <c r="BE32" s="948">
        <f t="shared" si="46"/>
        <v>6</v>
      </c>
      <c r="BF32" s="952">
        <f t="shared" si="46"/>
        <v>25.599999999999998</v>
      </c>
      <c r="BG32" s="1131">
        <f t="shared" ref="BG32:BI32" si="47">SUM(BG8:BG31)</f>
        <v>110.1</v>
      </c>
      <c r="BH32" s="2652">
        <f t="shared" si="47"/>
        <v>41</v>
      </c>
      <c r="BI32" s="2652">
        <f t="shared" si="47"/>
        <v>56</v>
      </c>
      <c r="BJ32" s="1125">
        <f t="shared" si="46"/>
        <v>4.5999999999999999E-2</v>
      </c>
      <c r="BK32" s="950">
        <f t="shared" si="46"/>
        <v>43.910000000000004</v>
      </c>
      <c r="BL32" s="947">
        <f t="shared" si="46"/>
        <v>0.32600000000000001</v>
      </c>
      <c r="BM32" s="948">
        <f t="shared" si="46"/>
        <v>6</v>
      </c>
      <c r="BN32" s="1131">
        <f t="shared" si="46"/>
        <v>25.9</v>
      </c>
      <c r="BO32" s="1131">
        <f t="shared" ref="BO32:BT32" si="48">SUM(BO8:BO31)</f>
        <v>102.8</v>
      </c>
      <c r="BP32" s="2652">
        <f t="shared" si="48"/>
        <v>41</v>
      </c>
      <c r="BQ32" s="2652">
        <f t="shared" si="48"/>
        <v>59</v>
      </c>
      <c r="BR32" s="2528">
        <f t="shared" si="48"/>
        <v>2.8000000000000001E-2</v>
      </c>
      <c r="BS32" s="2626">
        <f t="shared" si="48"/>
        <v>23.5</v>
      </c>
      <c r="BT32" s="2626">
        <f t="shared" si="48"/>
        <v>22.7</v>
      </c>
      <c r="BU32" s="2626">
        <f t="shared" si="46"/>
        <v>20.5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8.6999999999999993</v>
      </c>
      <c r="BZ32" s="917">
        <f t="shared" ref="BZ32:DW32" si="49">IF(BZ30&gt;=0.1,MIN(BZ$8,BZ$10,BZ$12,BZ$14,BZ$16,BZ$18,BZ$20,BZ$22,BZ$24,BZ$26,BZ$28),"")</f>
        <v>8.6</v>
      </c>
      <c r="CA32" s="917">
        <f t="shared" si="49"/>
        <v>8.6999999999999993</v>
      </c>
      <c r="CB32" s="917">
        <f t="shared" si="49"/>
        <v>25.999999999999996</v>
      </c>
      <c r="CC32" s="917">
        <f t="shared" si="49"/>
        <v>8.1999999999999993</v>
      </c>
      <c r="CD32" s="917">
        <f t="shared" si="49"/>
        <v>8.1</v>
      </c>
      <c r="CE32" s="917">
        <f t="shared" si="49"/>
        <v>8.1999999999999993</v>
      </c>
      <c r="CF32" s="917">
        <f t="shared" si="49"/>
        <v>24.499999999999996</v>
      </c>
      <c r="CG32" s="917" t="str">
        <f t="shared" si="49"/>
        <v/>
      </c>
      <c r="CH32" s="917">
        <f t="shared" si="49"/>
        <v>9.0950400000000009</v>
      </c>
      <c r="CI32" s="917" t="str">
        <f t="shared" si="49"/>
        <v/>
      </c>
      <c r="CJ32" s="917">
        <f t="shared" si="49"/>
        <v>7.5873600000000003</v>
      </c>
      <c r="CK32" s="917">
        <f t="shared" si="49"/>
        <v>23.34816</v>
      </c>
      <c r="CL32" s="2524">
        <f t="shared" si="49"/>
        <v>1.18224</v>
      </c>
      <c r="CM32" s="2620" t="s">
        <v>51</v>
      </c>
      <c r="CN32" s="2595">
        <f t="shared" si="49"/>
        <v>59.714124506300557</v>
      </c>
      <c r="CO32" s="2596">
        <f t="shared" si="49"/>
        <v>2951.3948</v>
      </c>
      <c r="CP32" s="2596" t="str">
        <f t="shared" si="49"/>
        <v/>
      </c>
      <c r="CQ32" s="2596">
        <f t="shared" si="49"/>
        <v>500</v>
      </c>
      <c r="CR32" s="2596" t="e">
        <f t="shared" si="49"/>
        <v>#N/A</v>
      </c>
      <c r="CS32" s="2596" t="e">
        <f t="shared" si="49"/>
        <v>#N/A</v>
      </c>
      <c r="CT32" s="2596" t="e">
        <f t="shared" si="49"/>
        <v>#N/A</v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1.483751651254954</v>
      </c>
      <c r="CY32" s="917">
        <f t="shared" si="49"/>
        <v>1.1870013210039632</v>
      </c>
      <c r="CZ32" s="917">
        <f t="shared" si="49"/>
        <v>1.483751651254954</v>
      </c>
      <c r="DA32" s="2606">
        <f t="shared" si="49"/>
        <v>0.16480207904161251</v>
      </c>
      <c r="DB32" s="2606">
        <f t="shared" si="49"/>
        <v>0.15846353754001202</v>
      </c>
      <c r="DC32" s="2606">
        <f t="shared" si="49"/>
        <v>0.15212499603841156</v>
      </c>
      <c r="DD32" s="2606">
        <f t="shared" si="49"/>
        <v>0.15012335135369559</v>
      </c>
      <c r="DE32" s="2606">
        <f t="shared" si="49"/>
        <v>0.15846353754001202</v>
      </c>
      <c r="DF32" s="2606">
        <f t="shared" si="49"/>
        <v>0.15846353754001202</v>
      </c>
      <c r="DG32" s="2606">
        <f t="shared" si="49"/>
        <v>0.76089828269484816</v>
      </c>
      <c r="DH32" s="917">
        <f t="shared" si="49"/>
        <v>0</v>
      </c>
      <c r="DI32" s="2606">
        <f t="shared" si="49"/>
        <v>5.9792166266986413E-2</v>
      </c>
      <c r="DJ32" s="2606">
        <f t="shared" si="49"/>
        <v>5.9792166266986413E-2</v>
      </c>
      <c r="DK32" s="2606">
        <f t="shared" si="49"/>
        <v>5.9792166266986413E-2</v>
      </c>
      <c r="DL32" s="2606">
        <f t="shared" si="49"/>
        <v>1.0953346855983774</v>
      </c>
      <c r="DM32" s="2606">
        <f t="shared" si="49"/>
        <v>0.49935448643992436</v>
      </c>
      <c r="DN32" s="2606">
        <f t="shared" si="49"/>
        <v>9.632446134347275E-2</v>
      </c>
      <c r="DO32" s="2606">
        <f t="shared" si="49"/>
        <v>4.1960452935801147</v>
      </c>
      <c r="DP32" s="2606">
        <f t="shared" si="49"/>
        <v>0.77296155149856338</v>
      </c>
      <c r="DQ32" s="2606">
        <f t="shared" si="49"/>
        <v>6.8082416196320521</v>
      </c>
      <c r="DR32" s="2606">
        <f t="shared" si="49"/>
        <v>1.0933557611438185</v>
      </c>
      <c r="DS32" s="2606">
        <f t="shared" si="49"/>
        <v>0.39461459982837555</v>
      </c>
      <c r="DT32" s="2606">
        <f t="shared" si="49"/>
        <v>9.632446134347275E-2</v>
      </c>
      <c r="DU32" s="2606">
        <f t="shared" si="49"/>
        <v>3.7566482296329387</v>
      </c>
      <c r="DV32" s="2606">
        <f t="shared" si="49"/>
        <v>0.61717662935468709</v>
      </c>
      <c r="DW32" s="2616">
        <f t="shared" si="49"/>
        <v>0.51490903005620559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11.023999999999999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1.1023999999999998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0.38</v>
      </c>
      <c r="GR32" s="1749">
        <f t="shared" si="50"/>
        <v>9</v>
      </c>
      <c r="GS32" s="1749">
        <f t="shared" si="50"/>
        <v>28.266666666666666</v>
      </c>
      <c r="GT32" s="1749">
        <f t="shared" si="50"/>
        <v>10.741333333333333</v>
      </c>
      <c r="GU32" s="1749">
        <f t="shared" si="50"/>
        <v>6.2</v>
      </c>
      <c r="GV32" s="1749">
        <f t="shared" si="50"/>
        <v>19.5</v>
      </c>
      <c r="GW32" s="1749">
        <f t="shared" si="50"/>
        <v>10</v>
      </c>
      <c r="GX32" s="1622">
        <f>MIN(GX8:GX31)</f>
        <v>1.0741333333333334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749">
        <f t="shared" si="51"/>
        <v>9</v>
      </c>
      <c r="HE32" s="1749">
        <f t="shared" si="51"/>
        <v>30</v>
      </c>
      <c r="HF32" s="1749">
        <f t="shared" si="51"/>
        <v>13.2</v>
      </c>
      <c r="HG32" s="1749">
        <f t="shared" si="51"/>
        <v>6.2</v>
      </c>
      <c r="HH32" s="1749">
        <f t="shared" si="51"/>
        <v>19.399999999999999</v>
      </c>
      <c r="HI32" s="1749">
        <f t="shared" si="51"/>
        <v>10</v>
      </c>
      <c r="HJ32" s="1622">
        <f>MIN(HJ8:HJ31)</f>
        <v>1.3199999999999998</v>
      </c>
      <c r="HK32" s="1603"/>
      <c r="HL32" s="1603"/>
      <c r="HM32" s="1604"/>
      <c r="HN32" s="1604">
        <f>MIN(HJ32,GX32,GL32)</f>
        <v>1.0741333333333334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6.8000000000000007</v>
      </c>
      <c r="C33" s="1378">
        <f t="shared" ref="C33:V33" si="52">IF(C32&lt;=0,"",AVERAGE(C8:C31))</f>
        <v>24</v>
      </c>
      <c r="D33" s="1378">
        <f t="shared" si="52"/>
        <v>17.333333333333332</v>
      </c>
      <c r="E33" s="1185">
        <f t="shared" si="52"/>
        <v>14.9</v>
      </c>
      <c r="F33" s="1378">
        <f t="shared" si="52"/>
        <v>70.333333333333329</v>
      </c>
      <c r="G33" s="1378">
        <f t="shared" si="52"/>
        <v>157.66666666666666</v>
      </c>
      <c r="H33" s="1375">
        <f t="shared" si="52"/>
        <v>18.716666666666669</v>
      </c>
      <c r="I33" s="1419">
        <f t="shared" si="52"/>
        <v>0.3101666666666667</v>
      </c>
      <c r="J33" s="1419">
        <f>IF(J32&lt;=0.0001,"",AVERAGE(J8:J31))</f>
        <v>9.0999999999999998E-2</v>
      </c>
      <c r="K33" s="1185">
        <f t="shared" si="52"/>
        <v>6.0350000000000001</v>
      </c>
      <c r="L33" s="1378">
        <f t="shared" si="52"/>
        <v>10.333333333333334</v>
      </c>
      <c r="M33" s="1419">
        <f t="shared" si="52"/>
        <v>5.1166666666666666E-2</v>
      </c>
      <c r="N33" s="1552">
        <f t="shared" si="52"/>
        <v>6.0166666666666666</v>
      </c>
      <c r="O33" s="1626">
        <f t="shared" si="52"/>
        <v>10.666666666666666</v>
      </c>
      <c r="P33" s="1544" t="str">
        <f t="shared" si="52"/>
        <v/>
      </c>
      <c r="Q33" s="1552">
        <f t="shared" si="52"/>
        <v>6.0166666666666666</v>
      </c>
      <c r="R33" s="1626">
        <f t="shared" si="52"/>
        <v>10.5</v>
      </c>
      <c r="S33" s="1544" t="str">
        <f t="shared" si="52"/>
        <v/>
      </c>
      <c r="T33" s="1552">
        <f t="shared" si="52"/>
        <v>6.1025</v>
      </c>
      <c r="U33" s="1552">
        <f t="shared" si="52"/>
        <v>0.34</v>
      </c>
      <c r="V33" s="1626">
        <f t="shared" si="52"/>
        <v>3.5</v>
      </c>
      <c r="W33" s="1552">
        <f t="shared" ref="W33" si="53">IF(W32&lt;=0,"",AVERAGE(W8:W31))</f>
        <v>0.48500000000000004</v>
      </c>
      <c r="X33" s="1544">
        <f t="shared" ref="X33:AR33" si="54">IF(X32&lt;=0,"",AVERAGE(X8:X31))</f>
        <v>18.850000000000001</v>
      </c>
      <c r="Y33" s="1544">
        <f t="shared" si="54"/>
        <v>9.25</v>
      </c>
      <c r="Z33" s="1552">
        <f t="shared" si="54"/>
        <v>0.46492924528301888</v>
      </c>
      <c r="AA33" s="1551">
        <f t="shared" ref="AA33" si="55">IF(AA32&lt;=0,"",AVERAGE(AA8:AA31))</f>
        <v>4.2333333333333334E-2</v>
      </c>
      <c r="AB33" s="1552">
        <f t="shared" si="54"/>
        <v>6.1150000000000002</v>
      </c>
      <c r="AC33" s="1552">
        <f t="shared" si="54"/>
        <v>0.33025000000000004</v>
      </c>
      <c r="AD33" s="1626">
        <f t="shared" si="54"/>
        <v>3.75</v>
      </c>
      <c r="AE33" s="1552">
        <f t="shared" si="54"/>
        <v>0.49249999999999999</v>
      </c>
      <c r="AF33" s="1544">
        <f t="shared" si="54"/>
        <v>18.95</v>
      </c>
      <c r="AG33" s="1544">
        <f t="shared" si="54"/>
        <v>9.25</v>
      </c>
      <c r="AH33" s="1552">
        <f t="shared" si="54"/>
        <v>0.48360062893081762</v>
      </c>
      <c r="AI33" s="1552">
        <f t="shared" si="54"/>
        <v>6.14</v>
      </c>
      <c r="AJ33" s="1563">
        <f t="shared" si="54"/>
        <v>0.43500000000000005</v>
      </c>
      <c r="AK33" s="1628">
        <f t="shared" si="54"/>
        <v>4.25</v>
      </c>
      <c r="AL33" s="1563">
        <f t="shared" si="54"/>
        <v>0.51749999999999996</v>
      </c>
      <c r="AM33" s="1564">
        <f t="shared" si="54"/>
        <v>19.274999999999999</v>
      </c>
      <c r="AN33" s="1564">
        <f t="shared" si="54"/>
        <v>9.25</v>
      </c>
      <c r="AO33" s="1563">
        <f t="shared" si="54"/>
        <v>0.46259259259259261</v>
      </c>
      <c r="AP33" s="1566">
        <f t="shared" si="54"/>
        <v>2.2166666666666668E-2</v>
      </c>
      <c r="AQ33" s="1628">
        <f t="shared" si="54"/>
        <v>1</v>
      </c>
      <c r="AR33" s="1563">
        <f t="shared" si="54"/>
        <v>0.21666666666666667</v>
      </c>
      <c r="AS33" s="2638">
        <f>IF(AS32&lt;=0.01,"",AVERAGE(AS8:AS31))</f>
        <v>9.4999999999999998E-3</v>
      </c>
      <c r="AT33" s="2638">
        <f>IF(AT32&lt;=0.01,"",AVERAGE(AT8:AT31))</f>
        <v>4.2833333333333334E-2</v>
      </c>
      <c r="AU33" s="1185">
        <f>IF(AU32&lt;=0,"",AVERAGE(AU8:AU31))</f>
        <v>2.2000000000000002E-2</v>
      </c>
      <c r="AV33" s="1378">
        <f>IF(AV32&lt;=0,"",AVERAGE(AV8:AV31))</f>
        <v>1</v>
      </c>
      <c r="AW33" s="1185">
        <f>IF(AW32&lt;=0,"",AVERAGE(AW8:AW31))</f>
        <v>0.24333333333333332</v>
      </c>
      <c r="AX33" s="1419" t="str">
        <f>IF(AX32&lt;=0.01,"",AVERAGE(AX8:AX31))</f>
        <v/>
      </c>
      <c r="AY33" s="1185">
        <f>IF(AY32&lt;=0,"",AVERAGE(AY8:AY31))</f>
        <v>4.6833333333333331E-2</v>
      </c>
      <c r="AZ33" s="1378">
        <f>IF(AZ32&lt;=0,"",AVERAGE(AZ8:AZ31))</f>
        <v>1</v>
      </c>
      <c r="BA33" s="1185">
        <f>IF(BA32&lt;=0,"",AVERAGE(BA8:BA31))</f>
        <v>0.27666666666666667</v>
      </c>
      <c r="BB33" s="1419" t="str">
        <f>IF(BB32&lt;=0.01,"",AVERAGE(BB8:BB31))</f>
        <v/>
      </c>
      <c r="BC33" s="1185">
        <f>IF(BC32&lt;=0,"",AVERAGE(BC8:BC31))</f>
        <v>7.330000000000001</v>
      </c>
      <c r="BD33" s="1185">
        <f>IF(BD32&lt;=0,"",AVERAGE(BD8:BD31))</f>
        <v>5.6166666666666663E-2</v>
      </c>
      <c r="BE33" s="1378">
        <f>IF(BE32&lt;=0,"",AVERAGE(BE8:BE31))</f>
        <v>1</v>
      </c>
      <c r="BF33" s="1185">
        <f>IF(BF32&lt;=0,"",AVERAGE(BF8:BF31))</f>
        <v>4.2666666666666666</v>
      </c>
      <c r="BG33" s="1375">
        <f t="shared" ref="BG33:BI33" si="56">IF(BG32&lt;=0,"",AVERAGE(BG8:BG31))</f>
        <v>18.349999999999998</v>
      </c>
      <c r="BH33" s="1378">
        <f t="shared" si="56"/>
        <v>20.5</v>
      </c>
      <c r="BI33" s="1378">
        <f t="shared" si="56"/>
        <v>28</v>
      </c>
      <c r="BJ33" s="1419">
        <f>IF(BJ32&lt;=0.01,"",AVERAGE(BJ8:BJ31))</f>
        <v>2.3E-2</v>
      </c>
      <c r="BK33" s="1185">
        <f>IF(BK32&lt;=0,"",AVERAGE(BK8:BK31))</f>
        <v>7.3183333333333342</v>
      </c>
      <c r="BL33" s="1185">
        <f>IF(BL32&lt;=0,"",AVERAGE(BL8:BL31))</f>
        <v>5.4333333333333338E-2</v>
      </c>
      <c r="BM33" s="1378">
        <f>IF(BM32&lt;=0,"",AVERAGE(BM8:BM31))</f>
        <v>1</v>
      </c>
      <c r="BN33" s="1375">
        <f>IF(BN32&lt;=0,"",AVERAGE(BN8:BN31))</f>
        <v>4.3166666666666664</v>
      </c>
      <c r="BO33" s="1375">
        <f t="shared" ref="BO33:BQ33" si="57">IF(BO32&lt;=0,"",AVERAGE(BO8:BO31))</f>
        <v>17.133333333333333</v>
      </c>
      <c r="BP33" s="1378">
        <f t="shared" si="57"/>
        <v>20.5</v>
      </c>
      <c r="BQ33" s="1378">
        <f t="shared" si="57"/>
        <v>29.5</v>
      </c>
      <c r="BR33" s="2632">
        <f t="shared" ref="BR33:BT33" si="58">IF(BR32&lt;=0.01,"",AVERAGE(BR8:BR31))</f>
        <v>1.4E-2</v>
      </c>
      <c r="BS33" s="2529">
        <f t="shared" si="58"/>
        <v>3.9166666666666665</v>
      </c>
      <c r="BT33" s="2529">
        <f t="shared" si="58"/>
        <v>3.7833333333333332</v>
      </c>
      <c r="BU33" s="2529">
        <f>IF(BU32&lt;=0.01,"",AVERAGE(BU8:BU31))</f>
        <v>3.4166666666666665</v>
      </c>
      <c r="BV33" s="3067"/>
      <c r="BW33" s="3068"/>
      <c r="BX33" s="2543" t="s">
        <v>52</v>
      </c>
      <c r="BY33" s="2525">
        <f>IF(BY30&gt;=0.1,MAX(BY8,BY10,BY12,BY14,BY16,BY18,BY20,BY22,BY24,BY26,BY28),"")</f>
        <v>9.5</v>
      </c>
      <c r="BZ33" s="2526">
        <f t="shared" ref="BZ33:DW33" si="59">IF(BZ30&gt;=0.1,MAX(BZ$8,BZ$10,BZ$12,BZ$14,BZ$16,BZ$18,BZ$20,BZ$22,BZ$24,BZ$26,BZ$28),"")</f>
        <v>9.5</v>
      </c>
      <c r="CA33" s="2526">
        <f t="shared" si="59"/>
        <v>9.5</v>
      </c>
      <c r="CB33" s="2526">
        <f t="shared" si="59"/>
        <v>28.5</v>
      </c>
      <c r="CC33" s="2526">
        <f t="shared" si="59"/>
        <v>9</v>
      </c>
      <c r="CD33" s="2526">
        <f t="shared" si="59"/>
        <v>9</v>
      </c>
      <c r="CE33" s="2526">
        <f t="shared" si="59"/>
        <v>9</v>
      </c>
      <c r="CF33" s="2526">
        <f t="shared" si="59"/>
        <v>27</v>
      </c>
      <c r="CG33" s="2526" t="str">
        <f t="shared" si="59"/>
        <v/>
      </c>
      <c r="CH33" s="2526">
        <f t="shared" si="59"/>
        <v>15.7608</v>
      </c>
      <c r="CI33" s="2526" t="str">
        <f t="shared" si="59"/>
        <v/>
      </c>
      <c r="CJ33" s="2526">
        <f t="shared" si="59"/>
        <v>14.470559999999999</v>
      </c>
      <c r="CK33" s="2526">
        <f t="shared" si="59"/>
        <v>26.84592</v>
      </c>
      <c r="CL33" s="2527">
        <f t="shared" si="59"/>
        <v>1.7301599999999999</v>
      </c>
      <c r="CM33" s="2620" t="s">
        <v>52</v>
      </c>
      <c r="CN33" s="2597">
        <f t="shared" si="59"/>
        <v>60.481276540985725</v>
      </c>
      <c r="CO33" s="2598">
        <f t="shared" si="59"/>
        <v>3443.2939999999999</v>
      </c>
      <c r="CP33" s="2598" t="str">
        <f t="shared" si="59"/>
        <v/>
      </c>
      <c r="CQ33" s="2598">
        <f t="shared" si="59"/>
        <v>500</v>
      </c>
      <c r="CR33" s="2598" t="e">
        <f t="shared" si="59"/>
        <v>#N/A</v>
      </c>
      <c r="CS33" s="2598" t="e">
        <f t="shared" si="59"/>
        <v>#N/A</v>
      </c>
      <c r="CT33" s="2598" t="e">
        <f t="shared" si="59"/>
        <v>#N/A</v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1.5199407159197087</v>
      </c>
      <c r="CY33" s="2526">
        <f t="shared" si="59"/>
        <v>1.5387054161162483</v>
      </c>
      <c r="CZ33" s="2526">
        <f t="shared" si="59"/>
        <v>1.5199407159197087</v>
      </c>
      <c r="DA33" s="2607">
        <f t="shared" si="59"/>
        <v>0.1741430875702869</v>
      </c>
      <c r="DB33" s="2607">
        <f t="shared" si="59"/>
        <v>0.1741430875702869</v>
      </c>
      <c r="DC33" s="2607">
        <f t="shared" si="59"/>
        <v>0.1741430875702869</v>
      </c>
      <c r="DD33" s="2607">
        <f t="shared" si="59"/>
        <v>0.1741430875702869</v>
      </c>
      <c r="DE33" s="2607">
        <f t="shared" si="59"/>
        <v>0.16392779745518488</v>
      </c>
      <c r="DF33" s="2607">
        <f t="shared" si="59"/>
        <v>0.16392779745518488</v>
      </c>
      <c r="DG33" s="2607">
        <f t="shared" si="59"/>
        <v>0.76089828269484816</v>
      </c>
      <c r="DH33" s="2526">
        <f t="shared" si="59"/>
        <v>3</v>
      </c>
      <c r="DI33" s="2607">
        <f t="shared" si="59"/>
        <v>6.1550759392486019E-2</v>
      </c>
      <c r="DJ33" s="2607">
        <f t="shared" si="59"/>
        <v>6.1550759392486019E-2</v>
      </c>
      <c r="DK33" s="2607">
        <f t="shared" si="59"/>
        <v>6.0205952884751029E-2</v>
      </c>
      <c r="DL33" s="2607">
        <f t="shared" si="59"/>
        <v>1.277139208173691</v>
      </c>
      <c r="DM33" s="2607">
        <f t="shared" si="59"/>
        <v>0.5004868095384275</v>
      </c>
      <c r="DN33" s="2607">
        <f t="shared" si="59"/>
        <v>0.10199060612838291</v>
      </c>
      <c r="DO33" s="2607">
        <f t="shared" si="59"/>
        <v>4.2218987405459893</v>
      </c>
      <c r="DP33" s="2607">
        <f t="shared" si="59"/>
        <v>0.80600074081636386</v>
      </c>
      <c r="DQ33" s="2607">
        <f t="shared" si="59"/>
        <v>7.3803627641389467</v>
      </c>
      <c r="DR33" s="2607">
        <f t="shared" si="59"/>
        <v>1.1359026369168359</v>
      </c>
      <c r="DS33" s="2607">
        <f t="shared" si="59"/>
        <v>0.5004868095384275</v>
      </c>
      <c r="DT33" s="2607">
        <f t="shared" si="59"/>
        <v>0.1057219697672262</v>
      </c>
      <c r="DU33" s="2607">
        <f t="shared" si="59"/>
        <v>3.7988434404391942</v>
      </c>
      <c r="DV33" s="2607">
        <f t="shared" si="59"/>
        <v>0.7146726476150651</v>
      </c>
      <c r="DW33" s="2617">
        <f t="shared" si="59"/>
        <v>5.1872317101958494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6.71</v>
      </c>
      <c r="C34" s="1378">
        <f t="shared" ref="C34:V34" si="60">IF(C32&lt;=0,"",MIN(C8:C31))</f>
        <v>21</v>
      </c>
      <c r="D34" s="1378">
        <f t="shared" si="60"/>
        <v>15</v>
      </c>
      <c r="E34" s="1185">
        <f t="shared" si="60"/>
        <v>12</v>
      </c>
      <c r="F34" s="1378">
        <f t="shared" si="60"/>
        <v>51</v>
      </c>
      <c r="G34" s="1378">
        <f t="shared" si="60"/>
        <v>136</v>
      </c>
      <c r="H34" s="1375">
        <f t="shared" si="60"/>
        <v>18.399999999999999</v>
      </c>
      <c r="I34" s="1419">
        <f t="shared" si="60"/>
        <v>0.24099999999999999</v>
      </c>
      <c r="J34" s="1419">
        <f>IF(J32&lt;=0.001,"",MIN(J8:J31))</f>
        <v>8.6999999999999994E-2</v>
      </c>
      <c r="K34" s="1185">
        <f t="shared" si="60"/>
        <v>5.91</v>
      </c>
      <c r="L34" s="1378">
        <f t="shared" si="60"/>
        <v>10</v>
      </c>
      <c r="M34" s="1419">
        <f t="shared" si="60"/>
        <v>4.7E-2</v>
      </c>
      <c r="N34" s="1552">
        <f t="shared" si="60"/>
        <v>5.91</v>
      </c>
      <c r="O34" s="1626">
        <f t="shared" si="60"/>
        <v>10</v>
      </c>
      <c r="P34" s="1544" t="str">
        <f t="shared" si="60"/>
        <v/>
      </c>
      <c r="Q34" s="1552">
        <f t="shared" si="60"/>
        <v>5.94</v>
      </c>
      <c r="R34" s="1626">
        <f t="shared" si="60"/>
        <v>10</v>
      </c>
      <c r="S34" s="1544" t="str">
        <f t="shared" si="60"/>
        <v/>
      </c>
      <c r="T34" s="1552">
        <f t="shared" si="60"/>
        <v>5.96</v>
      </c>
      <c r="U34" s="1552">
        <f t="shared" si="60"/>
        <v>0.254</v>
      </c>
      <c r="V34" s="1626">
        <f t="shared" si="60"/>
        <v>3</v>
      </c>
      <c r="W34" s="1552">
        <f t="shared" ref="W34" si="61">IF(W32&lt;=0,"",MIN(W8:W31))</f>
        <v>0.39</v>
      </c>
      <c r="X34" s="1544">
        <f t="shared" ref="X34:AR34" si="62">IF(X32&lt;=0,"",MIN(X8:X31))</f>
        <v>18.600000000000001</v>
      </c>
      <c r="Y34" s="1544">
        <f t="shared" si="62"/>
        <v>9</v>
      </c>
      <c r="Z34" s="1552">
        <f t="shared" si="62"/>
        <v>0.41874213836477986</v>
      </c>
      <c r="AA34" s="1551">
        <f t="shared" ref="AA34" si="63">IF(AA32&lt;=0,"",MIN(AA8:AA31))</f>
        <v>3.5000000000000003E-2</v>
      </c>
      <c r="AB34" s="1552">
        <f t="shared" si="62"/>
        <v>6.08</v>
      </c>
      <c r="AC34" s="1552">
        <f t="shared" si="62"/>
        <v>0.26900000000000002</v>
      </c>
      <c r="AD34" s="1626">
        <f t="shared" si="62"/>
        <v>3</v>
      </c>
      <c r="AE34" s="1552">
        <f t="shared" si="62"/>
        <v>0.38</v>
      </c>
      <c r="AF34" s="1544">
        <f t="shared" si="62"/>
        <v>18.600000000000001</v>
      </c>
      <c r="AG34" s="1544">
        <f t="shared" si="62"/>
        <v>9</v>
      </c>
      <c r="AH34" s="1552">
        <f t="shared" si="62"/>
        <v>0.47377358490566041</v>
      </c>
      <c r="AI34" s="1552">
        <f t="shared" si="62"/>
        <v>6.09</v>
      </c>
      <c r="AJ34" s="1563">
        <f t="shared" si="62"/>
        <v>0.35</v>
      </c>
      <c r="AK34" s="1628">
        <f t="shared" si="62"/>
        <v>4</v>
      </c>
      <c r="AL34" s="1563">
        <f t="shared" si="62"/>
        <v>0.44</v>
      </c>
      <c r="AM34" s="1564">
        <f t="shared" si="62"/>
        <v>19.100000000000001</v>
      </c>
      <c r="AN34" s="1564">
        <f t="shared" si="62"/>
        <v>9</v>
      </c>
      <c r="AO34" s="1563">
        <f t="shared" si="62"/>
        <v>0.45333333333333331</v>
      </c>
      <c r="AP34" s="1566">
        <f t="shared" si="62"/>
        <v>1.7999999999999999E-2</v>
      </c>
      <c r="AQ34" s="1628">
        <f t="shared" si="62"/>
        <v>1</v>
      </c>
      <c r="AR34" s="1563">
        <f t="shared" si="62"/>
        <v>0.16</v>
      </c>
      <c r="AS34" s="2638">
        <f>IF(AS32&lt;=0.01,"",MIN(AS8:AS31))</f>
        <v>8.0000000000000002E-3</v>
      </c>
      <c r="AT34" s="2638">
        <f>IF(AT32&lt;=0.01,"",MIN(AT8:AT31))</f>
        <v>3.3000000000000002E-2</v>
      </c>
      <c r="AU34" s="1185">
        <f>IF(AU32&lt;=0,"",MIN(AU8:AU31))</f>
        <v>1.7000000000000001E-2</v>
      </c>
      <c r="AV34" s="1378">
        <f>IF(AV32&lt;=0,"",MIN(AV8:AV31))</f>
        <v>1</v>
      </c>
      <c r="AW34" s="1185">
        <f>IF(AW32&lt;=0,"",MIN(AW8:AW31))</f>
        <v>0.18</v>
      </c>
      <c r="AX34" s="1419" t="str">
        <f>IF(AX32&lt;=0.01,"",MIN(AX8:AX31))</f>
        <v/>
      </c>
      <c r="AY34" s="1185">
        <f>IF(AY32&lt;=0,"",MIN(AY8:AY31))</f>
        <v>3.5999999999999997E-2</v>
      </c>
      <c r="AZ34" s="1378">
        <f>IF(AZ32&lt;=0,"",MIN(AZ8:AZ31))</f>
        <v>1</v>
      </c>
      <c r="BA34" s="1185">
        <f>IF(BA32&lt;=0,"",MIN(BA8:BA31))</f>
        <v>0.22</v>
      </c>
      <c r="BB34" s="1419" t="str">
        <f>IF(BB32&lt;=0.01,"",MIN(BB8:BB31))</f>
        <v/>
      </c>
      <c r="BC34" s="1185">
        <f>IF(BC32&lt;=0,"",MIN(BC8:BC31))</f>
        <v>7.15</v>
      </c>
      <c r="BD34" s="1185">
        <f>IF(BD32&lt;=0,"",MIN(BD8:BD31))</f>
        <v>5.0999999999999997E-2</v>
      </c>
      <c r="BE34" s="1378">
        <f>IF(BE32&lt;=0,"",MIN(BE8:BE31))</f>
        <v>1</v>
      </c>
      <c r="BF34" s="1185">
        <f>IF(BF32&lt;=0,"",MIN(BF8:BF31))</f>
        <v>4.2</v>
      </c>
      <c r="BG34" s="1375">
        <f t="shared" ref="BG34:BI34" si="64">IF(BG32&lt;=0,"",MIN(BG8:BG31))</f>
        <v>18</v>
      </c>
      <c r="BH34" s="1378">
        <f t="shared" si="64"/>
        <v>18</v>
      </c>
      <c r="BI34" s="1378">
        <f t="shared" si="64"/>
        <v>27</v>
      </c>
      <c r="BJ34" s="1419">
        <f>IF(BJ32&lt;=0.01,"",MIN(BJ8:BJ31))</f>
        <v>2.1999999999999999E-2</v>
      </c>
      <c r="BK34" s="1185">
        <f>IF(BK32&lt;=0,"",MIN(BK8:BK31))</f>
        <v>7.24</v>
      </c>
      <c r="BL34" s="1185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16.5</v>
      </c>
      <c r="BP34" s="1378">
        <f t="shared" si="65"/>
        <v>20</v>
      </c>
      <c r="BQ34" s="1378">
        <f t="shared" si="65"/>
        <v>29</v>
      </c>
      <c r="BR34" s="2632">
        <f t="shared" ref="BR34:BT34" si="66">IF(BR32&lt;=0.01,"",MIN(BR8:BR31))</f>
        <v>1.0999999999999999E-2</v>
      </c>
      <c r="BS34" s="2529">
        <f t="shared" si="66"/>
        <v>3.9</v>
      </c>
      <c r="BT34" s="2529">
        <f t="shared" si="66"/>
        <v>3.7</v>
      </c>
      <c r="BU34" s="2585">
        <f>IF(BU32&lt;=0.01,"",MIN(BU8:BU31))</f>
        <v>3.3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33775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1463</v>
      </c>
      <c r="CY34" s="2549">
        <f t="shared" si="67"/>
        <v>1363</v>
      </c>
      <c r="CZ34" s="2549">
        <f t="shared" si="67"/>
        <v>1463</v>
      </c>
      <c r="DA34" s="2549">
        <f t="shared" si="67"/>
        <v>1360</v>
      </c>
      <c r="DB34" s="2549">
        <f t="shared" si="67"/>
        <v>1340</v>
      </c>
      <c r="DC34" s="2549">
        <f t="shared" si="67"/>
        <v>1320</v>
      </c>
      <c r="DD34" s="2549">
        <f t="shared" si="67"/>
        <v>1340</v>
      </c>
      <c r="DE34" s="2549">
        <f t="shared" si="67"/>
        <v>1290</v>
      </c>
      <c r="DF34" s="2549">
        <f t="shared" si="67"/>
        <v>1290</v>
      </c>
      <c r="DG34" s="2549">
        <f t="shared" si="67"/>
        <v>2000</v>
      </c>
      <c r="DH34" s="2549">
        <f t="shared" si="67"/>
        <v>0</v>
      </c>
      <c r="DI34" s="2549">
        <f t="shared" si="67"/>
        <v>4950</v>
      </c>
      <c r="DJ34" s="2549">
        <f t="shared" si="67"/>
        <v>4950</v>
      </c>
      <c r="DK34" s="2549">
        <f t="shared" si="67"/>
        <v>4915</v>
      </c>
      <c r="DL34" s="2611">
        <f t="shared" si="67"/>
        <v>431</v>
      </c>
      <c r="DM34" s="2549">
        <f t="shared" si="67"/>
        <v>498</v>
      </c>
      <c r="DN34" s="2549">
        <f t="shared" si="67"/>
        <v>59</v>
      </c>
      <c r="DO34" s="2549">
        <f t="shared" si="67"/>
        <v>7502</v>
      </c>
      <c r="DP34" s="2549">
        <f t="shared" si="67"/>
        <v>1501</v>
      </c>
      <c r="DQ34" s="2549">
        <f t="shared" si="67"/>
        <v>2107</v>
      </c>
      <c r="DR34" s="2549">
        <f t="shared" si="67"/>
        <v>209</v>
      </c>
      <c r="DS34" s="2549">
        <f t="shared" si="67"/>
        <v>227</v>
      </c>
      <c r="DT34" s="2549">
        <f t="shared" si="67"/>
        <v>30</v>
      </c>
      <c r="DU34" s="2549">
        <f t="shared" si="67"/>
        <v>3335</v>
      </c>
      <c r="DV34" s="2549">
        <f t="shared" si="67"/>
        <v>642</v>
      </c>
      <c r="DW34" s="2549">
        <f t="shared" si="67"/>
        <v>605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6.88</v>
      </c>
      <c r="C35" s="1379">
        <f t="shared" ref="C35:V35" si="68">IF(C32&lt;=0,"",MAX(C8:C31))</f>
        <v>26</v>
      </c>
      <c r="D35" s="1379">
        <f t="shared" si="68"/>
        <v>19</v>
      </c>
      <c r="E35" s="1186">
        <f t="shared" si="68"/>
        <v>16.899999999999999</v>
      </c>
      <c r="F35" s="1379">
        <f t="shared" si="68"/>
        <v>84</v>
      </c>
      <c r="G35" s="1379">
        <f t="shared" si="68"/>
        <v>177</v>
      </c>
      <c r="H35" s="1376">
        <f t="shared" si="68"/>
        <v>19</v>
      </c>
      <c r="I35" s="1420">
        <f t="shared" si="68"/>
        <v>0.36799999999999999</v>
      </c>
      <c r="J35" s="1420">
        <f>IF(J32&lt;=0.001,"",MAX(J8:J31))</f>
        <v>9.5000000000000001E-2</v>
      </c>
      <c r="K35" s="1186">
        <f t="shared" si="68"/>
        <v>6.14</v>
      </c>
      <c r="L35" s="1379">
        <f t="shared" si="68"/>
        <v>11</v>
      </c>
      <c r="M35" s="1420">
        <f t="shared" si="68"/>
        <v>5.3999999999999999E-2</v>
      </c>
      <c r="N35" s="1553">
        <f t="shared" si="68"/>
        <v>6.13</v>
      </c>
      <c r="O35" s="1627">
        <f t="shared" si="68"/>
        <v>12</v>
      </c>
      <c r="P35" s="1545" t="str">
        <f t="shared" si="68"/>
        <v/>
      </c>
      <c r="Q35" s="1553">
        <f t="shared" si="68"/>
        <v>6.12</v>
      </c>
      <c r="R35" s="1627">
        <f t="shared" si="68"/>
        <v>12</v>
      </c>
      <c r="S35" s="1545" t="str">
        <f t="shared" si="68"/>
        <v/>
      </c>
      <c r="T35" s="1553">
        <f t="shared" si="68"/>
        <v>6.21</v>
      </c>
      <c r="U35" s="1553">
        <f t="shared" si="68"/>
        <v>0.40200000000000002</v>
      </c>
      <c r="V35" s="1627">
        <f t="shared" si="68"/>
        <v>4</v>
      </c>
      <c r="W35" s="1553">
        <f t="shared" ref="W35" si="69">IF(W32&lt;=0,"",MAX(W8:W31))</f>
        <v>0.55000000000000004</v>
      </c>
      <c r="X35" s="1545">
        <f t="shared" ref="X35:AR35" si="70">IF(X32&lt;=0,"",MAX(X8:X31))</f>
        <v>19.2</v>
      </c>
      <c r="Y35" s="1545">
        <f t="shared" si="70"/>
        <v>9.5</v>
      </c>
      <c r="Z35" s="1553">
        <f t="shared" si="70"/>
        <v>0.49342767295597484</v>
      </c>
      <c r="AA35" s="1554">
        <f t="shared" ref="AA35" si="71">IF(AA32&lt;=0,"",MAX(AA8:AA31))</f>
        <v>4.7E-2</v>
      </c>
      <c r="AB35" s="1553">
        <f t="shared" si="70"/>
        <v>6.2</v>
      </c>
      <c r="AC35" s="1553">
        <f t="shared" si="70"/>
        <v>0.37</v>
      </c>
      <c r="AD35" s="1627">
        <f t="shared" si="70"/>
        <v>4</v>
      </c>
      <c r="AE35" s="1553">
        <f t="shared" si="70"/>
        <v>0.55000000000000004</v>
      </c>
      <c r="AF35" s="1545">
        <f t="shared" si="70"/>
        <v>19.5</v>
      </c>
      <c r="AG35" s="1545">
        <f t="shared" si="70"/>
        <v>9.5</v>
      </c>
      <c r="AH35" s="1553">
        <f t="shared" si="70"/>
        <v>0.49342767295597484</v>
      </c>
      <c r="AI35" s="1553">
        <f t="shared" si="70"/>
        <v>6.2</v>
      </c>
      <c r="AJ35" s="1563">
        <f t="shared" si="70"/>
        <v>0.624</v>
      </c>
      <c r="AK35" s="1628">
        <f t="shared" si="70"/>
        <v>5</v>
      </c>
      <c r="AL35" s="1563">
        <f t="shared" si="70"/>
        <v>0.57999999999999996</v>
      </c>
      <c r="AM35" s="1564">
        <f t="shared" si="70"/>
        <v>19.399999999999999</v>
      </c>
      <c r="AN35" s="1564">
        <f t="shared" si="70"/>
        <v>9.5</v>
      </c>
      <c r="AO35" s="1563">
        <f t="shared" si="70"/>
        <v>0.47185185185185186</v>
      </c>
      <c r="AP35" s="1566">
        <f t="shared" si="70"/>
        <v>2.7E-2</v>
      </c>
      <c r="AQ35" s="1628">
        <f t="shared" si="70"/>
        <v>1</v>
      </c>
      <c r="AR35" s="1563">
        <f t="shared" si="70"/>
        <v>0.31</v>
      </c>
      <c r="AS35" s="2639">
        <f>IF(AS32&lt;=0.01,"",MAX(AS8:AS31))</f>
        <v>1.0999999999999999E-2</v>
      </c>
      <c r="AT35" s="2639">
        <f>IF(AT32&lt;=0.01,"",MAX(AT8:AT31))</f>
        <v>4.7E-2</v>
      </c>
      <c r="AU35" s="1186">
        <f>IF(AU32&lt;=0,"",MAX(AU8:AU31))</f>
        <v>2.9000000000000001E-2</v>
      </c>
      <c r="AV35" s="1379">
        <f>IF(AV32&lt;=0,"",MAX(AV8:AV31))</f>
        <v>1</v>
      </c>
      <c r="AW35" s="1186">
        <f>IF(AW32&lt;=0,"",MAX(AW8:AW31))</f>
        <v>0.28000000000000003</v>
      </c>
      <c r="AX35" s="1420" t="str">
        <f>IF(AX32&lt;=0.01,"",MAX(AX8:AX31))</f>
        <v/>
      </c>
      <c r="AY35" s="1186">
        <f>IF(AY32&lt;=0,"",MAX(AY8:AY31))</f>
        <v>6.0999999999999999E-2</v>
      </c>
      <c r="AZ35" s="1379">
        <f>IF(AZ32&lt;=0,"",MAX(AZ8:AZ31))</f>
        <v>1</v>
      </c>
      <c r="BA35" s="1186">
        <f>IF(BA32&lt;=0,"",MAX(BA8:BA31))</f>
        <v>0.35</v>
      </c>
      <c r="BB35" s="1420" t="str">
        <f>IF(BB32&lt;=0.01,"",MAX(BB8:BB31))</f>
        <v/>
      </c>
      <c r="BC35" s="1186">
        <f>IF(BC32&lt;=0,"",MAX(BC8:BC31))</f>
        <v>7.56</v>
      </c>
      <c r="BD35" s="1186">
        <f>IF(BD32&lt;=0,"",MAX(BD8:BD31))</f>
        <v>6.2E-2</v>
      </c>
      <c r="BE35" s="1379">
        <f>IF(BE32&lt;=0,"",MAX(BE8:BE31))</f>
        <v>1</v>
      </c>
      <c r="BF35" s="1186">
        <f>IF(BF32&lt;=0,"",MAX(BF8:BF31))</f>
        <v>4.4000000000000004</v>
      </c>
      <c r="BG35" s="1376">
        <f t="shared" ref="BG35:BI35" si="72">IF(BG32&lt;=0,"",MAX(BG8:BG31))</f>
        <v>18.600000000000001</v>
      </c>
      <c r="BH35" s="1379">
        <f t="shared" si="72"/>
        <v>23</v>
      </c>
      <c r="BI35" s="1379">
        <f t="shared" si="72"/>
        <v>29</v>
      </c>
      <c r="BJ35" s="1420">
        <f>IF(BJ32&lt;=0.01,"",MAX(BJ8:BJ31))</f>
        <v>2.4E-2</v>
      </c>
      <c r="BK35" s="1186">
        <f>IF(BK32&lt;=0,"",MAX(BK8:BK31))</f>
        <v>7.37</v>
      </c>
      <c r="BL35" s="1186">
        <f>IF(BL32&lt;=0,"",MAX(BL8:BL31))</f>
        <v>5.7000000000000002E-2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18</v>
      </c>
      <c r="BP35" s="1379">
        <f t="shared" si="73"/>
        <v>21</v>
      </c>
      <c r="BQ35" s="1379">
        <f t="shared" si="73"/>
        <v>30</v>
      </c>
      <c r="BR35" s="2633">
        <f t="shared" ref="BR35:BT35" si="74">IF(BR32&lt;=0.01,"",MAX(BR8:BR31))</f>
        <v>1.7000000000000001E-2</v>
      </c>
      <c r="BS35" s="2530">
        <f t="shared" si="74"/>
        <v>4</v>
      </c>
      <c r="BT35" s="2530">
        <f t="shared" si="74"/>
        <v>3.9</v>
      </c>
      <c r="BU35" s="2586">
        <f>IF(BU32&lt;=0.01,"",MAX(BU8:BU31))</f>
        <v>3.5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6755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292.60000000000002</v>
      </c>
      <c r="CY35" s="2547">
        <f t="shared" si="75"/>
        <v>272.60000000000002</v>
      </c>
      <c r="CZ35" s="2547">
        <f t="shared" si="75"/>
        <v>292.60000000000002</v>
      </c>
      <c r="DA35" s="2547">
        <f t="shared" si="75"/>
        <v>272</v>
      </c>
      <c r="DB35" s="2547">
        <f t="shared" si="75"/>
        <v>268</v>
      </c>
      <c r="DC35" s="2547">
        <f t="shared" si="75"/>
        <v>264</v>
      </c>
      <c r="DD35" s="2547">
        <f t="shared" si="75"/>
        <v>268</v>
      </c>
      <c r="DE35" s="2547">
        <f t="shared" si="75"/>
        <v>258</v>
      </c>
      <c r="DF35" s="2547">
        <f t="shared" si="75"/>
        <v>258</v>
      </c>
      <c r="DG35" s="2547">
        <f t="shared" si="75"/>
        <v>400</v>
      </c>
      <c r="DH35" s="2547" t="str">
        <f t="shared" si="75"/>
        <v/>
      </c>
      <c r="DI35" s="2547">
        <f t="shared" si="75"/>
        <v>990</v>
      </c>
      <c r="DJ35" s="2547">
        <f t="shared" si="75"/>
        <v>990</v>
      </c>
      <c r="DK35" s="2547">
        <f t="shared" si="75"/>
        <v>983</v>
      </c>
      <c r="DL35" s="2612">
        <f t="shared" si="75"/>
        <v>86.2</v>
      </c>
      <c r="DM35" s="2547">
        <f t="shared" si="75"/>
        <v>99.6</v>
      </c>
      <c r="DN35" s="2547">
        <f t="shared" si="75"/>
        <v>11.8</v>
      </c>
      <c r="DO35" s="2547">
        <f t="shared" si="75"/>
        <v>1500.4</v>
      </c>
      <c r="DP35" s="2547">
        <f t="shared" si="75"/>
        <v>300.2</v>
      </c>
      <c r="DQ35" s="2547">
        <f t="shared" si="75"/>
        <v>421.4</v>
      </c>
      <c r="DR35" s="2547">
        <f t="shared" si="75"/>
        <v>41.8</v>
      </c>
      <c r="DS35" s="2547">
        <f t="shared" si="75"/>
        <v>45.4</v>
      </c>
      <c r="DT35" s="2547">
        <f t="shared" si="75"/>
        <v>6</v>
      </c>
      <c r="DU35" s="2547">
        <f t="shared" si="75"/>
        <v>667</v>
      </c>
      <c r="DV35" s="2547">
        <f t="shared" si="75"/>
        <v>128.4</v>
      </c>
      <c r="DW35" s="2577">
        <f t="shared" si="75"/>
        <v>121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6.0227777777777769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0.624</v>
      </c>
      <c r="Z36" s="955"/>
      <c r="AA36" s="955"/>
      <c r="AB36" s="1698" t="s">
        <v>515</v>
      </c>
      <c r="AC36" s="1699"/>
      <c r="AD36" s="1699"/>
      <c r="AE36" s="3090">
        <f>MIN(AE34,W34,AL34)</f>
        <v>0.38</v>
      </c>
      <c r="AF36" s="3090"/>
      <c r="AG36" s="3090"/>
      <c r="AH36" s="3090"/>
      <c r="AI36" s="3090"/>
      <c r="AJ36" s="3091"/>
      <c r="AK36" s="1559">
        <f>IF(T32&lt;=0,"",AVERAGE(T33,AB33,AI33))</f>
        <v>6.1191666666666675</v>
      </c>
      <c r="AL36" s="1560"/>
      <c r="AM36" s="1700"/>
      <c r="AN36" s="1700"/>
      <c r="AO36" s="1700"/>
      <c r="AP36" s="1561">
        <f>MAX(AP35,AU35,AY35)</f>
        <v>6.0999999999999999E-2</v>
      </c>
      <c r="AQ36" s="1562"/>
      <c r="AR36" s="1562"/>
      <c r="AS36" s="958"/>
      <c r="AT36" s="958"/>
      <c r="AU36" s="1310">
        <f>IF(W32&lt;=0,"",MIN(AE34,W34,AL34))</f>
        <v>0.38</v>
      </c>
      <c r="AV36" s="953"/>
      <c r="AW36" s="953"/>
      <c r="AX36" s="953"/>
      <c r="AY36" s="959"/>
      <c r="AZ36" s="958"/>
      <c r="BA36" s="960"/>
      <c r="BB36" s="961">
        <f>IF(AP32&lt;=0.01,"",MAX(AP35,AU35,AY35))</f>
        <v>6.0999999999999999E-2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3.3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6350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280</v>
      </c>
      <c r="CY36" s="2548">
        <f t="shared" si="76"/>
        <v>240</v>
      </c>
      <c r="CZ36" s="2548">
        <f t="shared" si="76"/>
        <v>280</v>
      </c>
      <c r="DA36" s="2548">
        <f t="shared" si="76"/>
        <v>260</v>
      </c>
      <c r="DB36" s="2548">
        <f t="shared" si="76"/>
        <v>250</v>
      </c>
      <c r="DC36" s="2548">
        <f t="shared" si="76"/>
        <v>240</v>
      </c>
      <c r="DD36" s="2548">
        <f t="shared" si="76"/>
        <v>250</v>
      </c>
      <c r="DE36" s="2548">
        <f t="shared" si="76"/>
        <v>250</v>
      </c>
      <c r="DF36" s="2548">
        <f t="shared" si="76"/>
        <v>250</v>
      </c>
      <c r="DG36" s="2548">
        <f t="shared" si="76"/>
        <v>400</v>
      </c>
      <c r="DH36" s="2548" t="str">
        <f t="shared" si="76"/>
        <v/>
      </c>
      <c r="DI36" s="2548">
        <f t="shared" si="76"/>
        <v>930</v>
      </c>
      <c r="DJ36" s="2548">
        <f t="shared" si="76"/>
        <v>930</v>
      </c>
      <c r="DK36" s="2548">
        <f t="shared" si="76"/>
        <v>930</v>
      </c>
      <c r="DL36" s="2613">
        <f t="shared" si="76"/>
        <v>78</v>
      </c>
      <c r="DM36" s="2548">
        <f t="shared" si="76"/>
        <v>94</v>
      </c>
      <c r="DN36" s="2548">
        <f t="shared" si="76"/>
        <v>11</v>
      </c>
      <c r="DO36" s="2548">
        <f t="shared" si="76"/>
        <v>1410</v>
      </c>
      <c r="DP36" s="2548">
        <f t="shared" si="76"/>
        <v>288</v>
      </c>
      <c r="DQ36" s="2548">
        <f t="shared" si="76"/>
        <v>400</v>
      </c>
      <c r="DR36" s="2548">
        <f t="shared" si="76"/>
        <v>39</v>
      </c>
      <c r="DS36" s="2548">
        <f t="shared" si="76"/>
        <v>39</v>
      </c>
      <c r="DT36" s="2548">
        <f t="shared" si="76"/>
        <v>6</v>
      </c>
      <c r="DU36" s="2548">
        <f t="shared" si="76"/>
        <v>627</v>
      </c>
      <c r="DV36" s="2548">
        <f t="shared" si="76"/>
        <v>115</v>
      </c>
      <c r="DW36" s="2578">
        <f t="shared" si="76"/>
        <v>15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7050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303</v>
      </c>
      <c r="CY37" s="2550">
        <f t="shared" si="77"/>
        <v>303</v>
      </c>
      <c r="CZ37" s="2550">
        <f t="shared" si="77"/>
        <v>303</v>
      </c>
      <c r="DA37" s="2550">
        <f t="shared" si="77"/>
        <v>290</v>
      </c>
      <c r="DB37" s="2550">
        <f t="shared" si="77"/>
        <v>290</v>
      </c>
      <c r="DC37" s="2550">
        <f t="shared" si="77"/>
        <v>290</v>
      </c>
      <c r="DD37" s="2550">
        <f t="shared" si="77"/>
        <v>290</v>
      </c>
      <c r="DE37" s="2550">
        <f t="shared" si="77"/>
        <v>270</v>
      </c>
      <c r="DF37" s="2550">
        <f t="shared" si="77"/>
        <v>270</v>
      </c>
      <c r="DG37" s="2550">
        <f t="shared" si="77"/>
        <v>400</v>
      </c>
      <c r="DH37" s="2550" t="str">
        <f t="shared" si="77"/>
        <v/>
      </c>
      <c r="DI37" s="2550">
        <f t="shared" si="77"/>
        <v>1050</v>
      </c>
      <c r="DJ37" s="2550">
        <f t="shared" si="77"/>
        <v>1050</v>
      </c>
      <c r="DK37" s="2550">
        <f t="shared" si="77"/>
        <v>1025</v>
      </c>
      <c r="DL37" s="2614">
        <f t="shared" si="77"/>
        <v>100</v>
      </c>
      <c r="DM37" s="2550">
        <f t="shared" si="77"/>
        <v>104</v>
      </c>
      <c r="DN37" s="2550">
        <f t="shared" si="77"/>
        <v>12</v>
      </c>
      <c r="DO37" s="2550">
        <f t="shared" si="77"/>
        <v>1560</v>
      </c>
      <c r="DP37" s="2550">
        <f t="shared" si="77"/>
        <v>318</v>
      </c>
      <c r="DQ37" s="2550">
        <f t="shared" si="77"/>
        <v>442</v>
      </c>
      <c r="DR37" s="2550">
        <f t="shared" si="77"/>
        <v>44</v>
      </c>
      <c r="DS37" s="2550">
        <f t="shared" si="77"/>
        <v>52</v>
      </c>
      <c r="DT37" s="2550">
        <f t="shared" si="77"/>
        <v>6</v>
      </c>
      <c r="DU37" s="2550">
        <f t="shared" si="77"/>
        <v>712</v>
      </c>
      <c r="DV37" s="2550">
        <f t="shared" si="77"/>
        <v>141</v>
      </c>
      <c r="DW37" s="2579">
        <f t="shared" si="77"/>
        <v>160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12.253</v>
      </c>
      <c r="BX40" s="3111"/>
      <c r="BY40" s="920" t="s">
        <v>53</v>
      </c>
      <c r="BZ40" s="920"/>
      <c r="CA40" s="3061">
        <f>(CJ40-CG40)/1000</f>
        <v>5.9029999999999996</v>
      </c>
      <c r="CB40" s="3061"/>
      <c r="CC40" s="498"/>
      <c r="CD40" s="1701" t="s">
        <v>493</v>
      </c>
      <c r="CE40" s="1701"/>
      <c r="CF40" s="1710" t="s">
        <v>54</v>
      </c>
      <c r="CG40" s="3054">
        <f>'16'!CJ40</f>
        <v>23464033</v>
      </c>
      <c r="CH40" s="3054"/>
      <c r="CI40" s="921" t="s">
        <v>55</v>
      </c>
      <c r="CJ40" s="3105">
        <f t="shared" ref="CJ40:CJ48" si="78">CQ58</f>
        <v>23469936</v>
      </c>
      <c r="CK40" s="3105"/>
      <c r="CL40" s="2434"/>
      <c r="CM40" s="1754" t="s">
        <v>543</v>
      </c>
      <c r="CN40" s="3016">
        <v>7402</v>
      </c>
      <c r="CO40" s="3017"/>
      <c r="CP40" s="3016">
        <v>6063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0.38</v>
      </c>
      <c r="GR40" s="1751">
        <f t="shared" ref="GR40:GX40" si="79">IF($GL$32=$HN$32,GF32,IF($GX$32=$HN$32,GR32,IF($HJ$32=$HN$32,HD32,"")))</f>
        <v>9</v>
      </c>
      <c r="GS40" s="1751">
        <f t="shared" si="79"/>
        <v>28.266666666666666</v>
      </c>
      <c r="GT40" s="1751">
        <f t="shared" si="79"/>
        <v>10.741333333333333</v>
      </c>
      <c r="GU40" s="1751">
        <f t="shared" si="79"/>
        <v>6.2</v>
      </c>
      <c r="GV40" s="1751">
        <f t="shared" si="79"/>
        <v>19.5</v>
      </c>
      <c r="GW40" s="1751">
        <f t="shared" si="79"/>
        <v>10</v>
      </c>
      <c r="GX40" s="1752">
        <f t="shared" si="79"/>
        <v>1.0741333333333334</v>
      </c>
    </row>
    <row r="41" spans="1:208" ht="34.5" customHeight="1" thickBot="1" x14ac:dyDescent="0.35">
      <c r="BV41" s="532" t="s">
        <v>48</v>
      </c>
      <c r="BW41" s="3112">
        <f>CA42+CA43</f>
        <v>13.83</v>
      </c>
      <c r="BX41" s="3112"/>
      <c r="BY41" s="923" t="s">
        <v>53</v>
      </c>
      <c r="BZ41" s="923"/>
      <c r="CA41" s="3061">
        <f t="shared" ref="CA41:CA47" si="80">(CJ41-CG41)/1000</f>
        <v>6.35</v>
      </c>
      <c r="CB41" s="3061"/>
      <c r="CC41" s="498"/>
      <c r="CD41" s="1705" t="s">
        <v>494</v>
      </c>
      <c r="CE41" s="1705"/>
      <c r="CF41" s="924" t="s">
        <v>54</v>
      </c>
      <c r="CG41" s="3054">
        <f>'16'!CJ41</f>
        <v>41349832</v>
      </c>
      <c r="CH41" s="3054"/>
      <c r="CI41" s="921" t="s">
        <v>55</v>
      </c>
      <c r="CJ41" s="3105">
        <f t="shared" si="78"/>
        <v>41356182</v>
      </c>
      <c r="CK41" s="3105"/>
      <c r="CL41" s="2434"/>
      <c r="CM41" s="1756" t="s">
        <v>544</v>
      </c>
      <c r="CN41" s="3000">
        <v>3423</v>
      </c>
      <c r="CO41" s="3002"/>
      <c r="CP41" s="3000">
        <v>3936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27.439</v>
      </c>
      <c r="BX42" s="3112"/>
      <c r="BY42" s="923" t="s">
        <v>53</v>
      </c>
      <c r="BZ42" s="923"/>
      <c r="CA42" s="3061">
        <f t="shared" si="80"/>
        <v>4.41</v>
      </c>
      <c r="CB42" s="3061"/>
      <c r="CC42" s="498"/>
      <c r="CD42" s="1705" t="s">
        <v>56</v>
      </c>
      <c r="CE42" s="1705"/>
      <c r="CF42" s="1709" t="s">
        <v>54</v>
      </c>
      <c r="CG42" s="3054">
        <f>'16'!CJ42</f>
        <v>8978525</v>
      </c>
      <c r="CH42" s="3054"/>
      <c r="CI42" s="921" t="s">
        <v>55</v>
      </c>
      <c r="CJ42" s="3105">
        <f t="shared" si="78"/>
        <v>8982935</v>
      </c>
      <c r="CK42" s="3105"/>
      <c r="CL42" s="2434"/>
      <c r="CM42" s="1756" t="s">
        <v>545</v>
      </c>
      <c r="CN42" s="2961">
        <v>19.5</v>
      </c>
      <c r="CO42" s="2962"/>
      <c r="CP42" s="2961">
        <v>33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9.42</v>
      </c>
      <c r="CB43" s="3061"/>
      <c r="CC43" s="498"/>
      <c r="CD43" s="1705" t="s">
        <v>495</v>
      </c>
      <c r="CE43" s="1705"/>
      <c r="CF43" s="1709" t="s">
        <v>54</v>
      </c>
      <c r="CG43" s="3054">
        <f>'16'!CJ43</f>
        <v>31093724</v>
      </c>
      <c r="CH43" s="3054"/>
      <c r="CI43" s="921" t="s">
        <v>55</v>
      </c>
      <c r="CJ43" s="3105">
        <f t="shared" si="78"/>
        <v>31103144</v>
      </c>
      <c r="CK43" s="3105"/>
      <c r="CL43" s="2434"/>
      <c r="CM43" s="1756" t="s">
        <v>123</v>
      </c>
      <c r="CN43" s="3000">
        <v>2647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9.1340000000000003</v>
      </c>
      <c r="CB44" s="3061"/>
      <c r="CC44" s="498"/>
      <c r="CD44" s="1705" t="s">
        <v>57</v>
      </c>
      <c r="CE44" s="1705"/>
      <c r="CF44" s="1709" t="s">
        <v>54</v>
      </c>
      <c r="CG44" s="3054">
        <f>'16'!CJ44</f>
        <v>28559367</v>
      </c>
      <c r="CH44" s="3054"/>
      <c r="CI44" s="921" t="s">
        <v>55</v>
      </c>
      <c r="CJ44" s="3105">
        <f t="shared" si="78"/>
        <v>28568501</v>
      </c>
      <c r="CK44" s="3105"/>
      <c r="CL44" s="2434"/>
      <c r="CM44" s="1756" t="s">
        <v>90</v>
      </c>
      <c r="CN44" s="3000">
        <v>1700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9.0190000000000001</v>
      </c>
      <c r="CB45" s="3061"/>
      <c r="CC45" s="498"/>
      <c r="CD45" s="1705" t="s">
        <v>58</v>
      </c>
      <c r="CE45" s="1705"/>
      <c r="CF45" s="1709" t="s">
        <v>54</v>
      </c>
      <c r="CG45" s="3054">
        <f>'16'!CJ45</f>
        <v>28500265</v>
      </c>
      <c r="CH45" s="3054"/>
      <c r="CI45" s="921" t="s">
        <v>55</v>
      </c>
      <c r="CJ45" s="3105">
        <f t="shared" si="78"/>
        <v>28509284</v>
      </c>
      <c r="CK45" s="3105"/>
      <c r="CL45" s="2434"/>
      <c r="CM45" s="1756" t="s">
        <v>546</v>
      </c>
      <c r="CN45" s="1645">
        <v>12.89</v>
      </c>
      <c r="CO45" s="1644">
        <v>0</v>
      </c>
      <c r="CP45" s="1641">
        <v>0</v>
      </c>
      <c r="CQ45" s="1641">
        <v>11.49</v>
      </c>
      <c r="CR45" s="851">
        <v>1178.8000000000004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9.2859999999999996</v>
      </c>
      <c r="CB46" s="3061"/>
      <c r="CC46" s="498"/>
      <c r="CD46" s="1705" t="s">
        <v>59</v>
      </c>
      <c r="CE46" s="1705"/>
      <c r="CF46" s="1709" t="s">
        <v>54</v>
      </c>
      <c r="CG46" s="3054">
        <f>'16'!CJ46</f>
        <v>4790351</v>
      </c>
      <c r="CH46" s="3054"/>
      <c r="CI46" s="921" t="s">
        <v>55</v>
      </c>
      <c r="CJ46" s="3105">
        <f t="shared" si="78"/>
        <v>4799637</v>
      </c>
      <c r="CK46" s="3105"/>
      <c r="CL46" s="2424"/>
      <c r="CM46" s="1756" t="s">
        <v>273</v>
      </c>
      <c r="CN46" s="3000">
        <v>2898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1.597</v>
      </c>
      <c r="CB47" s="3061"/>
      <c r="CC47" s="498"/>
      <c r="CD47" s="1705" t="s">
        <v>62</v>
      </c>
      <c r="CE47" s="1705"/>
      <c r="CF47" s="1709" t="s">
        <v>54</v>
      </c>
      <c r="CG47" s="3054">
        <f>'16'!CJ47</f>
        <v>1481297</v>
      </c>
      <c r="CH47" s="3054"/>
      <c r="CI47" s="921" t="s">
        <v>55</v>
      </c>
      <c r="CJ47" s="3105">
        <f t="shared" si="78"/>
        <v>1482894</v>
      </c>
      <c r="CK47" s="3105"/>
      <c r="CL47" s="2423"/>
      <c r="CM47" s="1756" t="s">
        <v>270</v>
      </c>
      <c r="CN47" s="3000">
        <v>3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0.93691000000035274</v>
      </c>
      <c r="CB48" s="3061"/>
      <c r="CC48" s="498"/>
      <c r="CD48" s="1705" t="s">
        <v>496</v>
      </c>
      <c r="CE48" s="1705"/>
      <c r="CF48" s="1709" t="s">
        <v>54</v>
      </c>
      <c r="CG48" s="3054">
        <f>'16'!CJ48</f>
        <v>8813.8249500000002</v>
      </c>
      <c r="CH48" s="3054"/>
      <c r="CI48" s="921" t="s">
        <v>55</v>
      </c>
      <c r="CJ48" s="3122">
        <f t="shared" si="78"/>
        <v>8814.7618600000005</v>
      </c>
      <c r="CK48" s="3122"/>
      <c r="CL48" s="2423"/>
      <c r="CM48" s="1756" t="s">
        <v>264</v>
      </c>
      <c r="CN48" s="3046">
        <v>5.71</v>
      </c>
      <c r="CO48" s="3047"/>
      <c r="CP48" s="1706"/>
      <c r="CQ48" s="2800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625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1490</v>
      </c>
      <c r="CO51" s="1753" t="s">
        <v>1127</v>
      </c>
      <c r="CP51" s="1753">
        <v>0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2603</v>
      </c>
      <c r="CO53" s="1754" t="s">
        <v>123</v>
      </c>
      <c r="CP53" s="621">
        <v>49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217</v>
      </c>
      <c r="CO54" s="1756" t="s">
        <v>90</v>
      </c>
      <c r="CP54" s="1758">
        <v>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61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374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23469936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41356182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8982935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31103144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28568501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28509284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4799637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1482894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8814.7618600000005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26" activePane="bottomRight" state="frozen"/>
      <selection pane="bottomRight" activeCell="W27" sqref="W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282" priority="187" stopIfTrue="1" operator="lessThanOrEqual">
      <formula>0</formula>
    </cfRule>
  </conditionalFormatting>
  <conditionalFormatting sqref="CN40:CQ40">
    <cfRule type="cellIs" dxfId="1281" priority="175" operator="between">
      <formula>1</formula>
      <formula>6500</formula>
    </cfRule>
  </conditionalFormatting>
  <conditionalFormatting sqref="CN41:CQ41">
    <cfRule type="cellIs" dxfId="1280" priority="174" operator="between">
      <formula>1</formula>
      <formula>2500</formula>
    </cfRule>
  </conditionalFormatting>
  <conditionalFormatting sqref="CN42:CO42">
    <cfRule type="cellIs" dxfId="1279" priority="173" operator="between">
      <formula>1</formula>
      <formula>6</formula>
    </cfRule>
  </conditionalFormatting>
  <conditionalFormatting sqref="CP42:CQ42">
    <cfRule type="cellIs" dxfId="1278" priority="172" operator="between">
      <formula>1</formula>
      <formula>9</formula>
    </cfRule>
  </conditionalFormatting>
  <conditionalFormatting sqref="CN43:CQ43">
    <cfRule type="cellIs" dxfId="1277" priority="171" operator="between">
      <formula>1</formula>
      <formula>2500</formula>
    </cfRule>
  </conditionalFormatting>
  <conditionalFormatting sqref="CQ45">
    <cfRule type="cellIs" dxfId="1276" priority="170" operator="between">
      <formula>1</formula>
      <formula>9</formula>
    </cfRule>
  </conditionalFormatting>
  <conditionalFormatting sqref="CN46:CQ46">
    <cfRule type="cellIs" dxfId="1275" priority="169" operator="between">
      <formula>1</formula>
      <formula>1000</formula>
    </cfRule>
  </conditionalFormatting>
  <conditionalFormatting sqref="CN47:CO47">
    <cfRule type="cellIs" dxfId="1274" priority="168" operator="between">
      <formula>1</formula>
      <formula>4</formula>
    </cfRule>
  </conditionalFormatting>
  <conditionalFormatting sqref="BX2:CA3">
    <cfRule type="cellIs" dxfId="1273" priority="167" stopIfTrue="1" operator="lessThanOrEqual">
      <formula>0</formula>
    </cfRule>
  </conditionalFormatting>
  <conditionalFormatting sqref="GL8:GL31">
    <cfRule type="cellIs" dxfId="1272" priority="166" operator="lessThan">
      <formula>1</formula>
    </cfRule>
  </conditionalFormatting>
  <conditionalFormatting sqref="GX8:GX31">
    <cfRule type="cellIs" dxfId="1271" priority="165" operator="lessThan">
      <formula>1</formula>
    </cfRule>
  </conditionalFormatting>
  <conditionalFormatting sqref="HJ8:HJ31">
    <cfRule type="cellIs" dxfId="1270" priority="164" operator="lessThan">
      <formula>1</formula>
    </cfRule>
  </conditionalFormatting>
  <conditionalFormatting sqref="W8">
    <cfRule type="cellIs" dxfId="1269" priority="144" operator="between">
      <formula>$Z$8-0.1</formula>
      <formula>0.001</formula>
    </cfRule>
  </conditionalFormatting>
  <conditionalFormatting sqref="W9">
    <cfRule type="cellIs" dxfId="1268" priority="143" operator="between">
      <formula>$Z$9-0.1</formula>
      <formula>0.0001</formula>
    </cfRule>
  </conditionalFormatting>
  <conditionalFormatting sqref="W10">
    <cfRule type="cellIs" dxfId="1267" priority="142" operator="between">
      <formula>$Z$10-0.1</formula>
      <formula>0.01</formula>
    </cfRule>
  </conditionalFormatting>
  <conditionalFormatting sqref="W11">
    <cfRule type="cellIs" dxfId="1266" priority="141" operator="between">
      <formula>$Z$11-0.1</formula>
      <formula>0.0101</formula>
    </cfRule>
  </conditionalFormatting>
  <conditionalFormatting sqref="W12">
    <cfRule type="cellIs" dxfId="1265" priority="140" operator="between">
      <formula>$Z$12-0.1</formula>
      <formula>0.001</formula>
    </cfRule>
  </conditionalFormatting>
  <conditionalFormatting sqref="W13">
    <cfRule type="cellIs" dxfId="1264" priority="139" operator="between">
      <formula>$Z$13-0.1</formula>
      <formula>0.001</formula>
    </cfRule>
  </conditionalFormatting>
  <conditionalFormatting sqref="W14">
    <cfRule type="cellIs" dxfId="1263" priority="138" operator="between">
      <formula>$Z$14-0.1</formula>
      <formula>0.001</formula>
    </cfRule>
  </conditionalFormatting>
  <conditionalFormatting sqref="W15">
    <cfRule type="cellIs" dxfId="1262" priority="137" operator="between">
      <formula>$Z$15-0.1</formula>
      <formula>0.001</formula>
    </cfRule>
  </conditionalFormatting>
  <conditionalFormatting sqref="W16">
    <cfRule type="cellIs" dxfId="1261" priority="136" operator="between">
      <formula>$Z$16-0.1</formula>
      <formula>0.001</formula>
    </cfRule>
  </conditionalFormatting>
  <conditionalFormatting sqref="W17">
    <cfRule type="cellIs" dxfId="1260" priority="135" operator="between">
      <formula>$Z$17-0.1</formula>
      <formula>0.001</formula>
    </cfRule>
  </conditionalFormatting>
  <conditionalFormatting sqref="W18">
    <cfRule type="cellIs" dxfId="1259" priority="134" operator="between">
      <formula>$Z$18-0.1</formula>
      <formula>0.001</formula>
    </cfRule>
  </conditionalFormatting>
  <conditionalFormatting sqref="W19">
    <cfRule type="cellIs" dxfId="1258" priority="133" operator="between">
      <formula>$Z$19-0.1</formula>
      <formula>0.001</formula>
    </cfRule>
  </conditionalFormatting>
  <conditionalFormatting sqref="W20">
    <cfRule type="cellIs" dxfId="1257" priority="132" operator="between">
      <formula>$Z$20-0.1</formula>
      <formula>0.001</formula>
    </cfRule>
  </conditionalFormatting>
  <conditionalFormatting sqref="W21">
    <cfRule type="cellIs" dxfId="1256" priority="131" operator="between">
      <formula>$Z$21-0.1</formula>
      <formula>0.0001</formula>
    </cfRule>
  </conditionalFormatting>
  <conditionalFormatting sqref="W22">
    <cfRule type="cellIs" dxfId="1255" priority="130" operator="between">
      <formula>$Z$22-0.1</formula>
      <formula>0.0001</formula>
    </cfRule>
  </conditionalFormatting>
  <conditionalFormatting sqref="W23">
    <cfRule type="cellIs" dxfId="1254" priority="129" operator="between">
      <formula>$Z$23-0.1</formula>
      <formula>0.0001</formula>
    </cfRule>
  </conditionalFormatting>
  <conditionalFormatting sqref="W24">
    <cfRule type="cellIs" dxfId="1253" priority="128" operator="between">
      <formula>$Z$24-0.1</formula>
      <formula>0.0001</formula>
    </cfRule>
  </conditionalFormatting>
  <conditionalFormatting sqref="W25">
    <cfRule type="cellIs" dxfId="1252" priority="127" operator="between">
      <formula>$Z$25-0.1</formula>
      <formula>0.0001</formula>
    </cfRule>
  </conditionalFormatting>
  <conditionalFormatting sqref="W26">
    <cfRule type="cellIs" dxfId="1251" priority="126" operator="between">
      <formula>$Z$26-0.1</formula>
      <formula>0.0001</formula>
    </cfRule>
  </conditionalFormatting>
  <conditionalFormatting sqref="W27">
    <cfRule type="cellIs" dxfId="1250" priority="125" operator="between">
      <formula>$Z$27-0.1</formula>
      <formula>0.0001</formula>
    </cfRule>
  </conditionalFormatting>
  <conditionalFormatting sqref="W28">
    <cfRule type="cellIs" dxfId="1249" priority="124" operator="between">
      <formula>$Z$28-0.1</formula>
      <formula>0.0001</formula>
    </cfRule>
  </conditionalFormatting>
  <conditionalFormatting sqref="W29">
    <cfRule type="cellIs" dxfId="1248" priority="123" operator="between">
      <formula>$Z$29-0.1</formula>
      <formula>0.0001</formula>
    </cfRule>
  </conditionalFormatting>
  <conditionalFormatting sqref="W30">
    <cfRule type="cellIs" dxfId="1247" priority="122" operator="between">
      <formula>$Z$30-0.1</formula>
      <formula>0.0001</formula>
    </cfRule>
  </conditionalFormatting>
  <conditionalFormatting sqref="W31">
    <cfRule type="cellIs" dxfId="1246" priority="121" operator="between">
      <formula>$Z$31-0.1</formula>
      <formula>0.0001</formula>
    </cfRule>
  </conditionalFormatting>
  <conditionalFormatting sqref="AL31">
    <cfRule type="cellIs" dxfId="1245" priority="73" operator="between">
      <formula>$AO$31-0.1</formula>
      <formula>0.0001</formula>
    </cfRule>
  </conditionalFormatting>
  <conditionalFormatting sqref="AL8">
    <cfRule type="cellIs" dxfId="1244" priority="96" operator="between">
      <formula>$AO$8-0.1</formula>
      <formula>0.0001</formula>
    </cfRule>
  </conditionalFormatting>
  <conditionalFormatting sqref="AL9">
    <cfRule type="cellIs" dxfId="1243" priority="95" operator="between">
      <formula>$AO$9-0.1</formula>
      <formula>0.0001</formula>
    </cfRule>
  </conditionalFormatting>
  <conditionalFormatting sqref="AL10">
    <cfRule type="cellIs" dxfId="1242" priority="94" operator="between">
      <formula>$AO$10-0.1</formula>
      <formula>0.0001</formula>
    </cfRule>
  </conditionalFormatting>
  <conditionalFormatting sqref="AL11">
    <cfRule type="cellIs" dxfId="1241" priority="93" operator="between">
      <formula>$AO$11-0.1</formula>
      <formula>0.0001</formula>
    </cfRule>
  </conditionalFormatting>
  <conditionalFormatting sqref="AL12">
    <cfRule type="cellIs" dxfId="1240" priority="92" operator="between">
      <formula>$AO$12-0.1</formula>
      <formula>0.0001</formula>
    </cfRule>
  </conditionalFormatting>
  <conditionalFormatting sqref="AL13">
    <cfRule type="cellIs" dxfId="1239" priority="91" operator="between">
      <formula>$AO$13-0.1</formula>
      <formula>0.0001</formula>
    </cfRule>
  </conditionalFormatting>
  <conditionalFormatting sqref="AL14">
    <cfRule type="cellIs" dxfId="1238" priority="90" operator="between">
      <formula>$AO$14-0.1</formula>
      <formula>0.0001</formula>
    </cfRule>
  </conditionalFormatting>
  <conditionalFormatting sqref="AL15">
    <cfRule type="cellIs" dxfId="1237" priority="89" operator="between">
      <formula>$AO$15-0.1</formula>
      <formula>0.0001</formula>
    </cfRule>
  </conditionalFormatting>
  <conditionalFormatting sqref="AL16">
    <cfRule type="cellIs" dxfId="1236" priority="88" operator="between">
      <formula>$AO$16-0.1</formula>
      <formula>0.0001</formula>
    </cfRule>
  </conditionalFormatting>
  <conditionalFormatting sqref="AL17">
    <cfRule type="cellIs" dxfId="1235" priority="87" operator="between">
      <formula>$AO$17-0.1</formula>
      <formula>0.00001</formula>
    </cfRule>
  </conditionalFormatting>
  <conditionalFormatting sqref="AL18">
    <cfRule type="cellIs" dxfId="1234" priority="86" operator="between">
      <formula>$AO$18-0.1</formula>
      <formula>0.0001</formula>
    </cfRule>
  </conditionalFormatting>
  <conditionalFormatting sqref="AL19">
    <cfRule type="cellIs" dxfId="1233" priority="85" operator="between">
      <formula>$AO$19-0.1</formula>
      <formula>0.0001</formula>
    </cfRule>
  </conditionalFormatting>
  <conditionalFormatting sqref="AL20">
    <cfRule type="cellIs" dxfId="1232" priority="84" operator="between">
      <formula>$AO$20-0.1</formula>
      <formula>0.0001</formula>
    </cfRule>
  </conditionalFormatting>
  <conditionalFormatting sqref="AL21">
    <cfRule type="cellIs" dxfId="1231" priority="83" operator="between">
      <formula>$AO$21-0.1</formula>
      <formula>0.0001</formula>
    </cfRule>
  </conditionalFormatting>
  <conditionalFormatting sqref="AL22">
    <cfRule type="cellIs" dxfId="1230" priority="82" operator="between">
      <formula>$AO$22-0.1</formula>
      <formula>0.0001</formula>
    </cfRule>
  </conditionalFormatting>
  <conditionalFormatting sqref="AL23">
    <cfRule type="cellIs" dxfId="1229" priority="81" operator="between">
      <formula>$AO$23-0.1</formula>
      <formula>0.0001</formula>
    </cfRule>
  </conditionalFormatting>
  <conditionalFormatting sqref="AL24">
    <cfRule type="cellIs" dxfId="1228" priority="80" operator="between">
      <formula>$AO$24-0.1</formula>
      <formula>0.0001</formula>
    </cfRule>
  </conditionalFormatting>
  <conditionalFormatting sqref="AL25">
    <cfRule type="cellIs" dxfId="1227" priority="79" operator="between">
      <formula>$AO$25-0.1</formula>
      <formula>0.0001</formula>
    </cfRule>
  </conditionalFormatting>
  <conditionalFormatting sqref="AL26">
    <cfRule type="cellIs" dxfId="1226" priority="78" operator="between">
      <formula>$AO$26-0.1</formula>
      <formula>0.0001</formula>
    </cfRule>
  </conditionalFormatting>
  <conditionalFormatting sqref="AL27">
    <cfRule type="cellIs" dxfId="1225" priority="77" operator="between">
      <formula>$AO$27-0.1</formula>
      <formula>0.0001</formula>
    </cfRule>
  </conditionalFormatting>
  <conditionalFormatting sqref="AL28">
    <cfRule type="cellIs" dxfId="1224" priority="76" operator="between">
      <formula>$AO$28-0.1</formula>
      <formula>0.0001</formula>
    </cfRule>
  </conditionalFormatting>
  <conditionalFormatting sqref="AL29">
    <cfRule type="cellIs" dxfId="1223" priority="75" operator="between">
      <formula>$AO$29-0.1</formula>
      <formula>0.0001</formula>
    </cfRule>
  </conditionalFormatting>
  <conditionalFormatting sqref="AL30">
    <cfRule type="cellIs" dxfId="1222" priority="74" operator="between">
      <formula>$AO$30-0.1</formula>
      <formula>0.0001</formula>
    </cfRule>
  </conditionalFormatting>
  <conditionalFormatting sqref="AE8">
    <cfRule type="cellIs" dxfId="1221" priority="24" operator="between">
      <formula>$AH$8-0.1</formula>
      <formula>0.0001</formula>
    </cfRule>
  </conditionalFormatting>
  <conditionalFormatting sqref="AE9">
    <cfRule type="cellIs" dxfId="1220" priority="23" operator="between">
      <formula>$AH$9-0.1</formula>
      <formula>0.0001</formula>
    </cfRule>
  </conditionalFormatting>
  <conditionalFormatting sqref="AE10">
    <cfRule type="cellIs" dxfId="1219" priority="22" operator="between">
      <formula>$AH$10-0.1</formula>
      <formula>0.0001</formula>
    </cfRule>
  </conditionalFormatting>
  <conditionalFormatting sqref="AE11">
    <cfRule type="cellIs" dxfId="1218" priority="21" operator="between">
      <formula>$AH$11-0.1</formula>
      <formula>0.0001</formula>
    </cfRule>
  </conditionalFormatting>
  <conditionalFormatting sqref="AE12">
    <cfRule type="cellIs" dxfId="1217" priority="20" operator="between">
      <formula>$AH$12-0.1</formula>
      <formula>0.0001</formula>
    </cfRule>
  </conditionalFormatting>
  <conditionalFormatting sqref="AE13">
    <cfRule type="cellIs" dxfId="1216" priority="19" operator="between">
      <formula>$AH$13-0.1</formula>
      <formula>0.0001</formula>
    </cfRule>
  </conditionalFormatting>
  <conditionalFormatting sqref="AE14">
    <cfRule type="cellIs" dxfId="1215" priority="18" operator="between">
      <formula>$AH$14-0.1</formula>
      <formula>0.0001</formula>
    </cfRule>
  </conditionalFormatting>
  <conditionalFormatting sqref="AE15">
    <cfRule type="cellIs" dxfId="1214" priority="17" operator="between">
      <formula>$AH$15-0.1</formula>
      <formula>0.0001</formula>
    </cfRule>
  </conditionalFormatting>
  <conditionalFormatting sqref="AE16">
    <cfRule type="cellIs" dxfId="1213" priority="16" operator="between">
      <formula>$AH$16-0.1</formula>
      <formula>0.0001</formula>
    </cfRule>
  </conditionalFormatting>
  <conditionalFormatting sqref="AE18">
    <cfRule type="cellIs" dxfId="1212" priority="15" operator="between">
      <formula>$AH$18-0.1</formula>
      <formula>0.0001</formula>
    </cfRule>
  </conditionalFormatting>
  <conditionalFormatting sqref="AE19">
    <cfRule type="cellIs" dxfId="1211" priority="14" operator="between">
      <formula>$AH$19-0.1</formula>
      <formula>0.0001</formula>
    </cfRule>
  </conditionalFormatting>
  <conditionalFormatting sqref="AE20">
    <cfRule type="cellIs" dxfId="1210" priority="13" operator="between">
      <formula>$AH$20-0.1</formula>
      <formula>0.0001</formula>
    </cfRule>
  </conditionalFormatting>
  <conditionalFormatting sqref="AE21">
    <cfRule type="cellIs" dxfId="1209" priority="12" operator="between">
      <formula>$AH$21-0.1</formula>
      <formula>0.0001</formula>
    </cfRule>
  </conditionalFormatting>
  <conditionalFormatting sqref="AE22">
    <cfRule type="cellIs" dxfId="1208" priority="11" operator="between">
      <formula>$AH$22-0.1</formula>
      <formula>0.0001</formula>
    </cfRule>
  </conditionalFormatting>
  <conditionalFormatting sqref="AE23">
    <cfRule type="cellIs" dxfId="1207" priority="10" operator="between">
      <formula>$AH$23-0.1</formula>
      <formula>0.0001</formula>
    </cfRule>
  </conditionalFormatting>
  <conditionalFormatting sqref="AE24">
    <cfRule type="cellIs" dxfId="1206" priority="9" operator="between">
      <formula>$AH$24-0.1</formula>
      <formula>0.0001</formula>
    </cfRule>
  </conditionalFormatting>
  <conditionalFormatting sqref="AE25">
    <cfRule type="cellIs" dxfId="1205" priority="8" operator="between">
      <formula>$AH$25-0.1</formula>
      <formula>0.0001</formula>
    </cfRule>
  </conditionalFormatting>
  <conditionalFormatting sqref="AE26">
    <cfRule type="cellIs" dxfId="1204" priority="7" operator="between">
      <formula>$AH$26-0.1</formula>
      <formula>0.0001</formula>
    </cfRule>
  </conditionalFormatting>
  <conditionalFormatting sqref="AE27">
    <cfRule type="cellIs" dxfId="1203" priority="6" operator="between">
      <formula>$AH$27-0.1</formula>
      <formula>0.0001</formula>
    </cfRule>
  </conditionalFormatting>
  <conditionalFormatting sqref="AE28">
    <cfRule type="cellIs" dxfId="1202" priority="5" operator="between">
      <formula>$AH$28-0.1</formula>
      <formula>0.0001</formula>
    </cfRule>
  </conditionalFormatting>
  <conditionalFormatting sqref="AE29">
    <cfRule type="cellIs" dxfId="1201" priority="4" operator="between">
      <formula>$AH$29-0.1</formula>
      <formula>0.0001</formula>
    </cfRule>
  </conditionalFormatting>
  <conditionalFormatting sqref="AE30">
    <cfRule type="cellIs" dxfId="1200" priority="3" operator="between">
      <formula>$AH$30-0.1</formula>
      <formula>0.0001</formula>
    </cfRule>
  </conditionalFormatting>
  <conditionalFormatting sqref="AE31">
    <cfRule type="cellIs" dxfId="1199" priority="2" operator="between">
      <formula>$AH$31-0.1</formula>
      <formula>0.0001</formula>
    </cfRule>
  </conditionalFormatting>
  <conditionalFormatting sqref="AE17">
    <cfRule type="cellIs" dxfId="119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0" zoomScaleNormal="40" zoomScaleSheetLayoutView="59" workbookViewId="0">
      <pane xSplit="1" ySplit="7" topLeftCell="BT46" activePane="bottomRight" state="frozen"/>
      <selection activeCell="E32" sqref="E32"/>
      <selection pane="topRight" activeCell="E32" sqref="E32"/>
      <selection pane="bottomLeft" activeCell="E32" sqref="E32"/>
      <selection pane="bottomRight" activeCell="CQ60" sqref="CQ60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9.42578125" style="440" customWidth="1"/>
    <col min="4" max="4" width="11.285156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8.7109375" style="443" customWidth="1"/>
    <col min="10" max="10" width="8.140625" style="443" customWidth="1"/>
    <col min="11" max="12" width="8.140625" style="450" customWidth="1"/>
    <col min="13" max="13" width="9.425781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71093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51" width="9.140625" style="443"/>
    <col min="152" max="152" width="9.140625" style="443" customWidth="1"/>
    <col min="153" max="186" width="9.140625" style="443"/>
    <col min="187" max="187" width="10.7109375" style="443" bestFit="1" customWidth="1"/>
    <col min="188" max="188" width="11.85546875" style="443" customWidth="1"/>
    <col min="189" max="189" width="9.710937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710937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710937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'17'!B1:L1+1</f>
        <v>43208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43208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43208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43208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51" t="s">
        <v>511</v>
      </c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ER7" s="498">
        <v>5.625</v>
      </c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43208.017945254629</v>
      </c>
      <c r="BW8" s="2532" t="s">
        <v>1234</v>
      </c>
      <c r="BX8" s="755">
        <v>47</v>
      </c>
      <c r="BY8" s="756">
        <v>9</v>
      </c>
      <c r="BZ8" s="757">
        <v>9</v>
      </c>
      <c r="CA8" s="758">
        <v>9</v>
      </c>
      <c r="CB8" s="759">
        <v>27</v>
      </c>
      <c r="CC8" s="760">
        <v>8.5</v>
      </c>
      <c r="CD8" s="757">
        <v>8.5</v>
      </c>
      <c r="CE8" s="761">
        <v>8.5</v>
      </c>
      <c r="CF8" s="761">
        <v>25.5</v>
      </c>
      <c r="CG8" s="762" t="s">
        <v>1222</v>
      </c>
      <c r="CH8" s="761">
        <v>9.0950400000000009</v>
      </c>
      <c r="CI8" s="763" t="s">
        <v>1221</v>
      </c>
      <c r="CJ8" s="764">
        <v>14.470559999999999</v>
      </c>
      <c r="CK8" s="758">
        <v>23.5656</v>
      </c>
      <c r="CL8" s="2440">
        <v>1.3419504</v>
      </c>
      <c r="CM8" s="2437">
        <v>43208.017945254629</v>
      </c>
      <c r="CN8" s="2385">
        <v>60.445531105677809</v>
      </c>
      <c r="CO8" s="765">
        <v>3135.857</v>
      </c>
      <c r="CP8" s="1259">
        <v>0</v>
      </c>
      <c r="CQ8" s="766">
        <v>500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1.5186634548138938</v>
      </c>
      <c r="CY8" s="768">
        <v>1.3091926334602537</v>
      </c>
      <c r="CZ8" s="769">
        <v>1.5186634548138938</v>
      </c>
      <c r="DA8" s="770">
        <v>0.16480207904161251</v>
      </c>
      <c r="DB8" s="770">
        <v>0.15846353754001202</v>
      </c>
      <c r="DC8" s="770">
        <v>0.15212499603841156</v>
      </c>
      <c r="DD8" s="770">
        <v>0.171140620543213</v>
      </c>
      <c r="DE8" s="770">
        <v>0.15846353754001202</v>
      </c>
      <c r="DF8" s="771">
        <v>0.15846353754001202</v>
      </c>
      <c r="DG8" s="1301">
        <v>0.76089828269484816</v>
      </c>
      <c r="DH8" s="761">
        <v>0</v>
      </c>
      <c r="DI8" s="1282">
        <v>6.0826632811397947E-2</v>
      </c>
      <c r="DJ8" s="770">
        <v>6.0826632811397947E-2</v>
      </c>
      <c r="DK8" s="772">
        <v>6.0205952884751029E-2</v>
      </c>
      <c r="DL8" s="2608">
        <v>1.1088573360378635</v>
      </c>
      <c r="DM8" s="770">
        <v>0.49935448643992436</v>
      </c>
      <c r="DN8" s="770">
        <v>0.10199060612838291</v>
      </c>
      <c r="DO8" s="770">
        <v>4.2218987405459893</v>
      </c>
      <c r="DP8" s="770">
        <v>0.77817922831677933</v>
      </c>
      <c r="DQ8" s="772">
        <v>7.3803627641389467</v>
      </c>
      <c r="DR8" s="2608">
        <v>1.1359026369168359</v>
      </c>
      <c r="DS8" s="770">
        <v>0.39744540757463365</v>
      </c>
      <c r="DT8" s="770">
        <v>0.10199060612838291</v>
      </c>
      <c r="DU8" s="770">
        <v>3.7942576969584487</v>
      </c>
      <c r="DV8" s="770">
        <v>0.61717662935468709</v>
      </c>
      <c r="DW8" s="772">
        <v>4.8058176138579194</v>
      </c>
      <c r="DX8" s="929"/>
      <c r="EG8" s="449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6.14</v>
      </c>
      <c r="U9" s="2395">
        <v>0.31</v>
      </c>
      <c r="V9" s="2394">
        <v>4</v>
      </c>
      <c r="W9" s="2395">
        <v>0.55000000000000004</v>
      </c>
      <c r="X9" s="2396">
        <v>18.5</v>
      </c>
      <c r="Y9" s="2552">
        <v>9</v>
      </c>
      <c r="Z9" s="2397">
        <f>IF(T9&lt;=0,"",GO9+0.12)</f>
        <v>0.47377358490566041</v>
      </c>
      <c r="AA9" s="2635"/>
      <c r="AB9" s="2398">
        <v>6.19</v>
      </c>
      <c r="AC9" s="2395">
        <v>0.37</v>
      </c>
      <c r="AD9" s="2400">
        <v>4</v>
      </c>
      <c r="AE9" s="2761">
        <v>0.55000000000000004</v>
      </c>
      <c r="AF9" s="2396">
        <v>18.399999999999999</v>
      </c>
      <c r="AG9" s="2552">
        <v>9</v>
      </c>
      <c r="AH9" s="2672">
        <f>IF(AE9&lt;=0,"",HA9+0.12)</f>
        <v>0.47377358490566041</v>
      </c>
      <c r="AI9" s="2398">
        <v>6.17</v>
      </c>
      <c r="AJ9" s="2395">
        <v>0.39900000000000002</v>
      </c>
      <c r="AK9" s="2400">
        <v>4</v>
      </c>
      <c r="AL9" s="2395">
        <v>0.65</v>
      </c>
      <c r="AM9" s="2396">
        <v>19</v>
      </c>
      <c r="AN9" s="2552">
        <v>9</v>
      </c>
      <c r="AO9" s="2672">
        <f>IF(AI9&lt;=0,"",HM9+0.12)</f>
        <v>0.45333333333333331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7.17</v>
      </c>
      <c r="BD9" s="2395">
        <v>5.5E-2</v>
      </c>
      <c r="BE9" s="2400">
        <v>1</v>
      </c>
      <c r="BF9" s="2395">
        <v>4.2</v>
      </c>
      <c r="BG9" s="2552">
        <v>18.3</v>
      </c>
      <c r="BH9" s="2647"/>
      <c r="BI9" s="2647"/>
      <c r="BJ9" s="2392"/>
      <c r="BK9" s="2393">
        <v>7.2</v>
      </c>
      <c r="BL9" s="2395">
        <v>0.05</v>
      </c>
      <c r="BM9" s="2400">
        <v>1</v>
      </c>
      <c r="BN9" s="2396">
        <v>4.4000000000000004</v>
      </c>
      <c r="BO9" s="2552">
        <v>17.2</v>
      </c>
      <c r="BP9" s="2647"/>
      <c r="BQ9" s="2647"/>
      <c r="BR9" s="2628"/>
      <c r="BS9" s="2568">
        <v>4</v>
      </c>
      <c r="BT9" s="2552">
        <v>3.9</v>
      </c>
      <c r="BU9" s="2622">
        <v>3.4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6675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290</v>
      </c>
      <c r="CY9" s="2369">
        <v>250</v>
      </c>
      <c r="CZ9" s="2373">
        <v>290</v>
      </c>
      <c r="DA9" s="2380">
        <v>260</v>
      </c>
      <c r="DB9" s="2380">
        <v>250</v>
      </c>
      <c r="DC9" s="2380">
        <v>240</v>
      </c>
      <c r="DD9" s="2380">
        <v>270</v>
      </c>
      <c r="DE9" s="2380">
        <v>250</v>
      </c>
      <c r="DF9" s="2381">
        <v>250</v>
      </c>
      <c r="DG9" s="2380">
        <v>400</v>
      </c>
      <c r="DH9" s="2382"/>
      <c r="DI9" s="2383">
        <v>980</v>
      </c>
      <c r="DJ9" s="2380">
        <v>980</v>
      </c>
      <c r="DK9" s="2382">
        <v>970</v>
      </c>
      <c r="DL9" s="2609">
        <v>82</v>
      </c>
      <c r="DM9" s="2380">
        <v>98</v>
      </c>
      <c r="DN9" s="2380">
        <v>12</v>
      </c>
      <c r="DO9" s="2380">
        <v>1510</v>
      </c>
      <c r="DP9" s="2380">
        <v>290</v>
      </c>
      <c r="DQ9" s="2382">
        <v>430</v>
      </c>
      <c r="DR9" s="2375">
        <v>42</v>
      </c>
      <c r="DS9" s="2380">
        <v>39</v>
      </c>
      <c r="DT9" s="2380">
        <v>6</v>
      </c>
      <c r="DU9" s="2380">
        <v>666</v>
      </c>
      <c r="DV9" s="2380">
        <v>115</v>
      </c>
      <c r="DW9" s="2382">
        <v>140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0.55000000000000004</v>
      </c>
      <c r="GF9" s="1790">
        <f t="shared" si="0"/>
        <v>9</v>
      </c>
      <c r="GG9" s="1776">
        <f t="shared" si="1"/>
        <v>28.266666666666666</v>
      </c>
      <c r="GH9" s="1774">
        <f t="shared" si="2"/>
        <v>15.546666666666667</v>
      </c>
      <c r="GI9" s="1791">
        <f t="shared" si="3"/>
        <v>6.14</v>
      </c>
      <c r="GJ9" s="1791">
        <f t="shared" si="4"/>
        <v>18.5</v>
      </c>
      <c r="GK9" s="1777">
        <f t="shared" si="5"/>
        <v>10</v>
      </c>
      <c r="GL9" s="1778">
        <f t="shared" si="6"/>
        <v>1.5546666666666666</v>
      </c>
      <c r="GM9" s="1779">
        <f t="shared" si="7"/>
        <v>15</v>
      </c>
      <c r="GN9" s="1779">
        <f t="shared" si="8"/>
        <v>6.5</v>
      </c>
      <c r="GO9" s="1780">
        <f t="shared" si="9"/>
        <v>0.35377358490566041</v>
      </c>
      <c r="GP9" s="1581">
        <v>4.1666666666666664E-2</v>
      </c>
      <c r="GQ9" s="1781">
        <f t="shared" ref="GQ9:GQ31" si="31">IF(AE9&lt;=0,"",AE9)</f>
        <v>0.55000000000000004</v>
      </c>
      <c r="GR9" s="1782">
        <f t="shared" si="10"/>
        <v>9</v>
      </c>
      <c r="GS9" s="1783">
        <f t="shared" si="11"/>
        <v>28.266666666666666</v>
      </c>
      <c r="GT9" s="1784">
        <f t="shared" si="12"/>
        <v>15.546666666666667</v>
      </c>
      <c r="GU9" s="1783">
        <f t="shared" si="13"/>
        <v>6.19</v>
      </c>
      <c r="GV9" s="1783">
        <f t="shared" si="14"/>
        <v>18.399999999999999</v>
      </c>
      <c r="GW9" s="1785">
        <f t="shared" si="15"/>
        <v>10</v>
      </c>
      <c r="GX9" s="1778">
        <f t="shared" si="16"/>
        <v>1.5546666666666666</v>
      </c>
      <c r="GY9" s="1786">
        <f t="shared" si="17"/>
        <v>15</v>
      </c>
      <c r="GZ9" s="1786">
        <f t="shared" si="18"/>
        <v>6.5</v>
      </c>
      <c r="HA9" s="1787">
        <f t="shared" si="19"/>
        <v>0.35377358490566041</v>
      </c>
      <c r="HB9" s="1581">
        <v>4.1666666666666664E-2</v>
      </c>
      <c r="HC9" s="1781">
        <f t="shared" ref="HC9:HC31" si="32">IF(AL9&lt;=0,"",AL9)</f>
        <v>0.65</v>
      </c>
      <c r="HD9" s="1782">
        <f t="shared" si="20"/>
        <v>9</v>
      </c>
      <c r="HE9" s="1783">
        <f t="shared" si="21"/>
        <v>30</v>
      </c>
      <c r="HF9" s="1784">
        <f t="shared" si="22"/>
        <v>19.5</v>
      </c>
      <c r="HG9" s="1783">
        <f t="shared" si="23"/>
        <v>6.17</v>
      </c>
      <c r="HH9" s="1783">
        <f t="shared" si="24"/>
        <v>19</v>
      </c>
      <c r="HI9" s="1785">
        <f t="shared" si="25"/>
        <v>10</v>
      </c>
      <c r="HJ9" s="1784">
        <f t="shared" si="26"/>
        <v>1.95</v>
      </c>
      <c r="HK9" s="1788">
        <f t="shared" si="27"/>
        <v>15</v>
      </c>
      <c r="HL9" s="1788">
        <f t="shared" si="28"/>
        <v>6.5</v>
      </c>
      <c r="HM9" s="1789">
        <f t="shared" si="29"/>
        <v>0.33333333333333331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49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43208.332656365739</v>
      </c>
      <c r="BW10" s="2532" t="s">
        <v>1234</v>
      </c>
      <c r="BX10" s="755">
        <v>47</v>
      </c>
      <c r="BY10" s="756">
        <v>10</v>
      </c>
      <c r="BZ10" s="757">
        <v>10</v>
      </c>
      <c r="CA10" s="758">
        <v>10</v>
      </c>
      <c r="CB10" s="759">
        <v>30</v>
      </c>
      <c r="CC10" s="760">
        <v>9.5</v>
      </c>
      <c r="CD10" s="757">
        <v>9.5</v>
      </c>
      <c r="CE10" s="761">
        <v>9.5</v>
      </c>
      <c r="CF10" s="761">
        <v>28.5</v>
      </c>
      <c r="CG10" s="762" t="s">
        <v>1222</v>
      </c>
      <c r="CH10" s="761">
        <v>9.0950400000000009</v>
      </c>
      <c r="CI10" s="763" t="s">
        <v>1221</v>
      </c>
      <c r="CJ10" s="764">
        <v>14.470559999999999</v>
      </c>
      <c r="CK10" s="758">
        <v>23.5656</v>
      </c>
      <c r="CL10" s="2442">
        <v>0</v>
      </c>
      <c r="CM10" s="2439">
        <v>43208.332656365739</v>
      </c>
      <c r="CN10" s="2385">
        <v>60.146699266503667</v>
      </c>
      <c r="CO10" s="765">
        <v>3013</v>
      </c>
      <c r="CP10" s="1259">
        <v>0</v>
      </c>
      <c r="CQ10" s="766">
        <v>750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1.5930807202947928</v>
      </c>
      <c r="CY10" s="768">
        <v>1.4056594590836406</v>
      </c>
      <c r="CZ10" s="769">
        <v>1.4056594590836406</v>
      </c>
      <c r="DA10" s="770">
        <v>0.171140620543213</v>
      </c>
      <c r="DB10" s="770">
        <v>0.171140620543213</v>
      </c>
      <c r="DC10" s="770">
        <v>0.171140620543213</v>
      </c>
      <c r="DD10" s="770">
        <v>0.19395936994897472</v>
      </c>
      <c r="DE10" s="770">
        <v>0.15973124584033213</v>
      </c>
      <c r="DF10" s="771">
        <v>0.18254999524609386</v>
      </c>
      <c r="DG10" s="1301">
        <v>0.76089828269484816</v>
      </c>
      <c r="DH10" s="761">
        <v>3</v>
      </c>
      <c r="DI10" s="1282">
        <v>5.8866590937776103E-2</v>
      </c>
      <c r="DJ10" s="770">
        <v>5.997728133282848E-2</v>
      </c>
      <c r="DK10" s="772">
        <v>5.997728133282848E-2</v>
      </c>
      <c r="DL10" s="2608">
        <v>1.1131276467029645</v>
      </c>
      <c r="DM10" s="770">
        <v>0.50149994073182524</v>
      </c>
      <c r="DN10" s="770">
        <v>0.10646387832699619</v>
      </c>
      <c r="DO10" s="770">
        <v>4.2005204760616177</v>
      </c>
      <c r="DP10" s="770">
        <v>0.81631142280780111</v>
      </c>
      <c r="DQ10" s="772">
        <v>6.6495532811293501</v>
      </c>
      <c r="DR10" s="2608">
        <v>1.0647307924984877</v>
      </c>
      <c r="DS10" s="770">
        <v>0.41031813332603878</v>
      </c>
      <c r="DT10" s="770">
        <v>0.10646387832699619</v>
      </c>
      <c r="DU10" s="770">
        <v>3.8333556051633693</v>
      </c>
      <c r="DV10" s="770">
        <v>0.72027478483041274</v>
      </c>
      <c r="DW10" s="772">
        <v>4.2999420755570865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Top="1" thickBot="1" x14ac:dyDescent="0.35">
      <c r="A11" s="1161">
        <v>0.125</v>
      </c>
      <c r="B11" s="1164">
        <v>6.87</v>
      </c>
      <c r="C11" s="1166">
        <v>24</v>
      </c>
      <c r="D11" s="1166">
        <v>19</v>
      </c>
      <c r="E11" s="1165">
        <v>8.92</v>
      </c>
      <c r="F11" s="1166">
        <v>41</v>
      </c>
      <c r="G11" s="1166">
        <v>120</v>
      </c>
      <c r="H11" s="1176">
        <v>18.5</v>
      </c>
      <c r="I11" s="1167">
        <v>0.23699999999999999</v>
      </c>
      <c r="J11" s="2340"/>
      <c r="K11" s="1631">
        <v>6.08</v>
      </c>
      <c r="L11" s="945">
        <v>11</v>
      </c>
      <c r="M11" s="1152">
        <v>4.8000000000000001E-2</v>
      </c>
      <c r="N11" s="1631">
        <v>6.1</v>
      </c>
      <c r="O11" s="945">
        <v>11</v>
      </c>
      <c r="P11" s="2340"/>
      <c r="Q11" s="1631">
        <v>6.11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49" t="str">
        <f t="shared" si="33"/>
        <v/>
      </c>
      <c r="AA11" s="2637">
        <v>3.6999999999999998E-2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2.1999999999999999E-2</v>
      </c>
      <c r="AQ11" s="945">
        <v>1</v>
      </c>
      <c r="AR11" s="1646">
        <v>0.18</v>
      </c>
      <c r="AS11" s="2340"/>
      <c r="AT11" s="2329">
        <v>3.5000000000000003E-2</v>
      </c>
      <c r="AU11" s="1631">
        <v>2.4E-2</v>
      </c>
      <c r="AV11" s="945">
        <v>1</v>
      </c>
      <c r="AW11" s="1646">
        <v>0.25</v>
      </c>
      <c r="AX11" s="2340"/>
      <c r="AY11" s="1631">
        <v>4.9000000000000002E-2</v>
      </c>
      <c r="AZ11" s="945">
        <v>1</v>
      </c>
      <c r="BA11" s="1646">
        <v>0.28000000000000003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7380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340</v>
      </c>
      <c r="CY11" s="2369">
        <v>300</v>
      </c>
      <c r="CZ11" s="2373">
        <v>300</v>
      </c>
      <c r="DA11" s="2380">
        <v>300</v>
      </c>
      <c r="DB11" s="2380">
        <v>300</v>
      </c>
      <c r="DC11" s="2380">
        <v>300</v>
      </c>
      <c r="DD11" s="2380">
        <v>340</v>
      </c>
      <c r="DE11" s="2380">
        <v>280</v>
      </c>
      <c r="DF11" s="2381">
        <v>320</v>
      </c>
      <c r="DG11" s="2380">
        <v>400</v>
      </c>
      <c r="DH11" s="2382"/>
      <c r="DI11" s="2383">
        <v>1060</v>
      </c>
      <c r="DJ11" s="2380">
        <v>1080</v>
      </c>
      <c r="DK11" s="2382">
        <v>1080</v>
      </c>
      <c r="DL11" s="2609">
        <v>92</v>
      </c>
      <c r="DM11" s="2380">
        <v>110</v>
      </c>
      <c r="DN11" s="2380">
        <v>14</v>
      </c>
      <c r="DO11" s="2380">
        <v>1660</v>
      </c>
      <c r="DP11" s="2380">
        <v>340</v>
      </c>
      <c r="DQ11" s="2382">
        <v>433</v>
      </c>
      <c r="DR11" s="2375">
        <v>44</v>
      </c>
      <c r="DS11" s="2380">
        <v>45</v>
      </c>
      <c r="DT11" s="2380">
        <v>7</v>
      </c>
      <c r="DU11" s="2380">
        <v>740</v>
      </c>
      <c r="DV11" s="2380">
        <v>150</v>
      </c>
      <c r="DW11" s="2382">
        <v>140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49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43208.837790393518</v>
      </c>
      <c r="BW12" s="2532" t="s">
        <v>1219</v>
      </c>
      <c r="BX12" s="755">
        <v>45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1222</v>
      </c>
      <c r="CH12" s="761">
        <v>14.572800000000001</v>
      </c>
      <c r="CI12" s="763" t="s">
        <v>1221</v>
      </c>
      <c r="CJ12" s="764">
        <v>16.335360000000001</v>
      </c>
      <c r="CK12" s="758">
        <v>30.908160000000002</v>
      </c>
      <c r="CL12" s="2442">
        <v>1.2499199999999999</v>
      </c>
      <c r="CM12" s="2439">
        <v>43208.837790393518</v>
      </c>
      <c r="CN12" s="2385">
        <v>54.530636437726905</v>
      </c>
      <c r="CO12" s="765">
        <v>2828.42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1.3565729382902438</v>
      </c>
      <c r="CY12" s="768">
        <v>1.3565729382902438</v>
      </c>
      <c r="CZ12" s="769">
        <v>1.3565729382902438</v>
      </c>
      <c r="DA12" s="770">
        <v>0.16595454113281261</v>
      </c>
      <c r="DB12" s="770">
        <v>0.16595454113281261</v>
      </c>
      <c r="DC12" s="770">
        <v>0.16595454113281261</v>
      </c>
      <c r="DD12" s="770">
        <v>0.16595454113281261</v>
      </c>
      <c r="DE12" s="770">
        <v>0.14521022349121104</v>
      </c>
      <c r="DF12" s="771">
        <v>0.14521022349121104</v>
      </c>
      <c r="DG12" s="1301">
        <v>0.76089828269484816</v>
      </c>
      <c r="DH12" s="761">
        <v>1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4.2000631176508119</v>
      </c>
      <c r="DP12" s="770">
        <v>0.79939068183083273</v>
      </c>
      <c r="DQ12" s="772">
        <v>6.8777134728936042</v>
      </c>
      <c r="DR12" s="2608">
        <v>1.0946907498631637</v>
      </c>
      <c r="DS12" s="770">
        <v>0.41248912874046229</v>
      </c>
      <c r="DT12" s="770">
        <v>0.11008509867825458</v>
      </c>
      <c r="DU12" s="770">
        <v>3.795611660134055</v>
      </c>
      <c r="DV12" s="770">
        <v>0.71250039032748136</v>
      </c>
      <c r="DW12" s="772">
        <v>5.1409171413548149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Top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49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7.13</v>
      </c>
      <c r="BD13" s="1646">
        <v>5.3999999999999999E-2</v>
      </c>
      <c r="BE13" s="945">
        <v>1</v>
      </c>
      <c r="BF13" s="1646">
        <v>4.2</v>
      </c>
      <c r="BG13" s="2554">
        <v>18.3</v>
      </c>
      <c r="BH13" s="2648"/>
      <c r="BI13" s="2648"/>
      <c r="BJ13" s="2340"/>
      <c r="BK13" s="1631">
        <v>7.27</v>
      </c>
      <c r="BL13" s="1646">
        <v>5.2999999999999999E-2</v>
      </c>
      <c r="BM13" s="945">
        <v>1</v>
      </c>
      <c r="BN13" s="1632">
        <v>4.3</v>
      </c>
      <c r="BO13" s="2554">
        <v>17.100000000000001</v>
      </c>
      <c r="BP13" s="2648"/>
      <c r="BQ13" s="2648"/>
      <c r="BR13" s="2629"/>
      <c r="BS13" s="2570">
        <v>3.9</v>
      </c>
      <c r="BT13" s="2554">
        <v>3.8</v>
      </c>
      <c r="BU13" s="2624">
        <v>3.3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7360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320</v>
      </c>
      <c r="CZ13" s="2373">
        <v>320</v>
      </c>
      <c r="DA13" s="2380">
        <v>320</v>
      </c>
      <c r="DB13" s="2380">
        <v>320</v>
      </c>
      <c r="DC13" s="2380">
        <v>320</v>
      </c>
      <c r="DD13" s="2380">
        <v>320</v>
      </c>
      <c r="DE13" s="2380">
        <v>280</v>
      </c>
      <c r="DF13" s="2381">
        <v>280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1800</v>
      </c>
      <c r="DP13" s="2380">
        <v>368</v>
      </c>
      <c r="DQ13" s="2382">
        <v>495</v>
      </c>
      <c r="DR13" s="2375">
        <v>50</v>
      </c>
      <c r="DS13" s="2380">
        <v>50</v>
      </c>
      <c r="DT13" s="2380">
        <v>8</v>
      </c>
      <c r="DU13" s="2380">
        <v>800</v>
      </c>
      <c r="DV13" s="2380">
        <v>164</v>
      </c>
      <c r="DW13" s="2382">
        <v>185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49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Top="1" thickBot="1" x14ac:dyDescent="0.35">
      <c r="A15" s="1161">
        <v>0.29166666666666702</v>
      </c>
      <c r="B15" s="1164">
        <v>6.76</v>
      </c>
      <c r="C15" s="1166">
        <v>25</v>
      </c>
      <c r="D15" s="1166">
        <v>20</v>
      </c>
      <c r="E15" s="1165">
        <v>10</v>
      </c>
      <c r="F15" s="1166">
        <v>72</v>
      </c>
      <c r="G15" s="1166">
        <v>139</v>
      </c>
      <c r="H15" s="1176">
        <v>18.3</v>
      </c>
      <c r="I15" s="1167">
        <v>0.307</v>
      </c>
      <c r="J15" s="2340"/>
      <c r="K15" s="1631">
        <v>6.21</v>
      </c>
      <c r="L15" s="945">
        <v>10</v>
      </c>
      <c r="M15" s="1152">
        <v>4.7E-2</v>
      </c>
      <c r="N15" s="1631">
        <v>6.11</v>
      </c>
      <c r="O15" s="945">
        <v>10</v>
      </c>
      <c r="P15" s="2340"/>
      <c r="Q15" s="1631">
        <v>6.06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49" t="str">
        <f t="shared" si="33"/>
        <v/>
      </c>
      <c r="AA15" s="2637">
        <v>4.2000000000000003E-2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2.1000000000000001E-2</v>
      </c>
      <c r="AQ15" s="945">
        <v>1</v>
      </c>
      <c r="AR15" s="1646">
        <v>0.23</v>
      </c>
      <c r="AS15" s="2340"/>
      <c r="AT15" s="2329">
        <v>5.1999999999999998E-2</v>
      </c>
      <c r="AU15" s="1631">
        <v>1.7000000000000001E-2</v>
      </c>
      <c r="AV15" s="945">
        <v>1</v>
      </c>
      <c r="AW15" s="1646">
        <v>0.32</v>
      </c>
      <c r="AX15" s="2340"/>
      <c r="AY15" s="1631">
        <v>4.5999999999999999E-2</v>
      </c>
      <c r="AZ15" s="945">
        <v>1</v>
      </c>
      <c r="BA15" s="1646">
        <v>0.41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49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Top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0.108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5.95</v>
      </c>
      <c r="U17" s="1646">
        <v>0.35399999999999998</v>
      </c>
      <c r="V17" s="1629">
        <v>3</v>
      </c>
      <c r="W17" s="1646">
        <v>0.43</v>
      </c>
      <c r="X17" s="1632">
        <v>18.3</v>
      </c>
      <c r="Y17" s="2554">
        <v>10</v>
      </c>
      <c r="Z17" s="2349">
        <f t="shared" si="33"/>
        <v>0.43446540880503143</v>
      </c>
      <c r="AA17" s="2636"/>
      <c r="AB17" s="1543">
        <v>6.06</v>
      </c>
      <c r="AC17" s="1646">
        <v>0.28299999999999997</v>
      </c>
      <c r="AD17" s="945">
        <v>3</v>
      </c>
      <c r="AE17" s="2758">
        <v>0.46</v>
      </c>
      <c r="AF17" s="1632">
        <v>18.2</v>
      </c>
      <c r="AG17" s="2554">
        <v>10</v>
      </c>
      <c r="AH17" s="2673">
        <f t="shared" si="34"/>
        <v>0.51308176100628922</v>
      </c>
      <c r="AI17" s="1543">
        <v>6.11</v>
      </c>
      <c r="AJ17" s="1646">
        <v>0.47899999999999998</v>
      </c>
      <c r="AK17" s="945">
        <v>3</v>
      </c>
      <c r="AL17" s="1646">
        <v>0.53</v>
      </c>
      <c r="AM17" s="1632">
        <v>18.7</v>
      </c>
      <c r="AN17" s="2554">
        <v>10</v>
      </c>
      <c r="AO17" s="2673">
        <f t="shared" si="35"/>
        <v>0.49037037037037035</v>
      </c>
      <c r="AP17" s="2353"/>
      <c r="AQ17" s="2338"/>
      <c r="AR17" s="2337"/>
      <c r="AS17" s="1152">
        <v>3.1E-2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7.08</v>
      </c>
      <c r="BD17" s="1646">
        <v>5.2999999999999999E-2</v>
      </c>
      <c r="BE17" s="945">
        <v>1</v>
      </c>
      <c r="BF17" s="1646">
        <v>4.0999999999999996</v>
      </c>
      <c r="BG17" s="2554">
        <v>18</v>
      </c>
      <c r="BH17" s="2650">
        <v>21</v>
      </c>
      <c r="BI17" s="2650">
        <v>31</v>
      </c>
      <c r="BJ17" s="1152">
        <v>0.04</v>
      </c>
      <c r="BK17" s="1631">
        <v>7.12</v>
      </c>
      <c r="BL17" s="1646">
        <v>4.9000000000000002E-2</v>
      </c>
      <c r="BM17" s="945">
        <v>1</v>
      </c>
      <c r="BN17" s="1632">
        <v>4.0999999999999996</v>
      </c>
      <c r="BO17" s="2554">
        <v>17.5</v>
      </c>
      <c r="BP17" s="2650">
        <v>24</v>
      </c>
      <c r="BQ17" s="2650">
        <v>34</v>
      </c>
      <c r="BR17" s="2630">
        <v>0.03</v>
      </c>
      <c r="BS17" s="2570">
        <v>3.9</v>
      </c>
      <c r="BT17" s="2554">
        <v>3.6</v>
      </c>
      <c r="BU17" s="2624">
        <v>3.5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0.43</v>
      </c>
      <c r="GF17" s="1790">
        <f t="shared" si="0"/>
        <v>10</v>
      </c>
      <c r="GG17" s="1776">
        <f t="shared" si="1"/>
        <v>25.44</v>
      </c>
      <c r="GH17" s="1774">
        <f t="shared" si="2"/>
        <v>10.9392</v>
      </c>
      <c r="GI17" s="1791">
        <f t="shared" si="3"/>
        <v>5.95</v>
      </c>
      <c r="GJ17" s="1791">
        <f t="shared" si="4"/>
        <v>18.3</v>
      </c>
      <c r="GK17" s="1777">
        <f t="shared" si="5"/>
        <v>8</v>
      </c>
      <c r="GL17" s="1778">
        <f>IF(GK17&lt;=1,"",GH17/GK17)</f>
        <v>1.3673999999999999</v>
      </c>
      <c r="GM17" s="1779">
        <f t="shared" si="7"/>
        <v>15</v>
      </c>
      <c r="GN17" s="1779">
        <f t="shared" si="8"/>
        <v>6</v>
      </c>
      <c r="GO17" s="1780">
        <f t="shared" si="9"/>
        <v>0.31446540880503143</v>
      </c>
      <c r="GP17" s="1581">
        <v>0.375</v>
      </c>
      <c r="GQ17" s="1781">
        <f t="shared" si="31"/>
        <v>0.46</v>
      </c>
      <c r="GR17" s="1782">
        <f t="shared" si="10"/>
        <v>10</v>
      </c>
      <c r="GS17" s="1783">
        <f t="shared" si="11"/>
        <v>25.44</v>
      </c>
      <c r="GT17" s="1784">
        <f t="shared" si="12"/>
        <v>11.702400000000001</v>
      </c>
      <c r="GU17" s="1783">
        <f t="shared" si="13"/>
        <v>6.06</v>
      </c>
      <c r="GV17" s="1783">
        <f t="shared" si="14"/>
        <v>18.2</v>
      </c>
      <c r="GW17" s="1785">
        <f t="shared" si="15"/>
        <v>10</v>
      </c>
      <c r="GX17" s="1778">
        <f t="shared" si="16"/>
        <v>1.1702400000000002</v>
      </c>
      <c r="GY17" s="1786">
        <f t="shared" si="17"/>
        <v>15</v>
      </c>
      <c r="GZ17" s="1786">
        <f t="shared" si="18"/>
        <v>6.5</v>
      </c>
      <c r="HA17" s="1787">
        <f t="shared" si="19"/>
        <v>0.39308176100628928</v>
      </c>
      <c r="HB17" s="1581">
        <v>0.375</v>
      </c>
      <c r="HC17" s="1781">
        <f t="shared" si="32"/>
        <v>0.53</v>
      </c>
      <c r="HD17" s="1782">
        <f t="shared" si="20"/>
        <v>10</v>
      </c>
      <c r="HE17" s="1783">
        <f t="shared" si="21"/>
        <v>27</v>
      </c>
      <c r="HF17" s="1784">
        <f t="shared" si="22"/>
        <v>14.31</v>
      </c>
      <c r="HG17" s="1783">
        <f t="shared" si="23"/>
        <v>6.11</v>
      </c>
      <c r="HH17" s="1783">
        <f t="shared" si="24"/>
        <v>18.7</v>
      </c>
      <c r="HI17" s="1785">
        <f t="shared" si="25"/>
        <v>10</v>
      </c>
      <c r="HJ17" s="1784">
        <f t="shared" si="26"/>
        <v>1.431</v>
      </c>
      <c r="HK17" s="1788">
        <f t="shared" si="27"/>
        <v>15</v>
      </c>
      <c r="HL17" s="1788">
        <f t="shared" si="28"/>
        <v>6.5</v>
      </c>
      <c r="HM17" s="1789">
        <f t="shared" si="29"/>
        <v>0.37037037037037035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49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Top="1" thickBot="1" x14ac:dyDescent="0.35">
      <c r="A19" s="1161">
        <v>0.45833333333333298</v>
      </c>
      <c r="B19" s="1164">
        <v>6.9</v>
      </c>
      <c r="C19" s="1166">
        <v>29</v>
      </c>
      <c r="D19" s="1166">
        <v>20</v>
      </c>
      <c r="E19" s="1165">
        <v>18.100000000000001</v>
      </c>
      <c r="F19" s="1166">
        <v>45</v>
      </c>
      <c r="G19" s="1166">
        <v>162</v>
      </c>
      <c r="H19" s="1176">
        <v>17.899999999999999</v>
      </c>
      <c r="I19" s="1167">
        <v>0.20799999999999999</v>
      </c>
      <c r="J19" s="2340"/>
      <c r="K19" s="1631">
        <v>6.23</v>
      </c>
      <c r="L19" s="945">
        <v>14</v>
      </c>
      <c r="M19" s="1152">
        <v>4.3999999999999997E-2</v>
      </c>
      <c r="N19" s="1631">
        <v>6.22</v>
      </c>
      <c r="O19" s="945">
        <v>14</v>
      </c>
      <c r="P19" s="2340"/>
      <c r="Q19" s="1631">
        <v>6.15</v>
      </c>
      <c r="R19" s="945">
        <v>14</v>
      </c>
      <c r="S19" s="2340"/>
      <c r="T19" s="2336"/>
      <c r="U19" s="2337"/>
      <c r="V19" s="2351"/>
      <c r="W19" s="2337"/>
      <c r="X19" s="2343"/>
      <c r="Y19" s="2553"/>
      <c r="Z19" s="2349" t="str">
        <f t="shared" si="33"/>
        <v/>
      </c>
      <c r="AA19" s="2637">
        <v>3.5999999999999997E-2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0.02</v>
      </c>
      <c r="AQ19" s="945">
        <v>1</v>
      </c>
      <c r="AR19" s="1646">
        <v>0.3</v>
      </c>
      <c r="AS19" s="2340"/>
      <c r="AT19" s="2329">
        <v>3.9E-2</v>
      </c>
      <c r="AU19" s="1631">
        <v>0.02</v>
      </c>
      <c r="AV19" s="945">
        <v>1</v>
      </c>
      <c r="AW19" s="1646">
        <v>0.36</v>
      </c>
      <c r="AX19" s="2340"/>
      <c r="AY19" s="1631">
        <v>0.04</v>
      </c>
      <c r="AZ19" s="945">
        <v>1</v>
      </c>
      <c r="BA19" s="1646">
        <v>0.44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49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Top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6.14</v>
      </c>
      <c r="U21" s="1646">
        <v>0.317</v>
      </c>
      <c r="V21" s="1629">
        <v>3</v>
      </c>
      <c r="W21" s="1646">
        <v>0.43</v>
      </c>
      <c r="X21" s="1632">
        <v>18.899999999999999</v>
      </c>
      <c r="Y21" s="2554">
        <v>10</v>
      </c>
      <c r="Z21" s="2349">
        <f t="shared" si="33"/>
        <v>0.51308176100628922</v>
      </c>
      <c r="AA21" s="2636"/>
      <c r="AB21" s="1543">
        <v>6.25</v>
      </c>
      <c r="AC21" s="1646">
        <v>0.23799999999999999</v>
      </c>
      <c r="AD21" s="945">
        <v>3</v>
      </c>
      <c r="AE21" s="2758">
        <v>0.42</v>
      </c>
      <c r="AF21" s="1632">
        <v>18.8</v>
      </c>
      <c r="AG21" s="2554">
        <v>10</v>
      </c>
      <c r="AH21" s="2673">
        <f t="shared" si="34"/>
        <v>0.51308176100628922</v>
      </c>
      <c r="AI21" s="1543">
        <v>6.23</v>
      </c>
      <c r="AJ21" s="1646">
        <v>0.3</v>
      </c>
      <c r="AK21" s="945">
        <v>3</v>
      </c>
      <c r="AL21" s="1646">
        <v>0.6</v>
      </c>
      <c r="AM21" s="1632">
        <v>19</v>
      </c>
      <c r="AN21" s="2554">
        <v>10</v>
      </c>
      <c r="AO21" s="2673">
        <f t="shared" si="35"/>
        <v>0.49037037037037035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7.19</v>
      </c>
      <c r="BD21" s="1646">
        <v>4.7E-2</v>
      </c>
      <c r="BE21" s="945">
        <v>1</v>
      </c>
      <c r="BF21" s="1646">
        <v>3.9</v>
      </c>
      <c r="BG21" s="2554">
        <v>18</v>
      </c>
      <c r="BH21" s="2649"/>
      <c r="BI21" s="2649"/>
      <c r="BJ21" s="2340"/>
      <c r="BK21" s="1631">
        <v>7.2</v>
      </c>
      <c r="BL21" s="1646">
        <v>4.3999999999999997E-2</v>
      </c>
      <c r="BM21" s="945">
        <v>1</v>
      </c>
      <c r="BN21" s="1632">
        <v>4.0999999999999996</v>
      </c>
      <c r="BO21" s="2554">
        <v>18.7</v>
      </c>
      <c r="BP21" s="2648"/>
      <c r="BQ21" s="2648"/>
      <c r="BR21" s="2629"/>
      <c r="BS21" s="2570">
        <v>4</v>
      </c>
      <c r="BT21" s="2554">
        <v>3.5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0.43</v>
      </c>
      <c r="GF21" s="1790">
        <f t="shared" si="0"/>
        <v>10</v>
      </c>
      <c r="GG21" s="1776">
        <f t="shared" si="1"/>
        <v>25.44</v>
      </c>
      <c r="GH21" s="1774">
        <f t="shared" si="2"/>
        <v>10.9392</v>
      </c>
      <c r="GI21" s="1791">
        <f t="shared" si="3"/>
        <v>6.14</v>
      </c>
      <c r="GJ21" s="1791">
        <f t="shared" si="4"/>
        <v>18.899999999999999</v>
      </c>
      <c r="GK21" s="1777">
        <f t="shared" si="5"/>
        <v>10</v>
      </c>
      <c r="GL21" s="1778">
        <f t="shared" si="6"/>
        <v>1.09392</v>
      </c>
      <c r="GM21" s="1779">
        <f t="shared" si="7"/>
        <v>15</v>
      </c>
      <c r="GN21" s="1779">
        <f t="shared" si="8"/>
        <v>6.5</v>
      </c>
      <c r="GO21" s="1780">
        <f t="shared" si="9"/>
        <v>0.39308176100628928</v>
      </c>
      <c r="GP21" s="1581">
        <v>0.54166666666666696</v>
      </c>
      <c r="GQ21" s="1781">
        <f t="shared" si="31"/>
        <v>0.42</v>
      </c>
      <c r="GR21" s="1782">
        <f t="shared" si="10"/>
        <v>10</v>
      </c>
      <c r="GS21" s="1783">
        <f t="shared" si="11"/>
        <v>25.44</v>
      </c>
      <c r="GT21" s="1784">
        <f t="shared" si="12"/>
        <v>10.684800000000001</v>
      </c>
      <c r="GU21" s="1783">
        <f t="shared" si="13"/>
        <v>6.25</v>
      </c>
      <c r="GV21" s="1783">
        <f t="shared" si="14"/>
        <v>18.8</v>
      </c>
      <c r="GW21" s="1785">
        <f t="shared" si="15"/>
        <v>10</v>
      </c>
      <c r="GX21" s="1778">
        <f t="shared" si="16"/>
        <v>1.0684800000000001</v>
      </c>
      <c r="GY21" s="1786">
        <f t="shared" si="17"/>
        <v>15</v>
      </c>
      <c r="GZ21" s="1786">
        <f t="shared" si="18"/>
        <v>6.5</v>
      </c>
      <c r="HA21" s="1787">
        <f t="shared" si="19"/>
        <v>0.39308176100628928</v>
      </c>
      <c r="HB21" s="1581">
        <v>0.54166666666666696</v>
      </c>
      <c r="HC21" s="1781">
        <f t="shared" si="32"/>
        <v>0.6</v>
      </c>
      <c r="HD21" s="1782">
        <f t="shared" si="20"/>
        <v>10</v>
      </c>
      <c r="HE21" s="1783">
        <f t="shared" si="21"/>
        <v>27</v>
      </c>
      <c r="HF21" s="1784">
        <f t="shared" si="22"/>
        <v>16.2</v>
      </c>
      <c r="HG21" s="1783">
        <f t="shared" si="23"/>
        <v>6.23</v>
      </c>
      <c r="HH21" s="1783">
        <f t="shared" si="24"/>
        <v>19</v>
      </c>
      <c r="HI21" s="1785">
        <f t="shared" si="25"/>
        <v>10</v>
      </c>
      <c r="HJ21" s="1784">
        <f t="shared" si="26"/>
        <v>1.6199999999999999</v>
      </c>
      <c r="HK21" s="1788">
        <f t="shared" si="27"/>
        <v>15</v>
      </c>
      <c r="HL21" s="1788">
        <f t="shared" si="28"/>
        <v>6.5</v>
      </c>
      <c r="HM21" s="1789">
        <f t="shared" si="29"/>
        <v>0.37037037037037035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49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237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Top="1" thickBot="1" x14ac:dyDescent="0.35">
      <c r="A23" s="1161">
        <v>0.625000000000002</v>
      </c>
      <c r="B23" s="1164">
        <v>6.95</v>
      </c>
      <c r="C23" s="1166">
        <v>25</v>
      </c>
      <c r="D23" s="1166">
        <v>20</v>
      </c>
      <c r="E23" s="1165">
        <v>12.2</v>
      </c>
      <c r="F23" s="1166">
        <v>43</v>
      </c>
      <c r="G23" s="1166">
        <v>120</v>
      </c>
      <c r="H23" s="1176">
        <v>18.100000000000001</v>
      </c>
      <c r="I23" s="1167">
        <v>0.19800000000000001</v>
      </c>
      <c r="J23" s="2340"/>
      <c r="K23" s="1631">
        <v>6.16</v>
      </c>
      <c r="L23" s="945">
        <v>12</v>
      </c>
      <c r="M23" s="1152">
        <v>4.2999999999999997E-2</v>
      </c>
      <c r="N23" s="1631">
        <v>6.14</v>
      </c>
      <c r="O23" s="945">
        <v>12</v>
      </c>
      <c r="P23" s="2340"/>
      <c r="Q23" s="1631">
        <v>6.15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49" t="str">
        <f t="shared" si="33"/>
        <v/>
      </c>
      <c r="AA23" s="2637">
        <v>3.6999999999999998E-2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1.6E-2</v>
      </c>
      <c r="AQ23" s="945">
        <v>1</v>
      </c>
      <c r="AR23" s="1646">
        <v>0.27</v>
      </c>
      <c r="AS23" s="2340"/>
      <c r="AT23" s="2329">
        <v>3.7999999999999999E-2</v>
      </c>
      <c r="AU23" s="1631">
        <v>1.2E-2</v>
      </c>
      <c r="AV23" s="945">
        <v>1</v>
      </c>
      <c r="AW23" s="1646">
        <v>0.31</v>
      </c>
      <c r="AX23" s="2340"/>
      <c r="AY23" s="1631">
        <v>3.7999999999999999E-2</v>
      </c>
      <c r="AZ23" s="945">
        <v>1</v>
      </c>
      <c r="BA23" s="1646">
        <v>0.32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49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Top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49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7.18</v>
      </c>
      <c r="BD25" s="1646">
        <v>4.5999999999999999E-2</v>
      </c>
      <c r="BE25" s="945">
        <v>1</v>
      </c>
      <c r="BF25" s="1646">
        <v>4</v>
      </c>
      <c r="BG25" s="2554">
        <v>18</v>
      </c>
      <c r="BH25" s="2649"/>
      <c r="BI25" s="2649"/>
      <c r="BJ25" s="2340"/>
      <c r="BK25" s="1631">
        <v>7.17</v>
      </c>
      <c r="BL25" s="1646">
        <v>0.04</v>
      </c>
      <c r="BM25" s="945">
        <v>1</v>
      </c>
      <c r="BN25" s="1632">
        <v>4.0999999999999996</v>
      </c>
      <c r="BO25" s="2554">
        <v>18.2</v>
      </c>
      <c r="BP25" s="2648"/>
      <c r="BQ25" s="2648"/>
      <c r="BR25" s="2629"/>
      <c r="BS25" s="2570">
        <v>4</v>
      </c>
      <c r="BT25" s="2554">
        <v>3.6</v>
      </c>
      <c r="BU25" s="2624">
        <v>3.3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49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Top="1" thickBot="1" x14ac:dyDescent="0.35">
      <c r="A27" s="1161">
        <v>0.79166666666666996</v>
      </c>
      <c r="B27" s="1164">
        <v>6.93</v>
      </c>
      <c r="C27" s="1166">
        <v>28</v>
      </c>
      <c r="D27" s="1166">
        <v>20</v>
      </c>
      <c r="E27" s="1165">
        <v>13.2</v>
      </c>
      <c r="F27" s="1166">
        <v>55</v>
      </c>
      <c r="G27" s="1166">
        <v>176</v>
      </c>
      <c r="H27" s="1176">
        <v>19.8</v>
      </c>
      <c r="I27" s="1167">
        <v>0.26600000000000001</v>
      </c>
      <c r="J27" s="2340"/>
      <c r="K27" s="1631">
        <v>6.01</v>
      </c>
      <c r="L27" s="945">
        <v>12</v>
      </c>
      <c r="M27" s="1152">
        <v>5.3999999999999999E-2</v>
      </c>
      <c r="N27" s="1631">
        <v>6.04</v>
      </c>
      <c r="O27" s="945">
        <v>12</v>
      </c>
      <c r="P27" s="2340"/>
      <c r="Q27" s="1631">
        <v>6.04</v>
      </c>
      <c r="R27" s="945">
        <v>12</v>
      </c>
      <c r="S27" s="2340"/>
      <c r="T27" s="2336"/>
      <c r="U27" s="2337"/>
      <c r="V27" s="2351"/>
      <c r="W27" s="2337"/>
      <c r="X27" s="2343"/>
      <c r="Y27" s="2553"/>
      <c r="Z27" s="2349" t="str">
        <f t="shared" si="33"/>
        <v/>
      </c>
      <c r="AA27" s="2637">
        <v>3.7999999999999999E-2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0.02</v>
      </c>
      <c r="AQ27" s="945">
        <v>1</v>
      </c>
      <c r="AR27" s="1646">
        <v>0.24</v>
      </c>
      <c r="AS27" s="2340"/>
      <c r="AT27" s="2329">
        <v>3.5000000000000003E-2</v>
      </c>
      <c r="AU27" s="1631">
        <v>1.2999999999999999E-2</v>
      </c>
      <c r="AV27" s="945">
        <v>1</v>
      </c>
      <c r="AW27" s="1646">
        <v>0.34</v>
      </c>
      <c r="AX27" s="2340"/>
      <c r="AY27" s="1631">
        <v>3.7999999999999999E-2</v>
      </c>
      <c r="AZ27" s="945">
        <v>1</v>
      </c>
      <c r="BA27" s="1646">
        <v>0.25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49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Top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7.8E-2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6.14</v>
      </c>
      <c r="U29" s="1646">
        <v>0.31</v>
      </c>
      <c r="V29" s="1629">
        <v>3</v>
      </c>
      <c r="W29" s="1646">
        <v>0.37</v>
      </c>
      <c r="X29" s="1632">
        <v>20</v>
      </c>
      <c r="Y29" s="2554">
        <v>11</v>
      </c>
      <c r="Z29" s="2349">
        <f t="shared" si="33"/>
        <v>0.42267295597484272</v>
      </c>
      <c r="AA29" s="2636"/>
      <c r="AB29" s="1543">
        <v>6.15</v>
      </c>
      <c r="AC29" s="1646">
        <v>0.27800000000000002</v>
      </c>
      <c r="AD29" s="945">
        <v>3</v>
      </c>
      <c r="AE29" s="2758">
        <v>0.36</v>
      </c>
      <c r="AF29" s="1632">
        <v>20</v>
      </c>
      <c r="AG29" s="2554">
        <v>11</v>
      </c>
      <c r="AH29" s="2673">
        <f t="shared" si="34"/>
        <v>0.42267295597484272</v>
      </c>
      <c r="AI29" s="1543">
        <v>6.16</v>
      </c>
      <c r="AJ29" s="1646">
        <v>0.308</v>
      </c>
      <c r="AK29" s="945">
        <v>3</v>
      </c>
      <c r="AL29" s="1646">
        <v>0.47</v>
      </c>
      <c r="AM29" s="1632">
        <v>20</v>
      </c>
      <c r="AN29" s="2554">
        <v>11</v>
      </c>
      <c r="AO29" s="2673">
        <f t="shared" si="35"/>
        <v>0.40518518518518515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7.11</v>
      </c>
      <c r="BD29" s="1646">
        <v>5.3999999999999999E-2</v>
      </c>
      <c r="BE29" s="945">
        <v>1</v>
      </c>
      <c r="BF29" s="1646">
        <v>3.8</v>
      </c>
      <c r="BG29" s="2554">
        <v>19.100000000000001</v>
      </c>
      <c r="BH29" s="2650">
        <v>21</v>
      </c>
      <c r="BI29" s="2650">
        <v>28</v>
      </c>
      <c r="BJ29" s="1152">
        <v>1.4E-2</v>
      </c>
      <c r="BK29" s="1631">
        <v>7.23</v>
      </c>
      <c r="BL29" s="1646">
        <v>4.8000000000000001E-2</v>
      </c>
      <c r="BM29" s="945">
        <v>1</v>
      </c>
      <c r="BN29" s="1632">
        <v>4</v>
      </c>
      <c r="BO29" s="2554">
        <v>18.899999999999999</v>
      </c>
      <c r="BP29" s="2650">
        <v>23</v>
      </c>
      <c r="BQ29" s="2650">
        <v>25</v>
      </c>
      <c r="BR29" s="2630">
        <v>8.0000000000000002E-3</v>
      </c>
      <c r="BS29" s="2570">
        <v>4</v>
      </c>
      <c r="BT29" s="2554">
        <v>3.5</v>
      </c>
      <c r="BU29" s="2624">
        <v>3.1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0.37</v>
      </c>
      <c r="GF29" s="1790">
        <f t="shared" si="0"/>
        <v>11</v>
      </c>
      <c r="GG29" s="1776">
        <f t="shared" si="1"/>
        <v>23.127272727272729</v>
      </c>
      <c r="GH29" s="1774">
        <f t="shared" si="2"/>
        <v>8.5570909090909097</v>
      </c>
      <c r="GI29" s="1791">
        <f t="shared" si="3"/>
        <v>6.14</v>
      </c>
      <c r="GJ29" s="1791">
        <f t="shared" si="4"/>
        <v>20</v>
      </c>
      <c r="GK29" s="1777">
        <f t="shared" si="5"/>
        <v>7</v>
      </c>
      <c r="GL29" s="1778">
        <f t="shared" si="6"/>
        <v>1.2224415584415584</v>
      </c>
      <c r="GM29" s="1779">
        <f t="shared" si="7"/>
        <v>20</v>
      </c>
      <c r="GN29" s="1779">
        <f t="shared" si="8"/>
        <v>6.5</v>
      </c>
      <c r="GO29" s="1780">
        <f t="shared" si="9"/>
        <v>0.30267295597484273</v>
      </c>
      <c r="GP29" s="1581">
        <v>0.875</v>
      </c>
      <c r="GQ29" s="1781">
        <f t="shared" si="31"/>
        <v>0.36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8.3258181818181818</v>
      </c>
      <c r="GU29" s="1783">
        <f t="shared" si="13"/>
        <v>6.15</v>
      </c>
      <c r="GV29" s="1783">
        <f t="shared" si="14"/>
        <v>20</v>
      </c>
      <c r="GW29" s="1785">
        <f t="shared" si="15"/>
        <v>7</v>
      </c>
      <c r="GX29" s="1778">
        <f t="shared" si="16"/>
        <v>1.1894025974025975</v>
      </c>
      <c r="GY29" s="1786">
        <f t="shared" si="17"/>
        <v>20</v>
      </c>
      <c r="GZ29" s="1786">
        <f t="shared" si="18"/>
        <v>6.5</v>
      </c>
      <c r="HA29" s="1787">
        <f t="shared" si="19"/>
        <v>0.30267295597484273</v>
      </c>
      <c r="HB29" s="1581">
        <v>0.875</v>
      </c>
      <c r="HC29" s="1781">
        <f t="shared" si="32"/>
        <v>0.47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11.536363636363637</v>
      </c>
      <c r="HG29" s="1783">
        <f t="shared" si="23"/>
        <v>6.16</v>
      </c>
      <c r="HH29" s="1783">
        <f t="shared" si="24"/>
        <v>20</v>
      </c>
      <c r="HI29" s="1785">
        <f t="shared" si="25"/>
        <v>7</v>
      </c>
      <c r="HJ29" s="1784">
        <f t="shared" si="26"/>
        <v>1.6480519480519482</v>
      </c>
      <c r="HK29" s="1788">
        <f t="shared" si="27"/>
        <v>20</v>
      </c>
      <c r="HL29" s="1788">
        <f t="shared" si="28"/>
        <v>6.5</v>
      </c>
      <c r="HM29" s="1789">
        <f t="shared" si="29"/>
        <v>0.28518518518518515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49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30</v>
      </c>
      <c r="BZ30" s="2520">
        <f>SUM(BZ$8,BZ$10,BZ$12,BZ$14,BZ$16,BZ$18,BZ$20,BZ$22,BZ$24,BZ$26,BZ$28)</f>
        <v>30</v>
      </c>
      <c r="CA30" s="2520">
        <f t="shared" ref="CA30:DW30" si="36">SUM(CA$8,CA$10,CA$12,CA$14,CA$16,CA$18,CA$20,CA$22,CA$24,CA$26,CA$28)</f>
        <v>30</v>
      </c>
      <c r="CB30" s="2520">
        <f t="shared" si="36"/>
        <v>90</v>
      </c>
      <c r="CC30" s="2520">
        <f t="shared" si="36"/>
        <v>28.5</v>
      </c>
      <c r="CD30" s="2520">
        <f t="shared" si="36"/>
        <v>28.5</v>
      </c>
      <c r="CE30" s="2520">
        <f t="shared" si="36"/>
        <v>28.5</v>
      </c>
      <c r="CF30" s="2520">
        <f t="shared" si="36"/>
        <v>85.5</v>
      </c>
      <c r="CG30" s="2520">
        <f t="shared" si="36"/>
        <v>0</v>
      </c>
      <c r="CH30" s="2520">
        <f t="shared" si="36"/>
        <v>32.762880000000003</v>
      </c>
      <c r="CI30" s="2520">
        <f t="shared" si="36"/>
        <v>0</v>
      </c>
      <c r="CJ30" s="2520">
        <f t="shared" si="36"/>
        <v>45.276479999999999</v>
      </c>
      <c r="CK30" s="2520">
        <f t="shared" si="36"/>
        <v>78.039360000000002</v>
      </c>
      <c r="CL30" s="2581">
        <f t="shared" si="36"/>
        <v>2.5918703999999999</v>
      </c>
      <c r="CM30" s="2620" t="s">
        <v>19</v>
      </c>
      <c r="CN30" s="2592">
        <f t="shared" si="36"/>
        <v>175.12286680990837</v>
      </c>
      <c r="CO30" s="2593">
        <f t="shared" si="36"/>
        <v>8977.277</v>
      </c>
      <c r="CP30" s="2593">
        <f t="shared" si="36"/>
        <v>0</v>
      </c>
      <c r="CQ30" s="2593">
        <f t="shared" si="36"/>
        <v>2075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4.4683171133989301</v>
      </c>
      <c r="CY30" s="2520">
        <f t="shared" si="36"/>
        <v>4.0714250308341384</v>
      </c>
      <c r="CZ30" s="2520">
        <f t="shared" si="36"/>
        <v>4.2808958521877782</v>
      </c>
      <c r="DA30" s="2604">
        <f t="shared" si="36"/>
        <v>0.50189724071763808</v>
      </c>
      <c r="DB30" s="2604">
        <f t="shared" si="36"/>
        <v>0.49555869921603762</v>
      </c>
      <c r="DC30" s="2604">
        <f t="shared" si="36"/>
        <v>0.48922015771443716</v>
      </c>
      <c r="DD30" s="2604">
        <f t="shared" si="36"/>
        <v>0.53105453162500038</v>
      </c>
      <c r="DE30" s="2604">
        <f t="shared" si="36"/>
        <v>0.46340500687155517</v>
      </c>
      <c r="DF30" s="2604">
        <f t="shared" si="36"/>
        <v>0.48622375627731695</v>
      </c>
      <c r="DG30" s="2604">
        <f t="shared" si="36"/>
        <v>2.2826948480845446</v>
      </c>
      <c r="DH30" s="2520">
        <f t="shared" si="36"/>
        <v>4</v>
      </c>
      <c r="DI30" s="2604">
        <f t="shared" si="36"/>
        <v>0.17998784519487465</v>
      </c>
      <c r="DJ30" s="2604">
        <f t="shared" si="36"/>
        <v>0.181098535589927</v>
      </c>
      <c r="DK30" s="2604">
        <f t="shared" si="36"/>
        <v>0.18047785566328012</v>
      </c>
      <c r="DL30" s="2604">
        <f t="shared" si="36"/>
        <v>3.3166757326039917</v>
      </c>
      <c r="DM30" s="2604">
        <f t="shared" si="36"/>
        <v>1.4958413816603042</v>
      </c>
      <c r="DN30" s="2604">
        <f t="shared" si="36"/>
        <v>0.3047789457988519</v>
      </c>
      <c r="DO30" s="2604">
        <f t="shared" si="36"/>
        <v>12.62248233425842</v>
      </c>
      <c r="DP30" s="2604">
        <f t="shared" si="36"/>
        <v>2.3938813329554129</v>
      </c>
      <c r="DQ30" s="2604">
        <f t="shared" si="36"/>
        <v>20.907629518161901</v>
      </c>
      <c r="DR30" s="2604">
        <f t="shared" si="36"/>
        <v>3.2953241792784871</v>
      </c>
      <c r="DS30" s="2604">
        <f t="shared" si="36"/>
        <v>1.2202526696411349</v>
      </c>
      <c r="DT30" s="2604">
        <f t="shared" si="36"/>
        <v>0.31853958313363373</v>
      </c>
      <c r="DU30" s="2604">
        <f t="shared" si="36"/>
        <v>11.423224962255873</v>
      </c>
      <c r="DV30" s="2604">
        <f t="shared" si="36"/>
        <v>2.0499518045125811</v>
      </c>
      <c r="DW30" s="2604">
        <f t="shared" si="36"/>
        <v>14.246676830769822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6.76</v>
      </c>
      <c r="C31" s="1171">
        <v>26</v>
      </c>
      <c r="D31" s="1171">
        <v>19</v>
      </c>
      <c r="E31" s="1170">
        <v>20.9</v>
      </c>
      <c r="F31" s="1171">
        <v>59</v>
      </c>
      <c r="G31" s="1171">
        <v>189</v>
      </c>
      <c r="H31" s="1177">
        <v>19.899999999999999</v>
      </c>
      <c r="I31" s="1172">
        <v>0.27</v>
      </c>
      <c r="J31" s="2348"/>
      <c r="K31" s="1192">
        <v>6</v>
      </c>
      <c r="L31" s="946">
        <v>10</v>
      </c>
      <c r="M31" s="1193">
        <v>0.05</v>
      </c>
      <c r="N31" s="1546">
        <v>5.97</v>
      </c>
      <c r="O31" s="1547">
        <v>11</v>
      </c>
      <c r="P31" s="2344"/>
      <c r="Q31" s="1546">
        <v>5.98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49" t="str">
        <f t="shared" si="33"/>
        <v/>
      </c>
      <c r="AA31" s="2637">
        <v>4.1000000000000002E-2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0.02</v>
      </c>
      <c r="AQ31" s="1547">
        <v>1</v>
      </c>
      <c r="AR31" s="2645">
        <v>0.12</v>
      </c>
      <c r="AS31" s="2348"/>
      <c r="AT31" s="2330">
        <v>3.9E-2</v>
      </c>
      <c r="AU31" s="1142">
        <v>1.4999999999999999E-2</v>
      </c>
      <c r="AV31" s="1153">
        <v>1</v>
      </c>
      <c r="AW31" s="2644">
        <v>0.23</v>
      </c>
      <c r="AX31" s="2348"/>
      <c r="AY31" s="1142">
        <v>4.2000000000000003E-2</v>
      </c>
      <c r="AZ31" s="1153">
        <v>1</v>
      </c>
      <c r="BA31" s="2644">
        <v>0.27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</v>
      </c>
      <c r="BZ31" s="2521">
        <f t="shared" ref="BZ31:DW31" si="37">IF(BZ30&gt;=0.1,AVERAGE(BZ$8,BZ$10,BZ$12,BZ$14,BZ$16,BZ$18,BZ$20,BZ$22,BZ$24,BZ$26,BZ$28),"")</f>
        <v>10</v>
      </c>
      <c r="CA31" s="2521">
        <f t="shared" si="37"/>
        <v>10</v>
      </c>
      <c r="CB31" s="2521">
        <f t="shared" si="37"/>
        <v>30</v>
      </c>
      <c r="CC31" s="2521">
        <f t="shared" si="37"/>
        <v>9.5</v>
      </c>
      <c r="CD31" s="2521">
        <f t="shared" si="37"/>
        <v>9.5</v>
      </c>
      <c r="CE31" s="2521">
        <f t="shared" si="37"/>
        <v>9.5</v>
      </c>
      <c r="CF31" s="2521">
        <f t="shared" si="37"/>
        <v>28.5</v>
      </c>
      <c r="CG31" s="2521" t="str">
        <f t="shared" si="37"/>
        <v/>
      </c>
      <c r="CH31" s="2521">
        <f t="shared" si="37"/>
        <v>10.920960000000001</v>
      </c>
      <c r="CI31" s="2521" t="str">
        <f t="shared" si="37"/>
        <v/>
      </c>
      <c r="CJ31" s="2521">
        <f t="shared" si="37"/>
        <v>15.09216</v>
      </c>
      <c r="CK31" s="2521">
        <f t="shared" si="37"/>
        <v>26.013120000000001</v>
      </c>
      <c r="CL31" s="2522">
        <f t="shared" si="37"/>
        <v>0.86395679999999997</v>
      </c>
      <c r="CM31" s="2620" t="s">
        <v>50</v>
      </c>
      <c r="CN31" s="2592">
        <f t="shared" si="37"/>
        <v>58.374288936636127</v>
      </c>
      <c r="CO31" s="2594">
        <f t="shared" si="37"/>
        <v>2992.4256666666665</v>
      </c>
      <c r="CP31" s="2594" t="str">
        <f t="shared" si="37"/>
        <v/>
      </c>
      <c r="CQ31" s="2594">
        <f t="shared" si="37"/>
        <v>691.66666666666663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1.4894390377996434</v>
      </c>
      <c r="CY31" s="2521">
        <f t="shared" si="37"/>
        <v>1.3571416769447129</v>
      </c>
      <c r="CZ31" s="2521">
        <f t="shared" si="37"/>
        <v>1.4269652840625928</v>
      </c>
      <c r="DA31" s="2605">
        <f t="shared" si="37"/>
        <v>0.16729908023921269</v>
      </c>
      <c r="DB31" s="2605">
        <f t="shared" si="37"/>
        <v>0.16518623307201255</v>
      </c>
      <c r="DC31" s="2605">
        <f t="shared" si="37"/>
        <v>0.16307338590481238</v>
      </c>
      <c r="DD31" s="2605">
        <f t="shared" si="37"/>
        <v>0.17701817720833346</v>
      </c>
      <c r="DE31" s="2605">
        <f t="shared" si="37"/>
        <v>0.15446833562385173</v>
      </c>
      <c r="DF31" s="2605">
        <f t="shared" si="37"/>
        <v>0.16207458542577233</v>
      </c>
      <c r="DG31" s="2605">
        <f t="shared" si="37"/>
        <v>0.76089828269484816</v>
      </c>
      <c r="DH31" s="2521">
        <f t="shared" si="37"/>
        <v>1.3333333333333333</v>
      </c>
      <c r="DI31" s="2605">
        <f t="shared" si="37"/>
        <v>5.9995948398291553E-2</v>
      </c>
      <c r="DJ31" s="2605">
        <f t="shared" si="37"/>
        <v>6.0366178529975667E-2</v>
      </c>
      <c r="DK31" s="2605">
        <f t="shared" si="37"/>
        <v>6.0159285221093373E-2</v>
      </c>
      <c r="DL31" s="2605">
        <f t="shared" si="37"/>
        <v>1.1055585775346639</v>
      </c>
      <c r="DM31" s="2605">
        <f t="shared" si="37"/>
        <v>0.49861379388676808</v>
      </c>
      <c r="DN31" s="2605">
        <f t="shared" si="37"/>
        <v>0.10159298193295063</v>
      </c>
      <c r="DO31" s="2605">
        <f t="shared" si="37"/>
        <v>4.2074941114194733</v>
      </c>
      <c r="DP31" s="2605">
        <f t="shared" si="37"/>
        <v>0.79796044431847102</v>
      </c>
      <c r="DQ31" s="2605">
        <f t="shared" si="37"/>
        <v>6.9692098393873003</v>
      </c>
      <c r="DR31" s="2605">
        <f t="shared" si="37"/>
        <v>1.098441393092829</v>
      </c>
      <c r="DS31" s="2605">
        <f t="shared" si="37"/>
        <v>0.40675088988037827</v>
      </c>
      <c r="DT31" s="2605">
        <f t="shared" si="37"/>
        <v>0.10617986104454458</v>
      </c>
      <c r="DU31" s="2605">
        <f t="shared" si="37"/>
        <v>3.8077416540852909</v>
      </c>
      <c r="DV31" s="2605">
        <f t="shared" si="37"/>
        <v>0.68331726817086036</v>
      </c>
      <c r="DW31" s="2615">
        <f t="shared" si="37"/>
        <v>4.7488922769232742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41.169999999999995</v>
      </c>
      <c r="C32" s="1377">
        <f t="shared" ref="C32:H32" si="39">SUM(C8:C31)</f>
        <v>157</v>
      </c>
      <c r="D32" s="1377">
        <f t="shared" si="39"/>
        <v>118</v>
      </c>
      <c r="E32" s="1377">
        <f t="shared" si="39"/>
        <v>83.32</v>
      </c>
      <c r="F32" s="1377">
        <f t="shared" si="39"/>
        <v>315</v>
      </c>
      <c r="G32" s="1377">
        <f t="shared" si="39"/>
        <v>906</v>
      </c>
      <c r="H32" s="1374">
        <f t="shared" si="39"/>
        <v>112.5</v>
      </c>
      <c r="I32" s="1183">
        <f>SUM(I8:I31)</f>
        <v>1.486</v>
      </c>
      <c r="J32" s="1184">
        <f>SUM(J8:J31)</f>
        <v>0.186</v>
      </c>
      <c r="K32" s="1190">
        <f t="shared" si="38"/>
        <v>36.69</v>
      </c>
      <c r="L32" s="948">
        <f t="shared" si="38"/>
        <v>69</v>
      </c>
      <c r="M32" s="1191">
        <f t="shared" ref="M32:S32" si="40">SUM(M8:M31)</f>
        <v>0.28599999999999998</v>
      </c>
      <c r="N32" s="1548">
        <f t="shared" si="40"/>
        <v>36.58</v>
      </c>
      <c r="O32" s="1625">
        <f t="shared" si="40"/>
        <v>70</v>
      </c>
      <c r="P32" s="1549">
        <f t="shared" si="40"/>
        <v>0</v>
      </c>
      <c r="Q32" s="1548">
        <f t="shared" si="40"/>
        <v>36.489999999999995</v>
      </c>
      <c r="R32" s="1625">
        <f t="shared" si="40"/>
        <v>69</v>
      </c>
      <c r="S32" s="1549">
        <f t="shared" si="40"/>
        <v>0</v>
      </c>
      <c r="T32" s="1548">
        <f t="shared" si="38"/>
        <v>24.37</v>
      </c>
      <c r="U32" s="1548">
        <f t="shared" si="38"/>
        <v>1.2909999999999999</v>
      </c>
      <c r="V32" s="1625">
        <f t="shared" si="38"/>
        <v>13</v>
      </c>
      <c r="W32" s="1548">
        <f t="shared" ref="W32" si="41">SUM(W8:W31)</f>
        <v>1.7799999999999998</v>
      </c>
      <c r="X32" s="1550">
        <f t="shared" ref="X32:BU32" si="42">SUM(X8:X31)</f>
        <v>75.699999999999989</v>
      </c>
      <c r="Y32" s="1550">
        <f t="shared" si="42"/>
        <v>40</v>
      </c>
      <c r="Z32" s="1548">
        <f t="shared" si="42"/>
        <v>1.8439937106918238</v>
      </c>
      <c r="AA32" s="1549">
        <f t="shared" ref="AA32" si="43">SUM(AA8:AA31)</f>
        <v>0.23100000000000001</v>
      </c>
      <c r="AB32" s="1548">
        <f t="shared" si="42"/>
        <v>24.65</v>
      </c>
      <c r="AC32" s="1548">
        <f t="shared" si="42"/>
        <v>1.169</v>
      </c>
      <c r="AD32" s="1625">
        <f t="shared" si="42"/>
        <v>13</v>
      </c>
      <c r="AE32" s="1548">
        <f t="shared" si="42"/>
        <v>1.79</v>
      </c>
      <c r="AF32" s="1550">
        <f t="shared" si="42"/>
        <v>75.399999999999991</v>
      </c>
      <c r="AG32" s="1550">
        <f t="shared" si="42"/>
        <v>40</v>
      </c>
      <c r="AH32" s="1548">
        <f t="shared" si="42"/>
        <v>1.9226100628930816</v>
      </c>
      <c r="AI32" s="1548">
        <f t="shared" si="42"/>
        <v>24.67</v>
      </c>
      <c r="AJ32" s="1563">
        <f t="shared" si="42"/>
        <v>1.486</v>
      </c>
      <c r="AK32" s="1628">
        <f t="shared" si="42"/>
        <v>13</v>
      </c>
      <c r="AL32" s="1563">
        <f t="shared" si="42"/>
        <v>2.25</v>
      </c>
      <c r="AM32" s="1564">
        <f t="shared" si="42"/>
        <v>76.7</v>
      </c>
      <c r="AN32" s="1564">
        <f t="shared" si="42"/>
        <v>40</v>
      </c>
      <c r="AO32" s="1563">
        <f t="shared" si="42"/>
        <v>1.8392592592592591</v>
      </c>
      <c r="AP32" s="1566">
        <f t="shared" si="42"/>
        <v>0.11900000000000001</v>
      </c>
      <c r="AQ32" s="1628">
        <f t="shared" si="42"/>
        <v>6</v>
      </c>
      <c r="AR32" s="1563">
        <f t="shared" si="42"/>
        <v>1.3399999999999999</v>
      </c>
      <c r="AS32" s="1557">
        <f t="shared" si="42"/>
        <v>4.2999999999999997E-2</v>
      </c>
      <c r="AT32" s="1557">
        <f t="shared" ref="AT32" si="44">SUM(AT8:AT31)</f>
        <v>0.23800000000000002</v>
      </c>
      <c r="AU32" s="951">
        <f t="shared" si="42"/>
        <v>0.10099999999999999</v>
      </c>
      <c r="AV32" s="948">
        <f t="shared" si="42"/>
        <v>6</v>
      </c>
      <c r="AW32" s="952">
        <f t="shared" si="42"/>
        <v>1.81</v>
      </c>
      <c r="AX32" s="1125">
        <f t="shared" si="42"/>
        <v>0</v>
      </c>
      <c r="AY32" s="951">
        <f t="shared" si="42"/>
        <v>0.253</v>
      </c>
      <c r="AZ32" s="948">
        <f t="shared" si="42"/>
        <v>6</v>
      </c>
      <c r="BA32" s="947">
        <f t="shared" si="42"/>
        <v>1.97</v>
      </c>
      <c r="BB32" s="949">
        <f t="shared" si="42"/>
        <v>0</v>
      </c>
      <c r="BC32" s="947">
        <f t="shared" si="42"/>
        <v>42.86</v>
      </c>
      <c r="BD32" s="947">
        <f t="shared" si="42"/>
        <v>0.309</v>
      </c>
      <c r="BE32" s="948">
        <f t="shared" si="42"/>
        <v>6</v>
      </c>
      <c r="BF32" s="952">
        <f t="shared" si="42"/>
        <v>24.2</v>
      </c>
      <c r="BG32" s="1131">
        <f t="shared" ref="BG32:BI32" si="45">SUM(BG8:BG31)</f>
        <v>109.69999999999999</v>
      </c>
      <c r="BH32" s="2652">
        <f t="shared" si="45"/>
        <v>42</v>
      </c>
      <c r="BI32" s="2652">
        <f t="shared" si="45"/>
        <v>59</v>
      </c>
      <c r="BJ32" s="1125">
        <f t="shared" si="42"/>
        <v>5.3999999999999999E-2</v>
      </c>
      <c r="BK32" s="950">
        <f t="shared" si="42"/>
        <v>43.19</v>
      </c>
      <c r="BL32" s="947">
        <f t="shared" si="42"/>
        <v>0.28400000000000003</v>
      </c>
      <c r="BM32" s="948">
        <f t="shared" si="42"/>
        <v>6</v>
      </c>
      <c r="BN32" s="1131">
        <f t="shared" si="42"/>
        <v>25</v>
      </c>
      <c r="BO32" s="1131">
        <f t="shared" ref="BO32:BT32" si="46">SUM(BO8:BO31)</f>
        <v>107.6</v>
      </c>
      <c r="BP32" s="2652">
        <f t="shared" si="46"/>
        <v>47</v>
      </c>
      <c r="BQ32" s="2652">
        <f t="shared" si="46"/>
        <v>59</v>
      </c>
      <c r="BR32" s="2528">
        <f t="shared" si="46"/>
        <v>3.7999999999999999E-2</v>
      </c>
      <c r="BS32" s="2626">
        <f t="shared" si="46"/>
        <v>23.8</v>
      </c>
      <c r="BT32" s="2626">
        <f t="shared" si="46"/>
        <v>21.9</v>
      </c>
      <c r="BU32" s="2626">
        <f t="shared" si="42"/>
        <v>20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</v>
      </c>
      <c r="BZ32" s="917">
        <f t="shared" ref="BZ32:DW32" si="47">IF(BZ30&gt;=0.1,MIN(BZ$8,BZ$10,BZ$12,BZ$14,BZ$16,BZ$18,BZ$20,BZ$22,BZ$24,BZ$26,BZ$28),"")</f>
        <v>9</v>
      </c>
      <c r="CA32" s="917">
        <f t="shared" si="47"/>
        <v>9</v>
      </c>
      <c r="CB32" s="917">
        <f t="shared" si="47"/>
        <v>27</v>
      </c>
      <c r="CC32" s="917">
        <f t="shared" si="47"/>
        <v>8.5</v>
      </c>
      <c r="CD32" s="917">
        <f t="shared" si="47"/>
        <v>8.5</v>
      </c>
      <c r="CE32" s="917">
        <f t="shared" si="47"/>
        <v>8.5</v>
      </c>
      <c r="CF32" s="917">
        <f t="shared" si="47"/>
        <v>25.5</v>
      </c>
      <c r="CG32" s="917" t="str">
        <f t="shared" si="47"/>
        <v/>
      </c>
      <c r="CH32" s="917">
        <f t="shared" si="47"/>
        <v>9.0950400000000009</v>
      </c>
      <c r="CI32" s="917" t="str">
        <f t="shared" si="47"/>
        <v/>
      </c>
      <c r="CJ32" s="917">
        <f t="shared" si="47"/>
        <v>14.470559999999999</v>
      </c>
      <c r="CK32" s="917">
        <f t="shared" si="47"/>
        <v>23.5656</v>
      </c>
      <c r="CL32" s="2524">
        <f t="shared" si="47"/>
        <v>0</v>
      </c>
      <c r="CM32" s="2620" t="s">
        <v>51</v>
      </c>
      <c r="CN32" s="2595">
        <f t="shared" si="47"/>
        <v>54.530636437726905</v>
      </c>
      <c r="CO32" s="2596">
        <f t="shared" si="47"/>
        <v>2828.42</v>
      </c>
      <c r="CP32" s="2596" t="str">
        <f t="shared" si="47"/>
        <v/>
      </c>
      <c r="CQ32" s="2596">
        <f t="shared" si="47"/>
        <v>500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1.3565729382902438</v>
      </c>
      <c r="CY32" s="917">
        <f t="shared" si="47"/>
        <v>1.3091926334602537</v>
      </c>
      <c r="CZ32" s="917">
        <f t="shared" si="47"/>
        <v>1.3565729382902438</v>
      </c>
      <c r="DA32" s="2606">
        <f t="shared" si="47"/>
        <v>0.16480207904161251</v>
      </c>
      <c r="DB32" s="2606">
        <f t="shared" si="47"/>
        <v>0.15846353754001202</v>
      </c>
      <c r="DC32" s="2606">
        <f t="shared" si="47"/>
        <v>0.15212499603841156</v>
      </c>
      <c r="DD32" s="2606">
        <f t="shared" si="47"/>
        <v>0.16595454113281261</v>
      </c>
      <c r="DE32" s="2606">
        <f t="shared" si="47"/>
        <v>0.14521022349121104</v>
      </c>
      <c r="DF32" s="2606">
        <f t="shared" si="47"/>
        <v>0.14521022349121104</v>
      </c>
      <c r="DG32" s="2606">
        <f t="shared" si="47"/>
        <v>0.76089828269484816</v>
      </c>
      <c r="DH32" s="917">
        <f t="shared" si="47"/>
        <v>0</v>
      </c>
      <c r="DI32" s="2606">
        <f t="shared" si="47"/>
        <v>5.8866590937776103E-2</v>
      </c>
      <c r="DJ32" s="2606">
        <f t="shared" si="47"/>
        <v>5.997728133282848E-2</v>
      </c>
      <c r="DK32" s="2606">
        <f t="shared" si="47"/>
        <v>5.997728133282848E-2</v>
      </c>
      <c r="DL32" s="2606">
        <f t="shared" si="47"/>
        <v>1.0946907498631637</v>
      </c>
      <c r="DM32" s="2606">
        <f t="shared" si="47"/>
        <v>0.49498695448855468</v>
      </c>
      <c r="DN32" s="2606">
        <f t="shared" si="47"/>
        <v>9.632446134347275E-2</v>
      </c>
      <c r="DO32" s="2606">
        <f t="shared" si="47"/>
        <v>4.2000631176508119</v>
      </c>
      <c r="DP32" s="2606">
        <f t="shared" si="47"/>
        <v>0.77817922831677933</v>
      </c>
      <c r="DQ32" s="2606">
        <f t="shared" si="47"/>
        <v>6.6495532811293501</v>
      </c>
      <c r="DR32" s="2606">
        <f t="shared" si="47"/>
        <v>1.0647307924984877</v>
      </c>
      <c r="DS32" s="2606">
        <f t="shared" si="47"/>
        <v>0.39744540757463365</v>
      </c>
      <c r="DT32" s="2606">
        <f t="shared" si="47"/>
        <v>0.10199060612838291</v>
      </c>
      <c r="DU32" s="2606">
        <f t="shared" si="47"/>
        <v>3.7942576969584487</v>
      </c>
      <c r="DV32" s="2606">
        <f t="shared" si="47"/>
        <v>0.61717662935468709</v>
      </c>
      <c r="DW32" s="2616">
        <f t="shared" si="47"/>
        <v>4.2999420755570865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10.9392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18.899999999999999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1.09392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749">
        <f t="shared" si="48"/>
        <v>10</v>
      </c>
      <c r="GS32" s="1749">
        <f t="shared" si="48"/>
        <v>25.44</v>
      </c>
      <c r="GT32" s="1749">
        <f t="shared" si="48"/>
        <v>10.684800000000001</v>
      </c>
      <c r="GU32" s="1749">
        <f t="shared" si="48"/>
        <v>6.25</v>
      </c>
      <c r="GV32" s="1749">
        <f t="shared" si="48"/>
        <v>18.8</v>
      </c>
      <c r="GW32" s="1749">
        <f t="shared" si="48"/>
        <v>10</v>
      </c>
      <c r="GX32" s="1622">
        <f>MIN(GX8:GX31)</f>
        <v>1.0684800000000001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749">
        <f t="shared" si="49"/>
        <v>10</v>
      </c>
      <c r="HE32" s="1749">
        <f t="shared" si="49"/>
        <v>27</v>
      </c>
      <c r="HF32" s="1749">
        <f t="shared" si="49"/>
        <v>14.31</v>
      </c>
      <c r="HG32" s="1749">
        <f t="shared" si="49"/>
        <v>6.11</v>
      </c>
      <c r="HH32" s="1749">
        <f t="shared" si="49"/>
        <v>18.7</v>
      </c>
      <c r="HI32" s="1749">
        <f t="shared" si="49"/>
        <v>10</v>
      </c>
      <c r="HJ32" s="1622">
        <f>MIN(HJ8:HJ31)</f>
        <v>1.431</v>
      </c>
      <c r="HK32" s="1603"/>
      <c r="HL32" s="1603"/>
      <c r="HM32" s="1604"/>
      <c r="HN32" s="1604">
        <f>MIN(HJ32,GX32,GL32)</f>
        <v>1.0684800000000001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6.8616666666666655</v>
      </c>
      <c r="C33" s="1378">
        <f t="shared" ref="C33:V33" si="50">IF(C32&lt;=0,"",AVERAGE(C8:C31))</f>
        <v>26.166666666666668</v>
      </c>
      <c r="D33" s="1378">
        <f t="shared" si="50"/>
        <v>19.666666666666668</v>
      </c>
      <c r="E33" s="1185">
        <f t="shared" si="50"/>
        <v>13.886666666666665</v>
      </c>
      <c r="F33" s="1378">
        <f t="shared" si="50"/>
        <v>52.5</v>
      </c>
      <c r="G33" s="1378">
        <f t="shared" si="50"/>
        <v>151</v>
      </c>
      <c r="H33" s="1375">
        <f t="shared" si="50"/>
        <v>18.75</v>
      </c>
      <c r="I33" s="1419">
        <f t="shared" si="50"/>
        <v>0.24766666666666667</v>
      </c>
      <c r="J33" s="1419">
        <f>IF(J32&lt;=0.0001,"",AVERAGE(J8:J31))</f>
        <v>9.2999999999999999E-2</v>
      </c>
      <c r="K33" s="1185">
        <f t="shared" si="50"/>
        <v>6.1149999999999993</v>
      </c>
      <c r="L33" s="1378">
        <f t="shared" si="50"/>
        <v>11.5</v>
      </c>
      <c r="M33" s="1419">
        <f t="shared" si="50"/>
        <v>4.7666666666666663E-2</v>
      </c>
      <c r="N33" s="1552">
        <f t="shared" si="50"/>
        <v>6.0966666666666667</v>
      </c>
      <c r="O33" s="1626">
        <f t="shared" si="50"/>
        <v>11.666666666666666</v>
      </c>
      <c r="P33" s="1544" t="str">
        <f t="shared" si="50"/>
        <v/>
      </c>
      <c r="Q33" s="1552">
        <f t="shared" si="50"/>
        <v>6.0816666666666661</v>
      </c>
      <c r="R33" s="1626">
        <f t="shared" si="50"/>
        <v>11.5</v>
      </c>
      <c r="S33" s="1544" t="str">
        <f t="shared" si="50"/>
        <v/>
      </c>
      <c r="T33" s="1552">
        <f t="shared" si="50"/>
        <v>6.0925000000000002</v>
      </c>
      <c r="U33" s="1552">
        <f t="shared" si="50"/>
        <v>0.32274999999999998</v>
      </c>
      <c r="V33" s="1626">
        <f t="shared" si="50"/>
        <v>3.25</v>
      </c>
      <c r="W33" s="1552">
        <f t="shared" ref="W33" si="51">IF(W32&lt;=0,"",AVERAGE(W8:W31))</f>
        <v>0.44499999999999995</v>
      </c>
      <c r="X33" s="1544">
        <f t="shared" ref="X33:AR33" si="52">IF(X32&lt;=0,"",AVERAGE(X8:X31))</f>
        <v>18.924999999999997</v>
      </c>
      <c r="Y33" s="1544">
        <f t="shared" si="52"/>
        <v>10</v>
      </c>
      <c r="Z33" s="1552">
        <f t="shared" si="52"/>
        <v>0.46099842767295596</v>
      </c>
      <c r="AA33" s="1551">
        <f t="shared" ref="AA33" si="53">IF(AA32&lt;=0,"",AVERAGE(AA8:AA31))</f>
        <v>3.85E-2</v>
      </c>
      <c r="AB33" s="1552">
        <f t="shared" si="52"/>
        <v>6.1624999999999996</v>
      </c>
      <c r="AC33" s="1552">
        <f t="shared" si="52"/>
        <v>0.29225000000000001</v>
      </c>
      <c r="AD33" s="1626">
        <f t="shared" si="52"/>
        <v>3.25</v>
      </c>
      <c r="AE33" s="1552">
        <f t="shared" si="52"/>
        <v>0.44750000000000001</v>
      </c>
      <c r="AF33" s="1544">
        <f t="shared" si="52"/>
        <v>18.849999999999998</v>
      </c>
      <c r="AG33" s="1544">
        <f t="shared" si="52"/>
        <v>10</v>
      </c>
      <c r="AH33" s="1552">
        <f t="shared" si="52"/>
        <v>0.48065251572327039</v>
      </c>
      <c r="AI33" s="1552">
        <f t="shared" si="52"/>
        <v>6.1675000000000004</v>
      </c>
      <c r="AJ33" s="1563">
        <f t="shared" si="52"/>
        <v>0.3715</v>
      </c>
      <c r="AK33" s="1628">
        <f t="shared" si="52"/>
        <v>3.25</v>
      </c>
      <c r="AL33" s="1563">
        <f t="shared" si="52"/>
        <v>0.5625</v>
      </c>
      <c r="AM33" s="1564">
        <f t="shared" si="52"/>
        <v>19.175000000000001</v>
      </c>
      <c r="AN33" s="1564">
        <f t="shared" si="52"/>
        <v>10</v>
      </c>
      <c r="AO33" s="1563">
        <f t="shared" si="52"/>
        <v>0.45981481481481479</v>
      </c>
      <c r="AP33" s="1566">
        <f t="shared" si="52"/>
        <v>1.9833333333333335E-2</v>
      </c>
      <c r="AQ33" s="1628">
        <f t="shared" si="52"/>
        <v>1</v>
      </c>
      <c r="AR33" s="1563">
        <f t="shared" si="52"/>
        <v>0.2233333333333333</v>
      </c>
      <c r="AS33" s="2638">
        <f>IF(AS32&lt;=0.01,"",AVERAGE(AS8:AS31))</f>
        <v>2.1499999999999998E-2</v>
      </c>
      <c r="AT33" s="2638">
        <f>IF(AT32&lt;=0.01,"",AVERAGE(AT8:AT31))</f>
        <v>3.966666666666667E-2</v>
      </c>
      <c r="AU33" s="1185">
        <f>IF(AU32&lt;=0,"",AVERAGE(AU8:AU31))</f>
        <v>1.6833333333333332E-2</v>
      </c>
      <c r="AV33" s="1378">
        <f>IF(AV32&lt;=0,"",AVERAGE(AV8:AV31))</f>
        <v>1</v>
      </c>
      <c r="AW33" s="1185">
        <f>IF(AW32&lt;=0,"",AVERAGE(AW8:AW31))</f>
        <v>0.30166666666666669</v>
      </c>
      <c r="AX33" s="1419" t="str">
        <f>IF(AX32&lt;=0.01,"",AVERAGE(AX8:AX31))</f>
        <v/>
      </c>
      <c r="AY33" s="1185">
        <f>IF(AY32&lt;=0,"",AVERAGE(AY8:AY31))</f>
        <v>4.2166666666666665E-2</v>
      </c>
      <c r="AZ33" s="1378">
        <f>IF(AZ32&lt;=0,"",AVERAGE(AZ8:AZ31))</f>
        <v>1</v>
      </c>
      <c r="BA33" s="1185">
        <f>IF(BA32&lt;=0,"",AVERAGE(BA8:BA31))</f>
        <v>0.32833333333333331</v>
      </c>
      <c r="BB33" s="1419" t="str">
        <f>IF(BB32&lt;=0.01,"",AVERAGE(BB8:BB31))</f>
        <v/>
      </c>
      <c r="BC33" s="1185">
        <f>IF(BC32&lt;=0,"",AVERAGE(BC8:BC31))</f>
        <v>7.1433333333333335</v>
      </c>
      <c r="BD33" s="1185">
        <f>IF(BD32&lt;=0,"",AVERAGE(BD8:BD31))</f>
        <v>5.1499999999999997E-2</v>
      </c>
      <c r="BE33" s="1378">
        <f>IF(BE32&lt;=0,"",AVERAGE(BE8:BE31))</f>
        <v>1</v>
      </c>
      <c r="BF33" s="1185">
        <f>IF(BF32&lt;=0,"",AVERAGE(BF8:BF31))</f>
        <v>4.0333333333333332</v>
      </c>
      <c r="BG33" s="1375">
        <f t="shared" ref="BG33:BI33" si="54">IF(BG32&lt;=0,"",AVERAGE(BG8:BG31))</f>
        <v>18.283333333333331</v>
      </c>
      <c r="BH33" s="1378">
        <f t="shared" si="54"/>
        <v>21</v>
      </c>
      <c r="BI33" s="1378">
        <f t="shared" si="54"/>
        <v>29.5</v>
      </c>
      <c r="BJ33" s="1419">
        <f>IF(BJ32&lt;=0.01,"",AVERAGE(BJ8:BJ31))</f>
        <v>2.7E-2</v>
      </c>
      <c r="BK33" s="1185">
        <f>IF(BK32&lt;=0,"",AVERAGE(BK8:BK31))</f>
        <v>7.1983333333333333</v>
      </c>
      <c r="BL33" s="1185">
        <f>IF(BL32&lt;=0,"",AVERAGE(BL8:BL31))</f>
        <v>4.7333333333333338E-2</v>
      </c>
      <c r="BM33" s="1378">
        <f>IF(BM32&lt;=0,"",AVERAGE(BM8:BM31))</f>
        <v>1</v>
      </c>
      <c r="BN33" s="1375">
        <f>IF(BN32&lt;=0,"",AVERAGE(BN8:BN31))</f>
        <v>4.166666666666667</v>
      </c>
      <c r="BO33" s="1375">
        <f t="shared" ref="BO33:BQ33" si="55">IF(BO32&lt;=0,"",AVERAGE(BO8:BO31))</f>
        <v>17.933333333333334</v>
      </c>
      <c r="BP33" s="1378">
        <f t="shared" si="55"/>
        <v>23.5</v>
      </c>
      <c r="BQ33" s="1378">
        <f t="shared" si="55"/>
        <v>29.5</v>
      </c>
      <c r="BR33" s="2632">
        <f t="shared" ref="BR33:BT33" si="56">IF(BR32&lt;=0.01,"",AVERAGE(BR8:BR31))</f>
        <v>1.9E-2</v>
      </c>
      <c r="BS33" s="2529">
        <f t="shared" si="56"/>
        <v>3.9666666666666668</v>
      </c>
      <c r="BT33" s="2529">
        <f t="shared" si="56"/>
        <v>3.65</v>
      </c>
      <c r="BU33" s="2529">
        <f>IF(BU32&lt;=0.01,"",AVERAGE(BU8:BU31))</f>
        <v>3.3333333333333335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7">IF(BZ30&gt;=0.1,MAX(BZ$8,BZ$10,BZ$12,BZ$14,BZ$16,BZ$18,BZ$20,BZ$22,BZ$24,BZ$26,BZ$28),"")</f>
        <v>11</v>
      </c>
      <c r="CA33" s="2526">
        <f t="shared" si="57"/>
        <v>11</v>
      </c>
      <c r="CB33" s="2526">
        <f t="shared" si="57"/>
        <v>33</v>
      </c>
      <c r="CC33" s="2526">
        <f t="shared" si="57"/>
        <v>10.5</v>
      </c>
      <c r="CD33" s="2526">
        <f t="shared" si="57"/>
        <v>10.5</v>
      </c>
      <c r="CE33" s="2526">
        <f t="shared" si="57"/>
        <v>10.5</v>
      </c>
      <c r="CF33" s="2526">
        <f t="shared" si="57"/>
        <v>31.5</v>
      </c>
      <c r="CG33" s="2526" t="str">
        <f t="shared" si="57"/>
        <v/>
      </c>
      <c r="CH33" s="2526">
        <f t="shared" si="57"/>
        <v>14.572800000000001</v>
      </c>
      <c r="CI33" s="2526" t="str">
        <f t="shared" si="57"/>
        <v/>
      </c>
      <c r="CJ33" s="2526">
        <f t="shared" si="57"/>
        <v>16.335360000000001</v>
      </c>
      <c r="CK33" s="2526">
        <f t="shared" si="57"/>
        <v>30.908160000000002</v>
      </c>
      <c r="CL33" s="2527">
        <f t="shared" si="57"/>
        <v>1.3419504</v>
      </c>
      <c r="CM33" s="2620" t="s">
        <v>52</v>
      </c>
      <c r="CN33" s="2597">
        <f t="shared" si="57"/>
        <v>60.445531105677809</v>
      </c>
      <c r="CO33" s="2598">
        <f t="shared" si="57"/>
        <v>3135.857</v>
      </c>
      <c r="CP33" s="2598" t="str">
        <f t="shared" si="57"/>
        <v/>
      </c>
      <c r="CQ33" s="2598">
        <f t="shared" si="57"/>
        <v>825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1.5930807202947928</v>
      </c>
      <c r="CY33" s="2526">
        <f t="shared" si="57"/>
        <v>1.4056594590836406</v>
      </c>
      <c r="CZ33" s="2526">
        <f t="shared" si="57"/>
        <v>1.5186634548138938</v>
      </c>
      <c r="DA33" s="2607">
        <f t="shared" si="57"/>
        <v>0.171140620543213</v>
      </c>
      <c r="DB33" s="2607">
        <f t="shared" si="57"/>
        <v>0.171140620543213</v>
      </c>
      <c r="DC33" s="2607">
        <f t="shared" si="57"/>
        <v>0.171140620543213</v>
      </c>
      <c r="DD33" s="2607">
        <f t="shared" si="57"/>
        <v>0.19395936994897472</v>
      </c>
      <c r="DE33" s="2607">
        <f t="shared" si="57"/>
        <v>0.15973124584033213</v>
      </c>
      <c r="DF33" s="2607">
        <f t="shared" si="57"/>
        <v>0.18254999524609386</v>
      </c>
      <c r="DG33" s="2607">
        <f t="shared" si="57"/>
        <v>0.76089828269484816</v>
      </c>
      <c r="DH33" s="2526">
        <f t="shared" si="57"/>
        <v>3</v>
      </c>
      <c r="DI33" s="2607">
        <f t="shared" si="57"/>
        <v>6.0826632811397947E-2</v>
      </c>
      <c r="DJ33" s="2607">
        <f t="shared" si="57"/>
        <v>6.0826632811397947E-2</v>
      </c>
      <c r="DK33" s="2607">
        <f t="shared" si="57"/>
        <v>6.0294621445700594E-2</v>
      </c>
      <c r="DL33" s="2607">
        <f t="shared" si="57"/>
        <v>1.1131276467029645</v>
      </c>
      <c r="DM33" s="2607">
        <f t="shared" si="57"/>
        <v>0.50149994073182524</v>
      </c>
      <c r="DN33" s="2607">
        <f t="shared" si="57"/>
        <v>0.10646387832699619</v>
      </c>
      <c r="DO33" s="2607">
        <f t="shared" si="57"/>
        <v>4.2218987405459893</v>
      </c>
      <c r="DP33" s="2607">
        <f t="shared" si="57"/>
        <v>0.81631142280780111</v>
      </c>
      <c r="DQ33" s="2607">
        <f t="shared" si="57"/>
        <v>7.3803627641389467</v>
      </c>
      <c r="DR33" s="2607">
        <f t="shared" si="57"/>
        <v>1.1359026369168359</v>
      </c>
      <c r="DS33" s="2607">
        <f t="shared" si="57"/>
        <v>0.41248912874046229</v>
      </c>
      <c r="DT33" s="2607">
        <f t="shared" si="57"/>
        <v>0.11008509867825458</v>
      </c>
      <c r="DU33" s="2607">
        <f t="shared" si="57"/>
        <v>3.8333556051633693</v>
      </c>
      <c r="DV33" s="2607">
        <f t="shared" si="57"/>
        <v>0.72027478483041274</v>
      </c>
      <c r="DW33" s="2617">
        <f t="shared" si="57"/>
        <v>5.1409171413548149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6.76</v>
      </c>
      <c r="C34" s="1378">
        <f t="shared" ref="C34:V34" si="58">IF(C32&lt;=0,"",MIN(C8:C31))</f>
        <v>24</v>
      </c>
      <c r="D34" s="1378">
        <f t="shared" si="58"/>
        <v>19</v>
      </c>
      <c r="E34" s="1185">
        <f t="shared" si="58"/>
        <v>8.92</v>
      </c>
      <c r="F34" s="1378">
        <f t="shared" si="58"/>
        <v>41</v>
      </c>
      <c r="G34" s="1378">
        <f t="shared" si="58"/>
        <v>120</v>
      </c>
      <c r="H34" s="1375">
        <f t="shared" si="58"/>
        <v>17.899999999999999</v>
      </c>
      <c r="I34" s="1419">
        <f t="shared" si="58"/>
        <v>0.19800000000000001</v>
      </c>
      <c r="J34" s="1419">
        <f>IF(J32&lt;=0.001,"",MIN(J8:J31))</f>
        <v>7.8E-2</v>
      </c>
      <c r="K34" s="1185">
        <f t="shared" si="58"/>
        <v>6</v>
      </c>
      <c r="L34" s="1378">
        <f t="shared" si="58"/>
        <v>10</v>
      </c>
      <c r="M34" s="1419">
        <f t="shared" si="58"/>
        <v>4.2999999999999997E-2</v>
      </c>
      <c r="N34" s="1552">
        <f t="shared" si="58"/>
        <v>5.97</v>
      </c>
      <c r="O34" s="1626">
        <f t="shared" si="58"/>
        <v>10</v>
      </c>
      <c r="P34" s="1544" t="str">
        <f t="shared" si="58"/>
        <v/>
      </c>
      <c r="Q34" s="1552">
        <f t="shared" si="58"/>
        <v>5.98</v>
      </c>
      <c r="R34" s="1626">
        <f t="shared" si="58"/>
        <v>10</v>
      </c>
      <c r="S34" s="1544" t="str">
        <f t="shared" si="58"/>
        <v/>
      </c>
      <c r="T34" s="1552">
        <f t="shared" si="58"/>
        <v>5.95</v>
      </c>
      <c r="U34" s="1552">
        <f t="shared" si="58"/>
        <v>0.31</v>
      </c>
      <c r="V34" s="1626">
        <f t="shared" si="58"/>
        <v>3</v>
      </c>
      <c r="W34" s="1552">
        <f t="shared" ref="W34" si="59">IF(W32&lt;=0,"",MIN(W8:W31))</f>
        <v>0.37</v>
      </c>
      <c r="X34" s="1544">
        <f t="shared" ref="X34:AR34" si="60">IF(X32&lt;=0,"",MIN(X8:X31))</f>
        <v>18.3</v>
      </c>
      <c r="Y34" s="1544">
        <f t="shared" si="60"/>
        <v>9</v>
      </c>
      <c r="Z34" s="1552">
        <f t="shared" si="60"/>
        <v>0.42267295597484272</v>
      </c>
      <c r="AA34" s="1551">
        <f t="shared" ref="AA34" si="61">IF(AA32&lt;=0,"",MIN(AA8:AA31))</f>
        <v>3.5999999999999997E-2</v>
      </c>
      <c r="AB34" s="1552">
        <f t="shared" si="60"/>
        <v>6.06</v>
      </c>
      <c r="AC34" s="1552">
        <f t="shared" si="60"/>
        <v>0.23799999999999999</v>
      </c>
      <c r="AD34" s="1626">
        <f t="shared" si="60"/>
        <v>3</v>
      </c>
      <c r="AE34" s="1552">
        <f t="shared" si="60"/>
        <v>0.36</v>
      </c>
      <c r="AF34" s="1544">
        <f t="shared" si="60"/>
        <v>18.2</v>
      </c>
      <c r="AG34" s="1544">
        <f t="shared" si="60"/>
        <v>9</v>
      </c>
      <c r="AH34" s="1552">
        <f t="shared" si="60"/>
        <v>0.42267295597484272</v>
      </c>
      <c r="AI34" s="1552">
        <f t="shared" si="60"/>
        <v>6.11</v>
      </c>
      <c r="AJ34" s="1563">
        <f t="shared" si="60"/>
        <v>0.3</v>
      </c>
      <c r="AK34" s="1628">
        <f t="shared" si="60"/>
        <v>3</v>
      </c>
      <c r="AL34" s="1563">
        <f t="shared" si="60"/>
        <v>0.47</v>
      </c>
      <c r="AM34" s="1564">
        <f t="shared" si="60"/>
        <v>18.7</v>
      </c>
      <c r="AN34" s="1564">
        <f t="shared" si="60"/>
        <v>9</v>
      </c>
      <c r="AO34" s="1563">
        <f t="shared" si="60"/>
        <v>0.40518518518518515</v>
      </c>
      <c r="AP34" s="1566">
        <f t="shared" si="60"/>
        <v>1.6E-2</v>
      </c>
      <c r="AQ34" s="1628">
        <f t="shared" si="60"/>
        <v>1</v>
      </c>
      <c r="AR34" s="1563">
        <f t="shared" si="60"/>
        <v>0.12</v>
      </c>
      <c r="AS34" s="2638">
        <f>IF(AS32&lt;=0.01,"",MIN(AS8:AS31))</f>
        <v>1.2E-2</v>
      </c>
      <c r="AT34" s="2638">
        <f>IF(AT32&lt;=0.01,"",MIN(AT8:AT31))</f>
        <v>3.5000000000000003E-2</v>
      </c>
      <c r="AU34" s="1185">
        <f>IF(AU32&lt;=0,"",MIN(AU8:AU31))</f>
        <v>1.2E-2</v>
      </c>
      <c r="AV34" s="1378">
        <f>IF(AV32&lt;=0,"",MIN(AV8:AV31))</f>
        <v>1</v>
      </c>
      <c r="AW34" s="1185">
        <f>IF(AW32&lt;=0,"",MIN(AW8:AW31))</f>
        <v>0.23</v>
      </c>
      <c r="AX34" s="1419" t="str">
        <f>IF(AX32&lt;=0.01,"",MIN(AX8:AX31))</f>
        <v/>
      </c>
      <c r="AY34" s="1185">
        <f>IF(AY32&lt;=0,"",MIN(AY8:AY31))</f>
        <v>3.7999999999999999E-2</v>
      </c>
      <c r="AZ34" s="1378">
        <f>IF(AZ32&lt;=0,"",MIN(AZ8:AZ31))</f>
        <v>1</v>
      </c>
      <c r="BA34" s="1185">
        <f>IF(BA32&lt;=0,"",MIN(BA8:BA31))</f>
        <v>0.25</v>
      </c>
      <c r="BB34" s="1419" t="str">
        <f>IF(BB32&lt;=0.01,"",MIN(BB8:BB31))</f>
        <v/>
      </c>
      <c r="BC34" s="1185">
        <f>IF(BC32&lt;=0,"",MIN(BC8:BC31))</f>
        <v>7.08</v>
      </c>
      <c r="BD34" s="1185">
        <f>IF(BD32&lt;=0,"",MIN(BD8:BD31))</f>
        <v>4.5999999999999999E-2</v>
      </c>
      <c r="BE34" s="1378">
        <f>IF(BE32&lt;=0,"",MIN(BE8:BE31))</f>
        <v>1</v>
      </c>
      <c r="BF34" s="1185">
        <f>IF(BF32&lt;=0,"",MIN(BF8:BF31))</f>
        <v>3.8</v>
      </c>
      <c r="BG34" s="1375">
        <f t="shared" ref="BG34:BI34" si="62">IF(BG32&lt;=0,"",MIN(BG8:BG31))</f>
        <v>18</v>
      </c>
      <c r="BH34" s="1378">
        <f t="shared" si="62"/>
        <v>21</v>
      </c>
      <c r="BI34" s="1378">
        <f t="shared" si="62"/>
        <v>28</v>
      </c>
      <c r="BJ34" s="1419">
        <f>IF(BJ32&lt;=0.01,"",MIN(BJ8:BJ31))</f>
        <v>1.4E-2</v>
      </c>
      <c r="BK34" s="1185">
        <f>IF(BK32&lt;=0,"",MIN(BK8:BK31))</f>
        <v>7.12</v>
      </c>
      <c r="BL34" s="1185">
        <f>IF(BL32&lt;=0,"",MIN(BL8:BL31))</f>
        <v>0.04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3">IF(BO32&lt;=0,"",MIN(BO8:BO31))</f>
        <v>17.100000000000001</v>
      </c>
      <c r="BP34" s="1378">
        <f t="shared" si="63"/>
        <v>23</v>
      </c>
      <c r="BQ34" s="1378">
        <f t="shared" si="63"/>
        <v>25</v>
      </c>
      <c r="BR34" s="2632">
        <f t="shared" ref="BR34:BT34" si="64">IF(BR32&lt;=0.01,"",MIN(BR8:BR31))</f>
        <v>8.0000000000000002E-3</v>
      </c>
      <c r="BS34" s="2529">
        <f t="shared" si="64"/>
        <v>3.9</v>
      </c>
      <c r="BT34" s="2529">
        <f t="shared" si="64"/>
        <v>3.5</v>
      </c>
      <c r="BU34" s="2585">
        <f>IF(BU32&lt;=0.01,"",MIN(BU8:BU31))</f>
        <v>3.1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21415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950</v>
      </c>
      <c r="CY34" s="2549">
        <f t="shared" si="65"/>
        <v>870</v>
      </c>
      <c r="CZ34" s="2549">
        <f t="shared" si="65"/>
        <v>910</v>
      </c>
      <c r="DA34" s="2549">
        <f t="shared" si="65"/>
        <v>880</v>
      </c>
      <c r="DB34" s="2549">
        <f t="shared" si="65"/>
        <v>870</v>
      </c>
      <c r="DC34" s="2549">
        <f t="shared" si="65"/>
        <v>860</v>
      </c>
      <c r="DD34" s="2549">
        <f t="shared" si="65"/>
        <v>930</v>
      </c>
      <c r="DE34" s="2549">
        <f t="shared" si="65"/>
        <v>810</v>
      </c>
      <c r="DF34" s="2549">
        <f t="shared" si="65"/>
        <v>850</v>
      </c>
      <c r="DG34" s="2549">
        <f t="shared" si="65"/>
        <v>1200</v>
      </c>
      <c r="DH34" s="2549">
        <f t="shared" si="65"/>
        <v>0</v>
      </c>
      <c r="DI34" s="2549">
        <f t="shared" si="65"/>
        <v>3240</v>
      </c>
      <c r="DJ34" s="2549">
        <f t="shared" si="65"/>
        <v>3260</v>
      </c>
      <c r="DK34" s="2549">
        <f t="shared" si="65"/>
        <v>3250</v>
      </c>
      <c r="DL34" s="2611">
        <f t="shared" si="65"/>
        <v>274</v>
      </c>
      <c r="DM34" s="2549">
        <f t="shared" si="65"/>
        <v>328</v>
      </c>
      <c r="DN34" s="2549">
        <f t="shared" si="65"/>
        <v>40</v>
      </c>
      <c r="DO34" s="2549">
        <f t="shared" si="65"/>
        <v>4970</v>
      </c>
      <c r="DP34" s="2549">
        <f t="shared" si="65"/>
        <v>998</v>
      </c>
      <c r="DQ34" s="2549">
        <f t="shared" si="65"/>
        <v>1358</v>
      </c>
      <c r="DR34" s="2549">
        <f t="shared" si="65"/>
        <v>136</v>
      </c>
      <c r="DS34" s="2549">
        <f t="shared" si="65"/>
        <v>134</v>
      </c>
      <c r="DT34" s="2549">
        <f t="shared" si="65"/>
        <v>21</v>
      </c>
      <c r="DU34" s="2549">
        <f t="shared" si="65"/>
        <v>2206</v>
      </c>
      <c r="DV34" s="2549">
        <f t="shared" si="65"/>
        <v>429</v>
      </c>
      <c r="DW34" s="2549">
        <f t="shared" si="65"/>
        <v>465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6.95</v>
      </c>
      <c r="C35" s="1379">
        <f t="shared" ref="C35:V35" si="66">IF(C32&lt;=0,"",MAX(C8:C31))</f>
        <v>29</v>
      </c>
      <c r="D35" s="1379">
        <f t="shared" si="66"/>
        <v>20</v>
      </c>
      <c r="E35" s="1186">
        <f t="shared" si="66"/>
        <v>20.9</v>
      </c>
      <c r="F35" s="1379">
        <f t="shared" si="66"/>
        <v>72</v>
      </c>
      <c r="G35" s="1379">
        <f t="shared" si="66"/>
        <v>189</v>
      </c>
      <c r="H35" s="1376">
        <f t="shared" si="66"/>
        <v>19.899999999999999</v>
      </c>
      <c r="I35" s="1420">
        <f t="shared" si="66"/>
        <v>0.307</v>
      </c>
      <c r="J35" s="1420">
        <f>IF(J32&lt;=0.001,"",MAX(J8:J31))</f>
        <v>0.108</v>
      </c>
      <c r="K35" s="1186">
        <f t="shared" si="66"/>
        <v>6.23</v>
      </c>
      <c r="L35" s="1379">
        <f t="shared" si="66"/>
        <v>14</v>
      </c>
      <c r="M35" s="1420">
        <f t="shared" si="66"/>
        <v>5.3999999999999999E-2</v>
      </c>
      <c r="N35" s="1553">
        <f t="shared" si="66"/>
        <v>6.22</v>
      </c>
      <c r="O35" s="1627">
        <f t="shared" si="66"/>
        <v>14</v>
      </c>
      <c r="P35" s="1545" t="str">
        <f t="shared" si="66"/>
        <v/>
      </c>
      <c r="Q35" s="1553">
        <f t="shared" si="66"/>
        <v>6.15</v>
      </c>
      <c r="R35" s="1627">
        <f t="shared" si="66"/>
        <v>14</v>
      </c>
      <c r="S35" s="1545" t="str">
        <f t="shared" si="66"/>
        <v/>
      </c>
      <c r="T35" s="1553">
        <f t="shared" si="66"/>
        <v>6.14</v>
      </c>
      <c r="U35" s="1553">
        <f t="shared" si="66"/>
        <v>0.35399999999999998</v>
      </c>
      <c r="V35" s="1627">
        <f t="shared" si="66"/>
        <v>4</v>
      </c>
      <c r="W35" s="1553">
        <f t="shared" ref="W35" si="67">IF(W32&lt;=0,"",MAX(W8:W31))</f>
        <v>0.55000000000000004</v>
      </c>
      <c r="X35" s="1545">
        <f t="shared" ref="X35:AR35" si="68">IF(X32&lt;=0,"",MAX(X8:X31))</f>
        <v>20</v>
      </c>
      <c r="Y35" s="1545">
        <f t="shared" si="68"/>
        <v>11</v>
      </c>
      <c r="Z35" s="1553">
        <f t="shared" si="68"/>
        <v>0.51308176100628922</v>
      </c>
      <c r="AA35" s="1554">
        <f t="shared" ref="AA35" si="69">IF(AA32&lt;=0,"",MAX(AA8:AA31))</f>
        <v>4.2000000000000003E-2</v>
      </c>
      <c r="AB35" s="1553">
        <f t="shared" si="68"/>
        <v>6.25</v>
      </c>
      <c r="AC35" s="1553">
        <f t="shared" si="68"/>
        <v>0.37</v>
      </c>
      <c r="AD35" s="1627">
        <f t="shared" si="68"/>
        <v>4</v>
      </c>
      <c r="AE35" s="1553">
        <f t="shared" si="68"/>
        <v>0.55000000000000004</v>
      </c>
      <c r="AF35" s="1545">
        <f t="shared" si="68"/>
        <v>20</v>
      </c>
      <c r="AG35" s="1545">
        <f t="shared" si="68"/>
        <v>11</v>
      </c>
      <c r="AH35" s="1553">
        <f t="shared" si="68"/>
        <v>0.51308176100628922</v>
      </c>
      <c r="AI35" s="1553">
        <f t="shared" si="68"/>
        <v>6.23</v>
      </c>
      <c r="AJ35" s="1563">
        <f t="shared" si="68"/>
        <v>0.47899999999999998</v>
      </c>
      <c r="AK35" s="1628">
        <f t="shared" si="68"/>
        <v>4</v>
      </c>
      <c r="AL35" s="1563">
        <f t="shared" si="68"/>
        <v>0.65</v>
      </c>
      <c r="AM35" s="1564">
        <f t="shared" si="68"/>
        <v>20</v>
      </c>
      <c r="AN35" s="1564">
        <f t="shared" si="68"/>
        <v>11</v>
      </c>
      <c r="AO35" s="1563">
        <f t="shared" si="68"/>
        <v>0.49037037037037035</v>
      </c>
      <c r="AP35" s="1566">
        <f t="shared" si="68"/>
        <v>2.1999999999999999E-2</v>
      </c>
      <c r="AQ35" s="1628">
        <f t="shared" si="68"/>
        <v>1</v>
      </c>
      <c r="AR35" s="1563">
        <f t="shared" si="68"/>
        <v>0.3</v>
      </c>
      <c r="AS35" s="2639">
        <f>IF(AS32&lt;=0.01,"",MAX(AS8:AS31))</f>
        <v>3.1E-2</v>
      </c>
      <c r="AT35" s="2639">
        <f>IF(AT32&lt;=0.01,"",MAX(AT8:AT31))</f>
        <v>5.1999999999999998E-2</v>
      </c>
      <c r="AU35" s="1186">
        <f>IF(AU32&lt;=0,"",MAX(AU8:AU31))</f>
        <v>2.4E-2</v>
      </c>
      <c r="AV35" s="1379">
        <f>IF(AV32&lt;=0,"",MAX(AV8:AV31))</f>
        <v>1</v>
      </c>
      <c r="AW35" s="1186">
        <f>IF(AW32&lt;=0,"",MAX(AW8:AW31))</f>
        <v>0.36</v>
      </c>
      <c r="AX35" s="1420" t="str">
        <f>IF(AX32&lt;=0.01,"",MAX(AX8:AX31))</f>
        <v/>
      </c>
      <c r="AY35" s="1186">
        <f>IF(AY32&lt;=0,"",MAX(AY8:AY31))</f>
        <v>4.9000000000000002E-2</v>
      </c>
      <c r="AZ35" s="1379">
        <f>IF(AZ32&lt;=0,"",MAX(AZ8:AZ31))</f>
        <v>1</v>
      </c>
      <c r="BA35" s="1186">
        <f>IF(BA32&lt;=0,"",MAX(BA8:BA31))</f>
        <v>0.44</v>
      </c>
      <c r="BB35" s="1420" t="str">
        <f>IF(BB32&lt;=0.01,"",MAX(BB8:BB31))</f>
        <v/>
      </c>
      <c r="BC35" s="1186">
        <f>IF(BC32&lt;=0,"",MAX(BC8:BC31))</f>
        <v>7.19</v>
      </c>
      <c r="BD35" s="1186">
        <f>IF(BD32&lt;=0,"",MAX(BD8:BD31))</f>
        <v>5.5E-2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0">IF(BG32&lt;=0,"",MAX(BG8:BG31))</f>
        <v>19.100000000000001</v>
      </c>
      <c r="BH35" s="1379">
        <f t="shared" si="70"/>
        <v>21</v>
      </c>
      <c r="BI35" s="1379">
        <f t="shared" si="70"/>
        <v>31</v>
      </c>
      <c r="BJ35" s="1420">
        <f>IF(BJ32&lt;=0.01,"",MAX(BJ8:BJ31))</f>
        <v>0.04</v>
      </c>
      <c r="BK35" s="1186">
        <f>IF(BK32&lt;=0,"",MAX(BK8:BK31))</f>
        <v>7.27</v>
      </c>
      <c r="BL35" s="1186">
        <f>IF(BL32&lt;=0,"",MAX(BL8:BL31))</f>
        <v>5.2999999999999999E-2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1">IF(BO32&lt;=0,"",MAX(BO8:BO31))</f>
        <v>18.899999999999999</v>
      </c>
      <c r="BP35" s="1379">
        <f t="shared" si="71"/>
        <v>24</v>
      </c>
      <c r="BQ35" s="1379">
        <f t="shared" si="71"/>
        <v>34</v>
      </c>
      <c r="BR35" s="2633">
        <f t="shared" ref="BR35:BT35" si="72">IF(BR32&lt;=0.01,"",MAX(BR8:BR31))</f>
        <v>0.03</v>
      </c>
      <c r="BS35" s="2530">
        <f t="shared" si="72"/>
        <v>4</v>
      </c>
      <c r="BT35" s="2530">
        <f t="shared" si="72"/>
        <v>3.9</v>
      </c>
      <c r="BU35" s="2586">
        <f>IF(BU32&lt;=0.01,"",MAX(BU8:BU31))</f>
        <v>3.5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7138.333333333333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316.66666666666669</v>
      </c>
      <c r="CY35" s="2547">
        <f t="shared" si="73"/>
        <v>290</v>
      </c>
      <c r="CZ35" s="2547">
        <f t="shared" si="73"/>
        <v>303.33333333333331</v>
      </c>
      <c r="DA35" s="2547">
        <f t="shared" si="73"/>
        <v>293.33333333333331</v>
      </c>
      <c r="DB35" s="2547">
        <f t="shared" si="73"/>
        <v>290</v>
      </c>
      <c r="DC35" s="2547">
        <f t="shared" si="73"/>
        <v>286.66666666666669</v>
      </c>
      <c r="DD35" s="2547">
        <f t="shared" si="73"/>
        <v>310</v>
      </c>
      <c r="DE35" s="2547">
        <f t="shared" si="73"/>
        <v>270</v>
      </c>
      <c r="DF35" s="2547">
        <f t="shared" si="73"/>
        <v>283.33333333333331</v>
      </c>
      <c r="DG35" s="2547">
        <f t="shared" si="73"/>
        <v>400</v>
      </c>
      <c r="DH35" s="2547" t="str">
        <f t="shared" si="73"/>
        <v/>
      </c>
      <c r="DI35" s="2547">
        <f t="shared" si="73"/>
        <v>1080</v>
      </c>
      <c r="DJ35" s="2547">
        <f t="shared" si="73"/>
        <v>1086.6666666666667</v>
      </c>
      <c r="DK35" s="2547">
        <f t="shared" si="73"/>
        <v>1083.3333333333333</v>
      </c>
      <c r="DL35" s="2612">
        <f t="shared" si="73"/>
        <v>91.333333333333329</v>
      </c>
      <c r="DM35" s="2547">
        <f t="shared" si="73"/>
        <v>109.33333333333333</v>
      </c>
      <c r="DN35" s="2547">
        <f t="shared" si="73"/>
        <v>13.333333333333334</v>
      </c>
      <c r="DO35" s="2547">
        <f t="shared" si="73"/>
        <v>1656.6666666666667</v>
      </c>
      <c r="DP35" s="2547">
        <f t="shared" si="73"/>
        <v>332.66666666666669</v>
      </c>
      <c r="DQ35" s="2547">
        <f t="shared" si="73"/>
        <v>452.66666666666669</v>
      </c>
      <c r="DR35" s="2547">
        <f t="shared" si="73"/>
        <v>45.333333333333336</v>
      </c>
      <c r="DS35" s="2547">
        <f t="shared" si="73"/>
        <v>44.666666666666664</v>
      </c>
      <c r="DT35" s="2547">
        <f t="shared" si="73"/>
        <v>7</v>
      </c>
      <c r="DU35" s="2547">
        <f t="shared" si="73"/>
        <v>735.33333333333337</v>
      </c>
      <c r="DV35" s="2547">
        <f t="shared" si="73"/>
        <v>143</v>
      </c>
      <c r="DW35" s="2577">
        <f t="shared" si="73"/>
        <v>155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6.097777777777778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11.555555555555555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0.47899999999999998</v>
      </c>
      <c r="Z36" s="955"/>
      <c r="AA36" s="955"/>
      <c r="AB36" s="1698" t="s">
        <v>515</v>
      </c>
      <c r="AC36" s="1699"/>
      <c r="AD36" s="1699"/>
      <c r="AE36" s="3090">
        <f>MIN(AE34,W34,AL34)</f>
        <v>0.36</v>
      </c>
      <c r="AF36" s="3090"/>
      <c r="AG36" s="3090"/>
      <c r="AH36" s="3090"/>
      <c r="AI36" s="3090"/>
      <c r="AJ36" s="3091"/>
      <c r="AK36" s="1559">
        <f>IF(T32&lt;=0,"",AVERAGE(T33,AB33,AI33))</f>
        <v>6.1408333333333331</v>
      </c>
      <c r="AL36" s="1560"/>
      <c r="AM36" s="1700"/>
      <c r="AN36" s="1700"/>
      <c r="AO36" s="1700"/>
      <c r="AP36" s="1561">
        <f>MAX(AP35,AU35,AY35)</f>
        <v>4.9000000000000002E-2</v>
      </c>
      <c r="AQ36" s="1562"/>
      <c r="AR36" s="1562"/>
      <c r="AS36" s="958"/>
      <c r="AT36" s="958"/>
      <c r="AU36" s="1310">
        <f>IF(W32&lt;=0,"",MIN(AE34,W34,AL34))</f>
        <v>0.36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4.9000000000000002E-2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3.1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6675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290</v>
      </c>
      <c r="CY36" s="2548">
        <f t="shared" si="74"/>
        <v>250</v>
      </c>
      <c r="CZ36" s="2548">
        <f t="shared" si="74"/>
        <v>290</v>
      </c>
      <c r="DA36" s="2548">
        <f t="shared" si="74"/>
        <v>260</v>
      </c>
      <c r="DB36" s="2548">
        <f t="shared" si="74"/>
        <v>250</v>
      </c>
      <c r="DC36" s="2548">
        <f t="shared" si="74"/>
        <v>240</v>
      </c>
      <c r="DD36" s="2548">
        <f t="shared" si="74"/>
        <v>270</v>
      </c>
      <c r="DE36" s="2548">
        <f t="shared" si="74"/>
        <v>250</v>
      </c>
      <c r="DF36" s="2548">
        <f t="shared" si="74"/>
        <v>250</v>
      </c>
      <c r="DG36" s="2548">
        <f t="shared" si="74"/>
        <v>400</v>
      </c>
      <c r="DH36" s="2548" t="str">
        <f t="shared" si="74"/>
        <v/>
      </c>
      <c r="DI36" s="2548">
        <f t="shared" si="74"/>
        <v>980</v>
      </c>
      <c r="DJ36" s="2548">
        <f t="shared" si="74"/>
        <v>980</v>
      </c>
      <c r="DK36" s="2548">
        <f t="shared" si="74"/>
        <v>970</v>
      </c>
      <c r="DL36" s="2613">
        <f t="shared" si="74"/>
        <v>82</v>
      </c>
      <c r="DM36" s="2548">
        <f t="shared" si="74"/>
        <v>98</v>
      </c>
      <c r="DN36" s="2548">
        <f t="shared" si="74"/>
        <v>12</v>
      </c>
      <c r="DO36" s="2548">
        <f t="shared" si="74"/>
        <v>1510</v>
      </c>
      <c r="DP36" s="2548">
        <f t="shared" si="74"/>
        <v>290</v>
      </c>
      <c r="DQ36" s="2548">
        <f t="shared" si="74"/>
        <v>430</v>
      </c>
      <c r="DR36" s="2548">
        <f t="shared" si="74"/>
        <v>42</v>
      </c>
      <c r="DS36" s="2548">
        <f t="shared" si="74"/>
        <v>39</v>
      </c>
      <c r="DT36" s="2548">
        <f t="shared" si="74"/>
        <v>6</v>
      </c>
      <c r="DU36" s="2548">
        <f t="shared" si="74"/>
        <v>666</v>
      </c>
      <c r="DV36" s="2548">
        <f t="shared" si="74"/>
        <v>115</v>
      </c>
      <c r="DW36" s="2578">
        <f t="shared" si="74"/>
        <v>140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7380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340</v>
      </c>
      <c r="CY37" s="2550">
        <f t="shared" si="75"/>
        <v>320</v>
      </c>
      <c r="CZ37" s="2550">
        <f t="shared" si="75"/>
        <v>320</v>
      </c>
      <c r="DA37" s="2550">
        <f t="shared" si="75"/>
        <v>320</v>
      </c>
      <c r="DB37" s="2550">
        <f t="shared" si="75"/>
        <v>320</v>
      </c>
      <c r="DC37" s="2550">
        <f t="shared" si="75"/>
        <v>320</v>
      </c>
      <c r="DD37" s="2550">
        <f t="shared" si="75"/>
        <v>340</v>
      </c>
      <c r="DE37" s="2550">
        <f t="shared" si="75"/>
        <v>280</v>
      </c>
      <c r="DF37" s="2550">
        <f t="shared" si="75"/>
        <v>320</v>
      </c>
      <c r="DG37" s="2550">
        <f t="shared" si="75"/>
        <v>400</v>
      </c>
      <c r="DH37" s="2550" t="str">
        <f t="shared" si="75"/>
        <v/>
      </c>
      <c r="DI37" s="2550">
        <f t="shared" si="75"/>
        <v>1200</v>
      </c>
      <c r="DJ37" s="2550">
        <f t="shared" si="75"/>
        <v>1200</v>
      </c>
      <c r="DK37" s="2550">
        <f t="shared" si="75"/>
        <v>1200</v>
      </c>
      <c r="DL37" s="2614">
        <f t="shared" si="75"/>
        <v>100</v>
      </c>
      <c r="DM37" s="2550">
        <f t="shared" si="75"/>
        <v>120</v>
      </c>
      <c r="DN37" s="2550">
        <f t="shared" si="75"/>
        <v>14</v>
      </c>
      <c r="DO37" s="2550">
        <f t="shared" si="75"/>
        <v>1800</v>
      </c>
      <c r="DP37" s="2550">
        <f t="shared" si="75"/>
        <v>368</v>
      </c>
      <c r="DQ37" s="2550">
        <f t="shared" si="75"/>
        <v>495</v>
      </c>
      <c r="DR37" s="2550">
        <f t="shared" si="75"/>
        <v>50</v>
      </c>
      <c r="DS37" s="2550">
        <f t="shared" si="75"/>
        <v>50</v>
      </c>
      <c r="DT37" s="2550">
        <f t="shared" si="75"/>
        <v>8</v>
      </c>
      <c r="DU37" s="2550">
        <f t="shared" si="75"/>
        <v>800</v>
      </c>
      <c r="DV37" s="2550">
        <f t="shared" si="75"/>
        <v>164</v>
      </c>
      <c r="DW37" s="2579">
        <f t="shared" si="75"/>
        <v>185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12.806999999999999</v>
      </c>
      <c r="BX40" s="3111"/>
      <c r="BY40" s="920" t="s">
        <v>53</v>
      </c>
      <c r="BZ40" s="920"/>
      <c r="CA40" s="3061">
        <f>(CJ40-CG40)/1000</f>
        <v>6.5339999999999998</v>
      </c>
      <c r="CB40" s="3061"/>
      <c r="CC40" s="498"/>
      <c r="CD40" s="1701" t="s">
        <v>493</v>
      </c>
      <c r="CE40" s="1701"/>
      <c r="CF40" s="1710" t="s">
        <v>54</v>
      </c>
      <c r="CG40" s="3054">
        <f>'17'!CJ40</f>
        <v>23469936</v>
      </c>
      <c r="CH40" s="3054"/>
      <c r="CI40" s="921" t="s">
        <v>55</v>
      </c>
      <c r="CJ40" s="3105">
        <f t="shared" ref="CJ40:CJ48" si="76">CQ58</f>
        <v>23476470</v>
      </c>
      <c r="CK40" s="3105"/>
      <c r="CL40" s="2434"/>
      <c r="CM40" s="1754" t="s">
        <v>543</v>
      </c>
      <c r="CN40" s="3016">
        <v>9193</v>
      </c>
      <c r="CO40" s="3017"/>
      <c r="CP40" s="3016">
        <v>7918</v>
      </c>
      <c r="CQ40" s="3017"/>
      <c r="CR40" s="1755">
        <v>0</v>
      </c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0.42</v>
      </c>
      <c r="GR40" s="1751">
        <f t="shared" ref="GR40:GX40" si="77">IF($GL$32=$HN$32,GF32,IF($GX$32=$HN$32,GR32,IF($HJ$32=$HN$32,HD32,"")))</f>
        <v>10</v>
      </c>
      <c r="GS40" s="1751">
        <f t="shared" si="77"/>
        <v>25.44</v>
      </c>
      <c r="GT40" s="1751">
        <f t="shared" si="77"/>
        <v>10.684800000000001</v>
      </c>
      <c r="GU40" s="1751">
        <f t="shared" si="77"/>
        <v>6.25</v>
      </c>
      <c r="GV40" s="1751">
        <f t="shared" si="77"/>
        <v>18.8</v>
      </c>
      <c r="GW40" s="1751">
        <f t="shared" si="77"/>
        <v>10</v>
      </c>
      <c r="GX40" s="1752">
        <f t="shared" si="77"/>
        <v>1.0684800000000001</v>
      </c>
    </row>
    <row r="41" spans="1:208" ht="34.5" customHeight="1" thickBot="1" x14ac:dyDescent="0.35">
      <c r="BV41" s="532" t="s">
        <v>48</v>
      </c>
      <c r="BW41" s="3112">
        <f>CA42+CA43</f>
        <v>14.170999999999999</v>
      </c>
      <c r="BX41" s="3112"/>
      <c r="BY41" s="923" t="s">
        <v>53</v>
      </c>
      <c r="BZ41" s="923"/>
      <c r="CA41" s="3061">
        <f t="shared" ref="CA41:CA47" si="78">(CJ41-CG41)/1000</f>
        <v>6.2729999999999997</v>
      </c>
      <c r="CB41" s="3061"/>
      <c r="CC41" s="498"/>
      <c r="CD41" s="1705" t="s">
        <v>494</v>
      </c>
      <c r="CE41" s="1705"/>
      <c r="CF41" s="924" t="s">
        <v>54</v>
      </c>
      <c r="CG41" s="3054">
        <f>'17'!CJ41</f>
        <v>41356182</v>
      </c>
      <c r="CH41" s="3054"/>
      <c r="CI41" s="921" t="s">
        <v>55</v>
      </c>
      <c r="CJ41" s="3105">
        <f t="shared" si="76"/>
        <v>41362455</v>
      </c>
      <c r="CK41" s="3105"/>
      <c r="CL41" s="2434"/>
      <c r="CM41" s="1756" t="s">
        <v>544</v>
      </c>
      <c r="CN41" s="3000">
        <v>3266</v>
      </c>
      <c r="CO41" s="3002"/>
      <c r="CP41" s="3000">
        <v>7855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28.343</v>
      </c>
      <c r="BX42" s="3112"/>
      <c r="BY42" s="923" t="s">
        <v>53</v>
      </c>
      <c r="BZ42" s="923"/>
      <c r="CA42" s="3061">
        <f t="shared" si="78"/>
        <v>4.1900000000000004</v>
      </c>
      <c r="CB42" s="3061"/>
      <c r="CC42" s="498"/>
      <c r="CD42" s="1705" t="s">
        <v>56</v>
      </c>
      <c r="CE42" s="1705"/>
      <c r="CF42" s="1709" t="s">
        <v>54</v>
      </c>
      <c r="CG42" s="3054">
        <f>'17'!CJ42</f>
        <v>8982935</v>
      </c>
      <c r="CH42" s="3054"/>
      <c r="CI42" s="921" t="s">
        <v>55</v>
      </c>
      <c r="CJ42" s="3105">
        <f t="shared" si="76"/>
        <v>8987125</v>
      </c>
      <c r="CK42" s="3105"/>
      <c r="CL42" s="2434"/>
      <c r="CM42" s="1756" t="s">
        <v>545</v>
      </c>
      <c r="CN42" s="2961">
        <v>18</v>
      </c>
      <c r="CO42" s="2962"/>
      <c r="CP42" s="2961">
        <v>33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9.9809999999999999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'17'!CJ43</f>
        <v>31103144</v>
      </c>
      <c r="CH43" s="3054"/>
      <c r="CI43" s="921" t="s">
        <v>55</v>
      </c>
      <c r="CJ43" s="3105">
        <f t="shared" si="76"/>
        <v>31113125</v>
      </c>
      <c r="CK43" s="3105"/>
      <c r="CL43" s="2434"/>
      <c r="CM43" s="1756" t="s">
        <v>123</v>
      </c>
      <c r="CN43" s="3000">
        <v>2578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9.5139999999999993</v>
      </c>
      <c r="CB44" s="3061"/>
      <c r="CC44" s="498"/>
      <c r="CD44" s="1705" t="s">
        <v>57</v>
      </c>
      <c r="CE44" s="1705"/>
      <c r="CF44" s="1709" t="s">
        <v>54</v>
      </c>
      <c r="CG44" s="3054">
        <f>'17'!CJ44</f>
        <v>28568501</v>
      </c>
      <c r="CH44" s="3054"/>
      <c r="CI44" s="921" t="s">
        <v>55</v>
      </c>
      <c r="CJ44" s="3105">
        <f t="shared" si="76"/>
        <v>28578015</v>
      </c>
      <c r="CK44" s="3105"/>
      <c r="CL44" s="2434"/>
      <c r="CM44" s="1756" t="s">
        <v>90</v>
      </c>
      <c r="CN44" s="3000">
        <v>1750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9.3810000000000002</v>
      </c>
      <c r="CB45" s="3061"/>
      <c r="CC45" s="498"/>
      <c r="CD45" s="1705" t="s">
        <v>58</v>
      </c>
      <c r="CE45" s="1705"/>
      <c r="CF45" s="1709" t="s">
        <v>54</v>
      </c>
      <c r="CG45" s="3054">
        <f>'17'!CJ45</f>
        <v>28509284</v>
      </c>
      <c r="CH45" s="3054"/>
      <c r="CI45" s="921" t="s">
        <v>55</v>
      </c>
      <c r="CJ45" s="3105">
        <f t="shared" si="76"/>
        <v>28518665</v>
      </c>
      <c r="CK45" s="3105"/>
      <c r="CL45" s="2434"/>
      <c r="CM45" s="1756" t="s">
        <v>546</v>
      </c>
      <c r="CN45" s="1645">
        <v>11.49</v>
      </c>
      <c r="CO45" s="1644">
        <v>0</v>
      </c>
      <c r="CP45" s="1641">
        <v>0</v>
      </c>
      <c r="CQ45" s="1641">
        <v>10.25</v>
      </c>
      <c r="CR45" s="851">
        <v>1044.0800000000002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9.4480000000000004</v>
      </c>
      <c r="CB46" s="3061"/>
      <c r="CC46" s="498"/>
      <c r="CD46" s="1705" t="s">
        <v>59</v>
      </c>
      <c r="CE46" s="1705"/>
      <c r="CF46" s="1709" t="s">
        <v>54</v>
      </c>
      <c r="CG46" s="3054">
        <f>'17'!CJ46</f>
        <v>4799637</v>
      </c>
      <c r="CH46" s="3054"/>
      <c r="CI46" s="921" t="s">
        <v>55</v>
      </c>
      <c r="CJ46" s="3105">
        <f t="shared" si="76"/>
        <v>4809085</v>
      </c>
      <c r="CK46" s="3105"/>
      <c r="CL46" s="2424"/>
      <c r="CM46" s="1756" t="s">
        <v>273</v>
      </c>
      <c r="CN46" s="3000">
        <v>2829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1.736</v>
      </c>
      <c r="CB47" s="3061"/>
      <c r="CC47" s="498"/>
      <c r="CD47" s="1705" t="s">
        <v>62</v>
      </c>
      <c r="CE47" s="1705"/>
      <c r="CF47" s="1709" t="s">
        <v>54</v>
      </c>
      <c r="CG47" s="3054">
        <f>'17'!CJ47</f>
        <v>1482894</v>
      </c>
      <c r="CH47" s="3054"/>
      <c r="CI47" s="921" t="s">
        <v>55</v>
      </c>
      <c r="CJ47" s="3105">
        <f t="shared" si="76"/>
        <v>1484630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0.9622399999989284</v>
      </c>
      <c r="CB48" s="3061"/>
      <c r="CC48" s="498"/>
      <c r="CD48" s="1705" t="s">
        <v>496</v>
      </c>
      <c r="CE48" s="1705"/>
      <c r="CF48" s="1709" t="s">
        <v>54</v>
      </c>
      <c r="CG48" s="3054">
        <f>'17'!CJ48</f>
        <v>8814.7618600000005</v>
      </c>
      <c r="CH48" s="3054"/>
      <c r="CI48" s="921" t="s">
        <v>55</v>
      </c>
      <c r="CJ48" s="3122">
        <f t="shared" si="76"/>
        <v>8815.7240999999995</v>
      </c>
      <c r="CK48" s="3122"/>
      <c r="CL48" s="2423"/>
      <c r="CM48" s="1756" t="s">
        <v>264</v>
      </c>
      <c r="CN48" s="3132">
        <v>5.45</v>
      </c>
      <c r="CO48" s="3133"/>
      <c r="CP48" s="3132"/>
      <c r="CQ48" s="3133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875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1400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2520</v>
      </c>
      <c r="CO53" s="1754" t="s">
        <v>123</v>
      </c>
      <c r="CP53" s="621">
        <v>47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172</v>
      </c>
      <c r="CO54" s="1756" t="s">
        <v>90</v>
      </c>
      <c r="CP54" s="1758">
        <v>65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65</v>
      </c>
      <c r="CO55" s="1756" t="s">
        <v>273</v>
      </c>
      <c r="CP55" s="1758">
        <v>10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403</v>
      </c>
      <c r="CO56" s="1756" t="s">
        <v>733</v>
      </c>
      <c r="CP56" s="1758">
        <v>4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1021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23476470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41362455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8987125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31113125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28578015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28518665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4809085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1484630</v>
      </c>
      <c r="CR65" s="1761">
        <f>VLOOKUP($B$1,[1]DAILY!$B$3:$T$43,16,0)</f>
        <v>1484630</v>
      </c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8815.7240999999995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T46" activePane="bottomRight" state="frozen"/>
      <selection pane="bottomRight" activeCell="CQ60" sqref="CQ6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97" priority="215" stopIfTrue="1" operator="lessThanOrEqual">
      <formula>0</formula>
    </cfRule>
  </conditionalFormatting>
  <conditionalFormatting sqref="CN48:CQ48">
    <cfRule type="cellIs" dxfId="1196" priority="203" operator="between">
      <formula>1</formula>
      <formula>6500</formula>
    </cfRule>
  </conditionalFormatting>
  <conditionalFormatting sqref="CN41:CQ41">
    <cfRule type="cellIs" dxfId="1195" priority="194" operator="between">
      <formula>1</formula>
      <formula>2500</formula>
    </cfRule>
  </conditionalFormatting>
  <conditionalFormatting sqref="CN42:CO42">
    <cfRule type="cellIs" dxfId="1194" priority="193" operator="between">
      <formula>1</formula>
      <formula>6</formula>
    </cfRule>
  </conditionalFormatting>
  <conditionalFormatting sqref="CP42:CQ42">
    <cfRule type="cellIs" dxfId="1193" priority="192" operator="between">
      <formula>1</formula>
      <formula>9</formula>
    </cfRule>
  </conditionalFormatting>
  <conditionalFormatting sqref="CN43:CQ43">
    <cfRule type="cellIs" dxfId="1192" priority="191" operator="between">
      <formula>1</formula>
      <formula>2500</formula>
    </cfRule>
  </conditionalFormatting>
  <conditionalFormatting sqref="CQ45">
    <cfRule type="cellIs" dxfId="1191" priority="190" operator="between">
      <formula>1</formula>
      <formula>9</formula>
    </cfRule>
  </conditionalFormatting>
  <conditionalFormatting sqref="CN46:CQ46">
    <cfRule type="cellIs" dxfId="1190" priority="189" operator="between">
      <formula>1</formula>
      <formula>1000</formula>
    </cfRule>
  </conditionalFormatting>
  <conditionalFormatting sqref="CN47:CO47">
    <cfRule type="cellIs" dxfId="1189" priority="188" operator="between">
      <formula>1</formula>
      <formula>4</formula>
    </cfRule>
  </conditionalFormatting>
  <conditionalFormatting sqref="CN40:CQ40">
    <cfRule type="cellIs" dxfId="1188" priority="195" operator="between">
      <formula>1</formula>
      <formula>6500</formula>
    </cfRule>
  </conditionalFormatting>
  <conditionalFormatting sqref="BX2:CA3">
    <cfRule type="cellIs" dxfId="1187" priority="187" stopIfTrue="1" operator="lessThanOrEqual">
      <formula>0</formula>
    </cfRule>
  </conditionalFormatting>
  <conditionalFormatting sqref="GL8:GL31">
    <cfRule type="cellIs" dxfId="1186" priority="186" operator="lessThan">
      <formula>1</formula>
    </cfRule>
  </conditionalFormatting>
  <conditionalFormatting sqref="GX8:GX31">
    <cfRule type="cellIs" dxfId="1185" priority="185" operator="lessThan">
      <formula>1</formula>
    </cfRule>
  </conditionalFormatting>
  <conditionalFormatting sqref="HJ8:HJ31">
    <cfRule type="cellIs" dxfId="1184" priority="184" operator="lessThan">
      <formula>1</formula>
    </cfRule>
  </conditionalFormatting>
  <conditionalFormatting sqref="W8">
    <cfRule type="cellIs" dxfId="1183" priority="144" operator="between">
      <formula>$Z$8-0.1</formula>
      <formula>0.001</formula>
    </cfRule>
  </conditionalFormatting>
  <conditionalFormatting sqref="W9">
    <cfRule type="cellIs" dxfId="1182" priority="143" operator="between">
      <formula>$Z$9-0.1</formula>
      <formula>0.0001</formula>
    </cfRule>
  </conditionalFormatting>
  <conditionalFormatting sqref="W10">
    <cfRule type="cellIs" dxfId="1181" priority="142" operator="between">
      <formula>$Z$10-0.1</formula>
      <formula>0.01</formula>
    </cfRule>
  </conditionalFormatting>
  <conditionalFormatting sqref="W11">
    <cfRule type="cellIs" dxfId="1180" priority="141" operator="between">
      <formula>$Z$11-0.1</formula>
      <formula>0.0101</formula>
    </cfRule>
  </conditionalFormatting>
  <conditionalFormatting sqref="W12">
    <cfRule type="cellIs" dxfId="1179" priority="140" operator="between">
      <formula>$Z$12-0.1</formula>
      <formula>0.001</formula>
    </cfRule>
  </conditionalFormatting>
  <conditionalFormatting sqref="W13">
    <cfRule type="cellIs" dxfId="1178" priority="139" operator="between">
      <formula>$Z$13-0.1</formula>
      <formula>0.001</formula>
    </cfRule>
  </conditionalFormatting>
  <conditionalFormatting sqref="W14">
    <cfRule type="cellIs" dxfId="1177" priority="138" operator="between">
      <formula>$Z$14-0.1</formula>
      <formula>0.001</formula>
    </cfRule>
  </conditionalFormatting>
  <conditionalFormatting sqref="W15">
    <cfRule type="cellIs" dxfId="1176" priority="137" operator="between">
      <formula>$Z$15-0.1</formula>
      <formula>0.001</formula>
    </cfRule>
  </conditionalFormatting>
  <conditionalFormatting sqref="W16">
    <cfRule type="cellIs" dxfId="1175" priority="136" operator="between">
      <formula>$Z$16-0.1</formula>
      <formula>0.001</formula>
    </cfRule>
  </conditionalFormatting>
  <conditionalFormatting sqref="W17">
    <cfRule type="cellIs" dxfId="1174" priority="135" operator="between">
      <formula>$Z$17-0.1</formula>
      <formula>0.001</formula>
    </cfRule>
  </conditionalFormatting>
  <conditionalFormatting sqref="W18">
    <cfRule type="cellIs" dxfId="1173" priority="134" operator="between">
      <formula>$Z$18-0.1</formula>
      <formula>0.001</formula>
    </cfRule>
  </conditionalFormatting>
  <conditionalFormatting sqref="W19">
    <cfRule type="cellIs" dxfId="1172" priority="133" operator="between">
      <formula>$Z$19-0.1</formula>
      <formula>0.001</formula>
    </cfRule>
  </conditionalFormatting>
  <conditionalFormatting sqref="W20">
    <cfRule type="cellIs" dxfId="1171" priority="132" operator="between">
      <formula>$Z$20-0.1</formula>
      <formula>0.001</formula>
    </cfRule>
  </conditionalFormatting>
  <conditionalFormatting sqref="W21">
    <cfRule type="cellIs" dxfId="1170" priority="131" operator="between">
      <formula>$Z$21-0.1</formula>
      <formula>0.0001</formula>
    </cfRule>
  </conditionalFormatting>
  <conditionalFormatting sqref="W22">
    <cfRule type="cellIs" dxfId="1169" priority="130" operator="between">
      <formula>$Z$22-0.1</formula>
      <formula>0.0001</formula>
    </cfRule>
  </conditionalFormatting>
  <conditionalFormatting sqref="W23">
    <cfRule type="cellIs" dxfId="1168" priority="129" operator="between">
      <formula>$Z$23-0.1</formula>
      <formula>0.0001</formula>
    </cfRule>
  </conditionalFormatting>
  <conditionalFormatting sqref="W24">
    <cfRule type="cellIs" dxfId="1167" priority="128" operator="between">
      <formula>$Z$24-0.1</formula>
      <formula>0.0001</formula>
    </cfRule>
  </conditionalFormatting>
  <conditionalFormatting sqref="W25">
    <cfRule type="cellIs" dxfId="1166" priority="127" operator="between">
      <formula>$Z$25-0.1</formula>
      <formula>0.0001</formula>
    </cfRule>
  </conditionalFormatting>
  <conditionalFormatting sqref="W26">
    <cfRule type="cellIs" dxfId="1165" priority="126" operator="between">
      <formula>$Z$26-0.1</formula>
      <formula>0.0001</formula>
    </cfRule>
  </conditionalFormatting>
  <conditionalFormatting sqref="W27">
    <cfRule type="cellIs" dxfId="1164" priority="125" operator="between">
      <formula>$Z$27-0.1</formula>
      <formula>0.0001</formula>
    </cfRule>
  </conditionalFormatting>
  <conditionalFormatting sqref="W28">
    <cfRule type="cellIs" dxfId="1163" priority="124" operator="between">
      <formula>$Z$28-0.1</formula>
      <formula>0.0001</formula>
    </cfRule>
  </conditionalFormatting>
  <conditionalFormatting sqref="W29">
    <cfRule type="cellIs" dxfId="1162" priority="123" operator="between">
      <formula>$Z$29-0.1</formula>
      <formula>0.0001</formula>
    </cfRule>
  </conditionalFormatting>
  <conditionalFormatting sqref="W30">
    <cfRule type="cellIs" dxfId="1161" priority="122" operator="between">
      <formula>$Z$30-0.1</formula>
      <formula>0.0001</formula>
    </cfRule>
  </conditionalFormatting>
  <conditionalFormatting sqref="W31">
    <cfRule type="cellIs" dxfId="1160" priority="121" operator="between">
      <formula>$Z$31-0.1</formula>
      <formula>0.0001</formula>
    </cfRule>
  </conditionalFormatting>
  <conditionalFormatting sqref="AL31">
    <cfRule type="cellIs" dxfId="1159" priority="49" operator="between">
      <formula>$AO$31-0.1</formula>
      <formula>0.0001</formula>
    </cfRule>
  </conditionalFormatting>
  <conditionalFormatting sqref="AL8">
    <cfRule type="cellIs" dxfId="1158" priority="72" operator="between">
      <formula>$AO$8-0.1</formula>
      <formula>0.0001</formula>
    </cfRule>
  </conditionalFormatting>
  <conditionalFormatting sqref="AL9">
    <cfRule type="cellIs" dxfId="1157" priority="71" operator="between">
      <formula>$AO$9-0.1</formula>
      <formula>0.0001</formula>
    </cfRule>
  </conditionalFormatting>
  <conditionalFormatting sqref="AL10">
    <cfRule type="cellIs" dxfId="1156" priority="70" operator="between">
      <formula>$AO$10-0.1</formula>
      <formula>0.0001</formula>
    </cfRule>
  </conditionalFormatting>
  <conditionalFormatting sqref="AL11">
    <cfRule type="cellIs" dxfId="1155" priority="69" operator="between">
      <formula>$AO$11-0.1</formula>
      <formula>0.0001</formula>
    </cfRule>
  </conditionalFormatting>
  <conditionalFormatting sqref="AL12">
    <cfRule type="cellIs" dxfId="1154" priority="68" operator="between">
      <formula>$AO$12-0.1</formula>
      <formula>0.0001</formula>
    </cfRule>
  </conditionalFormatting>
  <conditionalFormatting sqref="AL13">
    <cfRule type="cellIs" dxfId="1153" priority="67" operator="between">
      <formula>$AO$13-0.1</formula>
      <formula>0.0001</formula>
    </cfRule>
  </conditionalFormatting>
  <conditionalFormatting sqref="AL14">
    <cfRule type="cellIs" dxfId="1152" priority="66" operator="between">
      <formula>$AO$14-0.1</formula>
      <formula>0.0001</formula>
    </cfRule>
  </conditionalFormatting>
  <conditionalFormatting sqref="AL15">
    <cfRule type="cellIs" dxfId="1151" priority="65" operator="between">
      <formula>$AO$15-0.1</formula>
      <formula>0.0001</formula>
    </cfRule>
  </conditionalFormatting>
  <conditionalFormatting sqref="AL16">
    <cfRule type="cellIs" dxfId="1150" priority="64" operator="between">
      <formula>$AO$16-0.1</formula>
      <formula>0.0001</formula>
    </cfRule>
  </conditionalFormatting>
  <conditionalFormatting sqref="AL17">
    <cfRule type="cellIs" dxfId="1149" priority="63" operator="between">
      <formula>$AO$17-0.1</formula>
      <formula>0.00001</formula>
    </cfRule>
  </conditionalFormatting>
  <conditionalFormatting sqref="AL18">
    <cfRule type="cellIs" dxfId="1148" priority="62" operator="between">
      <formula>$AO$18-0.1</formula>
      <formula>0.0001</formula>
    </cfRule>
  </conditionalFormatting>
  <conditionalFormatting sqref="AL19">
    <cfRule type="cellIs" dxfId="1147" priority="61" operator="between">
      <formula>$AO$19-0.1</formula>
      <formula>0.0001</formula>
    </cfRule>
  </conditionalFormatting>
  <conditionalFormatting sqref="AL20">
    <cfRule type="cellIs" dxfId="1146" priority="60" operator="between">
      <formula>$AO$20-0.1</formula>
      <formula>0.0001</formula>
    </cfRule>
  </conditionalFormatting>
  <conditionalFormatting sqref="AL21">
    <cfRule type="cellIs" dxfId="1145" priority="59" operator="between">
      <formula>$AO$21-0.1</formula>
      <formula>0.0001</formula>
    </cfRule>
  </conditionalFormatting>
  <conditionalFormatting sqref="AL22">
    <cfRule type="cellIs" dxfId="1144" priority="58" operator="between">
      <formula>$AO$22-0.1</formula>
      <formula>0.0001</formula>
    </cfRule>
  </conditionalFormatting>
  <conditionalFormatting sqref="AL23">
    <cfRule type="cellIs" dxfId="1143" priority="57" operator="between">
      <formula>$AO$23-0.1</formula>
      <formula>0.0001</formula>
    </cfRule>
  </conditionalFormatting>
  <conditionalFormatting sqref="AL24">
    <cfRule type="cellIs" dxfId="1142" priority="56" operator="between">
      <formula>$AO$24-0.1</formula>
      <formula>0.0001</formula>
    </cfRule>
  </conditionalFormatting>
  <conditionalFormatting sqref="AL25">
    <cfRule type="cellIs" dxfId="1141" priority="55" operator="between">
      <formula>$AO$25-0.1</formula>
      <formula>0.0001</formula>
    </cfRule>
  </conditionalFormatting>
  <conditionalFormatting sqref="AL26">
    <cfRule type="cellIs" dxfId="1140" priority="54" operator="between">
      <formula>$AO$26-0.1</formula>
      <formula>0.0001</formula>
    </cfRule>
  </conditionalFormatting>
  <conditionalFormatting sqref="AL27">
    <cfRule type="cellIs" dxfId="1139" priority="53" operator="between">
      <formula>$AO$27-0.1</formula>
      <formula>0.0001</formula>
    </cfRule>
  </conditionalFormatting>
  <conditionalFormatting sqref="AL28">
    <cfRule type="cellIs" dxfId="1138" priority="52" operator="between">
      <formula>$AO$28-0.1</formula>
      <formula>0.0001</formula>
    </cfRule>
  </conditionalFormatting>
  <conditionalFormatting sqref="AL29">
    <cfRule type="cellIs" dxfId="1137" priority="51" operator="between">
      <formula>$AO$29-0.1</formula>
      <formula>0.0001</formula>
    </cfRule>
  </conditionalFormatting>
  <conditionalFormatting sqref="AL30">
    <cfRule type="cellIs" dxfId="1136" priority="50" operator="between">
      <formula>$AO$30-0.1</formula>
      <formula>0.0001</formula>
    </cfRule>
  </conditionalFormatting>
  <conditionalFormatting sqref="AE8">
    <cfRule type="cellIs" dxfId="1135" priority="24" operator="between">
      <formula>$AH$8-0.1</formula>
      <formula>0.0001</formula>
    </cfRule>
  </conditionalFormatting>
  <conditionalFormatting sqref="AE9">
    <cfRule type="cellIs" dxfId="1134" priority="23" operator="between">
      <formula>$AH$9-0.1</formula>
      <formula>0.0001</formula>
    </cfRule>
  </conditionalFormatting>
  <conditionalFormatting sqref="AE10">
    <cfRule type="cellIs" dxfId="1133" priority="22" operator="between">
      <formula>$AH$10-0.1</formula>
      <formula>0.0001</formula>
    </cfRule>
  </conditionalFormatting>
  <conditionalFormatting sqref="AE11">
    <cfRule type="cellIs" dxfId="1132" priority="21" operator="between">
      <formula>$AH$11-0.1</formula>
      <formula>0.0001</formula>
    </cfRule>
  </conditionalFormatting>
  <conditionalFormatting sqref="AE12">
    <cfRule type="cellIs" dxfId="1131" priority="20" operator="between">
      <formula>$AH$12-0.1</formula>
      <formula>0.0001</formula>
    </cfRule>
  </conditionalFormatting>
  <conditionalFormatting sqref="AE13">
    <cfRule type="cellIs" dxfId="1130" priority="19" operator="between">
      <formula>$AH$13-0.1</formula>
      <formula>0.0001</formula>
    </cfRule>
  </conditionalFormatting>
  <conditionalFormatting sqref="AE14">
    <cfRule type="cellIs" dxfId="1129" priority="18" operator="between">
      <formula>$AH$14-0.1</formula>
      <formula>0.0001</formula>
    </cfRule>
  </conditionalFormatting>
  <conditionalFormatting sqref="AE15">
    <cfRule type="cellIs" dxfId="1128" priority="17" operator="between">
      <formula>$AH$15-0.1</formula>
      <formula>0.0001</formula>
    </cfRule>
  </conditionalFormatting>
  <conditionalFormatting sqref="AE16">
    <cfRule type="cellIs" dxfId="1127" priority="16" operator="between">
      <formula>$AH$16-0.1</formula>
      <formula>0.0001</formula>
    </cfRule>
  </conditionalFormatting>
  <conditionalFormatting sqref="AE18">
    <cfRule type="cellIs" dxfId="1126" priority="15" operator="between">
      <formula>$AH$18-0.1</formula>
      <formula>0.0001</formula>
    </cfRule>
  </conditionalFormatting>
  <conditionalFormatting sqref="AE19">
    <cfRule type="cellIs" dxfId="1125" priority="14" operator="between">
      <formula>$AH$19-0.1</formula>
      <formula>0.0001</formula>
    </cfRule>
  </conditionalFormatting>
  <conditionalFormatting sqref="AE20">
    <cfRule type="cellIs" dxfId="1124" priority="13" operator="between">
      <formula>$AH$20-0.1</formula>
      <formula>0.0001</formula>
    </cfRule>
  </conditionalFormatting>
  <conditionalFormatting sqref="AE21">
    <cfRule type="cellIs" dxfId="1123" priority="12" operator="between">
      <formula>$AH$21-0.1</formula>
      <formula>0.0001</formula>
    </cfRule>
  </conditionalFormatting>
  <conditionalFormatting sqref="AE22">
    <cfRule type="cellIs" dxfId="1122" priority="11" operator="between">
      <formula>$AH$22-0.1</formula>
      <formula>0.0001</formula>
    </cfRule>
  </conditionalFormatting>
  <conditionalFormatting sqref="AE23">
    <cfRule type="cellIs" dxfId="1121" priority="10" operator="between">
      <formula>$AH$23-0.1</formula>
      <formula>0.0001</formula>
    </cfRule>
  </conditionalFormatting>
  <conditionalFormatting sqref="AE24">
    <cfRule type="cellIs" dxfId="1120" priority="9" operator="between">
      <formula>$AH$24-0.1</formula>
      <formula>0.0001</formula>
    </cfRule>
  </conditionalFormatting>
  <conditionalFormatting sqref="AE25">
    <cfRule type="cellIs" dxfId="1119" priority="8" operator="between">
      <formula>$AH$25-0.1</formula>
      <formula>0.0001</formula>
    </cfRule>
  </conditionalFormatting>
  <conditionalFormatting sqref="AE26">
    <cfRule type="cellIs" dxfId="1118" priority="7" operator="between">
      <formula>$AH$26-0.1</formula>
      <formula>0.0001</formula>
    </cfRule>
  </conditionalFormatting>
  <conditionalFormatting sqref="AE27">
    <cfRule type="cellIs" dxfId="1117" priority="6" operator="between">
      <formula>$AH$27-0.1</formula>
      <formula>0.0001</formula>
    </cfRule>
  </conditionalFormatting>
  <conditionalFormatting sqref="AE28">
    <cfRule type="cellIs" dxfId="1116" priority="5" operator="between">
      <formula>$AH$28-0.1</formula>
      <formula>0.0001</formula>
    </cfRule>
  </conditionalFormatting>
  <conditionalFormatting sqref="AE29">
    <cfRule type="cellIs" dxfId="1115" priority="4" operator="between">
      <formula>$AH$29-0.1</formula>
      <formula>0.0001</formula>
    </cfRule>
  </conditionalFormatting>
  <conditionalFormatting sqref="AE30">
    <cfRule type="cellIs" dxfId="1114" priority="3" operator="between">
      <formula>$AH$30-0.1</formula>
      <formula>0.0001</formula>
    </cfRule>
  </conditionalFormatting>
  <conditionalFormatting sqref="AE31">
    <cfRule type="cellIs" dxfId="1113" priority="2" operator="between">
      <formula>$AH$31-0.1</formula>
      <formula>0.0001</formula>
    </cfRule>
  </conditionalFormatting>
  <conditionalFormatting sqref="AE17">
    <cfRule type="cellIs" dxfId="1112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57" zoomScaleNormal="57" zoomScaleSheetLayoutView="59" workbookViewId="0">
      <pane xSplit="1" ySplit="7" topLeftCell="BY38" activePane="bottomRight" state="frozen"/>
      <selection activeCell="E32" sqref="E32"/>
      <selection pane="topRight" activeCell="E32" sqref="E32"/>
      <selection pane="bottomLeft" activeCell="E32" sqref="E32"/>
      <selection pane="bottomRight" activeCell="CJ47" sqref="CJ47:CK47"/>
    </sheetView>
  </sheetViews>
  <sheetFormatPr defaultColWidth="9.140625" defaultRowHeight="12.75" x14ac:dyDescent="0.2"/>
  <cols>
    <col min="1" max="1" width="11.7109375" style="443" customWidth="1"/>
    <col min="2" max="2" width="11.42578125" style="440" customWidth="1"/>
    <col min="3" max="3" width="10" style="440" customWidth="1"/>
    <col min="4" max="4" width="8.5703125" style="440" customWidth="1"/>
    <col min="5" max="5" width="9.57031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855468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57031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10.710937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" style="443" customWidth="1"/>
    <col min="31" max="31" width="8.140625" style="451" customWidth="1"/>
    <col min="32" max="32" width="8.140625" style="440" customWidth="1"/>
    <col min="33" max="33" width="8.140625" style="443" customWidth="1"/>
    <col min="34" max="34" width="8.140625" style="451" customWidth="1"/>
    <col min="35" max="35" width="10" style="451" customWidth="1"/>
    <col min="36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42578125" style="443" bestFit="1" customWidth="1"/>
    <col min="190" max="190" width="11.1406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42578125" style="443" bestFit="1" customWidth="1"/>
    <col min="202" max="202" width="11.1406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42578125" style="443" bestFit="1" customWidth="1"/>
    <col min="214" max="214" width="11.1406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'18'!B1:L1+1</f>
        <v>43209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43209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43209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43209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43209.001783912034</v>
      </c>
      <c r="BW8" s="2532" t="s">
        <v>1219</v>
      </c>
      <c r="BX8" s="755">
        <v>58</v>
      </c>
      <c r="BY8" s="756">
        <v>12</v>
      </c>
      <c r="BZ8" s="757">
        <v>12</v>
      </c>
      <c r="CA8" s="758">
        <v>12</v>
      </c>
      <c r="CB8" s="759">
        <v>36</v>
      </c>
      <c r="CC8" s="760">
        <v>11.5</v>
      </c>
      <c r="CD8" s="757">
        <v>11.5</v>
      </c>
      <c r="CE8" s="761">
        <v>11.5</v>
      </c>
      <c r="CF8" s="761">
        <v>34.5</v>
      </c>
      <c r="CG8" s="762" t="s">
        <v>1222</v>
      </c>
      <c r="CH8" s="761">
        <v>15.42816</v>
      </c>
      <c r="CI8" s="763" t="s">
        <v>1221</v>
      </c>
      <c r="CJ8" s="764">
        <v>15.76224</v>
      </c>
      <c r="CK8" s="758">
        <v>31.1904</v>
      </c>
      <c r="CL8" s="2440">
        <v>1.7712000000000001</v>
      </c>
      <c r="CM8" s="2437">
        <v>43209.001783912034</v>
      </c>
      <c r="CN8" s="2385">
        <v>55.012224938875306</v>
      </c>
      <c r="CO8" s="765">
        <v>2951.3948</v>
      </c>
      <c r="CP8" s="1259">
        <v>0</v>
      </c>
      <c r="CQ8" s="766">
        <v>900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1.4708494629831717</v>
      </c>
      <c r="CY8" s="768">
        <v>1.4708494629831717</v>
      </c>
      <c r="CZ8" s="769">
        <v>1.4708494629831717</v>
      </c>
      <c r="DA8" s="770">
        <v>0.17114062054321302</v>
      </c>
      <c r="DB8" s="770">
        <v>0.17114062054321302</v>
      </c>
      <c r="DC8" s="770">
        <v>0.17114062054321302</v>
      </c>
      <c r="DD8" s="770">
        <v>0.17114062054321302</v>
      </c>
      <c r="DE8" s="770">
        <v>0.16163280829081228</v>
      </c>
      <c r="DF8" s="771">
        <v>0.16163280829081228</v>
      </c>
      <c r="DG8" s="1301">
        <v>0.76089828269484816</v>
      </c>
      <c r="DH8" s="761">
        <v>1.5</v>
      </c>
      <c r="DI8" s="1282">
        <v>5.9639245125638625E-2</v>
      </c>
      <c r="DJ8" s="770">
        <v>5.9639245125638625E-2</v>
      </c>
      <c r="DK8" s="772">
        <v>5.9639245125638625E-2</v>
      </c>
      <c r="DL8" s="2608">
        <v>1.0994502748625687</v>
      </c>
      <c r="DM8" s="770">
        <v>0.49713907168198324</v>
      </c>
      <c r="DN8" s="770">
        <v>0.10051248140188462</v>
      </c>
      <c r="DO8" s="770">
        <v>4.1992131039295835</v>
      </c>
      <c r="DP8" s="770">
        <v>0.7973128705122744</v>
      </c>
      <c r="DQ8" s="772">
        <v>6.7236671895745106</v>
      </c>
      <c r="DR8" s="2608">
        <v>1.1194402798600702</v>
      </c>
      <c r="DS8" s="770">
        <v>0.4218149699119858</v>
      </c>
      <c r="DT8" s="770">
        <v>0.10051248140188462</v>
      </c>
      <c r="DU8" s="770">
        <v>3.8107230151781164</v>
      </c>
      <c r="DV8" s="770">
        <v>0.71401152583188743</v>
      </c>
      <c r="DW8" s="772">
        <v>5.5819123837977074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5.97</v>
      </c>
      <c r="U9" s="2395">
        <v>0.33</v>
      </c>
      <c r="V9" s="2394">
        <v>3</v>
      </c>
      <c r="W9" s="2395">
        <v>0.42</v>
      </c>
      <c r="X9" s="2396">
        <v>19.600000000000001</v>
      </c>
      <c r="Y9" s="2552">
        <v>12</v>
      </c>
      <c r="Z9" s="2397">
        <f>IF(T9&lt;=0,"",GO9+0.12)</f>
        <v>0.49735849056603776</v>
      </c>
      <c r="AA9" s="2635"/>
      <c r="AB9" s="2398">
        <v>6</v>
      </c>
      <c r="AC9" s="2395">
        <v>0.376</v>
      </c>
      <c r="AD9" s="2400">
        <v>3</v>
      </c>
      <c r="AE9" s="2761">
        <v>0.41</v>
      </c>
      <c r="AF9" s="2396">
        <v>19.5</v>
      </c>
      <c r="AG9" s="2552">
        <v>12.1</v>
      </c>
      <c r="AH9" s="2672">
        <f>IF(AE9&lt;=0,"",HA9+0.12)</f>
        <v>0.50050314465408796</v>
      </c>
      <c r="AI9" s="2398">
        <v>6.05</v>
      </c>
      <c r="AJ9" s="2395">
        <v>0.379</v>
      </c>
      <c r="AK9" s="2400">
        <v>3</v>
      </c>
      <c r="AL9" s="2395">
        <v>0.49</v>
      </c>
      <c r="AM9" s="2396">
        <v>20</v>
      </c>
      <c r="AN9" s="2552">
        <v>12.1</v>
      </c>
      <c r="AO9" s="2672">
        <f>IF(AI9&lt;=0,"",HM9+0.12)</f>
        <v>0.4337037037037037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7.1</v>
      </c>
      <c r="BD9" s="2395">
        <v>4.5999999999999999E-2</v>
      </c>
      <c r="BE9" s="2400">
        <v>1</v>
      </c>
      <c r="BF9" s="2395">
        <v>3.8</v>
      </c>
      <c r="BG9" s="2552">
        <v>19.100000000000001</v>
      </c>
      <c r="BH9" s="2647"/>
      <c r="BI9" s="2647"/>
      <c r="BJ9" s="2392"/>
      <c r="BK9" s="2393">
        <v>7.12</v>
      </c>
      <c r="BL9" s="2395">
        <v>4.7E-2</v>
      </c>
      <c r="BM9" s="2400">
        <v>1</v>
      </c>
      <c r="BN9" s="2396">
        <v>3.9</v>
      </c>
      <c r="BO9" s="2552">
        <v>18.399999999999999</v>
      </c>
      <c r="BP9" s="2647"/>
      <c r="BQ9" s="2647"/>
      <c r="BR9" s="2628"/>
      <c r="BS9" s="2568">
        <v>4</v>
      </c>
      <c r="BT9" s="2552">
        <v>3.9</v>
      </c>
      <c r="BU9" s="2622">
        <v>3.5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8100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380</v>
      </c>
      <c r="CY9" s="2369">
        <v>380</v>
      </c>
      <c r="CZ9" s="2373">
        <v>380</v>
      </c>
      <c r="DA9" s="2380">
        <v>360</v>
      </c>
      <c r="DB9" s="2380">
        <v>360</v>
      </c>
      <c r="DC9" s="2380">
        <v>360</v>
      </c>
      <c r="DD9" s="2380">
        <v>360</v>
      </c>
      <c r="DE9" s="2380">
        <v>340</v>
      </c>
      <c r="DF9" s="2381">
        <v>340</v>
      </c>
      <c r="DG9" s="2380">
        <v>400</v>
      </c>
      <c r="DH9" s="2382"/>
      <c r="DI9" s="2383">
        <v>1300</v>
      </c>
      <c r="DJ9" s="2380">
        <v>1300</v>
      </c>
      <c r="DK9" s="2382">
        <v>1300</v>
      </c>
      <c r="DL9" s="2609">
        <v>110</v>
      </c>
      <c r="DM9" s="2380">
        <v>132</v>
      </c>
      <c r="DN9" s="2380">
        <v>16</v>
      </c>
      <c r="DO9" s="2380">
        <v>1971</v>
      </c>
      <c r="DP9" s="2380">
        <v>402</v>
      </c>
      <c r="DQ9" s="2382">
        <v>530</v>
      </c>
      <c r="DR9" s="2375">
        <v>56</v>
      </c>
      <c r="DS9" s="2380">
        <v>56</v>
      </c>
      <c r="DT9" s="2380">
        <v>8</v>
      </c>
      <c r="DU9" s="2380">
        <v>880</v>
      </c>
      <c r="DV9" s="2380">
        <v>180</v>
      </c>
      <c r="DW9" s="2382">
        <v>220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0.42</v>
      </c>
      <c r="GF9" s="1790">
        <f t="shared" si="0"/>
        <v>12</v>
      </c>
      <c r="GG9" s="1776">
        <f t="shared" si="1"/>
        <v>21.2</v>
      </c>
      <c r="GH9" s="1774">
        <f t="shared" si="2"/>
        <v>8.9039999999999999</v>
      </c>
      <c r="GI9" s="1791">
        <f t="shared" si="3"/>
        <v>5.97</v>
      </c>
      <c r="GJ9" s="1791">
        <f t="shared" si="4"/>
        <v>19.600000000000001</v>
      </c>
      <c r="GK9" s="1777">
        <f t="shared" si="5"/>
        <v>8</v>
      </c>
      <c r="GL9" s="1778">
        <f t="shared" si="6"/>
        <v>1.113</v>
      </c>
      <c r="GM9" s="1779">
        <f t="shared" si="7"/>
        <v>15</v>
      </c>
      <c r="GN9" s="1779">
        <f t="shared" si="8"/>
        <v>6</v>
      </c>
      <c r="GO9" s="1780">
        <f t="shared" si="9"/>
        <v>0.37735849056603776</v>
      </c>
      <c r="GP9" s="1581">
        <v>4.1666666666666664E-2</v>
      </c>
      <c r="GQ9" s="1781">
        <f t="shared" ref="GQ9:GQ31" si="31">IF(AE9&lt;=0,"",AE9)</f>
        <v>0.41</v>
      </c>
      <c r="GR9" s="1782">
        <f t="shared" si="10"/>
        <v>12.1</v>
      </c>
      <c r="GS9" s="1783">
        <f t="shared" si="11"/>
        <v>21.024793388429753</v>
      </c>
      <c r="GT9" s="1784">
        <f t="shared" si="12"/>
        <v>8.6201652892561977</v>
      </c>
      <c r="GU9" s="1783">
        <f t="shared" si="13"/>
        <v>6</v>
      </c>
      <c r="GV9" s="1783">
        <f t="shared" si="14"/>
        <v>19.5</v>
      </c>
      <c r="GW9" s="1785">
        <f t="shared" si="15"/>
        <v>8</v>
      </c>
      <c r="GX9" s="1778">
        <f t="shared" si="16"/>
        <v>1.0775206611570247</v>
      </c>
      <c r="GY9" s="1786">
        <f t="shared" si="17"/>
        <v>15</v>
      </c>
      <c r="GZ9" s="1786">
        <f t="shared" si="18"/>
        <v>6</v>
      </c>
      <c r="HA9" s="1787">
        <f t="shared" si="19"/>
        <v>0.38050314465408802</v>
      </c>
      <c r="HB9" s="1581">
        <v>4.1666666666666664E-2</v>
      </c>
      <c r="HC9" s="1781">
        <f t="shared" ref="HC9:HC31" si="32">IF(AL9&lt;=0,"",AL9)</f>
        <v>0.49</v>
      </c>
      <c r="HD9" s="1782">
        <f t="shared" si="20"/>
        <v>12.1</v>
      </c>
      <c r="HE9" s="1783">
        <f t="shared" si="21"/>
        <v>22.314049586776861</v>
      </c>
      <c r="HF9" s="1784">
        <f t="shared" si="22"/>
        <v>10.933884297520661</v>
      </c>
      <c r="HG9" s="1783">
        <f t="shared" si="23"/>
        <v>6.05</v>
      </c>
      <c r="HH9" s="1783">
        <f t="shared" si="24"/>
        <v>20</v>
      </c>
      <c r="HI9" s="1785">
        <f t="shared" si="25"/>
        <v>7</v>
      </c>
      <c r="HJ9" s="1784">
        <f t="shared" si="26"/>
        <v>1.5619834710743803</v>
      </c>
      <c r="HK9" s="1788">
        <f t="shared" si="27"/>
        <v>20</v>
      </c>
      <c r="HL9" s="1788">
        <f t="shared" si="28"/>
        <v>6.5</v>
      </c>
      <c r="HM9" s="1789">
        <f t="shared" si="29"/>
        <v>0.31370370370370371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43209.325340740739</v>
      </c>
      <c r="BW10" s="2532" t="s">
        <v>1219</v>
      </c>
      <c r="BX10" s="755">
        <v>58</v>
      </c>
      <c r="BY10" s="756">
        <v>12</v>
      </c>
      <c r="BZ10" s="757">
        <v>12</v>
      </c>
      <c r="CA10" s="758">
        <v>12</v>
      </c>
      <c r="CB10" s="759">
        <v>36</v>
      </c>
      <c r="CC10" s="760">
        <v>11.5</v>
      </c>
      <c r="CD10" s="757">
        <v>11.5</v>
      </c>
      <c r="CE10" s="761">
        <v>11.5</v>
      </c>
      <c r="CF10" s="761">
        <v>34.5</v>
      </c>
      <c r="CG10" s="762" t="s">
        <v>1222</v>
      </c>
      <c r="CH10" s="761">
        <v>15.42816</v>
      </c>
      <c r="CI10" s="763" t="s">
        <v>1221</v>
      </c>
      <c r="CJ10" s="764">
        <v>15.76224</v>
      </c>
      <c r="CK10" s="758">
        <v>31.1904</v>
      </c>
      <c r="CL10" s="2442">
        <v>0</v>
      </c>
      <c r="CM10" s="2439">
        <v>43209.325340740739</v>
      </c>
      <c r="CN10" s="2385">
        <v>55.963053518065742</v>
      </c>
      <c r="CO10" s="765">
        <v>3135.857</v>
      </c>
      <c r="CP10" s="1259">
        <v>0</v>
      </c>
      <c r="CQ10" s="766">
        <v>900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1.3160232037217852</v>
      </c>
      <c r="CY10" s="768">
        <v>1.1611969444603987</v>
      </c>
      <c r="CZ10" s="769">
        <v>1.2386100740910919</v>
      </c>
      <c r="DA10" s="770">
        <v>0.17114062054321302</v>
      </c>
      <c r="DB10" s="770">
        <v>0.15212499603841156</v>
      </c>
      <c r="DC10" s="770">
        <v>0.17114062054321302</v>
      </c>
      <c r="DD10" s="770">
        <v>0.19015624504801446</v>
      </c>
      <c r="DE10" s="770">
        <v>0.18064843279561374</v>
      </c>
      <c r="DF10" s="771">
        <v>0.16163280829081228</v>
      </c>
      <c r="DG10" s="1301">
        <v>0.76089828269484816</v>
      </c>
      <c r="DH10" s="761">
        <v>4</v>
      </c>
      <c r="DI10" s="1282">
        <v>6.0556771973725373E-2</v>
      </c>
      <c r="DJ10" s="770">
        <v>5.9639245125638625E-2</v>
      </c>
      <c r="DK10" s="772">
        <v>5.9639245125638625E-2</v>
      </c>
      <c r="DL10" s="2608">
        <v>1.0994502748625687</v>
      </c>
      <c r="DM10" s="770">
        <v>0.50090527677048302</v>
      </c>
      <c r="DN10" s="770">
        <v>8.7948421226649032E-2</v>
      </c>
      <c r="DO10" s="770">
        <v>4.2063980060567019</v>
      </c>
      <c r="DP10" s="770">
        <v>0.81317979330853851</v>
      </c>
      <c r="DQ10" s="772">
        <v>6.7236671895745106</v>
      </c>
      <c r="DR10" s="2608">
        <v>1.1194402798600702</v>
      </c>
      <c r="DS10" s="770">
        <v>0.4218149699119858</v>
      </c>
      <c r="DT10" s="770">
        <v>0.10051248140188462</v>
      </c>
      <c r="DU10" s="770">
        <v>3.810057629159437</v>
      </c>
      <c r="DV10" s="770">
        <v>0.71401152583188743</v>
      </c>
      <c r="DW10" s="772">
        <v>5.5819123837977074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6.78</v>
      </c>
      <c r="C11" s="1166">
        <v>27</v>
      </c>
      <c r="D11" s="1166">
        <v>19</v>
      </c>
      <c r="E11" s="1165">
        <v>10</v>
      </c>
      <c r="F11" s="1166">
        <v>68</v>
      </c>
      <c r="G11" s="1166">
        <v>132</v>
      </c>
      <c r="H11" s="1176">
        <v>20</v>
      </c>
      <c r="I11" s="1167">
        <v>0.28499999999999998</v>
      </c>
      <c r="J11" s="2340"/>
      <c r="K11" s="1631">
        <v>6.04</v>
      </c>
      <c r="L11" s="945">
        <v>12</v>
      </c>
      <c r="M11" s="1152">
        <v>5.6000000000000001E-2</v>
      </c>
      <c r="N11" s="1631">
        <v>6.05</v>
      </c>
      <c r="O11" s="945">
        <v>12</v>
      </c>
      <c r="P11" s="2340"/>
      <c r="Q11" s="1631">
        <v>6</v>
      </c>
      <c r="R11" s="945">
        <v>12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3.9E-2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2.1000000000000001E-2</v>
      </c>
      <c r="AQ11" s="945">
        <v>1</v>
      </c>
      <c r="AR11" s="1646">
        <v>0.18</v>
      </c>
      <c r="AS11" s="2340"/>
      <c r="AT11" s="2329">
        <v>3.7999999999999999E-2</v>
      </c>
      <c r="AU11" s="1631">
        <v>2.3E-2</v>
      </c>
      <c r="AV11" s="945">
        <v>1</v>
      </c>
      <c r="AW11" s="1646">
        <v>0.22</v>
      </c>
      <c r="AX11" s="2340"/>
      <c r="AY11" s="1631">
        <v>0.04</v>
      </c>
      <c r="AZ11" s="945">
        <v>1</v>
      </c>
      <c r="BA11" s="1646">
        <v>0.24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8240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340</v>
      </c>
      <c r="CY11" s="2369">
        <v>300</v>
      </c>
      <c r="CZ11" s="2373">
        <v>320</v>
      </c>
      <c r="DA11" s="2380">
        <v>360</v>
      </c>
      <c r="DB11" s="2380">
        <v>320</v>
      </c>
      <c r="DC11" s="2380">
        <v>360</v>
      </c>
      <c r="DD11" s="2380">
        <v>400</v>
      </c>
      <c r="DE11" s="2380">
        <v>380</v>
      </c>
      <c r="DF11" s="2381">
        <v>340</v>
      </c>
      <c r="DG11" s="2380">
        <v>400</v>
      </c>
      <c r="DH11" s="2382"/>
      <c r="DI11" s="2383">
        <v>1320</v>
      </c>
      <c r="DJ11" s="2380">
        <v>1300</v>
      </c>
      <c r="DK11" s="2382">
        <v>1300</v>
      </c>
      <c r="DL11" s="2609">
        <v>110</v>
      </c>
      <c r="DM11" s="2380">
        <v>133</v>
      </c>
      <c r="DN11" s="2380">
        <v>14</v>
      </c>
      <c r="DO11" s="2380">
        <v>2020</v>
      </c>
      <c r="DP11" s="2380">
        <v>410</v>
      </c>
      <c r="DQ11" s="2382">
        <v>530</v>
      </c>
      <c r="DR11" s="2375">
        <v>56</v>
      </c>
      <c r="DS11" s="2380">
        <v>56</v>
      </c>
      <c r="DT11" s="2380">
        <v>8</v>
      </c>
      <c r="DU11" s="2380">
        <v>900</v>
      </c>
      <c r="DV11" s="2380">
        <v>180</v>
      </c>
      <c r="DW11" s="2382">
        <v>220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43209.810957291666</v>
      </c>
      <c r="BW12" s="2532" t="s">
        <v>1219</v>
      </c>
      <c r="BX12" s="755">
        <v>45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1244</v>
      </c>
      <c r="CH12" s="761">
        <v>14.39424</v>
      </c>
      <c r="CI12" s="763" t="s">
        <v>1221</v>
      </c>
      <c r="CJ12" s="764">
        <v>14.999040000000001</v>
      </c>
      <c r="CK12" s="758">
        <v>29.393280000000001</v>
      </c>
      <c r="CL12" s="2442">
        <v>2.4235199999999999</v>
      </c>
      <c r="CM12" s="2439">
        <v>43209.810957291666</v>
      </c>
      <c r="CN12" s="2385">
        <v>54.604726976365122</v>
      </c>
      <c r="CO12" s="765">
        <v>3074.3696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1.4837516512549538</v>
      </c>
      <c r="CY12" s="768">
        <v>1.4837516512549538</v>
      </c>
      <c r="CZ12" s="769">
        <v>1.4837516512549538</v>
      </c>
      <c r="DA12" s="770">
        <v>0.17114062054321302</v>
      </c>
      <c r="DB12" s="770">
        <v>0.17114062054321302</v>
      </c>
      <c r="DC12" s="770">
        <v>0.17114062054321302</v>
      </c>
      <c r="DD12" s="770">
        <v>0.17114062054321302</v>
      </c>
      <c r="DE12" s="770">
        <v>0.15558238231201185</v>
      </c>
      <c r="DF12" s="771">
        <v>0.15558238231201185</v>
      </c>
      <c r="DG12" s="1301">
        <v>0.76089828269484816</v>
      </c>
      <c r="DH12" s="761">
        <v>2.5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4.2066179718991368</v>
      </c>
      <c r="DP12" s="770">
        <v>0.79070165268049764</v>
      </c>
      <c r="DQ12" s="772">
        <v>7.2945445924629118</v>
      </c>
      <c r="DR12" s="2608">
        <v>1.0946907498631637</v>
      </c>
      <c r="DS12" s="770">
        <v>0.41248912874046229</v>
      </c>
      <c r="DT12" s="770">
        <v>9.632446134347275E-2</v>
      </c>
      <c r="DU12" s="770">
        <v>3.8356116601340551</v>
      </c>
      <c r="DV12" s="770">
        <v>0.70381136117714627</v>
      </c>
      <c r="DW12" s="772">
        <v>5.5577482609241233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7.04</v>
      </c>
      <c r="BD13" s="1646">
        <v>4.5999999999999999E-2</v>
      </c>
      <c r="BE13" s="945">
        <v>1</v>
      </c>
      <c r="BF13" s="1646">
        <v>3.6</v>
      </c>
      <c r="BG13" s="2554">
        <v>19.100000000000001</v>
      </c>
      <c r="BH13" s="2648"/>
      <c r="BI13" s="2648"/>
      <c r="BJ13" s="2340"/>
      <c r="BK13" s="1631">
        <v>7.13</v>
      </c>
      <c r="BL13" s="1646">
        <v>4.5999999999999999E-2</v>
      </c>
      <c r="BM13" s="945">
        <v>1</v>
      </c>
      <c r="BN13" s="1632">
        <v>3.6</v>
      </c>
      <c r="BO13" s="2554">
        <v>18.600000000000001</v>
      </c>
      <c r="BP13" s="2648"/>
      <c r="BQ13" s="2648"/>
      <c r="BR13" s="2629"/>
      <c r="BS13" s="2570">
        <v>3.9</v>
      </c>
      <c r="BT13" s="2554">
        <v>4</v>
      </c>
      <c r="BU13" s="2624">
        <v>3.5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7370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330</v>
      </c>
      <c r="DB13" s="2380">
        <v>330</v>
      </c>
      <c r="DC13" s="2380">
        <v>330</v>
      </c>
      <c r="DD13" s="2380">
        <v>330</v>
      </c>
      <c r="DE13" s="2380">
        <v>300</v>
      </c>
      <c r="DF13" s="2381">
        <v>300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1780</v>
      </c>
      <c r="DP13" s="2380">
        <v>364</v>
      </c>
      <c r="DQ13" s="2382">
        <v>525</v>
      </c>
      <c r="DR13" s="2375">
        <v>50</v>
      </c>
      <c r="DS13" s="2380">
        <v>50</v>
      </c>
      <c r="DT13" s="2380">
        <v>7</v>
      </c>
      <c r="DU13" s="2380">
        <v>800</v>
      </c>
      <c r="DV13" s="2380">
        <v>162</v>
      </c>
      <c r="DW13" s="2382">
        <v>200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6.61</v>
      </c>
      <c r="C15" s="1166">
        <v>25</v>
      </c>
      <c r="D15" s="1166">
        <v>17</v>
      </c>
      <c r="E15" s="1165">
        <v>9.67</v>
      </c>
      <c r="F15" s="1166">
        <v>82</v>
      </c>
      <c r="G15" s="1166">
        <v>146</v>
      </c>
      <c r="H15" s="1176">
        <v>18.8</v>
      </c>
      <c r="I15" s="1167">
        <v>0.35199999999999998</v>
      </c>
      <c r="J15" s="2340"/>
      <c r="K15" s="1631">
        <v>5.86</v>
      </c>
      <c r="L15" s="945">
        <v>10</v>
      </c>
      <c r="M15" s="1152">
        <v>5.6000000000000001E-2</v>
      </c>
      <c r="N15" s="1631">
        <v>5.81</v>
      </c>
      <c r="O15" s="945">
        <v>10</v>
      </c>
      <c r="P15" s="2340"/>
      <c r="Q15" s="1631">
        <v>5.8</v>
      </c>
      <c r="R15" s="945">
        <v>9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4.2000000000000003E-2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2.5000000000000001E-2</v>
      </c>
      <c r="AQ15" s="945">
        <v>1</v>
      </c>
      <c r="AR15" s="1646">
        <v>0.15</v>
      </c>
      <c r="AS15" s="2340"/>
      <c r="AT15" s="2329">
        <v>4.8000000000000001E-2</v>
      </c>
      <c r="AU15" s="1631">
        <v>1.4999999999999999E-2</v>
      </c>
      <c r="AV15" s="945">
        <v>1</v>
      </c>
      <c r="AW15" s="1646">
        <v>0.14000000000000001</v>
      </c>
      <c r="AX15" s="2340"/>
      <c r="AY15" s="1631">
        <v>4.7E-2</v>
      </c>
      <c r="AZ15" s="945">
        <v>1</v>
      </c>
      <c r="BA15" s="1646">
        <v>0.24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7.8E-2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5.91</v>
      </c>
      <c r="U17" s="1646">
        <v>0.42699999999999999</v>
      </c>
      <c r="V17" s="1629">
        <v>4</v>
      </c>
      <c r="W17" s="1646">
        <v>0.44</v>
      </c>
      <c r="X17" s="1632">
        <v>18.600000000000001</v>
      </c>
      <c r="Y17" s="2554">
        <v>12</v>
      </c>
      <c r="Z17" s="2352">
        <f t="shared" si="33"/>
        <v>0.49735849056603776</v>
      </c>
      <c r="AA17" s="2636"/>
      <c r="AB17" s="1543">
        <v>5.95</v>
      </c>
      <c r="AC17" s="1646">
        <v>0.33700000000000002</v>
      </c>
      <c r="AD17" s="945">
        <v>3</v>
      </c>
      <c r="AE17" s="2758">
        <v>0.5</v>
      </c>
      <c r="AF17" s="1632">
        <v>18.3</v>
      </c>
      <c r="AG17" s="2554">
        <v>12</v>
      </c>
      <c r="AH17" s="2673">
        <f t="shared" si="34"/>
        <v>0.49735849056603776</v>
      </c>
      <c r="AI17" s="1543">
        <v>6.03</v>
      </c>
      <c r="AJ17" s="1646">
        <v>0.39100000000000001</v>
      </c>
      <c r="AK17" s="945">
        <v>3</v>
      </c>
      <c r="AL17" s="1646">
        <v>0.53</v>
      </c>
      <c r="AM17" s="1632">
        <v>19</v>
      </c>
      <c r="AN17" s="2554">
        <v>12</v>
      </c>
      <c r="AO17" s="2673">
        <f t="shared" si="35"/>
        <v>0.56444444444444442</v>
      </c>
      <c r="AP17" s="2353"/>
      <c r="AQ17" s="2338"/>
      <c r="AR17" s="2337"/>
      <c r="AS17" s="1152">
        <v>0.04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7.03</v>
      </c>
      <c r="BD17" s="1646">
        <v>6.5000000000000002E-2</v>
      </c>
      <c r="BE17" s="945">
        <v>1</v>
      </c>
      <c r="BF17" s="1646">
        <v>4.0999999999999996</v>
      </c>
      <c r="BG17" s="2554">
        <v>18.2</v>
      </c>
      <c r="BH17" s="2650">
        <v>21</v>
      </c>
      <c r="BI17" s="2650">
        <v>24</v>
      </c>
      <c r="BJ17" s="1152">
        <v>3.5000000000000003E-2</v>
      </c>
      <c r="BK17" s="1631">
        <v>7.14</v>
      </c>
      <c r="BL17" s="1646">
        <v>6.7000000000000004E-2</v>
      </c>
      <c r="BM17" s="945">
        <v>1</v>
      </c>
      <c r="BN17" s="1632">
        <v>3.7</v>
      </c>
      <c r="BO17" s="2554">
        <v>17.600000000000001</v>
      </c>
      <c r="BP17" s="2650">
        <v>20</v>
      </c>
      <c r="BQ17" s="2650">
        <v>29</v>
      </c>
      <c r="BR17" s="2630">
        <v>3.6999999999999998E-2</v>
      </c>
      <c r="BS17" s="2570">
        <v>3.9</v>
      </c>
      <c r="BT17" s="2554">
        <v>3.8</v>
      </c>
      <c r="BU17" s="2624">
        <v>3.6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0.44</v>
      </c>
      <c r="GF17" s="1790">
        <f t="shared" si="0"/>
        <v>12</v>
      </c>
      <c r="GG17" s="1776">
        <f t="shared" si="1"/>
        <v>21.2</v>
      </c>
      <c r="GH17" s="1774">
        <f t="shared" si="2"/>
        <v>9.3279999999999994</v>
      </c>
      <c r="GI17" s="1791">
        <f t="shared" si="3"/>
        <v>5.91</v>
      </c>
      <c r="GJ17" s="1791">
        <f t="shared" si="4"/>
        <v>18.600000000000001</v>
      </c>
      <c r="GK17" s="1777">
        <f t="shared" si="5"/>
        <v>8</v>
      </c>
      <c r="GL17" s="1778">
        <f>IF(GK17&lt;=1,"",GH17/GK17)</f>
        <v>1.1659999999999999</v>
      </c>
      <c r="GM17" s="1779">
        <f t="shared" si="7"/>
        <v>15</v>
      </c>
      <c r="GN17" s="1779">
        <f t="shared" si="8"/>
        <v>6</v>
      </c>
      <c r="GO17" s="1780">
        <f t="shared" si="9"/>
        <v>0.37735849056603776</v>
      </c>
      <c r="GP17" s="1581">
        <v>0.375</v>
      </c>
      <c r="GQ17" s="1781">
        <f t="shared" si="31"/>
        <v>0.5</v>
      </c>
      <c r="GR17" s="1782">
        <f t="shared" si="10"/>
        <v>12</v>
      </c>
      <c r="GS17" s="1783">
        <f t="shared" si="11"/>
        <v>21.2</v>
      </c>
      <c r="GT17" s="1784">
        <f t="shared" si="12"/>
        <v>10.6</v>
      </c>
      <c r="GU17" s="1783">
        <f t="shared" si="13"/>
        <v>5.95</v>
      </c>
      <c r="GV17" s="1783">
        <f t="shared" si="14"/>
        <v>18.3</v>
      </c>
      <c r="GW17" s="1785">
        <f t="shared" si="15"/>
        <v>8</v>
      </c>
      <c r="GX17" s="1778">
        <f t="shared" si="16"/>
        <v>1.325</v>
      </c>
      <c r="GY17" s="1786">
        <f t="shared" si="17"/>
        <v>15</v>
      </c>
      <c r="GZ17" s="1786">
        <f t="shared" si="18"/>
        <v>6</v>
      </c>
      <c r="HA17" s="1787">
        <f t="shared" si="19"/>
        <v>0.37735849056603776</v>
      </c>
      <c r="HB17" s="1581">
        <v>0.375</v>
      </c>
      <c r="HC17" s="1781">
        <f t="shared" si="32"/>
        <v>0.53</v>
      </c>
      <c r="HD17" s="1782">
        <f t="shared" si="20"/>
        <v>12</v>
      </c>
      <c r="HE17" s="1783">
        <f t="shared" si="21"/>
        <v>22.5</v>
      </c>
      <c r="HF17" s="1784">
        <f t="shared" si="22"/>
        <v>11.925000000000001</v>
      </c>
      <c r="HG17" s="1783">
        <f t="shared" si="23"/>
        <v>6.03</v>
      </c>
      <c r="HH17" s="1783">
        <f t="shared" si="24"/>
        <v>19</v>
      </c>
      <c r="HI17" s="1785">
        <f t="shared" si="25"/>
        <v>10</v>
      </c>
      <c r="HJ17" s="1784">
        <f t="shared" si="26"/>
        <v>1.1925000000000001</v>
      </c>
      <c r="HK17" s="1788">
        <f t="shared" si="27"/>
        <v>15</v>
      </c>
      <c r="HL17" s="1788">
        <f t="shared" si="28"/>
        <v>6.5</v>
      </c>
      <c r="HM17" s="1789">
        <f t="shared" si="29"/>
        <v>0.44444444444444442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6.77</v>
      </c>
      <c r="C19" s="1166">
        <v>27</v>
      </c>
      <c r="D19" s="1166">
        <v>19</v>
      </c>
      <c r="E19" s="1165">
        <v>17.399999999999999</v>
      </c>
      <c r="F19" s="1166">
        <v>61</v>
      </c>
      <c r="G19" s="1166">
        <v>180</v>
      </c>
      <c r="H19" s="1176">
        <v>18.7</v>
      </c>
      <c r="I19" s="1167">
        <v>0.28000000000000003</v>
      </c>
      <c r="J19" s="2340"/>
      <c r="K19" s="1631">
        <v>6.09</v>
      </c>
      <c r="L19" s="945">
        <v>10</v>
      </c>
      <c r="M19" s="1152">
        <v>5.5E-2</v>
      </c>
      <c r="N19" s="1631">
        <v>6.09</v>
      </c>
      <c r="O19" s="945">
        <v>10</v>
      </c>
      <c r="P19" s="2340"/>
      <c r="Q19" s="1631">
        <v>5.99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4.1000000000000002E-2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3.7999999999999999E-2</v>
      </c>
      <c r="AQ19" s="945">
        <v>1</v>
      </c>
      <c r="AR19" s="1646">
        <v>0.17</v>
      </c>
      <c r="AS19" s="2340"/>
      <c r="AT19" s="2329">
        <v>4.3999999999999997E-2</v>
      </c>
      <c r="AU19" s="1631">
        <v>2.1000000000000001E-2</v>
      </c>
      <c r="AV19" s="945">
        <v>1</v>
      </c>
      <c r="AW19" s="1646">
        <v>0.18</v>
      </c>
      <c r="AX19" s="2340"/>
      <c r="AY19" s="1631">
        <v>4.3999999999999997E-2</v>
      </c>
      <c r="AZ19" s="945">
        <v>1</v>
      </c>
      <c r="BA19" s="1646">
        <v>0.34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5.99</v>
      </c>
      <c r="U21" s="1646">
        <v>0.39400000000000002</v>
      </c>
      <c r="V21" s="1629">
        <v>3</v>
      </c>
      <c r="W21" s="1646">
        <v>0.61</v>
      </c>
      <c r="X21" s="1632">
        <v>19.100000000000001</v>
      </c>
      <c r="Y21" s="2554">
        <v>12</v>
      </c>
      <c r="Z21" s="2352">
        <f t="shared" si="33"/>
        <v>0.49735849056603776</v>
      </c>
      <c r="AA21" s="2636"/>
      <c r="AB21" s="1543">
        <v>6.07</v>
      </c>
      <c r="AC21" s="1646">
        <v>0.33200000000000002</v>
      </c>
      <c r="AD21" s="945">
        <v>4</v>
      </c>
      <c r="AE21" s="2758">
        <v>0.52</v>
      </c>
      <c r="AF21" s="1632">
        <v>19.2</v>
      </c>
      <c r="AG21" s="2554">
        <v>12</v>
      </c>
      <c r="AH21" s="2673">
        <f t="shared" si="34"/>
        <v>0.59169811320754717</v>
      </c>
      <c r="AI21" s="1543">
        <v>6.11</v>
      </c>
      <c r="AJ21" s="1646">
        <v>0.26300000000000001</v>
      </c>
      <c r="AK21" s="945">
        <v>3</v>
      </c>
      <c r="AL21" s="1646">
        <v>0.52</v>
      </c>
      <c r="AM21" s="1632">
        <v>19.5</v>
      </c>
      <c r="AN21" s="2554">
        <v>12</v>
      </c>
      <c r="AO21" s="2673">
        <f t="shared" si="35"/>
        <v>0.56444444444444442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7.22</v>
      </c>
      <c r="BD21" s="1646">
        <v>5.7000000000000002E-2</v>
      </c>
      <c r="BE21" s="945">
        <v>1</v>
      </c>
      <c r="BF21" s="1646">
        <v>3.8</v>
      </c>
      <c r="BG21" s="2554">
        <v>18.399999999999999</v>
      </c>
      <c r="BH21" s="2649"/>
      <c r="BI21" s="2649"/>
      <c r="BJ21" s="2340"/>
      <c r="BK21" s="1631">
        <v>7.45</v>
      </c>
      <c r="BL21" s="1646">
        <v>5.2999999999999999E-2</v>
      </c>
      <c r="BM21" s="945">
        <v>1</v>
      </c>
      <c r="BN21" s="1632">
        <v>4.2</v>
      </c>
      <c r="BO21" s="2554">
        <v>19</v>
      </c>
      <c r="BP21" s="2648"/>
      <c r="BQ21" s="2648"/>
      <c r="BR21" s="2629"/>
      <c r="BS21" s="2570">
        <v>4</v>
      </c>
      <c r="BT21" s="2554">
        <v>3.7</v>
      </c>
      <c r="BU21" s="2624">
        <v>3.6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0.61</v>
      </c>
      <c r="GF21" s="1790">
        <f t="shared" si="0"/>
        <v>12</v>
      </c>
      <c r="GG21" s="1776">
        <f t="shared" si="1"/>
        <v>21.2</v>
      </c>
      <c r="GH21" s="1774">
        <f t="shared" si="2"/>
        <v>12.931999999999999</v>
      </c>
      <c r="GI21" s="1791">
        <f t="shared" si="3"/>
        <v>5.99</v>
      </c>
      <c r="GJ21" s="1791">
        <f t="shared" si="4"/>
        <v>19.100000000000001</v>
      </c>
      <c r="GK21" s="1777">
        <f t="shared" si="5"/>
        <v>8</v>
      </c>
      <c r="GL21" s="1778">
        <f t="shared" si="6"/>
        <v>1.6164999999999998</v>
      </c>
      <c r="GM21" s="1779">
        <f t="shared" si="7"/>
        <v>15</v>
      </c>
      <c r="GN21" s="1779">
        <f t="shared" si="8"/>
        <v>6</v>
      </c>
      <c r="GO21" s="1780">
        <f t="shared" si="9"/>
        <v>0.37735849056603776</v>
      </c>
      <c r="GP21" s="1581">
        <v>0.54166666666666696</v>
      </c>
      <c r="GQ21" s="1781">
        <f t="shared" si="31"/>
        <v>0.52</v>
      </c>
      <c r="GR21" s="1782">
        <f t="shared" si="10"/>
        <v>12</v>
      </c>
      <c r="GS21" s="1783">
        <f t="shared" si="11"/>
        <v>21.2</v>
      </c>
      <c r="GT21" s="1784">
        <f t="shared" si="12"/>
        <v>11.023999999999999</v>
      </c>
      <c r="GU21" s="1783">
        <f t="shared" si="13"/>
        <v>6.07</v>
      </c>
      <c r="GV21" s="1783">
        <f t="shared" si="14"/>
        <v>19.2</v>
      </c>
      <c r="GW21" s="1785">
        <f t="shared" si="15"/>
        <v>10</v>
      </c>
      <c r="GX21" s="1778">
        <f t="shared" si="16"/>
        <v>1.1023999999999998</v>
      </c>
      <c r="GY21" s="1786">
        <f t="shared" si="17"/>
        <v>15</v>
      </c>
      <c r="GZ21" s="1786">
        <f t="shared" si="18"/>
        <v>6.5</v>
      </c>
      <c r="HA21" s="1787">
        <f t="shared" si="19"/>
        <v>0.47169811320754718</v>
      </c>
      <c r="HB21" s="1581">
        <v>0.54166666666666696</v>
      </c>
      <c r="HC21" s="1781">
        <f t="shared" si="32"/>
        <v>0.52</v>
      </c>
      <c r="HD21" s="1782">
        <f t="shared" si="20"/>
        <v>12</v>
      </c>
      <c r="HE21" s="1783">
        <f t="shared" si="21"/>
        <v>22.5</v>
      </c>
      <c r="HF21" s="1784">
        <f t="shared" si="22"/>
        <v>11.700000000000001</v>
      </c>
      <c r="HG21" s="1783">
        <f t="shared" si="23"/>
        <v>6.11</v>
      </c>
      <c r="HH21" s="1783">
        <f t="shared" si="24"/>
        <v>19.5</v>
      </c>
      <c r="HI21" s="1785">
        <f t="shared" si="25"/>
        <v>10</v>
      </c>
      <c r="HJ21" s="1784">
        <f t="shared" si="26"/>
        <v>1.1700000000000002</v>
      </c>
      <c r="HK21" s="1788">
        <f t="shared" si="27"/>
        <v>15</v>
      </c>
      <c r="HL21" s="1788">
        <f t="shared" si="28"/>
        <v>6.5</v>
      </c>
      <c r="HM21" s="1789">
        <f t="shared" si="29"/>
        <v>0.44444444444444442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310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</v>
      </c>
      <c r="C23" s="1166">
        <v>21</v>
      </c>
      <c r="D23" s="1166">
        <v>15</v>
      </c>
      <c r="E23" s="1165">
        <v>13.1</v>
      </c>
      <c r="F23" s="1166">
        <v>58</v>
      </c>
      <c r="G23" s="1166">
        <v>144</v>
      </c>
      <c r="H23" s="1176">
        <v>18.899999999999999</v>
      </c>
      <c r="I23" s="1167">
        <v>0.27200000000000002</v>
      </c>
      <c r="J23" s="2340"/>
      <c r="K23" s="1631">
        <v>6.1</v>
      </c>
      <c r="L23" s="945">
        <v>10</v>
      </c>
      <c r="M23" s="1152">
        <v>4.4999999999999998E-2</v>
      </c>
      <c r="N23" s="1631">
        <v>6.02</v>
      </c>
      <c r="O23" s="945">
        <v>10</v>
      </c>
      <c r="P23" s="2340"/>
      <c r="Q23" s="1631">
        <v>5.99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3.7999999999999999E-2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2.7E-2</v>
      </c>
      <c r="AQ23" s="945">
        <v>1</v>
      </c>
      <c r="AR23" s="1646">
        <v>0.39</v>
      </c>
      <c r="AS23" s="2340"/>
      <c r="AT23" s="2329">
        <v>4.2000000000000003E-2</v>
      </c>
      <c r="AU23" s="1631">
        <v>1.6E-2</v>
      </c>
      <c r="AV23" s="945">
        <v>2</v>
      </c>
      <c r="AW23" s="1646">
        <v>0.28999999999999998</v>
      </c>
      <c r="AX23" s="2340"/>
      <c r="AY23" s="1631">
        <v>4.2999999999999997E-2</v>
      </c>
      <c r="AZ23" s="945">
        <v>1</v>
      </c>
      <c r="BA23" s="1646">
        <v>0.36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7.26</v>
      </c>
      <c r="BD25" s="1646">
        <v>4.9000000000000002E-2</v>
      </c>
      <c r="BE25" s="945">
        <v>1</v>
      </c>
      <c r="BF25" s="1646">
        <v>4</v>
      </c>
      <c r="BG25" s="2554">
        <v>18.2</v>
      </c>
      <c r="BH25" s="2649"/>
      <c r="BI25" s="2649"/>
      <c r="BJ25" s="2340"/>
      <c r="BK25" s="1631">
        <v>7.64</v>
      </c>
      <c r="BL25" s="1646">
        <v>5.2999999999999999E-2</v>
      </c>
      <c r="BM25" s="945">
        <v>1</v>
      </c>
      <c r="BN25" s="1632">
        <v>4.4000000000000004</v>
      </c>
      <c r="BO25" s="2554">
        <v>18.600000000000001</v>
      </c>
      <c r="BP25" s="2648"/>
      <c r="BQ25" s="2648"/>
      <c r="BR25" s="2629"/>
      <c r="BS25" s="2570">
        <v>4.0999999999999996</v>
      </c>
      <c r="BT25" s="2554">
        <v>3.6</v>
      </c>
      <c r="BU25" s="2624">
        <v>3.7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6.75</v>
      </c>
      <c r="C27" s="1166">
        <v>26</v>
      </c>
      <c r="D27" s="1166">
        <v>20</v>
      </c>
      <c r="E27" s="1165">
        <v>11.2</v>
      </c>
      <c r="F27" s="1166">
        <v>72</v>
      </c>
      <c r="G27" s="1166">
        <v>150</v>
      </c>
      <c r="H27" s="1176">
        <v>20</v>
      </c>
      <c r="I27" s="1167">
        <v>0.31</v>
      </c>
      <c r="J27" s="2340"/>
      <c r="K27" s="1631">
        <v>5.92</v>
      </c>
      <c r="L27" s="945">
        <v>10</v>
      </c>
      <c r="M27" s="1152">
        <v>5.5E-2</v>
      </c>
      <c r="N27" s="1631">
        <v>5.98</v>
      </c>
      <c r="O27" s="945">
        <v>11</v>
      </c>
      <c r="P27" s="2340"/>
      <c r="Q27" s="1631">
        <v>5.95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4.1000000000000002E-2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2.5999999999999999E-2</v>
      </c>
      <c r="AQ27" s="945">
        <v>1</v>
      </c>
      <c r="AR27" s="1646">
        <v>0.1</v>
      </c>
      <c r="AS27" s="2340"/>
      <c r="AT27" s="2329">
        <v>0.04</v>
      </c>
      <c r="AU27" s="1631">
        <v>3.9E-2</v>
      </c>
      <c r="AV27" s="945">
        <v>1</v>
      </c>
      <c r="AW27" s="1646">
        <v>0.33</v>
      </c>
      <c r="AX27" s="2340"/>
      <c r="AY27" s="1631">
        <v>4.2000000000000003E-2</v>
      </c>
      <c r="AZ27" s="945">
        <v>1</v>
      </c>
      <c r="BA27" s="1646">
        <v>0.32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6.0999999999999999E-2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6.03</v>
      </c>
      <c r="U29" s="1646">
        <v>0.40799999999999997</v>
      </c>
      <c r="V29" s="1629">
        <v>3</v>
      </c>
      <c r="W29" s="1646">
        <v>0.33</v>
      </c>
      <c r="X29" s="1632">
        <v>20</v>
      </c>
      <c r="Y29" s="2554">
        <v>11</v>
      </c>
      <c r="Z29" s="2352">
        <f t="shared" si="33"/>
        <v>0.42267295597484272</v>
      </c>
      <c r="AA29" s="2636"/>
      <c r="AB29" s="1543">
        <v>6.05</v>
      </c>
      <c r="AC29" s="1646">
        <v>0.4</v>
      </c>
      <c r="AD29" s="945">
        <v>3</v>
      </c>
      <c r="AE29" s="2758">
        <v>0.41</v>
      </c>
      <c r="AF29" s="1632">
        <v>20</v>
      </c>
      <c r="AG29" s="2554">
        <v>11</v>
      </c>
      <c r="AH29" s="2673">
        <f t="shared" si="34"/>
        <v>0.42267295597484272</v>
      </c>
      <c r="AI29" s="1543">
        <v>6.08</v>
      </c>
      <c r="AJ29" s="1646">
        <v>0.35499999999999998</v>
      </c>
      <c r="AK29" s="945">
        <v>3</v>
      </c>
      <c r="AL29" s="1646">
        <v>0.39</v>
      </c>
      <c r="AM29" s="1632">
        <v>20.5</v>
      </c>
      <c r="AN29" s="2554">
        <v>11</v>
      </c>
      <c r="AO29" s="2673">
        <f t="shared" si="35"/>
        <v>0.40518518518518515</v>
      </c>
      <c r="AP29" s="2353"/>
      <c r="AQ29" s="2338"/>
      <c r="AR29" s="2337"/>
      <c r="AS29" s="1152">
        <v>1.6E-2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7.15</v>
      </c>
      <c r="BD29" s="1646">
        <v>5.0999999999999997E-2</v>
      </c>
      <c r="BE29" s="945">
        <v>1</v>
      </c>
      <c r="BF29" s="1646">
        <v>4</v>
      </c>
      <c r="BG29" s="2554">
        <v>19.399999999999999</v>
      </c>
      <c r="BH29" s="2650">
        <v>24</v>
      </c>
      <c r="BI29" s="2650">
        <v>28</v>
      </c>
      <c r="BJ29" s="1152">
        <v>1.4E-2</v>
      </c>
      <c r="BK29" s="1631">
        <v>7.5</v>
      </c>
      <c r="BL29" s="1646">
        <v>4.9000000000000002E-2</v>
      </c>
      <c r="BM29" s="945">
        <v>1</v>
      </c>
      <c r="BN29" s="1632">
        <v>4</v>
      </c>
      <c r="BO29" s="2554">
        <v>19.3</v>
      </c>
      <c r="BP29" s="2650">
        <v>21</v>
      </c>
      <c r="BQ29" s="2650">
        <v>27</v>
      </c>
      <c r="BR29" s="2630">
        <v>8.0000000000000002E-3</v>
      </c>
      <c r="BS29" s="2570">
        <v>4.0999999999999996</v>
      </c>
      <c r="BT29" s="2554">
        <v>3.7</v>
      </c>
      <c r="BU29" s="2624">
        <v>3.7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0.33</v>
      </c>
      <c r="GF29" s="1790">
        <f t="shared" si="0"/>
        <v>11</v>
      </c>
      <c r="GG29" s="1776">
        <f t="shared" si="1"/>
        <v>23.127272727272729</v>
      </c>
      <c r="GH29" s="1774">
        <f t="shared" si="2"/>
        <v>7.6320000000000006</v>
      </c>
      <c r="GI29" s="1791">
        <f t="shared" si="3"/>
        <v>6.03</v>
      </c>
      <c r="GJ29" s="1791">
        <f t="shared" si="4"/>
        <v>20</v>
      </c>
      <c r="GK29" s="1777">
        <f t="shared" si="5"/>
        <v>7</v>
      </c>
      <c r="GL29" s="1778">
        <f t="shared" si="6"/>
        <v>1.0902857142857143</v>
      </c>
      <c r="GM29" s="1779">
        <f t="shared" si="7"/>
        <v>20</v>
      </c>
      <c r="GN29" s="1779">
        <f t="shared" si="8"/>
        <v>6.5</v>
      </c>
      <c r="GO29" s="1780">
        <f t="shared" si="9"/>
        <v>0.30267295597484273</v>
      </c>
      <c r="GP29" s="1581">
        <v>0.875</v>
      </c>
      <c r="GQ29" s="1781">
        <f t="shared" si="31"/>
        <v>0.41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9.482181818181818</v>
      </c>
      <c r="GU29" s="1783">
        <f t="shared" si="13"/>
        <v>6.05</v>
      </c>
      <c r="GV29" s="1783">
        <f t="shared" si="14"/>
        <v>20</v>
      </c>
      <c r="GW29" s="1785">
        <f t="shared" si="15"/>
        <v>7</v>
      </c>
      <c r="GX29" s="1778">
        <f t="shared" si="16"/>
        <v>1.3545974025974026</v>
      </c>
      <c r="GY29" s="1786">
        <f t="shared" si="17"/>
        <v>20</v>
      </c>
      <c r="GZ29" s="1786">
        <f t="shared" si="18"/>
        <v>6.5</v>
      </c>
      <c r="HA29" s="1787">
        <f t="shared" si="19"/>
        <v>0.30267295597484273</v>
      </c>
      <c r="HB29" s="1581">
        <v>0.875</v>
      </c>
      <c r="HC29" s="1781">
        <f t="shared" si="32"/>
        <v>0.39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9.5727272727272741</v>
      </c>
      <c r="HG29" s="1783">
        <f t="shared" si="23"/>
        <v>6.08</v>
      </c>
      <c r="HH29" s="1783">
        <f t="shared" si="24"/>
        <v>20.5</v>
      </c>
      <c r="HI29" s="1785">
        <f t="shared" si="25"/>
        <v>7</v>
      </c>
      <c r="HJ29" s="1784">
        <f t="shared" si="26"/>
        <v>1.3675324675324678</v>
      </c>
      <c r="HK29" s="1788">
        <f t="shared" si="27"/>
        <v>20</v>
      </c>
      <c r="HL29" s="1788">
        <f t="shared" si="28"/>
        <v>6.5</v>
      </c>
      <c r="HM29" s="1789">
        <f t="shared" si="29"/>
        <v>0.28518518518518515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35</v>
      </c>
      <c r="BZ30" s="2520">
        <f>SUM(BZ$8,BZ$10,BZ$12,BZ$14,BZ$16,BZ$18,BZ$20,BZ$22,BZ$24,BZ$26,BZ$28)</f>
        <v>35</v>
      </c>
      <c r="CA30" s="2520">
        <f t="shared" ref="CA30:DW30" si="36">SUM(CA$8,CA$10,CA$12,CA$14,CA$16,CA$18,CA$20,CA$22,CA$24,CA$26,CA$28)</f>
        <v>35</v>
      </c>
      <c r="CB30" s="2520">
        <f t="shared" si="36"/>
        <v>105</v>
      </c>
      <c r="CC30" s="2520">
        <f t="shared" si="36"/>
        <v>33.5</v>
      </c>
      <c r="CD30" s="2520">
        <f t="shared" si="36"/>
        <v>33.5</v>
      </c>
      <c r="CE30" s="2520">
        <f t="shared" si="36"/>
        <v>33.5</v>
      </c>
      <c r="CF30" s="2520">
        <f t="shared" si="36"/>
        <v>100.5</v>
      </c>
      <c r="CG30" s="2520">
        <f t="shared" si="36"/>
        <v>0</v>
      </c>
      <c r="CH30" s="2520">
        <f t="shared" si="36"/>
        <v>45.25056</v>
      </c>
      <c r="CI30" s="2520">
        <f t="shared" si="36"/>
        <v>0</v>
      </c>
      <c r="CJ30" s="2520">
        <f t="shared" si="36"/>
        <v>46.523520000000005</v>
      </c>
      <c r="CK30" s="2520">
        <f t="shared" si="36"/>
        <v>91.774079999999998</v>
      </c>
      <c r="CL30" s="2581">
        <f t="shared" si="36"/>
        <v>4.1947200000000002</v>
      </c>
      <c r="CM30" s="2620" t="s">
        <v>19</v>
      </c>
      <c r="CN30" s="2592">
        <f t="shared" si="36"/>
        <v>165.58000543330618</v>
      </c>
      <c r="CO30" s="2593">
        <f t="shared" si="36"/>
        <v>9161.6214</v>
      </c>
      <c r="CP30" s="2593">
        <f t="shared" si="36"/>
        <v>0</v>
      </c>
      <c r="CQ30" s="2593">
        <f t="shared" si="36"/>
        <v>2625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4.2706243179599106</v>
      </c>
      <c r="CY30" s="2520">
        <f t="shared" si="36"/>
        <v>4.1157980586985241</v>
      </c>
      <c r="CZ30" s="2520">
        <f t="shared" si="36"/>
        <v>4.1932111883292169</v>
      </c>
      <c r="DA30" s="2604">
        <f t="shared" si="36"/>
        <v>0.5134218616296391</v>
      </c>
      <c r="DB30" s="2604">
        <f t="shared" si="36"/>
        <v>0.49440623712483756</v>
      </c>
      <c r="DC30" s="2604">
        <f t="shared" si="36"/>
        <v>0.5134218616296391</v>
      </c>
      <c r="DD30" s="2604">
        <f t="shared" si="36"/>
        <v>0.53243748613444053</v>
      </c>
      <c r="DE30" s="2604">
        <f t="shared" si="36"/>
        <v>0.49786362339843782</v>
      </c>
      <c r="DF30" s="2604">
        <f t="shared" si="36"/>
        <v>0.47884799889363638</v>
      </c>
      <c r="DG30" s="2604">
        <f t="shared" si="36"/>
        <v>2.2826948480845446</v>
      </c>
      <c r="DH30" s="2520">
        <f t="shared" si="36"/>
        <v>8</v>
      </c>
      <c r="DI30" s="2604">
        <f t="shared" si="36"/>
        <v>0.18049063854506459</v>
      </c>
      <c r="DJ30" s="2604">
        <f t="shared" si="36"/>
        <v>0.17957311169697784</v>
      </c>
      <c r="DK30" s="2604">
        <f t="shared" si="36"/>
        <v>0.17957311169697784</v>
      </c>
      <c r="DL30" s="2604">
        <f t="shared" si="36"/>
        <v>3.293591299588301</v>
      </c>
      <c r="DM30" s="2604">
        <f t="shared" si="36"/>
        <v>1.4930313029410209</v>
      </c>
      <c r="DN30" s="2604">
        <f t="shared" si="36"/>
        <v>0.28478536397200638</v>
      </c>
      <c r="DO30" s="2604">
        <f t="shared" si="36"/>
        <v>12.612229081885422</v>
      </c>
      <c r="DP30" s="2604">
        <f t="shared" si="36"/>
        <v>2.4011943165013103</v>
      </c>
      <c r="DQ30" s="2604">
        <f t="shared" si="36"/>
        <v>20.741878971611932</v>
      </c>
      <c r="DR30" s="2604">
        <f t="shared" si="36"/>
        <v>3.3335713095833039</v>
      </c>
      <c r="DS30" s="2604">
        <f t="shared" si="36"/>
        <v>1.2561190685644339</v>
      </c>
      <c r="DT30" s="2604">
        <f t="shared" si="36"/>
        <v>0.29734942414724197</v>
      </c>
      <c r="DU30" s="2604">
        <f t="shared" si="36"/>
        <v>11.45639230447161</v>
      </c>
      <c r="DV30" s="2604">
        <f t="shared" si="36"/>
        <v>2.131834412840921</v>
      </c>
      <c r="DW30" s="2604">
        <f t="shared" si="36"/>
        <v>16.721573028519536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6.79</v>
      </c>
      <c r="C31" s="1171">
        <v>24</v>
      </c>
      <c r="D31" s="1171">
        <v>19</v>
      </c>
      <c r="E31" s="1170">
        <v>16.399999999999999</v>
      </c>
      <c r="F31" s="1171">
        <v>57</v>
      </c>
      <c r="G31" s="1171">
        <v>163</v>
      </c>
      <c r="H31" s="1177">
        <v>20.2</v>
      </c>
      <c r="I31" s="1172">
        <v>0.25600000000000001</v>
      </c>
      <c r="J31" s="2348"/>
      <c r="K31" s="1192">
        <v>5.97</v>
      </c>
      <c r="L31" s="946">
        <v>9</v>
      </c>
      <c r="M31" s="1193">
        <v>0.54</v>
      </c>
      <c r="N31" s="1546">
        <v>5.94</v>
      </c>
      <c r="O31" s="1547">
        <v>10</v>
      </c>
      <c r="P31" s="2344"/>
      <c r="Q31" s="1546">
        <v>5.89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4.7E-2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2.9000000000000001E-2</v>
      </c>
      <c r="AQ31" s="1547">
        <v>1</v>
      </c>
      <c r="AR31" s="2645">
        <v>0.08</v>
      </c>
      <c r="AS31" s="2348"/>
      <c r="AT31" s="2330">
        <v>4.7E-2</v>
      </c>
      <c r="AU31" s="1142">
        <v>2.9000000000000001E-2</v>
      </c>
      <c r="AV31" s="1153">
        <v>1</v>
      </c>
      <c r="AW31" s="2644">
        <v>0.14000000000000001</v>
      </c>
      <c r="AX31" s="2348"/>
      <c r="AY31" s="1142">
        <v>4.3999999999999997E-2</v>
      </c>
      <c r="AZ31" s="1153">
        <v>1</v>
      </c>
      <c r="BA31" s="2644">
        <v>0.11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11.666666666666666</v>
      </c>
      <c r="BZ31" s="2521">
        <f t="shared" ref="BZ31:DW31" si="37">IF(BZ30&gt;=0.1,AVERAGE(BZ$8,BZ$10,BZ$12,BZ$14,BZ$16,BZ$18,BZ$20,BZ$22,BZ$24,BZ$26,BZ$28),"")</f>
        <v>11.666666666666666</v>
      </c>
      <c r="CA31" s="2521">
        <f t="shared" si="37"/>
        <v>11.666666666666666</v>
      </c>
      <c r="CB31" s="2521">
        <f t="shared" si="37"/>
        <v>35</v>
      </c>
      <c r="CC31" s="2521">
        <f t="shared" si="37"/>
        <v>11.166666666666666</v>
      </c>
      <c r="CD31" s="2521">
        <f t="shared" si="37"/>
        <v>11.166666666666666</v>
      </c>
      <c r="CE31" s="2521">
        <f t="shared" si="37"/>
        <v>11.166666666666666</v>
      </c>
      <c r="CF31" s="2521">
        <f t="shared" si="37"/>
        <v>33.5</v>
      </c>
      <c r="CG31" s="2521" t="str">
        <f t="shared" si="37"/>
        <v/>
      </c>
      <c r="CH31" s="2521">
        <f t="shared" si="37"/>
        <v>15.08352</v>
      </c>
      <c r="CI31" s="2521" t="str">
        <f t="shared" si="37"/>
        <v/>
      </c>
      <c r="CJ31" s="2521">
        <f t="shared" si="37"/>
        <v>15.507840000000002</v>
      </c>
      <c r="CK31" s="2521">
        <f t="shared" si="37"/>
        <v>30.591359999999998</v>
      </c>
      <c r="CL31" s="2522">
        <f t="shared" si="37"/>
        <v>1.3982400000000001</v>
      </c>
      <c r="CM31" s="2620" t="s">
        <v>50</v>
      </c>
      <c r="CN31" s="2592">
        <f t="shared" si="37"/>
        <v>55.193335144435395</v>
      </c>
      <c r="CO31" s="2594">
        <f t="shared" si="37"/>
        <v>3053.8737999999998</v>
      </c>
      <c r="CP31" s="2594" t="str">
        <f t="shared" si="37"/>
        <v/>
      </c>
      <c r="CQ31" s="2594">
        <f t="shared" si="37"/>
        <v>875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1.4235414393199701</v>
      </c>
      <c r="CY31" s="2521">
        <f t="shared" si="37"/>
        <v>1.3719326862328414</v>
      </c>
      <c r="CZ31" s="2521">
        <f t="shared" si="37"/>
        <v>1.3977370627764056</v>
      </c>
      <c r="DA31" s="2605">
        <f t="shared" si="37"/>
        <v>0.17114062054321302</v>
      </c>
      <c r="DB31" s="2605">
        <f t="shared" si="37"/>
        <v>0.16480207904161251</v>
      </c>
      <c r="DC31" s="2605">
        <f t="shared" si="37"/>
        <v>0.17114062054321302</v>
      </c>
      <c r="DD31" s="2605">
        <f t="shared" si="37"/>
        <v>0.17747916204481351</v>
      </c>
      <c r="DE31" s="2605">
        <f t="shared" si="37"/>
        <v>0.16595454113281261</v>
      </c>
      <c r="DF31" s="2605">
        <f t="shared" si="37"/>
        <v>0.15961599963121212</v>
      </c>
      <c r="DG31" s="2605">
        <f t="shared" si="37"/>
        <v>0.76089828269484816</v>
      </c>
      <c r="DH31" s="2521">
        <f t="shared" si="37"/>
        <v>2.6666666666666665</v>
      </c>
      <c r="DI31" s="2605">
        <f t="shared" si="37"/>
        <v>6.0163546181688198E-2</v>
      </c>
      <c r="DJ31" s="2605">
        <f t="shared" si="37"/>
        <v>5.9857703898992615E-2</v>
      </c>
      <c r="DK31" s="2605">
        <f t="shared" si="37"/>
        <v>5.9857703898992615E-2</v>
      </c>
      <c r="DL31" s="2605">
        <f t="shared" si="37"/>
        <v>1.0978637665294337</v>
      </c>
      <c r="DM31" s="2605">
        <f t="shared" si="37"/>
        <v>0.49767710098034029</v>
      </c>
      <c r="DN31" s="2605">
        <f t="shared" si="37"/>
        <v>9.4928454657335459E-2</v>
      </c>
      <c r="DO31" s="2605">
        <f t="shared" si="37"/>
        <v>4.2040763606284743</v>
      </c>
      <c r="DP31" s="2605">
        <f t="shared" si="37"/>
        <v>0.80039810550043677</v>
      </c>
      <c r="DQ31" s="2605">
        <f t="shared" si="37"/>
        <v>6.9139596572039776</v>
      </c>
      <c r="DR31" s="2605">
        <f t="shared" si="37"/>
        <v>1.1111904365277681</v>
      </c>
      <c r="DS31" s="2605">
        <f t="shared" si="37"/>
        <v>0.41870635618814461</v>
      </c>
      <c r="DT31" s="2605">
        <f t="shared" si="37"/>
        <v>9.9116474715747319E-2</v>
      </c>
      <c r="DU31" s="2605">
        <f t="shared" si="37"/>
        <v>3.8187974348238698</v>
      </c>
      <c r="DV31" s="2605">
        <f t="shared" si="37"/>
        <v>0.71061147094697363</v>
      </c>
      <c r="DW31" s="2615">
        <f t="shared" si="37"/>
        <v>5.5738576761731791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40.5</v>
      </c>
      <c r="C32" s="1377">
        <f t="shared" ref="C32:H32" si="39">SUM(C8:C31)</f>
        <v>150</v>
      </c>
      <c r="D32" s="1377">
        <f t="shared" si="39"/>
        <v>109</v>
      </c>
      <c r="E32" s="1377">
        <f t="shared" si="39"/>
        <v>77.77000000000001</v>
      </c>
      <c r="F32" s="1377">
        <f t="shared" si="39"/>
        <v>398</v>
      </c>
      <c r="G32" s="1377">
        <f t="shared" si="39"/>
        <v>915</v>
      </c>
      <c r="H32" s="1374">
        <f t="shared" si="39"/>
        <v>116.60000000000001</v>
      </c>
      <c r="I32" s="1183">
        <f>SUM(I8:I31)</f>
        <v>1.7550000000000001</v>
      </c>
      <c r="J32" s="1184">
        <f>SUM(J8:J31)</f>
        <v>0.13900000000000001</v>
      </c>
      <c r="K32" s="1190">
        <f t="shared" si="38"/>
        <v>35.980000000000004</v>
      </c>
      <c r="L32" s="948">
        <f t="shared" si="38"/>
        <v>61</v>
      </c>
      <c r="M32" s="1191">
        <f t="shared" ref="M32:S32" si="40">SUM(M8:M31)</f>
        <v>0.80700000000000005</v>
      </c>
      <c r="N32" s="1548">
        <f t="shared" si="40"/>
        <v>35.89</v>
      </c>
      <c r="O32" s="1625">
        <f t="shared" si="40"/>
        <v>63</v>
      </c>
      <c r="P32" s="1549">
        <f t="shared" si="40"/>
        <v>0</v>
      </c>
      <c r="Q32" s="1548">
        <f t="shared" si="40"/>
        <v>35.619999999999997</v>
      </c>
      <c r="R32" s="1625">
        <f t="shared" si="40"/>
        <v>62</v>
      </c>
      <c r="S32" s="1549">
        <f t="shared" si="40"/>
        <v>0</v>
      </c>
      <c r="T32" s="1548">
        <f t="shared" si="38"/>
        <v>23.9</v>
      </c>
      <c r="U32" s="1548">
        <f t="shared" si="38"/>
        <v>1.5589999999999999</v>
      </c>
      <c r="V32" s="1625">
        <f t="shared" si="38"/>
        <v>13</v>
      </c>
      <c r="W32" s="1548">
        <f t="shared" ref="W32" si="41">SUM(W8:W31)</f>
        <v>1.8</v>
      </c>
      <c r="X32" s="1550">
        <f t="shared" ref="X32:BU32" si="42">SUM(X8:X31)</f>
        <v>77.300000000000011</v>
      </c>
      <c r="Y32" s="1550">
        <f t="shared" si="42"/>
        <v>47</v>
      </c>
      <c r="Z32" s="1548">
        <f t="shared" si="42"/>
        <v>1.9147484276729561</v>
      </c>
      <c r="AA32" s="1549">
        <f t="shared" ref="AA32" si="43">SUM(AA8:AA31)</f>
        <v>0.248</v>
      </c>
      <c r="AB32" s="1548">
        <f t="shared" si="42"/>
        <v>24.07</v>
      </c>
      <c r="AC32" s="1548">
        <f t="shared" si="42"/>
        <v>1.4450000000000003</v>
      </c>
      <c r="AD32" s="1625">
        <f t="shared" si="42"/>
        <v>13</v>
      </c>
      <c r="AE32" s="1548">
        <f t="shared" si="42"/>
        <v>1.8399999999999999</v>
      </c>
      <c r="AF32" s="1550">
        <f t="shared" si="42"/>
        <v>77</v>
      </c>
      <c r="AG32" s="1550">
        <f t="shared" si="42"/>
        <v>47.1</v>
      </c>
      <c r="AH32" s="1548">
        <f t="shared" si="42"/>
        <v>2.0122327044025154</v>
      </c>
      <c r="AI32" s="1548">
        <f t="shared" si="42"/>
        <v>24.270000000000003</v>
      </c>
      <c r="AJ32" s="1563">
        <f t="shared" si="42"/>
        <v>1.3879999999999999</v>
      </c>
      <c r="AK32" s="1628">
        <f t="shared" si="42"/>
        <v>12</v>
      </c>
      <c r="AL32" s="1563">
        <f t="shared" si="42"/>
        <v>1.9300000000000002</v>
      </c>
      <c r="AM32" s="1564">
        <f t="shared" si="42"/>
        <v>79</v>
      </c>
      <c r="AN32" s="1564">
        <f t="shared" si="42"/>
        <v>47.1</v>
      </c>
      <c r="AO32" s="1563">
        <f t="shared" si="42"/>
        <v>1.9677777777777776</v>
      </c>
      <c r="AP32" s="1566">
        <f t="shared" si="42"/>
        <v>0.16599999999999998</v>
      </c>
      <c r="AQ32" s="1628">
        <f t="shared" si="42"/>
        <v>6</v>
      </c>
      <c r="AR32" s="1563">
        <f t="shared" si="42"/>
        <v>1.07</v>
      </c>
      <c r="AS32" s="1557">
        <f t="shared" si="42"/>
        <v>5.6000000000000001E-2</v>
      </c>
      <c r="AT32" s="1557">
        <f t="shared" ref="AT32" si="44">SUM(AT8:AT31)</f>
        <v>0.25900000000000001</v>
      </c>
      <c r="AU32" s="951">
        <f t="shared" si="42"/>
        <v>0.14299999999999999</v>
      </c>
      <c r="AV32" s="948">
        <f t="shared" si="42"/>
        <v>7</v>
      </c>
      <c r="AW32" s="952">
        <f t="shared" si="42"/>
        <v>1.3000000000000003</v>
      </c>
      <c r="AX32" s="1125">
        <f t="shared" si="42"/>
        <v>0</v>
      </c>
      <c r="AY32" s="951">
        <f t="shared" si="42"/>
        <v>0.26</v>
      </c>
      <c r="AZ32" s="948">
        <f t="shared" si="42"/>
        <v>6</v>
      </c>
      <c r="BA32" s="947">
        <f t="shared" si="42"/>
        <v>1.6100000000000003</v>
      </c>
      <c r="BB32" s="949">
        <f t="shared" si="42"/>
        <v>0</v>
      </c>
      <c r="BC32" s="947">
        <f t="shared" si="42"/>
        <v>42.8</v>
      </c>
      <c r="BD32" s="947">
        <f t="shared" si="42"/>
        <v>0.314</v>
      </c>
      <c r="BE32" s="948">
        <f t="shared" si="42"/>
        <v>6</v>
      </c>
      <c r="BF32" s="952">
        <f t="shared" si="42"/>
        <v>23.3</v>
      </c>
      <c r="BG32" s="1131">
        <f t="shared" ref="BG32:BI32" si="45">SUM(BG8:BG31)</f>
        <v>112.4</v>
      </c>
      <c r="BH32" s="2652">
        <f t="shared" si="45"/>
        <v>45</v>
      </c>
      <c r="BI32" s="2652">
        <f t="shared" si="45"/>
        <v>52</v>
      </c>
      <c r="BJ32" s="1125">
        <f t="shared" si="42"/>
        <v>4.9000000000000002E-2</v>
      </c>
      <c r="BK32" s="950">
        <f t="shared" si="42"/>
        <v>43.98</v>
      </c>
      <c r="BL32" s="947">
        <f t="shared" si="42"/>
        <v>0.315</v>
      </c>
      <c r="BM32" s="948">
        <f t="shared" si="42"/>
        <v>6</v>
      </c>
      <c r="BN32" s="1131">
        <f t="shared" si="42"/>
        <v>23.799999999999997</v>
      </c>
      <c r="BO32" s="1131">
        <f t="shared" ref="BO32:BT32" si="46">SUM(BO8:BO31)</f>
        <v>111.49999999999999</v>
      </c>
      <c r="BP32" s="2652">
        <f t="shared" si="46"/>
        <v>41</v>
      </c>
      <c r="BQ32" s="2652">
        <f t="shared" si="46"/>
        <v>56</v>
      </c>
      <c r="BR32" s="2528">
        <f t="shared" si="46"/>
        <v>4.4999999999999998E-2</v>
      </c>
      <c r="BS32" s="2626">
        <f t="shared" si="46"/>
        <v>24</v>
      </c>
      <c r="BT32" s="2626">
        <f t="shared" si="46"/>
        <v>22.7</v>
      </c>
      <c r="BU32" s="2626">
        <f t="shared" si="42"/>
        <v>21.599999999999998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7">IF(BZ30&gt;=0.1,MIN(BZ$8,BZ$10,BZ$12,BZ$14,BZ$16,BZ$18,BZ$20,BZ$22,BZ$24,BZ$26,BZ$28),"")</f>
        <v>11</v>
      </c>
      <c r="CA32" s="917">
        <f t="shared" si="47"/>
        <v>11</v>
      </c>
      <c r="CB32" s="917">
        <f t="shared" si="47"/>
        <v>33</v>
      </c>
      <c r="CC32" s="917">
        <f t="shared" si="47"/>
        <v>10.5</v>
      </c>
      <c r="CD32" s="917">
        <f t="shared" si="47"/>
        <v>10.5</v>
      </c>
      <c r="CE32" s="917">
        <f t="shared" si="47"/>
        <v>10.5</v>
      </c>
      <c r="CF32" s="917">
        <f t="shared" si="47"/>
        <v>31.5</v>
      </c>
      <c r="CG32" s="917" t="str">
        <f t="shared" si="47"/>
        <v/>
      </c>
      <c r="CH32" s="917">
        <f t="shared" si="47"/>
        <v>14.39424</v>
      </c>
      <c r="CI32" s="917" t="str">
        <f t="shared" si="47"/>
        <v/>
      </c>
      <c r="CJ32" s="917">
        <f t="shared" si="47"/>
        <v>14.999040000000001</v>
      </c>
      <c r="CK32" s="917">
        <f t="shared" si="47"/>
        <v>29.393280000000001</v>
      </c>
      <c r="CL32" s="2524">
        <f t="shared" si="47"/>
        <v>0</v>
      </c>
      <c r="CM32" s="2620" t="s">
        <v>51</v>
      </c>
      <c r="CN32" s="2595">
        <f t="shared" si="47"/>
        <v>54.604726976365122</v>
      </c>
      <c r="CO32" s="2596">
        <f t="shared" si="47"/>
        <v>2951.3948</v>
      </c>
      <c r="CP32" s="2596" t="str">
        <f t="shared" si="47"/>
        <v/>
      </c>
      <c r="CQ32" s="2596">
        <f t="shared" si="47"/>
        <v>825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1.3160232037217852</v>
      </c>
      <c r="CY32" s="917">
        <f t="shared" si="47"/>
        <v>1.1611969444603987</v>
      </c>
      <c r="CZ32" s="917">
        <f t="shared" si="47"/>
        <v>1.2386100740910919</v>
      </c>
      <c r="DA32" s="2606">
        <f t="shared" si="47"/>
        <v>0.17114062054321302</v>
      </c>
      <c r="DB32" s="2606">
        <f t="shared" si="47"/>
        <v>0.15212499603841156</v>
      </c>
      <c r="DC32" s="2606">
        <f t="shared" si="47"/>
        <v>0.17114062054321302</v>
      </c>
      <c r="DD32" s="2606">
        <f t="shared" si="47"/>
        <v>0.17114062054321302</v>
      </c>
      <c r="DE32" s="2606">
        <f t="shared" si="47"/>
        <v>0.15558238231201185</v>
      </c>
      <c r="DF32" s="2606">
        <f t="shared" si="47"/>
        <v>0.15558238231201185</v>
      </c>
      <c r="DG32" s="2606">
        <f t="shared" si="47"/>
        <v>0.76089828269484816</v>
      </c>
      <c r="DH32" s="917">
        <f t="shared" si="47"/>
        <v>1.5</v>
      </c>
      <c r="DI32" s="2606">
        <f t="shared" si="47"/>
        <v>5.9639245125638625E-2</v>
      </c>
      <c r="DJ32" s="2606">
        <f t="shared" si="47"/>
        <v>5.9639245125638625E-2</v>
      </c>
      <c r="DK32" s="2606">
        <f t="shared" si="47"/>
        <v>5.9639245125638625E-2</v>
      </c>
      <c r="DL32" s="2606">
        <f t="shared" si="47"/>
        <v>1.0946907498631637</v>
      </c>
      <c r="DM32" s="2606">
        <f t="shared" si="47"/>
        <v>0.49498695448855468</v>
      </c>
      <c r="DN32" s="2606">
        <f t="shared" si="47"/>
        <v>8.7948421226649032E-2</v>
      </c>
      <c r="DO32" s="2606">
        <f t="shared" si="47"/>
        <v>4.1992131039295835</v>
      </c>
      <c r="DP32" s="2606">
        <f t="shared" si="47"/>
        <v>0.79070165268049764</v>
      </c>
      <c r="DQ32" s="2606">
        <f t="shared" si="47"/>
        <v>6.7236671895745106</v>
      </c>
      <c r="DR32" s="2606">
        <f t="shared" si="47"/>
        <v>1.0946907498631637</v>
      </c>
      <c r="DS32" s="2606">
        <f t="shared" si="47"/>
        <v>0.41248912874046229</v>
      </c>
      <c r="DT32" s="2606">
        <f t="shared" si="47"/>
        <v>9.632446134347275E-2</v>
      </c>
      <c r="DU32" s="2606">
        <f t="shared" si="47"/>
        <v>3.810057629159437</v>
      </c>
      <c r="DV32" s="2606">
        <f t="shared" si="47"/>
        <v>0.70381136117714627</v>
      </c>
      <c r="DW32" s="2616">
        <f t="shared" si="47"/>
        <v>5.5577482609241233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7.6320000000000006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2">
        <f>MIN(GL8:GL31)</f>
        <v>1.0902857142857143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749">
        <f t="shared" si="48"/>
        <v>12.1</v>
      </c>
      <c r="GS32" s="1749">
        <f t="shared" si="48"/>
        <v>21.024793388429753</v>
      </c>
      <c r="GT32" s="1749">
        <f t="shared" si="48"/>
        <v>8.6201652892561977</v>
      </c>
      <c r="GU32" s="1749">
        <f t="shared" si="48"/>
        <v>6</v>
      </c>
      <c r="GV32" s="1749">
        <f t="shared" si="48"/>
        <v>19.5</v>
      </c>
      <c r="GW32" s="1749">
        <f t="shared" si="48"/>
        <v>8</v>
      </c>
      <c r="GX32" s="1622">
        <f>MIN(GX8:GX31)</f>
        <v>1.0775206611570247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749">
        <f t="shared" si="49"/>
        <v>12</v>
      </c>
      <c r="HE32" s="1749">
        <f t="shared" si="49"/>
        <v>22.5</v>
      </c>
      <c r="HF32" s="1749">
        <f t="shared" si="49"/>
        <v>11.700000000000001</v>
      </c>
      <c r="HG32" s="1749">
        <f t="shared" si="49"/>
        <v>6.11</v>
      </c>
      <c r="HH32" s="1749">
        <f t="shared" si="49"/>
        <v>19.5</v>
      </c>
      <c r="HI32" s="1749">
        <f t="shared" si="49"/>
        <v>10</v>
      </c>
      <c r="HJ32" s="1622">
        <f>MIN(HJ8:HJ31)</f>
        <v>1.1700000000000002</v>
      </c>
      <c r="HK32" s="1603"/>
      <c r="HL32" s="1603"/>
      <c r="HM32" s="1604"/>
      <c r="HN32" s="1604">
        <f>MIN(HJ32,GX32,GL32)</f>
        <v>1.0775206611570247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6.75</v>
      </c>
      <c r="C33" s="1378">
        <f t="shared" ref="C33:V33" si="50">IF(C32&lt;=0,"",AVERAGE(C8:C31))</f>
        <v>25</v>
      </c>
      <c r="D33" s="1378">
        <f t="shared" si="50"/>
        <v>18.166666666666668</v>
      </c>
      <c r="E33" s="1185">
        <f t="shared" si="50"/>
        <v>12.961666666666668</v>
      </c>
      <c r="F33" s="1378">
        <f t="shared" si="50"/>
        <v>66.333333333333329</v>
      </c>
      <c r="G33" s="1378">
        <f t="shared" si="50"/>
        <v>152.5</v>
      </c>
      <c r="H33" s="1375">
        <f t="shared" si="50"/>
        <v>19.433333333333334</v>
      </c>
      <c r="I33" s="1419">
        <f t="shared" si="50"/>
        <v>0.29250000000000004</v>
      </c>
      <c r="J33" s="1419">
        <f>IF(J32&lt;=0.0001,"",AVERAGE(J8:J31))</f>
        <v>6.9500000000000006E-2</v>
      </c>
      <c r="K33" s="1185">
        <f t="shared" si="50"/>
        <v>5.996666666666667</v>
      </c>
      <c r="L33" s="1378">
        <f t="shared" si="50"/>
        <v>10.166666666666666</v>
      </c>
      <c r="M33" s="1419">
        <f t="shared" si="50"/>
        <v>0.13450000000000001</v>
      </c>
      <c r="N33" s="1552">
        <f t="shared" si="50"/>
        <v>5.9816666666666665</v>
      </c>
      <c r="O33" s="1626">
        <f t="shared" si="50"/>
        <v>10.5</v>
      </c>
      <c r="P33" s="1544" t="str">
        <f t="shared" si="50"/>
        <v/>
      </c>
      <c r="Q33" s="1552">
        <f t="shared" si="50"/>
        <v>5.9366666666666665</v>
      </c>
      <c r="R33" s="1626">
        <f t="shared" si="50"/>
        <v>10.333333333333334</v>
      </c>
      <c r="S33" s="1544" t="str">
        <f t="shared" si="50"/>
        <v/>
      </c>
      <c r="T33" s="1552">
        <f t="shared" si="50"/>
        <v>5.9749999999999996</v>
      </c>
      <c r="U33" s="1552">
        <f t="shared" si="50"/>
        <v>0.38974999999999999</v>
      </c>
      <c r="V33" s="1626">
        <f t="shared" si="50"/>
        <v>3.25</v>
      </c>
      <c r="W33" s="1552">
        <f t="shared" ref="W33" si="51">IF(W32&lt;=0,"",AVERAGE(W8:W31))</f>
        <v>0.45</v>
      </c>
      <c r="X33" s="1544">
        <f t="shared" ref="X33:AR33" si="52">IF(X32&lt;=0,"",AVERAGE(X8:X31))</f>
        <v>19.325000000000003</v>
      </c>
      <c r="Y33" s="1544">
        <f t="shared" si="52"/>
        <v>11.75</v>
      </c>
      <c r="Z33" s="1552">
        <f t="shared" si="52"/>
        <v>0.47868710691823901</v>
      </c>
      <c r="AA33" s="1551">
        <f t="shared" ref="AA33" si="53">IF(AA32&lt;=0,"",AVERAGE(AA8:AA31))</f>
        <v>4.1333333333333333E-2</v>
      </c>
      <c r="AB33" s="1552">
        <f t="shared" si="52"/>
        <v>6.0175000000000001</v>
      </c>
      <c r="AC33" s="1552">
        <f t="shared" si="52"/>
        <v>0.36125000000000007</v>
      </c>
      <c r="AD33" s="1626">
        <f t="shared" si="52"/>
        <v>3.25</v>
      </c>
      <c r="AE33" s="1552">
        <f t="shared" si="52"/>
        <v>0.45999999999999996</v>
      </c>
      <c r="AF33" s="1544">
        <f t="shared" si="52"/>
        <v>19.25</v>
      </c>
      <c r="AG33" s="1544">
        <f t="shared" si="52"/>
        <v>11.775</v>
      </c>
      <c r="AH33" s="1552">
        <f t="shared" si="52"/>
        <v>0.50305817610062886</v>
      </c>
      <c r="AI33" s="1552">
        <f t="shared" si="52"/>
        <v>6.0675000000000008</v>
      </c>
      <c r="AJ33" s="1563">
        <f t="shared" si="52"/>
        <v>0.34699999999999998</v>
      </c>
      <c r="AK33" s="1628">
        <f t="shared" si="52"/>
        <v>3</v>
      </c>
      <c r="AL33" s="1563">
        <f t="shared" si="52"/>
        <v>0.48250000000000004</v>
      </c>
      <c r="AM33" s="1564">
        <f t="shared" si="52"/>
        <v>19.75</v>
      </c>
      <c r="AN33" s="1564">
        <f t="shared" si="52"/>
        <v>11.775</v>
      </c>
      <c r="AO33" s="1563">
        <f t="shared" si="52"/>
        <v>0.49194444444444441</v>
      </c>
      <c r="AP33" s="1566">
        <f t="shared" si="52"/>
        <v>2.7666666666666662E-2</v>
      </c>
      <c r="AQ33" s="1628">
        <f t="shared" si="52"/>
        <v>1</v>
      </c>
      <c r="AR33" s="1563">
        <f t="shared" si="52"/>
        <v>0.17833333333333334</v>
      </c>
      <c r="AS33" s="2638">
        <f>IF(AS32&lt;=0.01,"",AVERAGE(AS8:AS31))</f>
        <v>2.8000000000000001E-2</v>
      </c>
      <c r="AT33" s="2638">
        <f>IF(AT32&lt;=0.01,"",AVERAGE(AT8:AT31))</f>
        <v>4.3166666666666666E-2</v>
      </c>
      <c r="AU33" s="1185">
        <f>IF(AU32&lt;=0,"",AVERAGE(AU8:AU31))</f>
        <v>2.3833333333333331E-2</v>
      </c>
      <c r="AV33" s="1378">
        <f>IF(AV32&lt;=0,"",AVERAGE(AV8:AV31))</f>
        <v>1.1666666666666667</v>
      </c>
      <c r="AW33" s="1185">
        <f>IF(AW32&lt;=0,"",AVERAGE(AW8:AW31))</f>
        <v>0.2166666666666667</v>
      </c>
      <c r="AX33" s="1419" t="str">
        <f>IF(AX32&lt;=0.01,"",AVERAGE(AX8:AX31))</f>
        <v/>
      </c>
      <c r="AY33" s="1185">
        <f>IF(AY32&lt;=0,"",AVERAGE(AY8:AY31))</f>
        <v>4.3333333333333335E-2</v>
      </c>
      <c r="AZ33" s="1378">
        <f>IF(AZ32&lt;=0,"",AVERAGE(AZ8:AZ31))</f>
        <v>1</v>
      </c>
      <c r="BA33" s="1185">
        <f>IF(BA32&lt;=0,"",AVERAGE(BA8:BA31))</f>
        <v>0.26833333333333337</v>
      </c>
      <c r="BB33" s="1419" t="str">
        <f>IF(BB32&lt;=0.01,"",AVERAGE(BB8:BB31))</f>
        <v/>
      </c>
      <c r="BC33" s="1185">
        <f>IF(BC32&lt;=0,"",AVERAGE(BC8:BC31))</f>
        <v>7.1333333333333329</v>
      </c>
      <c r="BD33" s="1185">
        <f>IF(BD32&lt;=0,"",AVERAGE(BD8:BD31))</f>
        <v>5.2333333333333336E-2</v>
      </c>
      <c r="BE33" s="1378">
        <f>IF(BE32&lt;=0,"",AVERAGE(BE8:BE31))</f>
        <v>1</v>
      </c>
      <c r="BF33" s="1185">
        <f>IF(BF32&lt;=0,"",AVERAGE(BF8:BF31))</f>
        <v>3.8833333333333333</v>
      </c>
      <c r="BG33" s="1375">
        <f t="shared" ref="BG33:BI33" si="54">IF(BG32&lt;=0,"",AVERAGE(BG8:BG31))</f>
        <v>18.733333333333334</v>
      </c>
      <c r="BH33" s="1378">
        <f t="shared" si="54"/>
        <v>22.5</v>
      </c>
      <c r="BI33" s="1378">
        <f t="shared" si="54"/>
        <v>26</v>
      </c>
      <c r="BJ33" s="1419">
        <f>IF(BJ32&lt;=0.01,"",AVERAGE(BJ8:BJ31))</f>
        <v>2.4500000000000001E-2</v>
      </c>
      <c r="BK33" s="1185">
        <f>IF(BK32&lt;=0,"",AVERAGE(BK8:BK31))</f>
        <v>7.3299999999999992</v>
      </c>
      <c r="BL33" s="1185">
        <f>IF(BL32&lt;=0,"",AVERAGE(BL8:BL31))</f>
        <v>5.2499999999999998E-2</v>
      </c>
      <c r="BM33" s="1378">
        <f>IF(BM32&lt;=0,"",AVERAGE(BM8:BM31))</f>
        <v>1</v>
      </c>
      <c r="BN33" s="1375">
        <f>IF(BN32&lt;=0,"",AVERAGE(BN8:BN31))</f>
        <v>3.9666666666666663</v>
      </c>
      <c r="BO33" s="1375">
        <f t="shared" ref="BO33:BQ33" si="55">IF(BO32&lt;=0,"",AVERAGE(BO8:BO31))</f>
        <v>18.583333333333332</v>
      </c>
      <c r="BP33" s="1378">
        <f t="shared" si="55"/>
        <v>20.5</v>
      </c>
      <c r="BQ33" s="1378">
        <f t="shared" si="55"/>
        <v>28</v>
      </c>
      <c r="BR33" s="2632">
        <f t="shared" ref="BR33:BT33" si="56">IF(BR32&lt;=0.01,"",AVERAGE(BR8:BR31))</f>
        <v>2.2499999999999999E-2</v>
      </c>
      <c r="BS33" s="2529">
        <f t="shared" si="56"/>
        <v>4</v>
      </c>
      <c r="BT33" s="2529">
        <f t="shared" si="56"/>
        <v>3.7833333333333332</v>
      </c>
      <c r="BU33" s="2529">
        <f>IF(BU32&lt;=0.01,"",AVERAGE(BU8:BU31))</f>
        <v>3.5999999999999996</v>
      </c>
      <c r="BV33" s="3067"/>
      <c r="BW33" s="3068"/>
      <c r="BX33" s="2543" t="s">
        <v>52</v>
      </c>
      <c r="BY33" s="2525">
        <f>IF(BY30&gt;=0.1,MAX(BY8,BY10,BY12,BY14,BY16,BY18,BY20,BY22,BY24,BY26,BY28),"")</f>
        <v>12</v>
      </c>
      <c r="BZ33" s="2526">
        <f t="shared" ref="BZ33:DW33" si="57">IF(BZ30&gt;=0.1,MAX(BZ$8,BZ$10,BZ$12,BZ$14,BZ$16,BZ$18,BZ$20,BZ$22,BZ$24,BZ$26,BZ$28),"")</f>
        <v>12</v>
      </c>
      <c r="CA33" s="2526">
        <f t="shared" si="57"/>
        <v>12</v>
      </c>
      <c r="CB33" s="2526">
        <f t="shared" si="57"/>
        <v>36</v>
      </c>
      <c r="CC33" s="2526">
        <f t="shared" si="57"/>
        <v>11.5</v>
      </c>
      <c r="CD33" s="2526">
        <f t="shared" si="57"/>
        <v>11.5</v>
      </c>
      <c r="CE33" s="2526">
        <f t="shared" si="57"/>
        <v>11.5</v>
      </c>
      <c r="CF33" s="2526">
        <f t="shared" si="57"/>
        <v>34.5</v>
      </c>
      <c r="CG33" s="2526" t="str">
        <f t="shared" si="57"/>
        <v/>
      </c>
      <c r="CH33" s="2526">
        <f t="shared" si="57"/>
        <v>15.42816</v>
      </c>
      <c r="CI33" s="2526" t="str">
        <f t="shared" si="57"/>
        <v/>
      </c>
      <c r="CJ33" s="2526">
        <f t="shared" si="57"/>
        <v>15.76224</v>
      </c>
      <c r="CK33" s="2526">
        <f t="shared" si="57"/>
        <v>31.1904</v>
      </c>
      <c r="CL33" s="2527">
        <f t="shared" si="57"/>
        <v>2.4235199999999999</v>
      </c>
      <c r="CM33" s="2620" t="s">
        <v>52</v>
      </c>
      <c r="CN33" s="2597">
        <f t="shared" si="57"/>
        <v>55.963053518065742</v>
      </c>
      <c r="CO33" s="2598">
        <f t="shared" si="57"/>
        <v>3135.857</v>
      </c>
      <c r="CP33" s="2598" t="str">
        <f t="shared" si="57"/>
        <v/>
      </c>
      <c r="CQ33" s="2598">
        <f t="shared" si="57"/>
        <v>900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1.4837516512549538</v>
      </c>
      <c r="CY33" s="2526">
        <f t="shared" si="57"/>
        <v>1.4837516512549538</v>
      </c>
      <c r="CZ33" s="2526">
        <f t="shared" si="57"/>
        <v>1.4837516512549538</v>
      </c>
      <c r="DA33" s="2607">
        <f t="shared" si="57"/>
        <v>0.17114062054321302</v>
      </c>
      <c r="DB33" s="2607">
        <f t="shared" si="57"/>
        <v>0.17114062054321302</v>
      </c>
      <c r="DC33" s="2607">
        <f t="shared" si="57"/>
        <v>0.17114062054321302</v>
      </c>
      <c r="DD33" s="2607">
        <f t="shared" si="57"/>
        <v>0.19015624504801446</v>
      </c>
      <c r="DE33" s="2607">
        <f t="shared" si="57"/>
        <v>0.18064843279561374</v>
      </c>
      <c r="DF33" s="2607">
        <f t="shared" si="57"/>
        <v>0.16163280829081228</v>
      </c>
      <c r="DG33" s="2607">
        <f t="shared" si="57"/>
        <v>0.76089828269484816</v>
      </c>
      <c r="DH33" s="2526">
        <f t="shared" si="57"/>
        <v>4</v>
      </c>
      <c r="DI33" s="2607">
        <f t="shared" si="57"/>
        <v>6.0556771973725373E-2</v>
      </c>
      <c r="DJ33" s="2607">
        <f t="shared" si="57"/>
        <v>6.0294621445700594E-2</v>
      </c>
      <c r="DK33" s="2607">
        <f t="shared" si="57"/>
        <v>6.0294621445700594E-2</v>
      </c>
      <c r="DL33" s="2607">
        <f t="shared" si="57"/>
        <v>1.0994502748625687</v>
      </c>
      <c r="DM33" s="2607">
        <f t="shared" si="57"/>
        <v>0.50090527677048302</v>
      </c>
      <c r="DN33" s="2607">
        <f t="shared" si="57"/>
        <v>0.10051248140188462</v>
      </c>
      <c r="DO33" s="2607">
        <f t="shared" si="57"/>
        <v>4.2066179718991368</v>
      </c>
      <c r="DP33" s="2607">
        <f t="shared" si="57"/>
        <v>0.81317979330853851</v>
      </c>
      <c r="DQ33" s="2607">
        <f t="shared" si="57"/>
        <v>7.2945445924629118</v>
      </c>
      <c r="DR33" s="2607">
        <f t="shared" si="57"/>
        <v>1.1194402798600702</v>
      </c>
      <c r="DS33" s="2607">
        <f t="shared" si="57"/>
        <v>0.4218149699119858</v>
      </c>
      <c r="DT33" s="2607">
        <f t="shared" si="57"/>
        <v>0.10051248140188462</v>
      </c>
      <c r="DU33" s="2607">
        <f t="shared" si="57"/>
        <v>3.8356116601340551</v>
      </c>
      <c r="DV33" s="2607">
        <f t="shared" si="57"/>
        <v>0.71401152583188743</v>
      </c>
      <c r="DW33" s="2617">
        <f t="shared" si="57"/>
        <v>5.5819123837977074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6.61</v>
      </c>
      <c r="C34" s="1378">
        <f t="shared" ref="C34:V34" si="58">IF(C32&lt;=0,"",MIN(C8:C31))</f>
        <v>21</v>
      </c>
      <c r="D34" s="1378">
        <f t="shared" si="58"/>
        <v>15</v>
      </c>
      <c r="E34" s="1185">
        <f t="shared" si="58"/>
        <v>9.67</v>
      </c>
      <c r="F34" s="1378">
        <f t="shared" si="58"/>
        <v>57</v>
      </c>
      <c r="G34" s="1378">
        <f t="shared" si="58"/>
        <v>132</v>
      </c>
      <c r="H34" s="1375">
        <f t="shared" si="58"/>
        <v>18.7</v>
      </c>
      <c r="I34" s="1419">
        <f t="shared" si="58"/>
        <v>0.25600000000000001</v>
      </c>
      <c r="J34" s="1419">
        <f>IF(J32&lt;=0.001,"",MIN(J8:J31))</f>
        <v>6.0999999999999999E-2</v>
      </c>
      <c r="K34" s="1185">
        <f t="shared" si="58"/>
        <v>5.86</v>
      </c>
      <c r="L34" s="1378">
        <f t="shared" si="58"/>
        <v>9</v>
      </c>
      <c r="M34" s="1419">
        <f t="shared" si="58"/>
        <v>4.4999999999999998E-2</v>
      </c>
      <c r="N34" s="1552">
        <f t="shared" si="58"/>
        <v>5.81</v>
      </c>
      <c r="O34" s="1626">
        <f t="shared" si="58"/>
        <v>10</v>
      </c>
      <c r="P34" s="1544" t="str">
        <f t="shared" si="58"/>
        <v/>
      </c>
      <c r="Q34" s="1552">
        <f t="shared" si="58"/>
        <v>5.8</v>
      </c>
      <c r="R34" s="1626">
        <f t="shared" si="58"/>
        <v>9</v>
      </c>
      <c r="S34" s="1544" t="str">
        <f t="shared" si="58"/>
        <v/>
      </c>
      <c r="T34" s="1552">
        <f t="shared" si="58"/>
        <v>5.91</v>
      </c>
      <c r="U34" s="1552">
        <f t="shared" si="58"/>
        <v>0.33</v>
      </c>
      <c r="V34" s="1626">
        <f t="shared" si="58"/>
        <v>3</v>
      </c>
      <c r="W34" s="1552">
        <f t="shared" ref="W34" si="59">IF(W32&lt;=0,"",MIN(W8:W31))</f>
        <v>0.33</v>
      </c>
      <c r="X34" s="1544">
        <f t="shared" ref="X34:AR34" si="60">IF(X32&lt;=0,"",MIN(X8:X31))</f>
        <v>18.600000000000001</v>
      </c>
      <c r="Y34" s="1544">
        <f t="shared" si="60"/>
        <v>11</v>
      </c>
      <c r="Z34" s="1552">
        <f t="shared" si="60"/>
        <v>0.42267295597484272</v>
      </c>
      <c r="AA34" s="1551">
        <f t="shared" ref="AA34" si="61">IF(AA32&lt;=0,"",MIN(AA8:AA31))</f>
        <v>3.7999999999999999E-2</v>
      </c>
      <c r="AB34" s="1552">
        <f t="shared" si="60"/>
        <v>5.95</v>
      </c>
      <c r="AC34" s="1552">
        <f t="shared" si="60"/>
        <v>0.33200000000000002</v>
      </c>
      <c r="AD34" s="1626">
        <f t="shared" si="60"/>
        <v>3</v>
      </c>
      <c r="AE34" s="1552">
        <f t="shared" si="60"/>
        <v>0.41</v>
      </c>
      <c r="AF34" s="1544">
        <f t="shared" si="60"/>
        <v>18.3</v>
      </c>
      <c r="AG34" s="1544">
        <f t="shared" si="60"/>
        <v>11</v>
      </c>
      <c r="AH34" s="1552">
        <f t="shared" si="60"/>
        <v>0.42267295597484272</v>
      </c>
      <c r="AI34" s="1552">
        <f t="shared" si="60"/>
        <v>6.03</v>
      </c>
      <c r="AJ34" s="1563">
        <f t="shared" si="60"/>
        <v>0.26300000000000001</v>
      </c>
      <c r="AK34" s="1628">
        <f t="shared" si="60"/>
        <v>3</v>
      </c>
      <c r="AL34" s="1563">
        <f t="shared" si="60"/>
        <v>0.39</v>
      </c>
      <c r="AM34" s="1564">
        <f t="shared" si="60"/>
        <v>19</v>
      </c>
      <c r="AN34" s="1564">
        <f t="shared" si="60"/>
        <v>11</v>
      </c>
      <c r="AO34" s="1563">
        <f t="shared" si="60"/>
        <v>0.40518518518518515</v>
      </c>
      <c r="AP34" s="1566">
        <f t="shared" si="60"/>
        <v>2.1000000000000001E-2</v>
      </c>
      <c r="AQ34" s="1628">
        <f t="shared" si="60"/>
        <v>1</v>
      </c>
      <c r="AR34" s="1563">
        <f t="shared" si="60"/>
        <v>0.08</v>
      </c>
      <c r="AS34" s="2638">
        <f>IF(AS32&lt;=0.01,"",MIN(AS8:AS31))</f>
        <v>1.6E-2</v>
      </c>
      <c r="AT34" s="2638">
        <f>IF(AT32&lt;=0.01,"",MIN(AT8:AT31))</f>
        <v>3.7999999999999999E-2</v>
      </c>
      <c r="AU34" s="1185">
        <f>IF(AU32&lt;=0,"",MIN(AU8:AU31))</f>
        <v>1.4999999999999999E-2</v>
      </c>
      <c r="AV34" s="1378">
        <f>IF(AV32&lt;=0,"",MIN(AV8:AV31))</f>
        <v>1</v>
      </c>
      <c r="AW34" s="1185">
        <f>IF(AW32&lt;=0,"",MIN(AW8:AW31))</f>
        <v>0.14000000000000001</v>
      </c>
      <c r="AX34" s="1419" t="str">
        <f>IF(AX32&lt;=0.01,"",MIN(AX8:AX31))</f>
        <v/>
      </c>
      <c r="AY34" s="1185">
        <f>IF(AY32&lt;=0,"",MIN(AY8:AY31))</f>
        <v>0.04</v>
      </c>
      <c r="AZ34" s="1378">
        <f>IF(AZ32&lt;=0,"",MIN(AZ8:AZ31))</f>
        <v>1</v>
      </c>
      <c r="BA34" s="1185">
        <f>IF(BA32&lt;=0,"",MIN(BA8:BA31))</f>
        <v>0.11</v>
      </c>
      <c r="BB34" s="1419" t="str">
        <f>IF(BB32&lt;=0.01,"",MIN(BB8:BB31))</f>
        <v/>
      </c>
      <c r="BC34" s="1185">
        <f>IF(BC32&lt;=0,"",MIN(BC8:BC31))</f>
        <v>7.03</v>
      </c>
      <c r="BD34" s="1185">
        <f>IF(BD32&lt;=0,"",MIN(BD8:BD31))</f>
        <v>4.5999999999999999E-2</v>
      </c>
      <c r="BE34" s="1378">
        <f>IF(BE32&lt;=0,"",MIN(BE8:BE31))</f>
        <v>1</v>
      </c>
      <c r="BF34" s="1185">
        <f>IF(BF32&lt;=0,"",MIN(BF8:BF31))</f>
        <v>3.6</v>
      </c>
      <c r="BG34" s="1375">
        <f t="shared" ref="BG34:BI34" si="62">IF(BG32&lt;=0,"",MIN(BG8:BG31))</f>
        <v>18.2</v>
      </c>
      <c r="BH34" s="1378">
        <f t="shared" si="62"/>
        <v>21</v>
      </c>
      <c r="BI34" s="1378">
        <f t="shared" si="62"/>
        <v>24</v>
      </c>
      <c r="BJ34" s="1419">
        <f>IF(BJ32&lt;=0.01,"",MIN(BJ8:BJ31))</f>
        <v>1.4E-2</v>
      </c>
      <c r="BK34" s="1185">
        <f>IF(BK32&lt;=0,"",MIN(BK8:BK31))</f>
        <v>7.12</v>
      </c>
      <c r="BL34" s="1185">
        <f>IF(BL32&lt;=0,"",MIN(BL8:BL31))</f>
        <v>4.5999999999999999E-2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3">IF(BO32&lt;=0,"",MIN(BO8:BO31))</f>
        <v>17.600000000000001</v>
      </c>
      <c r="BP34" s="1378">
        <f t="shared" si="63"/>
        <v>20</v>
      </c>
      <c r="BQ34" s="1378">
        <f t="shared" si="63"/>
        <v>27</v>
      </c>
      <c r="BR34" s="2632">
        <f t="shared" ref="BR34:BT34" si="64">IF(BR32&lt;=0.01,"",MIN(BR8:BR31))</f>
        <v>8.0000000000000002E-3</v>
      </c>
      <c r="BS34" s="2529">
        <f t="shared" si="64"/>
        <v>3.9</v>
      </c>
      <c r="BT34" s="2529">
        <f t="shared" si="64"/>
        <v>3.6</v>
      </c>
      <c r="BU34" s="2585">
        <f>IF(BU32&lt;=0.01,"",MIN(BU8:BU31))</f>
        <v>3.5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23710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1070</v>
      </c>
      <c r="CY34" s="2549">
        <f t="shared" si="65"/>
        <v>1030</v>
      </c>
      <c r="CZ34" s="2549">
        <f t="shared" si="65"/>
        <v>1050</v>
      </c>
      <c r="DA34" s="2549">
        <f t="shared" si="65"/>
        <v>1050</v>
      </c>
      <c r="DB34" s="2549">
        <f t="shared" si="65"/>
        <v>1010</v>
      </c>
      <c r="DC34" s="2549">
        <f t="shared" si="65"/>
        <v>1050</v>
      </c>
      <c r="DD34" s="2549">
        <f t="shared" si="65"/>
        <v>1090</v>
      </c>
      <c r="DE34" s="2549">
        <f t="shared" si="65"/>
        <v>1020</v>
      </c>
      <c r="DF34" s="2549">
        <f t="shared" si="65"/>
        <v>980</v>
      </c>
      <c r="DG34" s="2549">
        <f t="shared" si="65"/>
        <v>1200</v>
      </c>
      <c r="DH34" s="2549">
        <f t="shared" si="65"/>
        <v>0</v>
      </c>
      <c r="DI34" s="2549">
        <f t="shared" si="65"/>
        <v>3820</v>
      </c>
      <c r="DJ34" s="2549">
        <f t="shared" si="65"/>
        <v>3800</v>
      </c>
      <c r="DK34" s="2549">
        <f t="shared" si="65"/>
        <v>3800</v>
      </c>
      <c r="DL34" s="2611">
        <f t="shared" si="65"/>
        <v>320</v>
      </c>
      <c r="DM34" s="2549">
        <f t="shared" si="65"/>
        <v>385</v>
      </c>
      <c r="DN34" s="2549">
        <f t="shared" si="65"/>
        <v>44</v>
      </c>
      <c r="DO34" s="2549">
        <f t="shared" si="65"/>
        <v>5771</v>
      </c>
      <c r="DP34" s="2549">
        <f t="shared" si="65"/>
        <v>1176</v>
      </c>
      <c r="DQ34" s="2549">
        <f t="shared" si="65"/>
        <v>1585</v>
      </c>
      <c r="DR34" s="2549">
        <f t="shared" si="65"/>
        <v>162</v>
      </c>
      <c r="DS34" s="2549">
        <f t="shared" si="65"/>
        <v>162</v>
      </c>
      <c r="DT34" s="2549">
        <f t="shared" si="65"/>
        <v>23</v>
      </c>
      <c r="DU34" s="2549">
        <f t="shared" si="65"/>
        <v>2580</v>
      </c>
      <c r="DV34" s="2549">
        <f t="shared" si="65"/>
        <v>522</v>
      </c>
      <c r="DW34" s="2549">
        <f t="shared" si="65"/>
        <v>640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</v>
      </c>
      <c r="C35" s="1379">
        <f t="shared" ref="C35:V35" si="66">IF(C32&lt;=0,"",MAX(C8:C31))</f>
        <v>27</v>
      </c>
      <c r="D35" s="1379">
        <f t="shared" si="66"/>
        <v>20</v>
      </c>
      <c r="E35" s="1186">
        <f t="shared" si="66"/>
        <v>17.399999999999999</v>
      </c>
      <c r="F35" s="1379">
        <f t="shared" si="66"/>
        <v>82</v>
      </c>
      <c r="G35" s="1379">
        <f t="shared" si="66"/>
        <v>180</v>
      </c>
      <c r="H35" s="1376">
        <f t="shared" si="66"/>
        <v>20.2</v>
      </c>
      <c r="I35" s="1420">
        <f t="shared" si="66"/>
        <v>0.35199999999999998</v>
      </c>
      <c r="J35" s="1420">
        <f>IF(J32&lt;=0.001,"",MAX(J8:J31))</f>
        <v>7.8E-2</v>
      </c>
      <c r="K35" s="1186">
        <f t="shared" si="66"/>
        <v>6.1</v>
      </c>
      <c r="L35" s="1379">
        <f t="shared" si="66"/>
        <v>12</v>
      </c>
      <c r="M35" s="1420">
        <f t="shared" si="66"/>
        <v>0.54</v>
      </c>
      <c r="N35" s="1553">
        <f t="shared" si="66"/>
        <v>6.09</v>
      </c>
      <c r="O35" s="1627">
        <f t="shared" si="66"/>
        <v>12</v>
      </c>
      <c r="P35" s="1545" t="str">
        <f t="shared" si="66"/>
        <v/>
      </c>
      <c r="Q35" s="1553">
        <f t="shared" si="66"/>
        <v>6</v>
      </c>
      <c r="R35" s="1627">
        <f t="shared" si="66"/>
        <v>12</v>
      </c>
      <c r="S35" s="1545" t="str">
        <f t="shared" si="66"/>
        <v/>
      </c>
      <c r="T35" s="1553">
        <f t="shared" si="66"/>
        <v>6.03</v>
      </c>
      <c r="U35" s="1553">
        <f t="shared" si="66"/>
        <v>0.42699999999999999</v>
      </c>
      <c r="V35" s="1627">
        <f t="shared" si="66"/>
        <v>4</v>
      </c>
      <c r="W35" s="1553">
        <f t="shared" ref="W35" si="67">IF(W32&lt;=0,"",MAX(W8:W31))</f>
        <v>0.61</v>
      </c>
      <c r="X35" s="1545">
        <f t="shared" ref="X35:AR35" si="68">IF(X32&lt;=0,"",MAX(X8:X31))</f>
        <v>20</v>
      </c>
      <c r="Y35" s="1545">
        <f t="shared" si="68"/>
        <v>12</v>
      </c>
      <c r="Z35" s="1553">
        <f t="shared" si="68"/>
        <v>0.49735849056603776</v>
      </c>
      <c r="AA35" s="1554">
        <f t="shared" ref="AA35" si="69">IF(AA32&lt;=0,"",MAX(AA8:AA31))</f>
        <v>4.7E-2</v>
      </c>
      <c r="AB35" s="1553">
        <f t="shared" si="68"/>
        <v>6.07</v>
      </c>
      <c r="AC35" s="1553">
        <f t="shared" si="68"/>
        <v>0.4</v>
      </c>
      <c r="AD35" s="1627">
        <f t="shared" si="68"/>
        <v>4</v>
      </c>
      <c r="AE35" s="1553">
        <f t="shared" si="68"/>
        <v>0.52</v>
      </c>
      <c r="AF35" s="1545">
        <f t="shared" si="68"/>
        <v>20</v>
      </c>
      <c r="AG35" s="1545">
        <f t="shared" si="68"/>
        <v>12.1</v>
      </c>
      <c r="AH35" s="1553">
        <f t="shared" si="68"/>
        <v>0.59169811320754717</v>
      </c>
      <c r="AI35" s="1553">
        <f t="shared" si="68"/>
        <v>6.11</v>
      </c>
      <c r="AJ35" s="1563">
        <f t="shared" si="68"/>
        <v>0.39100000000000001</v>
      </c>
      <c r="AK35" s="1628">
        <f t="shared" si="68"/>
        <v>3</v>
      </c>
      <c r="AL35" s="1563">
        <f t="shared" si="68"/>
        <v>0.53</v>
      </c>
      <c r="AM35" s="1564">
        <f t="shared" si="68"/>
        <v>20.5</v>
      </c>
      <c r="AN35" s="1564">
        <f t="shared" si="68"/>
        <v>12.1</v>
      </c>
      <c r="AO35" s="1563">
        <f t="shared" si="68"/>
        <v>0.56444444444444442</v>
      </c>
      <c r="AP35" s="1566">
        <f t="shared" si="68"/>
        <v>3.7999999999999999E-2</v>
      </c>
      <c r="AQ35" s="1628">
        <f t="shared" si="68"/>
        <v>1</v>
      </c>
      <c r="AR35" s="1563">
        <f t="shared" si="68"/>
        <v>0.39</v>
      </c>
      <c r="AS35" s="2639">
        <f>IF(AS32&lt;=0.01,"",MAX(AS8:AS31))</f>
        <v>0.04</v>
      </c>
      <c r="AT35" s="2639">
        <f>IF(AT32&lt;=0.01,"",MAX(AT8:AT31))</f>
        <v>4.8000000000000001E-2</v>
      </c>
      <c r="AU35" s="1186">
        <f>IF(AU32&lt;=0,"",MAX(AU8:AU31))</f>
        <v>3.9E-2</v>
      </c>
      <c r="AV35" s="1379">
        <f>IF(AV32&lt;=0,"",MAX(AV8:AV31))</f>
        <v>2</v>
      </c>
      <c r="AW35" s="1186">
        <f>IF(AW32&lt;=0,"",MAX(AW8:AW31))</f>
        <v>0.33</v>
      </c>
      <c r="AX35" s="1420" t="str">
        <f>IF(AX32&lt;=0.01,"",MAX(AX8:AX31))</f>
        <v/>
      </c>
      <c r="AY35" s="1186">
        <f>IF(AY32&lt;=0,"",MAX(AY8:AY31))</f>
        <v>4.7E-2</v>
      </c>
      <c r="AZ35" s="1379">
        <f>IF(AZ32&lt;=0,"",MAX(AZ8:AZ31))</f>
        <v>1</v>
      </c>
      <c r="BA35" s="1186">
        <f>IF(BA32&lt;=0,"",MAX(BA8:BA31))</f>
        <v>0.36</v>
      </c>
      <c r="BB35" s="1420" t="str">
        <f>IF(BB32&lt;=0.01,"",MAX(BB8:BB31))</f>
        <v/>
      </c>
      <c r="BC35" s="1186">
        <f>IF(BC32&lt;=0,"",MAX(BC8:BC31))</f>
        <v>7.26</v>
      </c>
      <c r="BD35" s="1186">
        <f>IF(BD32&lt;=0,"",MAX(BD8:BD31))</f>
        <v>6.5000000000000002E-2</v>
      </c>
      <c r="BE35" s="1379">
        <f>IF(BE32&lt;=0,"",MAX(BE8:BE31))</f>
        <v>1</v>
      </c>
      <c r="BF35" s="1186">
        <f>IF(BF32&lt;=0,"",MAX(BF8:BF31))</f>
        <v>4.0999999999999996</v>
      </c>
      <c r="BG35" s="1376">
        <f t="shared" ref="BG35:BI35" si="70">IF(BG32&lt;=0,"",MAX(BG8:BG31))</f>
        <v>19.399999999999999</v>
      </c>
      <c r="BH35" s="1379">
        <f t="shared" si="70"/>
        <v>24</v>
      </c>
      <c r="BI35" s="1379">
        <f t="shared" si="70"/>
        <v>28</v>
      </c>
      <c r="BJ35" s="1420">
        <f>IF(BJ32&lt;=0.01,"",MAX(BJ8:BJ31))</f>
        <v>3.5000000000000003E-2</v>
      </c>
      <c r="BK35" s="1186">
        <f>IF(BK32&lt;=0,"",MAX(BK8:BK31))</f>
        <v>7.64</v>
      </c>
      <c r="BL35" s="1186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1">IF(BO32&lt;=0,"",MAX(BO8:BO31))</f>
        <v>19.3</v>
      </c>
      <c r="BP35" s="1379">
        <f t="shared" si="71"/>
        <v>21</v>
      </c>
      <c r="BQ35" s="1379">
        <f t="shared" si="71"/>
        <v>29</v>
      </c>
      <c r="BR35" s="2633">
        <f t="shared" ref="BR35:BT35" si="72">IF(BR32&lt;=0.01,"",MAX(BR8:BR31))</f>
        <v>3.6999999999999998E-2</v>
      </c>
      <c r="BS35" s="2530">
        <f t="shared" si="72"/>
        <v>4.0999999999999996</v>
      </c>
      <c r="BT35" s="2530">
        <f t="shared" si="72"/>
        <v>4</v>
      </c>
      <c r="BU35" s="2586">
        <f>IF(BU32&lt;=0.01,"",MAX(BU8:BU31))</f>
        <v>3.7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7903.333333333333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356.66666666666669</v>
      </c>
      <c r="CY35" s="2547">
        <f t="shared" si="73"/>
        <v>343.33333333333331</v>
      </c>
      <c r="CZ35" s="2547">
        <f t="shared" si="73"/>
        <v>350</v>
      </c>
      <c r="DA35" s="2547">
        <f t="shared" si="73"/>
        <v>350</v>
      </c>
      <c r="DB35" s="2547">
        <f t="shared" si="73"/>
        <v>336.66666666666669</v>
      </c>
      <c r="DC35" s="2547">
        <f t="shared" si="73"/>
        <v>350</v>
      </c>
      <c r="DD35" s="2547">
        <f t="shared" si="73"/>
        <v>363.33333333333331</v>
      </c>
      <c r="DE35" s="2547">
        <f t="shared" si="73"/>
        <v>340</v>
      </c>
      <c r="DF35" s="2547">
        <f t="shared" si="73"/>
        <v>326.66666666666669</v>
      </c>
      <c r="DG35" s="2547">
        <f t="shared" si="73"/>
        <v>400</v>
      </c>
      <c r="DH35" s="2547" t="str">
        <f t="shared" si="73"/>
        <v/>
      </c>
      <c r="DI35" s="2547">
        <f t="shared" si="73"/>
        <v>1273.3333333333333</v>
      </c>
      <c r="DJ35" s="2547">
        <f t="shared" si="73"/>
        <v>1266.6666666666667</v>
      </c>
      <c r="DK35" s="2547">
        <f t="shared" si="73"/>
        <v>1266.6666666666667</v>
      </c>
      <c r="DL35" s="2612">
        <f t="shared" si="73"/>
        <v>106.66666666666667</v>
      </c>
      <c r="DM35" s="2547">
        <f t="shared" si="73"/>
        <v>128.33333333333334</v>
      </c>
      <c r="DN35" s="2547">
        <f t="shared" si="73"/>
        <v>14.666666666666666</v>
      </c>
      <c r="DO35" s="2547">
        <f t="shared" si="73"/>
        <v>1923.6666666666667</v>
      </c>
      <c r="DP35" s="2547">
        <f t="shared" si="73"/>
        <v>392</v>
      </c>
      <c r="DQ35" s="2547">
        <f t="shared" si="73"/>
        <v>528.33333333333337</v>
      </c>
      <c r="DR35" s="2547">
        <f t="shared" si="73"/>
        <v>54</v>
      </c>
      <c r="DS35" s="2547">
        <f t="shared" si="73"/>
        <v>54</v>
      </c>
      <c r="DT35" s="2547">
        <f t="shared" si="73"/>
        <v>7.666666666666667</v>
      </c>
      <c r="DU35" s="2547">
        <f t="shared" si="73"/>
        <v>860</v>
      </c>
      <c r="DV35" s="2547">
        <f t="shared" si="73"/>
        <v>174</v>
      </c>
      <c r="DW35" s="2577">
        <f t="shared" si="73"/>
        <v>213.33333333333334</v>
      </c>
      <c r="DX35" s="1569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5.9716666666666667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10.333333333333334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0.42699999999999999</v>
      </c>
      <c r="Z36" s="955"/>
      <c r="AA36" s="955"/>
      <c r="AB36" s="1698" t="s">
        <v>515</v>
      </c>
      <c r="AC36" s="1699"/>
      <c r="AD36" s="1699"/>
      <c r="AE36" s="3090">
        <f>MIN(AE34,W34,AL34)</f>
        <v>0.33</v>
      </c>
      <c r="AF36" s="3090"/>
      <c r="AG36" s="3090"/>
      <c r="AH36" s="3090"/>
      <c r="AI36" s="3090"/>
      <c r="AJ36" s="3091"/>
      <c r="AK36" s="1559">
        <f>IF(T32&lt;=0,"",AVERAGE(T33,AB33,AI33))</f>
        <v>6.0200000000000005</v>
      </c>
      <c r="AL36" s="1560"/>
      <c r="AM36" s="1700"/>
      <c r="AN36" s="1700"/>
      <c r="AO36" s="1700"/>
      <c r="AP36" s="1561">
        <f>MAX(AP35,AU35,AY35)</f>
        <v>4.7E-2</v>
      </c>
      <c r="AQ36" s="1562"/>
      <c r="AR36" s="1562"/>
      <c r="AS36" s="958"/>
      <c r="AT36" s="958"/>
      <c r="AU36" s="1310">
        <f>IF(W32&lt;=0,"",MIN(AE34,W34,AL34))</f>
        <v>0.33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4.7E-2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3.5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7370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340</v>
      </c>
      <c r="CY36" s="2548">
        <f t="shared" si="74"/>
        <v>300</v>
      </c>
      <c r="CZ36" s="2548">
        <f t="shared" si="74"/>
        <v>320</v>
      </c>
      <c r="DA36" s="2548">
        <f t="shared" si="74"/>
        <v>330</v>
      </c>
      <c r="DB36" s="2548">
        <f t="shared" si="74"/>
        <v>320</v>
      </c>
      <c r="DC36" s="2548">
        <f t="shared" si="74"/>
        <v>330</v>
      </c>
      <c r="DD36" s="2548">
        <f t="shared" si="74"/>
        <v>330</v>
      </c>
      <c r="DE36" s="2548">
        <f t="shared" si="74"/>
        <v>300</v>
      </c>
      <c r="DF36" s="2548">
        <f t="shared" si="74"/>
        <v>300</v>
      </c>
      <c r="DG36" s="2548">
        <f t="shared" si="74"/>
        <v>400</v>
      </c>
      <c r="DH36" s="2548" t="str">
        <f t="shared" si="74"/>
        <v/>
      </c>
      <c r="DI36" s="2548">
        <f t="shared" si="74"/>
        <v>1200</v>
      </c>
      <c r="DJ36" s="2548">
        <f t="shared" si="74"/>
        <v>1200</v>
      </c>
      <c r="DK36" s="2548">
        <f t="shared" si="74"/>
        <v>1200</v>
      </c>
      <c r="DL36" s="2613">
        <f t="shared" si="74"/>
        <v>100</v>
      </c>
      <c r="DM36" s="2548">
        <f t="shared" si="74"/>
        <v>120</v>
      </c>
      <c r="DN36" s="2548">
        <f t="shared" si="74"/>
        <v>14</v>
      </c>
      <c r="DO36" s="2548">
        <f t="shared" si="74"/>
        <v>1780</v>
      </c>
      <c r="DP36" s="2548">
        <f t="shared" si="74"/>
        <v>364</v>
      </c>
      <c r="DQ36" s="2548">
        <f t="shared" si="74"/>
        <v>525</v>
      </c>
      <c r="DR36" s="2548">
        <f t="shared" si="74"/>
        <v>50</v>
      </c>
      <c r="DS36" s="2548">
        <f t="shared" si="74"/>
        <v>50</v>
      </c>
      <c r="DT36" s="2548">
        <f t="shared" si="74"/>
        <v>7</v>
      </c>
      <c r="DU36" s="2548">
        <f t="shared" si="74"/>
        <v>800</v>
      </c>
      <c r="DV36" s="2548">
        <f t="shared" si="74"/>
        <v>162</v>
      </c>
      <c r="DW36" s="2578">
        <f t="shared" si="74"/>
        <v>200</v>
      </c>
      <c r="DX36" s="1116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AP37" s="440" t="s">
        <v>96</v>
      </c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8240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380</v>
      </c>
      <c r="CY37" s="2550">
        <f t="shared" si="75"/>
        <v>380</v>
      </c>
      <c r="CZ37" s="2550">
        <f t="shared" si="75"/>
        <v>380</v>
      </c>
      <c r="DA37" s="2550">
        <f t="shared" si="75"/>
        <v>360</v>
      </c>
      <c r="DB37" s="2550">
        <f t="shared" si="75"/>
        <v>360</v>
      </c>
      <c r="DC37" s="2550">
        <f t="shared" si="75"/>
        <v>360</v>
      </c>
      <c r="DD37" s="2550">
        <f t="shared" si="75"/>
        <v>400</v>
      </c>
      <c r="DE37" s="2550">
        <f t="shared" si="75"/>
        <v>380</v>
      </c>
      <c r="DF37" s="2550">
        <f t="shared" si="75"/>
        <v>340</v>
      </c>
      <c r="DG37" s="2550">
        <f t="shared" si="75"/>
        <v>400</v>
      </c>
      <c r="DH37" s="2550" t="str">
        <f t="shared" si="75"/>
        <v/>
      </c>
      <c r="DI37" s="2550">
        <f t="shared" si="75"/>
        <v>1320</v>
      </c>
      <c r="DJ37" s="2550">
        <f t="shared" si="75"/>
        <v>1300</v>
      </c>
      <c r="DK37" s="2550">
        <f t="shared" si="75"/>
        <v>1300</v>
      </c>
      <c r="DL37" s="2614">
        <f t="shared" si="75"/>
        <v>110</v>
      </c>
      <c r="DM37" s="2550">
        <f t="shared" si="75"/>
        <v>133</v>
      </c>
      <c r="DN37" s="2550">
        <f t="shared" si="75"/>
        <v>16</v>
      </c>
      <c r="DO37" s="2550">
        <f t="shared" si="75"/>
        <v>2020</v>
      </c>
      <c r="DP37" s="2550">
        <f t="shared" si="75"/>
        <v>410</v>
      </c>
      <c r="DQ37" s="2550">
        <f t="shared" si="75"/>
        <v>530</v>
      </c>
      <c r="DR37" s="2550">
        <f t="shared" si="75"/>
        <v>56</v>
      </c>
      <c r="DS37" s="2550">
        <f t="shared" si="75"/>
        <v>56</v>
      </c>
      <c r="DT37" s="2550">
        <f t="shared" si="75"/>
        <v>8</v>
      </c>
      <c r="DU37" s="2550">
        <f t="shared" si="75"/>
        <v>900</v>
      </c>
      <c r="DV37" s="2550">
        <f t="shared" si="75"/>
        <v>180</v>
      </c>
      <c r="DW37" s="2579">
        <f t="shared" si="75"/>
        <v>220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14.765000000000001</v>
      </c>
      <c r="BX40" s="3111"/>
      <c r="BY40" s="920" t="s">
        <v>53</v>
      </c>
      <c r="BZ40" s="920"/>
      <c r="CA40" s="3061">
        <f>(CJ40-CG40)/1000</f>
        <v>7.58</v>
      </c>
      <c r="CB40" s="3061"/>
      <c r="CC40" s="498"/>
      <c r="CD40" s="1701" t="s">
        <v>493</v>
      </c>
      <c r="CE40" s="1701"/>
      <c r="CF40" s="1710" t="s">
        <v>54</v>
      </c>
      <c r="CG40" s="3054">
        <f>'18'!CJ40</f>
        <v>23476470</v>
      </c>
      <c r="CH40" s="3054"/>
      <c r="CI40" s="921" t="s">
        <v>55</v>
      </c>
      <c r="CJ40" s="3105">
        <f t="shared" ref="CJ40:CJ48" si="76">CQ58</f>
        <v>23484050</v>
      </c>
      <c r="CK40" s="3105"/>
      <c r="CL40" s="2434"/>
      <c r="CM40" s="1754" t="s">
        <v>543</v>
      </c>
      <c r="CN40" s="2794">
        <v>8322</v>
      </c>
      <c r="CO40" s="2795"/>
      <c r="CP40" s="2794">
        <v>9562</v>
      </c>
      <c r="CQ40" s="2795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0.41</v>
      </c>
      <c r="GR40" s="1751">
        <f t="shared" ref="GR40:GX40" si="77">IF($GL$32=$HN$32,GF32,IF($GX$32=$HN$32,GR32,IF($HJ$32=$HN$32,HD32,"")))</f>
        <v>12.1</v>
      </c>
      <c r="GS40" s="1751">
        <f t="shared" si="77"/>
        <v>21.024793388429753</v>
      </c>
      <c r="GT40" s="1751">
        <f t="shared" si="77"/>
        <v>8.6201652892561977</v>
      </c>
      <c r="GU40" s="1751">
        <f t="shared" si="77"/>
        <v>6</v>
      </c>
      <c r="GV40" s="1751">
        <f t="shared" si="77"/>
        <v>19.5</v>
      </c>
      <c r="GW40" s="1751">
        <f t="shared" si="77"/>
        <v>8</v>
      </c>
      <c r="GX40" s="1752">
        <f t="shared" si="77"/>
        <v>1.0775206611570247</v>
      </c>
    </row>
    <row r="41" spans="1:208" ht="34.5" customHeight="1" thickBot="1" x14ac:dyDescent="0.35">
      <c r="BV41" s="532" t="s">
        <v>48</v>
      </c>
      <c r="BW41" s="3112">
        <f>CA42+CA43</f>
        <v>19.615000000000002</v>
      </c>
      <c r="BX41" s="3112"/>
      <c r="BY41" s="923" t="s">
        <v>53</v>
      </c>
      <c r="BZ41" s="923"/>
      <c r="CA41" s="3061">
        <f t="shared" ref="CA41:CA47" si="78">(CJ41-CG41)/1000</f>
        <v>7.1849999999999996</v>
      </c>
      <c r="CB41" s="3061"/>
      <c r="CC41" s="498"/>
      <c r="CD41" s="1705" t="s">
        <v>494</v>
      </c>
      <c r="CE41" s="1705"/>
      <c r="CF41" s="924" t="s">
        <v>54</v>
      </c>
      <c r="CG41" s="3054">
        <f>'18'!CJ41</f>
        <v>41362455</v>
      </c>
      <c r="CH41" s="3054"/>
      <c r="CI41" s="921" t="s">
        <v>55</v>
      </c>
      <c r="CJ41" s="3105">
        <f t="shared" si="76"/>
        <v>41369640</v>
      </c>
      <c r="CK41" s="3105"/>
      <c r="CL41" s="2434"/>
      <c r="CM41" s="1756" t="s">
        <v>544</v>
      </c>
      <c r="CN41" s="2791">
        <v>6722</v>
      </c>
      <c r="CO41" s="2793"/>
      <c r="CP41" s="2791">
        <v>7747</v>
      </c>
      <c r="CQ41" s="2793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37.07</v>
      </c>
      <c r="BX42" s="3112"/>
      <c r="BY42" s="923" t="s">
        <v>53</v>
      </c>
      <c r="BZ42" s="923"/>
      <c r="CA42" s="3061">
        <f t="shared" si="78"/>
        <v>5.09</v>
      </c>
      <c r="CB42" s="3061"/>
      <c r="CC42" s="498"/>
      <c r="CD42" s="1705" t="s">
        <v>56</v>
      </c>
      <c r="CE42" s="1705"/>
      <c r="CF42" s="1709" t="s">
        <v>54</v>
      </c>
      <c r="CG42" s="3054">
        <f>'18'!CJ42</f>
        <v>8987125</v>
      </c>
      <c r="CH42" s="3054"/>
      <c r="CI42" s="921" t="s">
        <v>55</v>
      </c>
      <c r="CJ42" s="3105">
        <f t="shared" si="76"/>
        <v>8992215</v>
      </c>
      <c r="CK42" s="3105"/>
      <c r="CL42" s="2434"/>
      <c r="CM42" s="1756" t="s">
        <v>545</v>
      </c>
      <c r="CN42" s="2789">
        <v>17</v>
      </c>
      <c r="CO42" s="2790"/>
      <c r="CP42" s="2789">
        <v>31</v>
      </c>
      <c r="CQ42" s="2790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14.525</v>
      </c>
      <c r="CB43" s="3061"/>
      <c r="CC43" s="498"/>
      <c r="CD43" s="1705" t="s">
        <v>495</v>
      </c>
      <c r="CE43" s="1705"/>
      <c r="CF43" s="1709" t="s">
        <v>54</v>
      </c>
      <c r="CG43" s="3054">
        <f>'18'!CJ43</f>
        <v>31113125</v>
      </c>
      <c r="CH43" s="3054"/>
      <c r="CI43" s="921" t="s">
        <v>55</v>
      </c>
      <c r="CJ43" s="3105">
        <f t="shared" si="76"/>
        <v>31127650</v>
      </c>
      <c r="CK43" s="3105"/>
      <c r="CL43" s="2434"/>
      <c r="CM43" s="1756" t="s">
        <v>123</v>
      </c>
      <c r="CN43" s="2791">
        <v>2572</v>
      </c>
      <c r="CO43" s="2792"/>
      <c r="CP43" s="2792"/>
      <c r="CQ43" s="2793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12.535</v>
      </c>
      <c r="CB44" s="3061"/>
      <c r="CC44" s="498"/>
      <c r="CD44" s="1705" t="s">
        <v>57</v>
      </c>
      <c r="CE44" s="1705"/>
      <c r="CF44" s="1709" t="s">
        <v>54</v>
      </c>
      <c r="CG44" s="3054">
        <f>'18'!CJ44</f>
        <v>28578015</v>
      </c>
      <c r="CH44" s="3054"/>
      <c r="CI44" s="921" t="s">
        <v>55</v>
      </c>
      <c r="CJ44" s="3105">
        <f t="shared" si="76"/>
        <v>28590550</v>
      </c>
      <c r="CK44" s="3105"/>
      <c r="CL44" s="2434"/>
      <c r="CM44" s="1756" t="s">
        <v>90</v>
      </c>
      <c r="CN44" s="2791">
        <v>1750</v>
      </c>
      <c r="CO44" s="2792"/>
      <c r="CP44" s="2792"/>
      <c r="CQ44" s="2793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12.315</v>
      </c>
      <c r="CB45" s="3061"/>
      <c r="CC45" s="498"/>
      <c r="CD45" s="1705" t="s">
        <v>58</v>
      </c>
      <c r="CE45" s="1705"/>
      <c r="CF45" s="1709" t="s">
        <v>54</v>
      </c>
      <c r="CG45" s="3054">
        <f>'18'!CJ45</f>
        <v>28518665</v>
      </c>
      <c r="CH45" s="3054"/>
      <c r="CI45" s="921" t="s">
        <v>55</v>
      </c>
      <c r="CJ45" s="3105">
        <f t="shared" si="76"/>
        <v>28530980</v>
      </c>
      <c r="CK45" s="3105"/>
      <c r="CL45" s="2434"/>
      <c r="CM45" s="1756" t="s">
        <v>546</v>
      </c>
      <c r="CN45" s="1645">
        <v>10.25</v>
      </c>
      <c r="CO45" s="1644">
        <v>0</v>
      </c>
      <c r="CP45" s="1641">
        <v>0</v>
      </c>
      <c r="CQ45" s="1641">
        <v>8.9499999999999993</v>
      </c>
      <c r="CR45" s="851">
        <v>1094.6000000000006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12.22</v>
      </c>
      <c r="CB46" s="3061"/>
      <c r="CC46" s="498"/>
      <c r="CD46" s="1705" t="s">
        <v>59</v>
      </c>
      <c r="CE46" s="1705"/>
      <c r="CF46" s="1709" t="s">
        <v>54</v>
      </c>
      <c r="CG46" s="3054">
        <f>'18'!CJ46</f>
        <v>4809085</v>
      </c>
      <c r="CH46" s="3054"/>
      <c r="CI46" s="921" t="s">
        <v>55</v>
      </c>
      <c r="CJ46" s="3105">
        <f t="shared" si="76"/>
        <v>4821305</v>
      </c>
      <c r="CK46" s="3105"/>
      <c r="CL46" s="2424"/>
      <c r="CM46" s="1756" t="s">
        <v>273</v>
      </c>
      <c r="CN46" s="2791">
        <v>2832</v>
      </c>
      <c r="CO46" s="2792"/>
      <c r="CP46" s="2792"/>
      <c r="CQ46" s="2793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1.61</v>
      </c>
      <c r="CB47" s="3061"/>
      <c r="CC47" s="498"/>
      <c r="CD47" s="1705" t="s">
        <v>62</v>
      </c>
      <c r="CE47" s="1705"/>
      <c r="CF47" s="1709" t="s">
        <v>54</v>
      </c>
      <c r="CG47" s="3054">
        <f>'18'!CJ47</f>
        <v>1484630</v>
      </c>
      <c r="CH47" s="3054"/>
      <c r="CI47" s="921" t="s">
        <v>55</v>
      </c>
      <c r="CJ47" s="3105">
        <f t="shared" si="76"/>
        <v>1486240</v>
      </c>
      <c r="CK47" s="3105"/>
      <c r="CL47" s="2423"/>
      <c r="CM47" s="1756" t="s">
        <v>270</v>
      </c>
      <c r="CN47" s="2791">
        <v>9</v>
      </c>
      <c r="CO47" s="2793"/>
      <c r="CP47" s="2791" t="s">
        <v>784</v>
      </c>
      <c r="CQ47" s="2793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1.1552300000003015</v>
      </c>
      <c r="CB48" s="3061"/>
      <c r="CC48" s="498"/>
      <c r="CD48" s="1705" t="s">
        <v>496</v>
      </c>
      <c r="CE48" s="1705"/>
      <c r="CF48" s="1709" t="s">
        <v>54</v>
      </c>
      <c r="CG48" s="3054">
        <f>'18'!CJ48</f>
        <v>8815.7240999999995</v>
      </c>
      <c r="CH48" s="3054"/>
      <c r="CI48" s="921" t="s">
        <v>55</v>
      </c>
      <c r="CJ48" s="3122">
        <f t="shared" si="76"/>
        <v>8816.8793299999998</v>
      </c>
      <c r="CK48" s="3122"/>
      <c r="CL48" s="2423"/>
      <c r="CM48" s="1756" t="s">
        <v>264</v>
      </c>
      <c r="CN48" s="2799">
        <v>5.25</v>
      </c>
      <c r="CO48" s="2800"/>
      <c r="CP48" s="1706"/>
      <c r="CQ48" s="2800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2791">
        <v>0</v>
      </c>
      <c r="CO49" s="2793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2791">
        <v>825</v>
      </c>
      <c r="CO50" s="2793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1400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2796" t="s">
        <v>549</v>
      </c>
      <c r="CN52" s="2797"/>
      <c r="CO52" s="2797"/>
      <c r="CP52" s="2798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3072</v>
      </c>
      <c r="CO53" s="1754" t="s">
        <v>123</v>
      </c>
      <c r="CP53" s="621">
        <v>61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214</v>
      </c>
      <c r="CO54" s="1756" t="s">
        <v>90</v>
      </c>
      <c r="CP54" s="1758">
        <v>67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96</v>
      </c>
      <c r="CO55" s="1756" t="s">
        <v>273</v>
      </c>
      <c r="CP55" s="1758">
        <v>10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422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998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23484050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41369640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8992215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31127650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28590550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28530980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4821305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1486240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8816.8793299999998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Y38" activePane="bottomRight" state="frozen"/>
      <selection pane="bottomRight" activeCell="CJ47" sqref="CJ47:CK4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</mergeCells>
  <conditionalFormatting sqref="AX1:AX2 AV1:AV2 DN2:DQ3">
    <cfRule type="cellIs" dxfId="1111" priority="159" stopIfTrue="1" operator="lessThanOrEqual">
      <formula>0</formula>
    </cfRule>
  </conditionalFormatting>
  <conditionalFormatting sqref="CN40:CQ40">
    <cfRule type="cellIs" dxfId="1110" priority="147" operator="between">
      <formula>1</formula>
      <formula>6500</formula>
    </cfRule>
  </conditionalFormatting>
  <conditionalFormatting sqref="CN41:CQ41">
    <cfRule type="cellIs" dxfId="1109" priority="146" operator="between">
      <formula>1</formula>
      <formula>2500</formula>
    </cfRule>
  </conditionalFormatting>
  <conditionalFormatting sqref="CN42:CO42">
    <cfRule type="cellIs" dxfId="1108" priority="145" operator="between">
      <formula>1</formula>
      <formula>6</formula>
    </cfRule>
  </conditionalFormatting>
  <conditionalFormatting sqref="CP42:CQ42">
    <cfRule type="cellIs" dxfId="1107" priority="144" operator="between">
      <formula>1</formula>
      <formula>9</formula>
    </cfRule>
  </conditionalFormatting>
  <conditionalFormatting sqref="CN43:CQ43">
    <cfRule type="cellIs" dxfId="1106" priority="143" operator="between">
      <formula>1</formula>
      <formula>2500</formula>
    </cfRule>
  </conditionalFormatting>
  <conditionalFormatting sqref="CQ45">
    <cfRule type="cellIs" dxfId="1105" priority="142" operator="between">
      <formula>1</formula>
      <formula>9</formula>
    </cfRule>
  </conditionalFormatting>
  <conditionalFormatting sqref="CN46:CQ46">
    <cfRule type="cellIs" dxfId="1104" priority="141" operator="between">
      <formula>1</formula>
      <formula>1000</formula>
    </cfRule>
  </conditionalFormatting>
  <conditionalFormatting sqref="CN47:CO47">
    <cfRule type="cellIs" dxfId="1103" priority="140" operator="between">
      <formula>1</formula>
      <formula>4</formula>
    </cfRule>
  </conditionalFormatting>
  <conditionalFormatting sqref="BX2:CA3">
    <cfRule type="cellIs" dxfId="1102" priority="139" stopIfTrue="1" operator="lessThanOrEqual">
      <formula>0</formula>
    </cfRule>
  </conditionalFormatting>
  <conditionalFormatting sqref="GL8:GL31">
    <cfRule type="cellIs" dxfId="1101" priority="138" operator="lessThan">
      <formula>1</formula>
    </cfRule>
  </conditionalFormatting>
  <conditionalFormatting sqref="GX8:GX31">
    <cfRule type="cellIs" dxfId="1100" priority="137" operator="lessThan">
      <formula>1</formula>
    </cfRule>
  </conditionalFormatting>
  <conditionalFormatting sqref="HJ8:HJ31">
    <cfRule type="cellIs" dxfId="1099" priority="136" operator="lessThan">
      <formula>1</formula>
    </cfRule>
  </conditionalFormatting>
  <conditionalFormatting sqref="W8">
    <cfRule type="cellIs" dxfId="1098" priority="120" operator="between">
      <formula>$Z$8-0.1</formula>
      <formula>0.001</formula>
    </cfRule>
  </conditionalFormatting>
  <conditionalFormatting sqref="W9">
    <cfRule type="cellIs" dxfId="1097" priority="119" operator="between">
      <formula>$Z$9-0.1</formula>
      <formula>0.0001</formula>
    </cfRule>
  </conditionalFormatting>
  <conditionalFormatting sqref="W10">
    <cfRule type="cellIs" dxfId="1096" priority="118" operator="between">
      <formula>$Z$10-0.1</formula>
      <formula>0.01</formula>
    </cfRule>
  </conditionalFormatting>
  <conditionalFormatting sqref="W11">
    <cfRule type="cellIs" dxfId="1095" priority="117" operator="between">
      <formula>$Z$11-0.1</formula>
      <formula>0.0101</formula>
    </cfRule>
  </conditionalFormatting>
  <conditionalFormatting sqref="W12">
    <cfRule type="cellIs" dxfId="1094" priority="116" operator="between">
      <formula>$Z$12-0.1</formula>
      <formula>0.001</formula>
    </cfRule>
  </conditionalFormatting>
  <conditionalFormatting sqref="W13">
    <cfRule type="cellIs" dxfId="1093" priority="115" operator="between">
      <formula>$Z$13-0.1</formula>
      <formula>0.001</formula>
    </cfRule>
  </conditionalFormatting>
  <conditionalFormatting sqref="W14">
    <cfRule type="cellIs" dxfId="1092" priority="114" operator="between">
      <formula>$Z$14-0.1</formula>
      <formula>0.001</formula>
    </cfRule>
  </conditionalFormatting>
  <conditionalFormatting sqref="W15">
    <cfRule type="cellIs" dxfId="1091" priority="113" operator="between">
      <formula>$Z$15-0.1</formula>
      <formula>0.001</formula>
    </cfRule>
  </conditionalFormatting>
  <conditionalFormatting sqref="W16">
    <cfRule type="cellIs" dxfId="1090" priority="112" operator="between">
      <formula>$Z$16-0.1</formula>
      <formula>0.001</formula>
    </cfRule>
  </conditionalFormatting>
  <conditionalFormatting sqref="W17">
    <cfRule type="cellIs" dxfId="1089" priority="111" operator="between">
      <formula>$Z$17-0.1</formula>
      <formula>0.001</formula>
    </cfRule>
  </conditionalFormatting>
  <conditionalFormatting sqref="W18">
    <cfRule type="cellIs" dxfId="1088" priority="110" operator="between">
      <formula>$Z$18-0.1</formula>
      <formula>0.001</formula>
    </cfRule>
  </conditionalFormatting>
  <conditionalFormatting sqref="W19">
    <cfRule type="cellIs" dxfId="1087" priority="109" operator="between">
      <formula>$Z$19-0.1</formula>
      <formula>0.001</formula>
    </cfRule>
  </conditionalFormatting>
  <conditionalFormatting sqref="W20">
    <cfRule type="cellIs" dxfId="1086" priority="108" operator="between">
      <formula>$Z$20-0.1</formula>
      <formula>0.001</formula>
    </cfRule>
  </conditionalFormatting>
  <conditionalFormatting sqref="W21">
    <cfRule type="cellIs" dxfId="1085" priority="107" operator="between">
      <formula>$Z$21-0.1</formula>
      <formula>0.0001</formula>
    </cfRule>
  </conditionalFormatting>
  <conditionalFormatting sqref="W22">
    <cfRule type="cellIs" dxfId="1084" priority="106" operator="between">
      <formula>$Z$22-0.1</formula>
      <formula>0.0001</formula>
    </cfRule>
  </conditionalFormatting>
  <conditionalFormatting sqref="W23">
    <cfRule type="cellIs" dxfId="1083" priority="105" operator="between">
      <formula>$Z$23-0.1</formula>
      <formula>0.0001</formula>
    </cfRule>
  </conditionalFormatting>
  <conditionalFormatting sqref="W24">
    <cfRule type="cellIs" dxfId="1082" priority="104" operator="between">
      <formula>$Z$24-0.1</formula>
      <formula>0.0001</formula>
    </cfRule>
  </conditionalFormatting>
  <conditionalFormatting sqref="W25">
    <cfRule type="cellIs" dxfId="1081" priority="103" operator="between">
      <formula>$Z$25-0.1</formula>
      <formula>0.0001</formula>
    </cfRule>
  </conditionalFormatting>
  <conditionalFormatting sqref="W26">
    <cfRule type="cellIs" dxfId="1080" priority="102" operator="between">
      <formula>$Z$26-0.1</formula>
      <formula>0.0001</formula>
    </cfRule>
  </conditionalFormatting>
  <conditionalFormatting sqref="W27">
    <cfRule type="cellIs" dxfId="1079" priority="101" operator="between">
      <formula>$Z$27-0.1</formula>
      <formula>0.0001</formula>
    </cfRule>
  </conditionalFormatting>
  <conditionalFormatting sqref="W28">
    <cfRule type="cellIs" dxfId="1078" priority="100" operator="between">
      <formula>$Z$28-0.1</formula>
      <formula>0.0001</formula>
    </cfRule>
  </conditionalFormatting>
  <conditionalFormatting sqref="W29">
    <cfRule type="cellIs" dxfId="1077" priority="99" operator="between">
      <formula>$Z$29-0.1</formula>
      <formula>0.0001</formula>
    </cfRule>
  </conditionalFormatting>
  <conditionalFormatting sqref="W30">
    <cfRule type="cellIs" dxfId="1076" priority="98" operator="between">
      <formula>$Z$30-0.1</formula>
      <formula>0.0001</formula>
    </cfRule>
  </conditionalFormatting>
  <conditionalFormatting sqref="W31">
    <cfRule type="cellIs" dxfId="1075" priority="97" operator="between">
      <formula>$Z$31-0.1</formula>
      <formula>0.0001</formula>
    </cfRule>
  </conditionalFormatting>
  <conditionalFormatting sqref="AL8">
    <cfRule type="cellIs" dxfId="1074" priority="72" operator="between">
      <formula>$AO$8-0.1</formula>
      <formula>0.0001</formula>
    </cfRule>
  </conditionalFormatting>
  <conditionalFormatting sqref="AL9">
    <cfRule type="cellIs" dxfId="1073" priority="71" operator="between">
      <formula>$AO$9-0.1</formula>
      <formula>0.0001</formula>
    </cfRule>
  </conditionalFormatting>
  <conditionalFormatting sqref="AL10">
    <cfRule type="cellIs" dxfId="1072" priority="70" operator="between">
      <formula>$AO$10-0.1</formula>
      <formula>0.0001</formula>
    </cfRule>
  </conditionalFormatting>
  <conditionalFormatting sqref="AL11">
    <cfRule type="cellIs" dxfId="1071" priority="69" operator="between">
      <formula>$AO$11-0.1</formula>
      <formula>0.0001</formula>
    </cfRule>
  </conditionalFormatting>
  <conditionalFormatting sqref="AL12">
    <cfRule type="cellIs" dxfId="1070" priority="68" operator="between">
      <formula>$AO$12-0.1</formula>
      <formula>0.0001</formula>
    </cfRule>
  </conditionalFormatting>
  <conditionalFormatting sqref="AL13">
    <cfRule type="cellIs" dxfId="1069" priority="67" operator="between">
      <formula>$AO$13-0.1</formula>
      <formula>0.0001</formula>
    </cfRule>
  </conditionalFormatting>
  <conditionalFormatting sqref="AL14">
    <cfRule type="cellIs" dxfId="1068" priority="66" operator="between">
      <formula>$AO$14-0.1</formula>
      <formula>0.0001</formula>
    </cfRule>
  </conditionalFormatting>
  <conditionalFormatting sqref="AL15">
    <cfRule type="cellIs" dxfId="1067" priority="65" operator="between">
      <formula>$AO$15-0.1</formula>
      <formula>0.0001</formula>
    </cfRule>
  </conditionalFormatting>
  <conditionalFormatting sqref="AL16">
    <cfRule type="cellIs" dxfId="1066" priority="64" operator="between">
      <formula>$AO$16-0.1</formula>
      <formula>0.0001</formula>
    </cfRule>
  </conditionalFormatting>
  <conditionalFormatting sqref="AL17">
    <cfRule type="cellIs" dxfId="1065" priority="63" operator="between">
      <formula>$AO$17-0.1</formula>
      <formula>0.00001</formula>
    </cfRule>
  </conditionalFormatting>
  <conditionalFormatting sqref="AL18">
    <cfRule type="cellIs" dxfId="1064" priority="62" operator="between">
      <formula>$AO$18-0.1</formula>
      <formula>0.0001</formula>
    </cfRule>
  </conditionalFormatting>
  <conditionalFormatting sqref="AL19">
    <cfRule type="cellIs" dxfId="1063" priority="61" operator="between">
      <formula>$AO$19-0.1</formula>
      <formula>0.0001</formula>
    </cfRule>
  </conditionalFormatting>
  <conditionalFormatting sqref="AL20">
    <cfRule type="cellIs" dxfId="1062" priority="60" operator="between">
      <formula>$AO$20-0.1</formula>
      <formula>0.0001</formula>
    </cfRule>
  </conditionalFormatting>
  <conditionalFormatting sqref="AL21">
    <cfRule type="cellIs" dxfId="1061" priority="59" operator="between">
      <formula>$AO$21-0.1</formula>
      <formula>0.0001</formula>
    </cfRule>
  </conditionalFormatting>
  <conditionalFormatting sqref="AL22">
    <cfRule type="cellIs" dxfId="1060" priority="58" operator="between">
      <formula>$AO$22-0.1</formula>
      <formula>0.0001</formula>
    </cfRule>
  </conditionalFormatting>
  <conditionalFormatting sqref="AL23">
    <cfRule type="cellIs" dxfId="1059" priority="57" operator="between">
      <formula>$AO$23-0.1</formula>
      <formula>0.0001</formula>
    </cfRule>
  </conditionalFormatting>
  <conditionalFormatting sqref="AL24">
    <cfRule type="cellIs" dxfId="1058" priority="56" operator="between">
      <formula>$AO$24-0.1</formula>
      <formula>0.0001</formula>
    </cfRule>
  </conditionalFormatting>
  <conditionalFormatting sqref="AL25">
    <cfRule type="cellIs" dxfId="1057" priority="55" operator="between">
      <formula>$AO$25-0.1</formula>
      <formula>0.0001</formula>
    </cfRule>
  </conditionalFormatting>
  <conditionalFormatting sqref="AL26">
    <cfRule type="cellIs" dxfId="1056" priority="54" operator="between">
      <formula>$AO$26-0.1</formula>
      <formula>0.0001</formula>
    </cfRule>
  </conditionalFormatting>
  <conditionalFormatting sqref="AL27">
    <cfRule type="cellIs" dxfId="1055" priority="53" operator="between">
      <formula>$AO$27-0.1</formula>
      <formula>0.0001</formula>
    </cfRule>
  </conditionalFormatting>
  <conditionalFormatting sqref="AL28">
    <cfRule type="cellIs" dxfId="1054" priority="52" operator="between">
      <formula>$AO$28-0.1</formula>
      <formula>0.0001</formula>
    </cfRule>
  </conditionalFormatting>
  <conditionalFormatting sqref="AL29">
    <cfRule type="cellIs" dxfId="1053" priority="51" operator="between">
      <formula>$AO$29-0.1</formula>
      <formula>0.0001</formula>
    </cfRule>
  </conditionalFormatting>
  <conditionalFormatting sqref="AL30">
    <cfRule type="cellIs" dxfId="1052" priority="50" operator="between">
      <formula>$AO$30-0.1</formula>
      <formula>0.0001</formula>
    </cfRule>
  </conditionalFormatting>
  <conditionalFormatting sqref="AL31">
    <cfRule type="cellIs" dxfId="1051" priority="49" operator="between">
      <formula>$AO$31-0.1</formula>
      <formula>0.0001</formula>
    </cfRule>
  </conditionalFormatting>
  <conditionalFormatting sqref="AE8">
    <cfRule type="cellIs" dxfId="1050" priority="24" operator="between">
      <formula>$AH$8-0.1</formula>
      <formula>0.0001</formula>
    </cfRule>
  </conditionalFormatting>
  <conditionalFormatting sqref="AE9">
    <cfRule type="cellIs" dxfId="1049" priority="23" operator="between">
      <formula>$AH$9-0.1</formula>
      <formula>0.0001</formula>
    </cfRule>
  </conditionalFormatting>
  <conditionalFormatting sqref="AE10">
    <cfRule type="cellIs" dxfId="1048" priority="22" operator="between">
      <formula>$AH$10-0.1</formula>
      <formula>0.0001</formula>
    </cfRule>
  </conditionalFormatting>
  <conditionalFormatting sqref="AE11">
    <cfRule type="cellIs" dxfId="1047" priority="21" operator="between">
      <formula>$AH$11-0.1</formula>
      <formula>0.0001</formula>
    </cfRule>
  </conditionalFormatting>
  <conditionalFormatting sqref="AE12">
    <cfRule type="cellIs" dxfId="1046" priority="20" operator="between">
      <formula>$AH$12-0.1</formula>
      <formula>0.0001</formula>
    </cfRule>
  </conditionalFormatting>
  <conditionalFormatting sqref="AE13">
    <cfRule type="cellIs" dxfId="1045" priority="19" operator="between">
      <formula>$AH$13-0.1</formula>
      <formula>0.0001</formula>
    </cfRule>
  </conditionalFormatting>
  <conditionalFormatting sqref="AE14">
    <cfRule type="cellIs" dxfId="1044" priority="18" operator="between">
      <formula>$AH$14-0.1</formula>
      <formula>0.0001</formula>
    </cfRule>
  </conditionalFormatting>
  <conditionalFormatting sqref="AE15">
    <cfRule type="cellIs" dxfId="1043" priority="17" operator="between">
      <formula>$AH$15-0.1</formula>
      <formula>0.0001</formula>
    </cfRule>
  </conditionalFormatting>
  <conditionalFormatting sqref="AE16">
    <cfRule type="cellIs" dxfId="1042" priority="16" operator="between">
      <formula>$AH$16-0.1</formula>
      <formula>0.0001</formula>
    </cfRule>
  </conditionalFormatting>
  <conditionalFormatting sqref="AE18">
    <cfRule type="cellIs" dxfId="1041" priority="15" operator="between">
      <formula>$AH$18-0.1</formula>
      <formula>0.0001</formula>
    </cfRule>
  </conditionalFormatting>
  <conditionalFormatting sqref="AE19">
    <cfRule type="cellIs" dxfId="1040" priority="14" operator="between">
      <formula>$AH$19-0.1</formula>
      <formula>0.0001</formula>
    </cfRule>
  </conditionalFormatting>
  <conditionalFormatting sqref="AE20">
    <cfRule type="cellIs" dxfId="1039" priority="13" operator="between">
      <formula>$AH$20-0.1</formula>
      <formula>0.0001</formula>
    </cfRule>
  </conditionalFormatting>
  <conditionalFormatting sqref="AE21">
    <cfRule type="cellIs" dxfId="1038" priority="12" operator="between">
      <formula>$AH$21-0.1</formula>
      <formula>0.0001</formula>
    </cfRule>
  </conditionalFormatting>
  <conditionalFormatting sqref="AE22">
    <cfRule type="cellIs" dxfId="1037" priority="11" operator="between">
      <formula>$AH$22-0.1</formula>
      <formula>0.0001</formula>
    </cfRule>
  </conditionalFormatting>
  <conditionalFormatting sqref="AE23">
    <cfRule type="cellIs" dxfId="1036" priority="10" operator="between">
      <formula>$AH$23-0.1</formula>
      <formula>0.0001</formula>
    </cfRule>
  </conditionalFormatting>
  <conditionalFormatting sqref="AE24">
    <cfRule type="cellIs" dxfId="1035" priority="9" operator="between">
      <formula>$AH$24-0.1</formula>
      <formula>0.0001</formula>
    </cfRule>
  </conditionalFormatting>
  <conditionalFormatting sqref="AE25">
    <cfRule type="cellIs" dxfId="1034" priority="8" operator="between">
      <formula>$AH$25-0.1</formula>
      <formula>0.0001</formula>
    </cfRule>
  </conditionalFormatting>
  <conditionalFormatting sqref="AE26">
    <cfRule type="cellIs" dxfId="1033" priority="7" operator="between">
      <formula>$AH$26-0.1</formula>
      <formula>0.0001</formula>
    </cfRule>
  </conditionalFormatting>
  <conditionalFormatting sqref="AE27">
    <cfRule type="cellIs" dxfId="1032" priority="6" operator="between">
      <formula>$AH$27-0.1</formula>
      <formula>0.0001</formula>
    </cfRule>
  </conditionalFormatting>
  <conditionalFormatting sqref="AE28">
    <cfRule type="cellIs" dxfId="1031" priority="5" operator="between">
      <formula>$AH$28-0.1</formula>
      <formula>0.0001</formula>
    </cfRule>
  </conditionalFormatting>
  <conditionalFormatting sqref="AE29">
    <cfRule type="cellIs" dxfId="1030" priority="4" operator="between">
      <formula>$AH$29-0.1</formula>
      <formula>0.0001</formula>
    </cfRule>
  </conditionalFormatting>
  <conditionalFormatting sqref="AE30">
    <cfRule type="cellIs" dxfId="1029" priority="3" operator="between">
      <formula>$AH$30-0.1</formula>
      <formula>0.0001</formula>
    </cfRule>
  </conditionalFormatting>
  <conditionalFormatting sqref="AE31">
    <cfRule type="cellIs" dxfId="1028" priority="2" operator="between">
      <formula>$AH$31-0.1</formula>
      <formula>0.0001</formula>
    </cfRule>
  </conditionalFormatting>
  <conditionalFormatting sqref="AE17">
    <cfRule type="cellIs" dxfId="1027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50" zoomScaleNormal="50" zoomScaleSheetLayoutView="59" workbookViewId="0">
      <pane xSplit="1" ySplit="7" topLeftCell="BT20" activePane="bottomRight" state="frozen"/>
      <selection activeCell="BR20" sqref="BR20"/>
      <selection pane="topRight" activeCell="BR20" sqref="BR20"/>
      <selection pane="bottomLeft" activeCell="BR20" sqref="BR20"/>
      <selection pane="bottomRight" activeCell="CJ40" sqref="CJ40:CK48"/>
    </sheetView>
  </sheetViews>
  <sheetFormatPr defaultColWidth="9.140625" defaultRowHeight="12.75" x14ac:dyDescent="0.2"/>
  <cols>
    <col min="1" max="1" width="11.7109375" style="443" customWidth="1"/>
    <col min="2" max="2" width="8.7109375" style="440" customWidth="1"/>
    <col min="3" max="3" width="9.42578125" style="440" customWidth="1"/>
    <col min="4" max="4" width="10.4257812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9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9.425781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8554687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9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2" style="443" bestFit="1" customWidth="1"/>
    <col min="190" max="190" width="13.42578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2" style="443" bestFit="1" customWidth="1"/>
    <col min="202" max="202" width="13.42578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2" style="443" bestFit="1" customWidth="1"/>
    <col min="214" max="214" width="13.42578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'19'!B1:L1+1</f>
        <v>43210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43210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43210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43210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 t="s">
        <v>511</v>
      </c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43210.005987152777</v>
      </c>
      <c r="BW8" s="2532" t="s">
        <v>1219</v>
      </c>
      <c r="BX8" s="755">
        <v>45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1244</v>
      </c>
      <c r="CH8" s="761">
        <v>14.39424</v>
      </c>
      <c r="CI8" s="763" t="s">
        <v>1221</v>
      </c>
      <c r="CJ8" s="764">
        <v>14.999040000000001</v>
      </c>
      <c r="CK8" s="758">
        <v>29.393280000000001</v>
      </c>
      <c r="CL8" s="2440">
        <v>2.0735999999999999</v>
      </c>
      <c r="CM8" s="2437">
        <v>43210.005987152777</v>
      </c>
      <c r="CN8" s="2385">
        <v>54.604726976365122</v>
      </c>
      <c r="CO8" s="765">
        <v>3074.3696</v>
      </c>
      <c r="CP8" s="1259">
        <v>0</v>
      </c>
      <c r="CQ8" s="766">
        <v>825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1.4837516512549538</v>
      </c>
      <c r="CY8" s="768">
        <v>1.4837516512549538</v>
      </c>
      <c r="CZ8" s="769">
        <v>1.4837516512549538</v>
      </c>
      <c r="DA8" s="770">
        <v>0.17114062054321302</v>
      </c>
      <c r="DB8" s="770">
        <v>0.17114062054321302</v>
      </c>
      <c r="DC8" s="770">
        <v>0.17114062054321302</v>
      </c>
      <c r="DD8" s="770">
        <v>0.17114062054321302</v>
      </c>
      <c r="DE8" s="770">
        <v>0.15558238231201185</v>
      </c>
      <c r="DF8" s="771">
        <v>0.15558238231201185</v>
      </c>
      <c r="DG8" s="1301">
        <v>0.76089828269484816</v>
      </c>
      <c r="DH8" s="761">
        <v>3</v>
      </c>
      <c r="DI8" s="1282">
        <v>6.0294621445700594E-2</v>
      </c>
      <c r="DJ8" s="770">
        <v>6.0294621445700594E-2</v>
      </c>
      <c r="DK8" s="772">
        <v>6.0294621445700594E-2</v>
      </c>
      <c r="DL8" s="2608">
        <v>1.0946907498631637</v>
      </c>
      <c r="DM8" s="770">
        <v>0.49498695448855468</v>
      </c>
      <c r="DN8" s="770">
        <v>9.632446134347275E-2</v>
      </c>
      <c r="DO8" s="770">
        <v>4.2066179718991368</v>
      </c>
      <c r="DP8" s="770">
        <v>0.79070165268049764</v>
      </c>
      <c r="DQ8" s="772">
        <v>7.2945445924629118</v>
      </c>
      <c r="DR8" s="2608">
        <v>1.0946907498631637</v>
      </c>
      <c r="DS8" s="770">
        <v>0.41248912874046229</v>
      </c>
      <c r="DT8" s="770">
        <v>9.632446134347275E-2</v>
      </c>
      <c r="DU8" s="770">
        <v>3.8356116601340551</v>
      </c>
      <c r="DV8" s="770">
        <v>0.70381136117714627</v>
      </c>
      <c r="DW8" s="772">
        <v>5.5577482609241233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6.02</v>
      </c>
      <c r="U9" s="2395">
        <v>0.40100000000000002</v>
      </c>
      <c r="V9" s="2394">
        <v>3</v>
      </c>
      <c r="W9" s="2395">
        <v>0.34</v>
      </c>
      <c r="X9" s="2396">
        <v>20</v>
      </c>
      <c r="Y9" s="2552">
        <v>10.7</v>
      </c>
      <c r="Z9" s="2397">
        <f>IF(T9&lt;=0,"",GO9+0.12)</f>
        <v>0.41441823899371066</v>
      </c>
      <c r="AA9" s="2635"/>
      <c r="AB9" s="2398">
        <v>5.99</v>
      </c>
      <c r="AC9" s="2395">
        <v>0.42099999999999999</v>
      </c>
      <c r="AD9" s="2400">
        <v>3</v>
      </c>
      <c r="AE9" s="2761">
        <v>0.35</v>
      </c>
      <c r="AF9" s="2396">
        <v>20</v>
      </c>
      <c r="AG9" s="2552">
        <v>10.5</v>
      </c>
      <c r="AH9" s="2672">
        <f>IF(AE9&lt;=0,"",HA9+0.12)</f>
        <v>0.36764150943396223</v>
      </c>
      <c r="AI9" s="2398">
        <v>5.98</v>
      </c>
      <c r="AJ9" s="2395">
        <v>0.435</v>
      </c>
      <c r="AK9" s="2400">
        <v>3</v>
      </c>
      <c r="AL9" s="2395">
        <v>0.39</v>
      </c>
      <c r="AM9" s="2396">
        <v>20.3</v>
      </c>
      <c r="AN9" s="2552">
        <v>10.6</v>
      </c>
      <c r="AO9" s="2672">
        <f>IF(AI9&lt;=0,"",HM9+0.12)</f>
        <v>0.35555555555555551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7.38</v>
      </c>
      <c r="BD9" s="2395">
        <v>4.4999999999999998E-2</v>
      </c>
      <c r="BE9" s="2400">
        <v>1</v>
      </c>
      <c r="BF9" s="2395">
        <v>3.9</v>
      </c>
      <c r="BG9" s="2552">
        <v>19.399999999999999</v>
      </c>
      <c r="BH9" s="2647"/>
      <c r="BI9" s="2647"/>
      <c r="BJ9" s="2392"/>
      <c r="BK9" s="2393">
        <v>7.36</v>
      </c>
      <c r="BL9" s="2395">
        <v>4.3999999999999997E-2</v>
      </c>
      <c r="BM9" s="2400">
        <v>1</v>
      </c>
      <c r="BN9" s="2396">
        <v>3.9</v>
      </c>
      <c r="BO9" s="2552">
        <v>18.399999999999999</v>
      </c>
      <c r="BP9" s="2647"/>
      <c r="BQ9" s="2647"/>
      <c r="BR9" s="2628"/>
      <c r="BS9" s="2568">
        <v>4.0999999999999996</v>
      </c>
      <c r="BT9" s="2552">
        <v>4</v>
      </c>
      <c r="BU9" s="2622">
        <v>3.9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7370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350</v>
      </c>
      <c r="CY9" s="2369">
        <v>350</v>
      </c>
      <c r="CZ9" s="2373">
        <v>350</v>
      </c>
      <c r="DA9" s="2380">
        <v>330</v>
      </c>
      <c r="DB9" s="2380">
        <v>330</v>
      </c>
      <c r="DC9" s="2380">
        <v>330</v>
      </c>
      <c r="DD9" s="2380">
        <v>330</v>
      </c>
      <c r="DE9" s="2380">
        <v>300</v>
      </c>
      <c r="DF9" s="2381">
        <v>300</v>
      </c>
      <c r="DG9" s="2380">
        <v>400</v>
      </c>
      <c r="DH9" s="2382"/>
      <c r="DI9" s="2383">
        <v>1200</v>
      </c>
      <c r="DJ9" s="2380">
        <v>1200</v>
      </c>
      <c r="DK9" s="2382">
        <v>1200</v>
      </c>
      <c r="DL9" s="2609">
        <v>100</v>
      </c>
      <c r="DM9" s="2380">
        <v>120</v>
      </c>
      <c r="DN9" s="2380">
        <v>14</v>
      </c>
      <c r="DO9" s="2380">
        <v>1780</v>
      </c>
      <c r="DP9" s="2380">
        <v>364</v>
      </c>
      <c r="DQ9" s="2382">
        <v>525</v>
      </c>
      <c r="DR9" s="2375">
        <v>50</v>
      </c>
      <c r="DS9" s="2380">
        <v>50</v>
      </c>
      <c r="DT9" s="2380">
        <v>7</v>
      </c>
      <c r="DU9" s="2380">
        <v>800</v>
      </c>
      <c r="DV9" s="2380">
        <v>162</v>
      </c>
      <c r="DW9" s="2382">
        <v>200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0.34</v>
      </c>
      <c r="GF9" s="1790">
        <f t="shared" si="0"/>
        <v>10.7</v>
      </c>
      <c r="GG9" s="1776">
        <f t="shared" si="1"/>
        <v>23.77570093457944</v>
      </c>
      <c r="GH9" s="1774">
        <f t="shared" si="2"/>
        <v>8.0837383177570103</v>
      </c>
      <c r="GI9" s="1791">
        <f t="shared" si="3"/>
        <v>6.02</v>
      </c>
      <c r="GJ9" s="1791">
        <f t="shared" si="4"/>
        <v>20</v>
      </c>
      <c r="GK9" s="1777">
        <f t="shared" si="5"/>
        <v>7</v>
      </c>
      <c r="GL9" s="1778">
        <f t="shared" si="6"/>
        <v>1.1548197596795728</v>
      </c>
      <c r="GM9" s="1779">
        <f t="shared" si="7"/>
        <v>20</v>
      </c>
      <c r="GN9" s="1779">
        <f t="shared" si="8"/>
        <v>6.5</v>
      </c>
      <c r="GO9" s="1780">
        <f t="shared" si="9"/>
        <v>0.29441823899371067</v>
      </c>
      <c r="GP9" s="1581">
        <v>4.1666666666666664E-2</v>
      </c>
      <c r="GQ9" s="1781">
        <f t="shared" ref="GQ9:GQ31" si="31">IF(AE9&lt;=0,"",AE9)</f>
        <v>0.35</v>
      </c>
      <c r="GR9" s="1782">
        <f t="shared" si="10"/>
        <v>10.5</v>
      </c>
      <c r="GS9" s="1783">
        <f t="shared" si="11"/>
        <v>24.228571428571428</v>
      </c>
      <c r="GT9" s="1784">
        <f t="shared" si="12"/>
        <v>8.4799999999999986</v>
      </c>
      <c r="GU9" s="1783">
        <f t="shared" si="13"/>
        <v>5.99</v>
      </c>
      <c r="GV9" s="1783">
        <f t="shared" si="14"/>
        <v>20</v>
      </c>
      <c r="GW9" s="1785">
        <f t="shared" si="15"/>
        <v>6</v>
      </c>
      <c r="GX9" s="1778">
        <f t="shared" si="16"/>
        <v>1.4133333333333331</v>
      </c>
      <c r="GY9" s="1786">
        <f t="shared" si="17"/>
        <v>20</v>
      </c>
      <c r="GZ9" s="1786">
        <f t="shared" si="18"/>
        <v>6</v>
      </c>
      <c r="HA9" s="1787">
        <f t="shared" si="19"/>
        <v>0.24764150943396226</v>
      </c>
      <c r="HB9" s="1581">
        <v>4.1666666666666664E-2</v>
      </c>
      <c r="HC9" s="1781">
        <f t="shared" ref="HC9:HC31" si="32">IF(AL9&lt;=0,"",AL9)</f>
        <v>0.39</v>
      </c>
      <c r="HD9" s="1782">
        <f t="shared" si="20"/>
        <v>10.6</v>
      </c>
      <c r="HE9" s="1783">
        <f t="shared" si="21"/>
        <v>25.471698113207548</v>
      </c>
      <c r="HF9" s="1784">
        <f t="shared" si="22"/>
        <v>9.933962264150944</v>
      </c>
      <c r="HG9" s="1783">
        <f t="shared" si="23"/>
        <v>5.98</v>
      </c>
      <c r="HH9" s="1783">
        <f t="shared" si="24"/>
        <v>20.3</v>
      </c>
      <c r="HI9" s="1785">
        <f t="shared" si="25"/>
        <v>6</v>
      </c>
      <c r="HJ9" s="1784">
        <f t="shared" si="26"/>
        <v>1.6556603773584906</v>
      </c>
      <c r="HK9" s="1788">
        <f t="shared" si="27"/>
        <v>20</v>
      </c>
      <c r="HL9" s="1788">
        <f t="shared" si="28"/>
        <v>6</v>
      </c>
      <c r="HM9" s="1789">
        <f t="shared" si="29"/>
        <v>0.23555555555555555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43210.337466087964</v>
      </c>
      <c r="BW10" s="2532" t="s">
        <v>1219</v>
      </c>
      <c r="BX10" s="755">
        <v>40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1244</v>
      </c>
      <c r="CH10" s="761">
        <v>14.39424</v>
      </c>
      <c r="CI10" s="763" t="s">
        <v>1221</v>
      </c>
      <c r="CJ10" s="764">
        <v>14.999040000000001</v>
      </c>
      <c r="CK10" s="758">
        <v>29.393280000000001</v>
      </c>
      <c r="CL10" s="2442" t="e">
        <v>#VALUE!</v>
      </c>
      <c r="CM10" s="2439">
        <v>43210.337466087964</v>
      </c>
      <c r="CN10" s="2385">
        <v>54.530636437726905</v>
      </c>
      <c r="CO10" s="765">
        <v>3320.3191999999999</v>
      </c>
      <c r="CP10" s="1259">
        <v>0</v>
      </c>
      <c r="CQ10" s="766">
        <v>825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1.4413587469333837</v>
      </c>
      <c r="CY10" s="768">
        <v>1.1022155123608228</v>
      </c>
      <c r="CZ10" s="769">
        <v>1.2717871296471035</v>
      </c>
      <c r="DA10" s="770">
        <v>0.17632669995361341</v>
      </c>
      <c r="DB10" s="770">
        <v>0.15558238231201185</v>
      </c>
      <c r="DC10" s="770">
        <v>0.15558238231201185</v>
      </c>
      <c r="DD10" s="770">
        <v>0.197071017595215</v>
      </c>
      <c r="DE10" s="770">
        <v>0.16595454113281261</v>
      </c>
      <c r="DF10" s="771">
        <v>0.16595454113281261</v>
      </c>
      <c r="DG10" s="1301">
        <v>0.76089828269484816</v>
      </c>
      <c r="DH10" s="761">
        <v>3</v>
      </c>
      <c r="DI10" s="1282">
        <v>5.9792166266986413E-2</v>
      </c>
      <c r="DJ10" s="770">
        <v>6.0294621445700594E-2</v>
      </c>
      <c r="DK10" s="772">
        <v>6.0294621445700594E-2</v>
      </c>
      <c r="DL10" s="2608">
        <v>1.0946907498631637</v>
      </c>
      <c r="DM10" s="770">
        <v>0.49911184577595935</v>
      </c>
      <c r="DN10" s="770">
        <v>9.632446134347275E-2</v>
      </c>
      <c r="DO10" s="770">
        <v>4.2155662735333532</v>
      </c>
      <c r="DP10" s="770">
        <v>0.84718034215767613</v>
      </c>
      <c r="DQ10" s="772">
        <v>7.2945445924629118</v>
      </c>
      <c r="DR10" s="2608">
        <v>1.0946907498631637</v>
      </c>
      <c r="DS10" s="770">
        <v>0.42073891131527152</v>
      </c>
      <c r="DT10" s="770">
        <v>9.632446134347275E-2</v>
      </c>
      <c r="DU10" s="770">
        <v>3.8128373888924343</v>
      </c>
      <c r="DV10" s="770">
        <v>0.73856747777848675</v>
      </c>
      <c r="DW10" s="772">
        <v>5.5577482609241233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6.78</v>
      </c>
      <c r="C11" s="1166">
        <v>26</v>
      </c>
      <c r="D11" s="1166">
        <v>18</v>
      </c>
      <c r="E11" s="1165">
        <v>10.5</v>
      </c>
      <c r="F11" s="1166">
        <v>66</v>
      </c>
      <c r="G11" s="1166">
        <v>138</v>
      </c>
      <c r="H11" s="1176">
        <v>20.399999999999999</v>
      </c>
      <c r="I11" s="1167">
        <v>0.28899999999999998</v>
      </c>
      <c r="J11" s="2340"/>
      <c r="K11" s="1631">
        <v>5.96</v>
      </c>
      <c r="L11" s="945">
        <v>10</v>
      </c>
      <c r="M11" s="1152">
        <v>5.5E-2</v>
      </c>
      <c r="N11" s="1631">
        <v>5.94</v>
      </c>
      <c r="O11" s="945">
        <v>10</v>
      </c>
      <c r="P11" s="2340"/>
      <c r="Q11" s="1631">
        <v>5.9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0.04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2.1999999999999999E-2</v>
      </c>
      <c r="AQ11" s="945">
        <v>1</v>
      </c>
      <c r="AR11" s="1646">
        <v>0.1</v>
      </c>
      <c r="AS11" s="2340"/>
      <c r="AT11" s="2329">
        <v>3.9E-2</v>
      </c>
      <c r="AU11" s="1631">
        <v>0.02</v>
      </c>
      <c r="AV11" s="945">
        <v>1</v>
      </c>
      <c r="AW11" s="1646">
        <v>0.12</v>
      </c>
      <c r="AX11" s="2340"/>
      <c r="AY11" s="1631">
        <v>3.2000000000000001E-2</v>
      </c>
      <c r="AZ11" s="945">
        <v>1</v>
      </c>
      <c r="BA11" s="1646">
        <v>0.12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7360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340</v>
      </c>
      <c r="CY11" s="2369">
        <v>260</v>
      </c>
      <c r="CZ11" s="2373">
        <v>300</v>
      </c>
      <c r="DA11" s="2380">
        <v>340</v>
      </c>
      <c r="DB11" s="2380">
        <v>300</v>
      </c>
      <c r="DC11" s="2380">
        <v>300</v>
      </c>
      <c r="DD11" s="2380">
        <v>380</v>
      </c>
      <c r="DE11" s="2380">
        <v>320</v>
      </c>
      <c r="DF11" s="2381">
        <v>320</v>
      </c>
      <c r="DG11" s="2380">
        <v>400</v>
      </c>
      <c r="DH11" s="2382"/>
      <c r="DI11" s="2383">
        <v>1190</v>
      </c>
      <c r="DJ11" s="2380">
        <v>1200</v>
      </c>
      <c r="DK11" s="2382">
        <v>1200</v>
      </c>
      <c r="DL11" s="2609">
        <v>100</v>
      </c>
      <c r="DM11" s="2380">
        <v>121</v>
      </c>
      <c r="DN11" s="2380">
        <v>14</v>
      </c>
      <c r="DO11" s="2380">
        <v>1890</v>
      </c>
      <c r="DP11" s="2380">
        <v>390</v>
      </c>
      <c r="DQ11" s="2382">
        <v>525</v>
      </c>
      <c r="DR11" s="2375">
        <v>50</v>
      </c>
      <c r="DS11" s="2380">
        <v>51</v>
      </c>
      <c r="DT11" s="2380">
        <v>7</v>
      </c>
      <c r="DU11" s="2380">
        <v>850</v>
      </c>
      <c r="DV11" s="2380">
        <v>170</v>
      </c>
      <c r="DW11" s="2382">
        <v>200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43210.790871874997</v>
      </c>
      <c r="BW12" s="2532" t="s">
        <v>1219</v>
      </c>
      <c r="BX12" s="755">
        <v>40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1244</v>
      </c>
      <c r="CH12" s="761">
        <v>15.907680000000001</v>
      </c>
      <c r="CI12" s="763" t="s">
        <v>1221</v>
      </c>
      <c r="CJ12" s="764">
        <v>14.999040000000001</v>
      </c>
      <c r="CK12" s="758">
        <v>30.90672</v>
      </c>
      <c r="CL12" s="2442">
        <v>1.17936</v>
      </c>
      <c r="CM12" s="2439">
        <v>43210.790871874997</v>
      </c>
      <c r="CN12" s="2385">
        <v>54.604726976365122</v>
      </c>
      <c r="CO12" s="765">
        <v>3074.3696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1.4837516512549538</v>
      </c>
      <c r="CY12" s="768">
        <v>1.4837516512549538</v>
      </c>
      <c r="CZ12" s="769">
        <v>1.4837516512549538</v>
      </c>
      <c r="DA12" s="770">
        <v>0.16595454113281261</v>
      </c>
      <c r="DB12" s="770">
        <v>0.16595454113281261</v>
      </c>
      <c r="DC12" s="770">
        <v>0.16595454113281261</v>
      </c>
      <c r="DD12" s="770">
        <v>0.16595454113281261</v>
      </c>
      <c r="DE12" s="770">
        <v>0.15558238231201185</v>
      </c>
      <c r="DF12" s="771">
        <v>0.15558238231201185</v>
      </c>
      <c r="DG12" s="1301">
        <v>0.76089828269484816</v>
      </c>
      <c r="DH12" s="761">
        <v>1.5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4.2066179718991368</v>
      </c>
      <c r="DP12" s="770">
        <v>0.79070165268049764</v>
      </c>
      <c r="DQ12" s="772">
        <v>7.2945445924629118</v>
      </c>
      <c r="DR12" s="2608">
        <v>1.0946907498631637</v>
      </c>
      <c r="DS12" s="770">
        <v>0.41248912874046229</v>
      </c>
      <c r="DT12" s="770">
        <v>9.632446134347275E-2</v>
      </c>
      <c r="DU12" s="770">
        <v>3.8193922431407583</v>
      </c>
      <c r="DV12" s="770">
        <v>0.73856747777848675</v>
      </c>
      <c r="DW12" s="772">
        <v>4.8630297283086081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7.44</v>
      </c>
      <c r="BD13" s="1646">
        <v>4.5999999999999999E-2</v>
      </c>
      <c r="BE13" s="945">
        <v>1</v>
      </c>
      <c r="BF13" s="1646">
        <v>4.3</v>
      </c>
      <c r="BG13" s="2554">
        <v>19.399999999999999</v>
      </c>
      <c r="BH13" s="2648"/>
      <c r="BI13" s="2648"/>
      <c r="BJ13" s="2340"/>
      <c r="BK13" s="1631">
        <v>7.83</v>
      </c>
      <c r="BL13" s="1646">
        <v>4.4999999999999998E-2</v>
      </c>
      <c r="BM13" s="945">
        <v>1</v>
      </c>
      <c r="BN13" s="1632">
        <v>4.5</v>
      </c>
      <c r="BO13" s="2554">
        <v>18.399999999999999</v>
      </c>
      <c r="BP13" s="2648"/>
      <c r="BQ13" s="2648"/>
      <c r="BR13" s="2629"/>
      <c r="BS13" s="2570">
        <v>4</v>
      </c>
      <c r="BT13" s="2554">
        <v>4</v>
      </c>
      <c r="BU13" s="2624">
        <v>3.8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7370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320</v>
      </c>
      <c r="DB13" s="2380">
        <v>320</v>
      </c>
      <c r="DC13" s="2380">
        <v>320</v>
      </c>
      <c r="DD13" s="2380">
        <v>320</v>
      </c>
      <c r="DE13" s="2380">
        <v>300</v>
      </c>
      <c r="DF13" s="2381">
        <v>300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1780</v>
      </c>
      <c r="DP13" s="2380">
        <v>364</v>
      </c>
      <c r="DQ13" s="2382">
        <v>525</v>
      </c>
      <c r="DR13" s="2375">
        <v>50</v>
      </c>
      <c r="DS13" s="2380">
        <v>50</v>
      </c>
      <c r="DT13" s="2380">
        <v>7</v>
      </c>
      <c r="DU13" s="2380">
        <v>840</v>
      </c>
      <c r="DV13" s="2380">
        <v>170</v>
      </c>
      <c r="DW13" s="2382">
        <v>175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6.86</v>
      </c>
      <c r="C15" s="1166">
        <v>25</v>
      </c>
      <c r="D15" s="1166">
        <v>19</v>
      </c>
      <c r="E15" s="1165">
        <v>9.9</v>
      </c>
      <c r="F15" s="1166">
        <v>74</v>
      </c>
      <c r="G15" s="1166">
        <v>156</v>
      </c>
      <c r="H15" s="1176">
        <v>19</v>
      </c>
      <c r="I15" s="1167">
        <v>0.32800000000000001</v>
      </c>
      <c r="J15" s="2340"/>
      <c r="K15" s="1631">
        <v>6.07</v>
      </c>
      <c r="L15" s="945">
        <v>10</v>
      </c>
      <c r="M15" s="1152">
        <v>3.9E-2</v>
      </c>
      <c r="N15" s="1631">
        <v>6</v>
      </c>
      <c r="O15" s="945">
        <v>10</v>
      </c>
      <c r="P15" s="2340"/>
      <c r="Q15" s="1631">
        <v>5.99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3.5000000000000003E-2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2.7E-2</v>
      </c>
      <c r="AQ15" s="945">
        <v>1</v>
      </c>
      <c r="AR15" s="1646">
        <v>0.19</v>
      </c>
      <c r="AS15" s="2340"/>
      <c r="AT15" s="2329">
        <v>3.5000000000000003E-2</v>
      </c>
      <c r="AU15" s="1631">
        <v>2.1000000000000001E-2</v>
      </c>
      <c r="AV15" s="945">
        <v>1</v>
      </c>
      <c r="AW15" s="1646">
        <v>0.27</v>
      </c>
      <c r="AX15" s="2340"/>
      <c r="AY15" s="1631">
        <v>3.5999999999999997E-2</v>
      </c>
      <c r="AZ15" s="945">
        <v>1</v>
      </c>
      <c r="BA15" s="1646">
        <v>0.26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7.0000000000000007E-2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5.99</v>
      </c>
      <c r="U17" s="1646">
        <v>0.47599999999999998</v>
      </c>
      <c r="V17" s="1629">
        <v>3</v>
      </c>
      <c r="W17" s="1646">
        <v>0.44</v>
      </c>
      <c r="X17" s="1632">
        <v>18.3</v>
      </c>
      <c r="Y17" s="2554">
        <v>11</v>
      </c>
      <c r="Z17" s="2352">
        <f t="shared" si="33"/>
        <v>0.46591194968553457</v>
      </c>
      <c r="AA17" s="2636"/>
      <c r="AB17" s="1543">
        <v>5.95</v>
      </c>
      <c r="AC17" s="1646">
        <v>0.38100000000000001</v>
      </c>
      <c r="AD17" s="945">
        <v>3</v>
      </c>
      <c r="AE17" s="2758">
        <v>0.47</v>
      </c>
      <c r="AF17" s="1632">
        <v>18.600000000000001</v>
      </c>
      <c r="AG17" s="2554">
        <v>11</v>
      </c>
      <c r="AH17" s="2673">
        <f t="shared" si="34"/>
        <v>0.46591194968553457</v>
      </c>
      <c r="AI17" s="1543">
        <v>5.95</v>
      </c>
      <c r="AJ17" s="1646">
        <v>0.56999999999999995</v>
      </c>
      <c r="AK17" s="945">
        <v>3</v>
      </c>
      <c r="AL17" s="1646">
        <v>0.53</v>
      </c>
      <c r="AM17" s="1632">
        <v>19.3</v>
      </c>
      <c r="AN17" s="2554">
        <v>11</v>
      </c>
      <c r="AO17" s="2673">
        <f t="shared" si="35"/>
        <v>0.44592592592592589</v>
      </c>
      <c r="AP17" s="2353"/>
      <c r="AQ17" s="2338"/>
      <c r="AR17" s="2337"/>
      <c r="AS17" s="1152">
        <v>1.7000000000000001E-2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7.28</v>
      </c>
      <c r="BD17" s="1646">
        <v>5.3999999999999999E-2</v>
      </c>
      <c r="BE17" s="945">
        <v>1</v>
      </c>
      <c r="BF17" s="1646">
        <v>4.2</v>
      </c>
      <c r="BG17" s="2554">
        <v>18.399999999999999</v>
      </c>
      <c r="BH17" s="2650">
        <v>21</v>
      </c>
      <c r="BI17" s="2650">
        <v>23</v>
      </c>
      <c r="BJ17" s="1152">
        <v>1.0999999999999999E-2</v>
      </c>
      <c r="BK17" s="1631">
        <v>7.63</v>
      </c>
      <c r="BL17" s="1646">
        <v>0.05</v>
      </c>
      <c r="BM17" s="945">
        <v>1</v>
      </c>
      <c r="BN17" s="1632">
        <v>4.2</v>
      </c>
      <c r="BO17" s="2554">
        <v>17.3</v>
      </c>
      <c r="BP17" s="2650">
        <v>20</v>
      </c>
      <c r="BQ17" s="2650">
        <v>23</v>
      </c>
      <c r="BR17" s="2630">
        <v>0.02</v>
      </c>
      <c r="BS17" s="2570">
        <v>4</v>
      </c>
      <c r="BT17" s="2554">
        <v>3.9</v>
      </c>
      <c r="BU17" s="2624">
        <v>3.9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0.44</v>
      </c>
      <c r="GF17" s="1790">
        <f t="shared" si="0"/>
        <v>11</v>
      </c>
      <c r="GG17" s="1776">
        <f t="shared" si="1"/>
        <v>23.127272727272729</v>
      </c>
      <c r="GH17" s="1774">
        <f t="shared" si="2"/>
        <v>10.176</v>
      </c>
      <c r="GI17" s="1791">
        <f t="shared" si="3"/>
        <v>5.99</v>
      </c>
      <c r="GJ17" s="1791">
        <f t="shared" si="4"/>
        <v>18.3</v>
      </c>
      <c r="GK17" s="1777">
        <f t="shared" si="5"/>
        <v>8</v>
      </c>
      <c r="GL17" s="1778">
        <f>IF(GK17&lt;=1,"",GH17/GK17)</f>
        <v>1.272</v>
      </c>
      <c r="GM17" s="1779">
        <f t="shared" si="7"/>
        <v>15</v>
      </c>
      <c r="GN17" s="1779">
        <f t="shared" si="8"/>
        <v>6</v>
      </c>
      <c r="GO17" s="1780">
        <f t="shared" si="9"/>
        <v>0.34591194968553457</v>
      </c>
      <c r="GP17" s="1581">
        <v>0.375</v>
      </c>
      <c r="GQ17" s="1781">
        <f t="shared" si="31"/>
        <v>0.47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10.869818181818182</v>
      </c>
      <c r="GU17" s="1783">
        <f t="shared" si="13"/>
        <v>5.95</v>
      </c>
      <c r="GV17" s="1783">
        <f t="shared" si="14"/>
        <v>18.600000000000001</v>
      </c>
      <c r="GW17" s="1785">
        <f t="shared" si="15"/>
        <v>8</v>
      </c>
      <c r="GX17" s="1778">
        <f t="shared" si="16"/>
        <v>1.3587272727272728</v>
      </c>
      <c r="GY17" s="1786">
        <f t="shared" si="17"/>
        <v>15</v>
      </c>
      <c r="GZ17" s="1786">
        <f t="shared" si="18"/>
        <v>6</v>
      </c>
      <c r="HA17" s="1787">
        <f t="shared" si="19"/>
        <v>0.34591194968553457</v>
      </c>
      <c r="HB17" s="1581">
        <v>0.375</v>
      </c>
      <c r="HC17" s="1781">
        <f t="shared" si="32"/>
        <v>0.53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13.00909090909091</v>
      </c>
      <c r="HG17" s="1783">
        <f t="shared" si="23"/>
        <v>5.95</v>
      </c>
      <c r="HH17" s="1783">
        <f t="shared" si="24"/>
        <v>19.3</v>
      </c>
      <c r="HI17" s="1785">
        <f t="shared" si="25"/>
        <v>8</v>
      </c>
      <c r="HJ17" s="1784">
        <f t="shared" si="26"/>
        <v>1.6261363636363637</v>
      </c>
      <c r="HK17" s="1788">
        <f t="shared" si="27"/>
        <v>15</v>
      </c>
      <c r="HL17" s="1788">
        <f t="shared" si="28"/>
        <v>6</v>
      </c>
      <c r="HM17" s="1789">
        <f t="shared" si="29"/>
        <v>0.3259259259259259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6.68</v>
      </c>
      <c r="C19" s="1166">
        <v>24</v>
      </c>
      <c r="D19" s="1166">
        <v>19</v>
      </c>
      <c r="E19" s="1165">
        <v>15.8</v>
      </c>
      <c r="F19" s="1166">
        <v>57</v>
      </c>
      <c r="G19" s="1166">
        <v>168</v>
      </c>
      <c r="H19" s="1176">
        <v>18.600000000000001</v>
      </c>
      <c r="I19" s="1167">
        <v>0.26800000000000002</v>
      </c>
      <c r="J19" s="2340"/>
      <c r="K19" s="1631">
        <v>5.99</v>
      </c>
      <c r="L19" s="945">
        <v>12</v>
      </c>
      <c r="M19" s="1152">
        <v>4.3999999999999997E-2</v>
      </c>
      <c r="N19" s="1631">
        <v>6</v>
      </c>
      <c r="O19" s="945">
        <v>11</v>
      </c>
      <c r="P19" s="2340"/>
      <c r="Q19" s="1631">
        <v>6.03</v>
      </c>
      <c r="R19" s="945">
        <v>12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3.9E-2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2.1999999999999999E-2</v>
      </c>
      <c r="AQ19" s="945">
        <v>1</v>
      </c>
      <c r="AR19" s="1646">
        <v>0.16</v>
      </c>
      <c r="AS19" s="2340"/>
      <c r="AT19" s="2329">
        <v>3.9E-2</v>
      </c>
      <c r="AU19" s="1631">
        <v>2.5999999999999999E-2</v>
      </c>
      <c r="AV19" s="945">
        <v>1</v>
      </c>
      <c r="AW19" s="1646">
        <v>0.24</v>
      </c>
      <c r="AX19" s="2340"/>
      <c r="AY19" s="1631">
        <v>0.04</v>
      </c>
      <c r="AZ19" s="945">
        <v>1</v>
      </c>
      <c r="BA19" s="1646">
        <v>0.18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6.03</v>
      </c>
      <c r="U21" s="1646">
        <v>0.37</v>
      </c>
      <c r="V21" s="1629">
        <v>3</v>
      </c>
      <c r="W21" s="1646">
        <v>0.48</v>
      </c>
      <c r="X21" s="1632">
        <v>18.600000000000001</v>
      </c>
      <c r="Y21" s="2554">
        <v>11</v>
      </c>
      <c r="Z21" s="2352">
        <f t="shared" si="33"/>
        <v>0.55238993710691819</v>
      </c>
      <c r="AA21" s="2636"/>
      <c r="AB21" s="1543">
        <v>6.12</v>
      </c>
      <c r="AC21" s="1646">
        <v>0.36</v>
      </c>
      <c r="AD21" s="945">
        <v>3</v>
      </c>
      <c r="AE21" s="2758">
        <v>0.48</v>
      </c>
      <c r="AF21" s="1632">
        <v>18.7</v>
      </c>
      <c r="AG21" s="2554">
        <v>11</v>
      </c>
      <c r="AH21" s="2673">
        <f t="shared" si="34"/>
        <v>0.55238993710691819</v>
      </c>
      <c r="AI21" s="1543">
        <v>6.06</v>
      </c>
      <c r="AJ21" s="1646">
        <v>0.28699999999999998</v>
      </c>
      <c r="AK21" s="945">
        <v>3</v>
      </c>
      <c r="AL21" s="1646">
        <v>0.5</v>
      </c>
      <c r="AM21" s="1632">
        <v>19.3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7.51</v>
      </c>
      <c r="BD21" s="1646">
        <v>5.0999999999999997E-2</v>
      </c>
      <c r="BE21" s="945">
        <v>1</v>
      </c>
      <c r="BF21" s="1646">
        <v>4.0999999999999996</v>
      </c>
      <c r="BG21" s="2554">
        <v>18.3</v>
      </c>
      <c r="BH21" s="2649"/>
      <c r="BI21" s="2649"/>
      <c r="BJ21" s="2340"/>
      <c r="BK21" s="1631">
        <v>7.64</v>
      </c>
      <c r="BL21" s="1646">
        <v>4.8000000000000001E-2</v>
      </c>
      <c r="BM21" s="945">
        <v>1</v>
      </c>
      <c r="BN21" s="1632">
        <v>4.3</v>
      </c>
      <c r="BO21" s="2554">
        <v>18.5</v>
      </c>
      <c r="BP21" s="2648"/>
      <c r="BQ21" s="2648"/>
      <c r="BR21" s="2629"/>
      <c r="BS21" s="2570">
        <v>4</v>
      </c>
      <c r="BT21" s="2554">
        <v>3.9</v>
      </c>
      <c r="BU21" s="2624">
        <v>3.8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0.48</v>
      </c>
      <c r="GF21" s="1790">
        <f t="shared" si="0"/>
        <v>11</v>
      </c>
      <c r="GG21" s="1776">
        <f t="shared" si="1"/>
        <v>23.127272727272729</v>
      </c>
      <c r="GH21" s="1774">
        <f t="shared" si="2"/>
        <v>11.10109090909091</v>
      </c>
      <c r="GI21" s="1791">
        <f t="shared" si="3"/>
        <v>6.03</v>
      </c>
      <c r="GJ21" s="1791">
        <f t="shared" si="4"/>
        <v>18.600000000000001</v>
      </c>
      <c r="GK21" s="1777">
        <f t="shared" si="5"/>
        <v>10</v>
      </c>
      <c r="GL21" s="1778">
        <f t="shared" si="6"/>
        <v>1.1101090909090909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0.48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11.10109090909091</v>
      </c>
      <c r="GU21" s="1783">
        <f t="shared" si="13"/>
        <v>6.12</v>
      </c>
      <c r="GV21" s="1783">
        <f t="shared" si="14"/>
        <v>18.7</v>
      </c>
      <c r="GW21" s="1785">
        <f t="shared" si="15"/>
        <v>10</v>
      </c>
      <c r="GX21" s="1778">
        <f t="shared" si="16"/>
        <v>1.1101090909090909</v>
      </c>
      <c r="GY21" s="1786">
        <f t="shared" si="17"/>
        <v>15</v>
      </c>
      <c r="GZ21" s="1786">
        <f t="shared" si="18"/>
        <v>6.5</v>
      </c>
      <c r="HA21" s="1787">
        <f t="shared" si="19"/>
        <v>0.4323899371069182</v>
      </c>
      <c r="HB21" s="1581">
        <v>0.54166666666666696</v>
      </c>
      <c r="HC21" s="1781">
        <f t="shared" si="32"/>
        <v>0.5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12.272727272727273</v>
      </c>
      <c r="HG21" s="1783">
        <f t="shared" si="23"/>
        <v>6.06</v>
      </c>
      <c r="HH21" s="1783">
        <f t="shared" si="24"/>
        <v>19.3</v>
      </c>
      <c r="HI21" s="1785">
        <f t="shared" si="25"/>
        <v>10</v>
      </c>
      <c r="HJ21" s="1784">
        <f t="shared" si="26"/>
        <v>1.2272727272727273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280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6.76</v>
      </c>
      <c r="C23" s="1166">
        <v>21</v>
      </c>
      <c r="D23" s="1166">
        <v>16</v>
      </c>
      <c r="E23" s="1165">
        <v>15.4</v>
      </c>
      <c r="F23" s="1166">
        <v>59</v>
      </c>
      <c r="G23" s="1166">
        <v>158</v>
      </c>
      <c r="H23" s="1176">
        <v>18.8</v>
      </c>
      <c r="I23" s="1167">
        <v>0.249</v>
      </c>
      <c r="J23" s="2340"/>
      <c r="K23" s="1631">
        <v>6.09</v>
      </c>
      <c r="L23" s="945">
        <v>10</v>
      </c>
      <c r="M23" s="1152">
        <v>5.3999999999999999E-2</v>
      </c>
      <c r="N23" s="1631">
        <v>6.08</v>
      </c>
      <c r="O23" s="945">
        <v>10</v>
      </c>
      <c r="P23" s="2340"/>
      <c r="Q23" s="1631">
        <v>6.03</v>
      </c>
      <c r="R23" s="945">
        <v>9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2.8000000000000001E-2</v>
      </c>
      <c r="AQ23" s="945">
        <v>1</v>
      </c>
      <c r="AR23" s="1646">
        <v>0.31</v>
      </c>
      <c r="AS23" s="2340"/>
      <c r="AT23" s="2329">
        <v>3.7999999999999999E-2</v>
      </c>
      <c r="AU23" s="1631">
        <v>2.1999999999999999E-2</v>
      </c>
      <c r="AV23" s="945">
        <v>1</v>
      </c>
      <c r="AW23" s="1646">
        <v>0.37</v>
      </c>
      <c r="AX23" s="2340"/>
      <c r="AY23" s="1631">
        <v>4.4999999999999998E-2</v>
      </c>
      <c r="AZ23" s="945">
        <v>1</v>
      </c>
      <c r="BA23" s="1646">
        <v>0.17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7.38</v>
      </c>
      <c r="BD25" s="1646">
        <v>5.2999999999999999E-2</v>
      </c>
      <c r="BE25" s="945">
        <v>1</v>
      </c>
      <c r="BF25" s="1646">
        <v>4.0999999999999996</v>
      </c>
      <c r="BG25" s="2554">
        <v>17.899999999999999</v>
      </c>
      <c r="BH25" s="2649"/>
      <c r="BI25" s="2649"/>
      <c r="BJ25" s="2340"/>
      <c r="BK25" s="1631">
        <v>7.34</v>
      </c>
      <c r="BL25" s="1646">
        <v>5.1999999999999998E-2</v>
      </c>
      <c r="BM25" s="945">
        <v>1</v>
      </c>
      <c r="BN25" s="1632">
        <v>4.2</v>
      </c>
      <c r="BO25" s="2554">
        <v>17.899999999999999</v>
      </c>
      <c r="BP25" s="2648"/>
      <c r="BQ25" s="2648"/>
      <c r="BR25" s="2629"/>
      <c r="BS25" s="2570">
        <v>4</v>
      </c>
      <c r="BT25" s="2554">
        <v>3.9</v>
      </c>
      <c r="BU25" s="2624">
        <v>3.9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6.74</v>
      </c>
      <c r="C27" s="1166">
        <v>25</v>
      </c>
      <c r="D27" s="1166">
        <v>18</v>
      </c>
      <c r="E27" s="1165">
        <v>11.2</v>
      </c>
      <c r="F27" s="1166">
        <v>65</v>
      </c>
      <c r="G27" s="1166">
        <v>146</v>
      </c>
      <c r="H27" s="1176">
        <v>20</v>
      </c>
      <c r="I27" s="1167">
        <v>0.28699999999999998</v>
      </c>
      <c r="J27" s="2340"/>
      <c r="K27" s="1631">
        <v>5.97</v>
      </c>
      <c r="L27" s="945">
        <v>12</v>
      </c>
      <c r="M27" s="1152">
        <v>5.2999999999999999E-2</v>
      </c>
      <c r="N27" s="1631">
        <v>5.96</v>
      </c>
      <c r="O27" s="945">
        <v>12</v>
      </c>
      <c r="P27" s="2340"/>
      <c r="Q27" s="1631">
        <v>5.95</v>
      </c>
      <c r="R27" s="945">
        <v>12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3.7999999999999999E-2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2.9000000000000001E-2</v>
      </c>
      <c r="AQ27" s="945">
        <v>1</v>
      </c>
      <c r="AR27" s="1646">
        <v>0.13</v>
      </c>
      <c r="AS27" s="2340"/>
      <c r="AT27" s="2329">
        <v>3.6999999999999998E-2</v>
      </c>
      <c r="AU27" s="1631">
        <v>2.9000000000000001E-2</v>
      </c>
      <c r="AV27" s="945">
        <v>1</v>
      </c>
      <c r="AW27" s="1646">
        <v>0.32</v>
      </c>
      <c r="AX27" s="2340"/>
      <c r="AY27" s="1631">
        <v>4.3999999999999997E-2</v>
      </c>
      <c r="AZ27" s="945">
        <v>1</v>
      </c>
      <c r="BA27" s="1646">
        <v>0.1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6.3E-2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6.04</v>
      </c>
      <c r="U29" s="1646">
        <v>0.442</v>
      </c>
      <c r="V29" s="1629">
        <v>3</v>
      </c>
      <c r="W29" s="1646">
        <v>0.33</v>
      </c>
      <c r="X29" s="1632">
        <v>20</v>
      </c>
      <c r="Y29" s="2554">
        <v>11</v>
      </c>
      <c r="Z29" s="2352">
        <f t="shared" si="33"/>
        <v>0.42267295597484272</v>
      </c>
      <c r="AA29" s="2636"/>
      <c r="AB29" s="1543">
        <v>6.09</v>
      </c>
      <c r="AC29" s="1646">
        <v>0.45900000000000002</v>
      </c>
      <c r="AD29" s="945">
        <v>3</v>
      </c>
      <c r="AE29" s="2758">
        <v>0.38</v>
      </c>
      <c r="AF29" s="1632">
        <v>20</v>
      </c>
      <c r="AG29" s="2554">
        <v>11</v>
      </c>
      <c r="AH29" s="2673">
        <f t="shared" si="34"/>
        <v>0.42267295597484272</v>
      </c>
      <c r="AI29" s="1543">
        <v>6.04</v>
      </c>
      <c r="AJ29" s="1646">
        <v>0.47399999999999998</v>
      </c>
      <c r="AK29" s="945">
        <v>3</v>
      </c>
      <c r="AL29" s="1646">
        <v>0.39</v>
      </c>
      <c r="AM29" s="1632">
        <v>20</v>
      </c>
      <c r="AN29" s="2554">
        <v>11</v>
      </c>
      <c r="AO29" s="2673">
        <f t="shared" si="35"/>
        <v>0.40518518518518515</v>
      </c>
      <c r="AP29" s="2353"/>
      <c r="AQ29" s="2338"/>
      <c r="AR29" s="2337"/>
      <c r="AS29" s="1152">
        <v>8.0000000000000002E-3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7.35</v>
      </c>
      <c r="BD29" s="1646">
        <v>0.05</v>
      </c>
      <c r="BE29" s="945">
        <v>1</v>
      </c>
      <c r="BF29" s="1646">
        <v>4.0999999999999996</v>
      </c>
      <c r="BG29" s="2554">
        <v>19.2</v>
      </c>
      <c r="BH29" s="2650">
        <v>20</v>
      </c>
      <c r="BI29" s="2650">
        <v>29</v>
      </c>
      <c r="BJ29" s="1152">
        <v>0.01</v>
      </c>
      <c r="BK29" s="1631">
        <v>7.41</v>
      </c>
      <c r="BL29" s="1646">
        <v>5.0999999999999997E-2</v>
      </c>
      <c r="BM29" s="945">
        <v>1</v>
      </c>
      <c r="BN29" s="1632">
        <v>4</v>
      </c>
      <c r="BO29" s="2554">
        <v>18.7</v>
      </c>
      <c r="BP29" s="2650">
        <v>23</v>
      </c>
      <c r="BQ29" s="2650">
        <v>31</v>
      </c>
      <c r="BR29" s="2630">
        <v>7.0000000000000001E-3</v>
      </c>
      <c r="BS29" s="2570">
        <v>4.0999999999999996</v>
      </c>
      <c r="BT29" s="2554">
        <v>3.9</v>
      </c>
      <c r="BU29" s="2624">
        <v>3.9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0.33</v>
      </c>
      <c r="GF29" s="1790">
        <f t="shared" si="0"/>
        <v>11</v>
      </c>
      <c r="GG29" s="1776">
        <f t="shared" si="1"/>
        <v>23.127272727272729</v>
      </c>
      <c r="GH29" s="1774">
        <f t="shared" si="2"/>
        <v>7.6320000000000006</v>
      </c>
      <c r="GI29" s="1791">
        <f t="shared" si="3"/>
        <v>6.04</v>
      </c>
      <c r="GJ29" s="1791">
        <f t="shared" si="4"/>
        <v>20</v>
      </c>
      <c r="GK29" s="1777">
        <f t="shared" si="5"/>
        <v>7</v>
      </c>
      <c r="GL29" s="1778">
        <f t="shared" si="6"/>
        <v>1.0902857142857143</v>
      </c>
      <c r="GM29" s="1779">
        <f t="shared" si="7"/>
        <v>20</v>
      </c>
      <c r="GN29" s="1779">
        <f t="shared" si="8"/>
        <v>6.5</v>
      </c>
      <c r="GO29" s="1780">
        <f t="shared" si="9"/>
        <v>0.30267295597484273</v>
      </c>
      <c r="GP29" s="1581">
        <v>0.875</v>
      </c>
      <c r="GQ29" s="1781">
        <f t="shared" si="31"/>
        <v>0.38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8.7883636363636377</v>
      </c>
      <c r="GU29" s="1783">
        <f t="shared" si="13"/>
        <v>6.09</v>
      </c>
      <c r="GV29" s="1783">
        <f t="shared" si="14"/>
        <v>20</v>
      </c>
      <c r="GW29" s="1785">
        <f t="shared" si="15"/>
        <v>7</v>
      </c>
      <c r="GX29" s="1778">
        <f t="shared" si="16"/>
        <v>1.2554805194805196</v>
      </c>
      <c r="GY29" s="1786">
        <f t="shared" si="17"/>
        <v>20</v>
      </c>
      <c r="GZ29" s="1786">
        <f t="shared" si="18"/>
        <v>6.5</v>
      </c>
      <c r="HA29" s="1787">
        <f t="shared" si="19"/>
        <v>0.30267295597484273</v>
      </c>
      <c r="HB29" s="1581">
        <v>0.875</v>
      </c>
      <c r="HC29" s="1781">
        <f t="shared" si="32"/>
        <v>0.39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9.5727272727272741</v>
      </c>
      <c r="HG29" s="1783">
        <f t="shared" si="23"/>
        <v>6.04</v>
      </c>
      <c r="HH29" s="1783">
        <f t="shared" si="24"/>
        <v>20</v>
      </c>
      <c r="HI29" s="1785">
        <f t="shared" si="25"/>
        <v>7</v>
      </c>
      <c r="HJ29" s="1784">
        <f t="shared" si="26"/>
        <v>1.3675324675324678</v>
      </c>
      <c r="HK29" s="1788">
        <f t="shared" si="27"/>
        <v>20</v>
      </c>
      <c r="HL29" s="1788">
        <f t="shared" si="28"/>
        <v>6.5</v>
      </c>
      <c r="HM29" s="1789">
        <f t="shared" si="29"/>
        <v>0.28518518518518515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33</v>
      </c>
      <c r="BZ30" s="2520">
        <f>SUM(BZ$8,BZ$10,BZ$12,BZ$14,BZ$16,BZ$18,BZ$20,BZ$22,BZ$24,BZ$26,BZ$28)</f>
        <v>33</v>
      </c>
      <c r="CA30" s="2520">
        <f t="shared" ref="CA30:DW30" si="36">SUM(CA$8,CA$10,CA$12,CA$14,CA$16,CA$18,CA$20,CA$22,CA$24,CA$26,CA$28)</f>
        <v>33</v>
      </c>
      <c r="CB30" s="2520">
        <f t="shared" si="36"/>
        <v>99</v>
      </c>
      <c r="CC30" s="2520">
        <f t="shared" si="36"/>
        <v>31.5</v>
      </c>
      <c r="CD30" s="2520">
        <f t="shared" si="36"/>
        <v>31.5</v>
      </c>
      <c r="CE30" s="2520">
        <f t="shared" si="36"/>
        <v>31.5</v>
      </c>
      <c r="CF30" s="2520">
        <f t="shared" si="36"/>
        <v>94.5</v>
      </c>
      <c r="CG30" s="2520">
        <f t="shared" si="36"/>
        <v>0</v>
      </c>
      <c r="CH30" s="2520">
        <f t="shared" si="36"/>
        <v>44.696159999999999</v>
      </c>
      <c r="CI30" s="2520">
        <f t="shared" si="36"/>
        <v>0</v>
      </c>
      <c r="CJ30" s="2520">
        <f t="shared" si="36"/>
        <v>44.997120000000002</v>
      </c>
      <c r="CK30" s="2520">
        <f t="shared" si="36"/>
        <v>89.693280000000001</v>
      </c>
      <c r="CL30" s="2581" t="e">
        <f t="shared" si="36"/>
        <v>#VALUE!</v>
      </c>
      <c r="CM30" s="2620" t="s">
        <v>19</v>
      </c>
      <c r="CN30" s="2592">
        <f t="shared" si="36"/>
        <v>163.74009039045714</v>
      </c>
      <c r="CO30" s="2593">
        <f t="shared" si="36"/>
        <v>9469.0583999999999</v>
      </c>
      <c r="CP30" s="2593">
        <f t="shared" si="36"/>
        <v>0</v>
      </c>
      <c r="CQ30" s="2593">
        <f t="shared" si="36"/>
        <v>2475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4.4088620494432913</v>
      </c>
      <c r="CY30" s="2520">
        <f t="shared" si="36"/>
        <v>4.0697188148707308</v>
      </c>
      <c r="CZ30" s="2520">
        <f t="shared" si="36"/>
        <v>4.2392904321570111</v>
      </c>
      <c r="DA30" s="2604">
        <f t="shared" si="36"/>
        <v>0.5134218616296391</v>
      </c>
      <c r="DB30" s="2604">
        <f t="shared" si="36"/>
        <v>0.49267754398803748</v>
      </c>
      <c r="DC30" s="2604">
        <f t="shared" si="36"/>
        <v>0.49267754398803748</v>
      </c>
      <c r="DD30" s="2604">
        <f t="shared" si="36"/>
        <v>0.53416617927124066</v>
      </c>
      <c r="DE30" s="2604">
        <f t="shared" si="36"/>
        <v>0.47711930575683625</v>
      </c>
      <c r="DF30" s="2604">
        <f t="shared" si="36"/>
        <v>0.47711930575683625</v>
      </c>
      <c r="DG30" s="2604">
        <f t="shared" si="36"/>
        <v>2.2826948480845446</v>
      </c>
      <c r="DH30" s="2520">
        <f t="shared" si="36"/>
        <v>7.5</v>
      </c>
      <c r="DI30" s="2604">
        <f t="shared" si="36"/>
        <v>0.1803814091583876</v>
      </c>
      <c r="DJ30" s="2604">
        <f t="shared" si="36"/>
        <v>0.1808838643371018</v>
      </c>
      <c r="DK30" s="2604">
        <f t="shared" si="36"/>
        <v>0.1808838643371018</v>
      </c>
      <c r="DL30" s="2604">
        <f t="shared" si="36"/>
        <v>3.2840722495894914</v>
      </c>
      <c r="DM30" s="2604">
        <f t="shared" si="36"/>
        <v>1.4890857547530687</v>
      </c>
      <c r="DN30" s="2604">
        <f t="shared" si="36"/>
        <v>0.28897338403041828</v>
      </c>
      <c r="DO30" s="2604">
        <f t="shared" si="36"/>
        <v>12.628802217331627</v>
      </c>
      <c r="DP30" s="2604">
        <f t="shared" si="36"/>
        <v>2.4285836475186713</v>
      </c>
      <c r="DQ30" s="2604">
        <f t="shared" si="36"/>
        <v>21.883633777388734</v>
      </c>
      <c r="DR30" s="2604">
        <f t="shared" si="36"/>
        <v>3.2840722495894914</v>
      </c>
      <c r="DS30" s="2604">
        <f t="shared" si="36"/>
        <v>1.2457171687961961</v>
      </c>
      <c r="DT30" s="2604">
        <f t="shared" si="36"/>
        <v>0.28897338403041828</v>
      </c>
      <c r="DU30" s="2604">
        <f t="shared" si="36"/>
        <v>11.467841292167247</v>
      </c>
      <c r="DV30" s="2604">
        <f t="shared" si="36"/>
        <v>2.1809463167341199</v>
      </c>
      <c r="DW30" s="2604">
        <f t="shared" si="36"/>
        <v>15.978526250156854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6.72</v>
      </c>
      <c r="C31" s="1171">
        <v>23</v>
      </c>
      <c r="D31" s="1171">
        <v>19</v>
      </c>
      <c r="E31" s="1170">
        <v>18.262</v>
      </c>
      <c r="F31" s="1171">
        <v>62</v>
      </c>
      <c r="G31" s="1171">
        <v>192</v>
      </c>
      <c r="H31" s="1177">
        <v>19.899999999999999</v>
      </c>
      <c r="I31" s="1172">
        <v>0.28299999999999997</v>
      </c>
      <c r="J31" s="2348"/>
      <c r="K31" s="1192">
        <v>5.95</v>
      </c>
      <c r="L31" s="946">
        <v>10</v>
      </c>
      <c r="M31" s="1193">
        <v>5.6000000000000001E-2</v>
      </c>
      <c r="N31" s="1546">
        <v>5.98</v>
      </c>
      <c r="O31" s="1547">
        <v>11</v>
      </c>
      <c r="P31" s="2344"/>
      <c r="Q31" s="1546">
        <v>5.96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5.1999999999999998E-2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2.9000000000000001E-2</v>
      </c>
      <c r="AQ31" s="1547">
        <v>1</v>
      </c>
      <c r="AR31" s="2645">
        <v>0.17</v>
      </c>
      <c r="AS31" s="2348"/>
      <c r="AT31" s="2330">
        <v>4.7E-2</v>
      </c>
      <c r="AU31" s="1142">
        <v>2.4E-2</v>
      </c>
      <c r="AV31" s="1153">
        <v>1</v>
      </c>
      <c r="AW31" s="2644">
        <v>0.25</v>
      </c>
      <c r="AX31" s="2348"/>
      <c r="AY31" s="1142">
        <v>0.04</v>
      </c>
      <c r="AZ31" s="1153">
        <v>1</v>
      </c>
      <c r="BA31" s="2644">
        <v>0.21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14.898719999999999</v>
      </c>
      <c r="CI31" s="2521" t="str">
        <f t="shared" si="37"/>
        <v/>
      </c>
      <c r="CJ31" s="2521">
        <f t="shared" si="37"/>
        <v>14.999040000000001</v>
      </c>
      <c r="CK31" s="2521">
        <f t="shared" si="37"/>
        <v>29.897760000000002</v>
      </c>
      <c r="CL31" s="2522" t="e">
        <f t="shared" si="37"/>
        <v>#VALUE!</v>
      </c>
      <c r="CM31" s="2620" t="s">
        <v>50</v>
      </c>
      <c r="CN31" s="2592">
        <f t="shared" si="37"/>
        <v>54.58003013015238</v>
      </c>
      <c r="CO31" s="2594">
        <f t="shared" si="37"/>
        <v>3156.3528000000001</v>
      </c>
      <c r="CP31" s="2594" t="str">
        <f t="shared" si="37"/>
        <v/>
      </c>
      <c r="CQ31" s="2594">
        <f t="shared" si="37"/>
        <v>825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1.4696206831477638</v>
      </c>
      <c r="CY31" s="2521">
        <f t="shared" si="37"/>
        <v>1.3565729382902436</v>
      </c>
      <c r="CZ31" s="2521">
        <f t="shared" si="37"/>
        <v>1.4130968107190036</v>
      </c>
      <c r="DA31" s="2605">
        <f t="shared" si="37"/>
        <v>0.17114062054321302</v>
      </c>
      <c r="DB31" s="2605">
        <f t="shared" si="37"/>
        <v>0.1642258479960125</v>
      </c>
      <c r="DC31" s="2605">
        <f t="shared" si="37"/>
        <v>0.1642258479960125</v>
      </c>
      <c r="DD31" s="2605">
        <f t="shared" si="37"/>
        <v>0.17805539309041354</v>
      </c>
      <c r="DE31" s="2605">
        <f t="shared" si="37"/>
        <v>0.15903976858561208</v>
      </c>
      <c r="DF31" s="2605">
        <f t="shared" si="37"/>
        <v>0.15903976858561208</v>
      </c>
      <c r="DG31" s="2605">
        <f t="shared" si="37"/>
        <v>0.76089828269484816</v>
      </c>
      <c r="DH31" s="2521">
        <f t="shared" si="37"/>
        <v>2.5</v>
      </c>
      <c r="DI31" s="2605">
        <f t="shared" si="37"/>
        <v>6.0127136386129203E-2</v>
      </c>
      <c r="DJ31" s="2605">
        <f t="shared" si="37"/>
        <v>6.0294621445700601E-2</v>
      </c>
      <c r="DK31" s="2605">
        <f t="shared" si="37"/>
        <v>6.0294621445700601E-2</v>
      </c>
      <c r="DL31" s="2605">
        <f t="shared" si="37"/>
        <v>1.0946907498631637</v>
      </c>
      <c r="DM31" s="2605">
        <f t="shared" si="37"/>
        <v>0.49636191825102288</v>
      </c>
      <c r="DN31" s="2605">
        <f t="shared" si="37"/>
        <v>9.6324461343472764E-2</v>
      </c>
      <c r="DO31" s="2605">
        <f t="shared" si="37"/>
        <v>4.2096007391105426</v>
      </c>
      <c r="DP31" s="2605">
        <f t="shared" si="37"/>
        <v>0.80952788250622376</v>
      </c>
      <c r="DQ31" s="2605">
        <f t="shared" si="37"/>
        <v>7.2945445924629118</v>
      </c>
      <c r="DR31" s="2605">
        <f t="shared" si="37"/>
        <v>1.0946907498631637</v>
      </c>
      <c r="DS31" s="2605">
        <f t="shared" si="37"/>
        <v>0.4152390562653987</v>
      </c>
      <c r="DT31" s="2605">
        <f t="shared" si="37"/>
        <v>9.6324461343472764E-2</v>
      </c>
      <c r="DU31" s="2605">
        <f t="shared" si="37"/>
        <v>3.8226137640557489</v>
      </c>
      <c r="DV31" s="2605">
        <f t="shared" si="37"/>
        <v>0.72698210557803999</v>
      </c>
      <c r="DW31" s="2615">
        <f t="shared" si="37"/>
        <v>5.326175416718951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40.54</v>
      </c>
      <c r="C32" s="1377">
        <f t="shared" ref="C32:H32" si="39">SUM(C8:C31)</f>
        <v>144</v>
      </c>
      <c r="D32" s="1377">
        <f t="shared" si="39"/>
        <v>109</v>
      </c>
      <c r="E32" s="1377">
        <f t="shared" si="39"/>
        <v>81.061999999999998</v>
      </c>
      <c r="F32" s="1377">
        <f t="shared" si="39"/>
        <v>383</v>
      </c>
      <c r="G32" s="1377">
        <f t="shared" si="39"/>
        <v>958</v>
      </c>
      <c r="H32" s="1374">
        <f t="shared" si="39"/>
        <v>116.69999999999999</v>
      </c>
      <c r="I32" s="1183">
        <f>SUM(I8:I31)</f>
        <v>1.7039999999999997</v>
      </c>
      <c r="J32" s="1184">
        <f>SUM(J8:J31)</f>
        <v>0.13300000000000001</v>
      </c>
      <c r="K32" s="1190">
        <f t="shared" si="38"/>
        <v>36.03</v>
      </c>
      <c r="L32" s="948">
        <f t="shared" si="38"/>
        <v>64</v>
      </c>
      <c r="M32" s="1191">
        <f t="shared" ref="M32:S32" si="40">SUM(M8:M31)</f>
        <v>0.30099999999999999</v>
      </c>
      <c r="N32" s="1548">
        <f t="shared" si="40"/>
        <v>35.960000000000008</v>
      </c>
      <c r="O32" s="1625">
        <f t="shared" si="40"/>
        <v>64</v>
      </c>
      <c r="P32" s="1549">
        <f t="shared" si="40"/>
        <v>0</v>
      </c>
      <c r="Q32" s="1548">
        <f t="shared" si="40"/>
        <v>35.86</v>
      </c>
      <c r="R32" s="1625">
        <f t="shared" si="40"/>
        <v>64</v>
      </c>
      <c r="S32" s="1549">
        <f t="shared" si="40"/>
        <v>0</v>
      </c>
      <c r="T32" s="1548">
        <f t="shared" si="38"/>
        <v>24.08</v>
      </c>
      <c r="U32" s="1548">
        <f t="shared" si="38"/>
        <v>1.6889999999999998</v>
      </c>
      <c r="V32" s="1625">
        <f t="shared" si="38"/>
        <v>12</v>
      </c>
      <c r="W32" s="1548">
        <f t="shared" ref="W32" si="41">SUM(W8:W31)</f>
        <v>1.59</v>
      </c>
      <c r="X32" s="1550">
        <f t="shared" ref="X32:AC32" si="42">SUM(X8:X31)</f>
        <v>76.900000000000006</v>
      </c>
      <c r="Y32" s="1550">
        <f t="shared" si="42"/>
        <v>43.7</v>
      </c>
      <c r="Z32" s="1548">
        <f t="shared" si="42"/>
        <v>1.8553930817610063</v>
      </c>
      <c r="AA32" s="1549">
        <f t="shared" si="42"/>
        <v>0.24400000000000002</v>
      </c>
      <c r="AB32" s="1548">
        <f t="shared" si="42"/>
        <v>24.150000000000002</v>
      </c>
      <c r="AC32" s="1548">
        <f t="shared" si="42"/>
        <v>1.621</v>
      </c>
      <c r="AD32" s="1625">
        <f t="shared" ref="AD32:BU32" si="43">SUM(AD8:AD31)</f>
        <v>12</v>
      </c>
      <c r="AE32" s="1548">
        <f t="shared" si="43"/>
        <v>1.6799999999999997</v>
      </c>
      <c r="AF32" s="1550">
        <f t="shared" si="43"/>
        <v>77.3</v>
      </c>
      <c r="AG32" s="1550">
        <f t="shared" si="43"/>
        <v>43.5</v>
      </c>
      <c r="AH32" s="1548">
        <f t="shared" si="43"/>
        <v>1.8086163522012577</v>
      </c>
      <c r="AI32" s="1548">
        <f t="shared" si="43"/>
        <v>24.029999999999998</v>
      </c>
      <c r="AJ32" s="1563">
        <f t="shared" si="43"/>
        <v>1.7659999999999998</v>
      </c>
      <c r="AK32" s="1628">
        <f t="shared" si="43"/>
        <v>12</v>
      </c>
      <c r="AL32" s="1563">
        <f t="shared" si="43"/>
        <v>1.81</v>
      </c>
      <c r="AM32" s="1564">
        <f t="shared" si="43"/>
        <v>78.900000000000006</v>
      </c>
      <c r="AN32" s="1564">
        <f t="shared" si="43"/>
        <v>43.6</v>
      </c>
      <c r="AO32" s="1563">
        <f t="shared" si="43"/>
        <v>1.7340740740740739</v>
      </c>
      <c r="AP32" s="1566">
        <f t="shared" si="43"/>
        <v>0.157</v>
      </c>
      <c r="AQ32" s="1628">
        <f t="shared" si="43"/>
        <v>6</v>
      </c>
      <c r="AR32" s="1563">
        <f t="shared" si="43"/>
        <v>1.06</v>
      </c>
      <c r="AS32" s="1557">
        <f t="shared" si="43"/>
        <v>2.5000000000000001E-2</v>
      </c>
      <c r="AT32" s="1557">
        <f t="shared" ref="AT32" si="44">SUM(AT8:AT31)</f>
        <v>0.23500000000000004</v>
      </c>
      <c r="AU32" s="951">
        <f t="shared" si="43"/>
        <v>0.14199999999999999</v>
      </c>
      <c r="AV32" s="948">
        <f t="shared" si="43"/>
        <v>6</v>
      </c>
      <c r="AW32" s="952">
        <f t="shared" si="43"/>
        <v>1.57</v>
      </c>
      <c r="AX32" s="1125">
        <f t="shared" si="43"/>
        <v>0</v>
      </c>
      <c r="AY32" s="951">
        <f t="shared" si="43"/>
        <v>0.23700000000000002</v>
      </c>
      <c r="AZ32" s="948">
        <f t="shared" si="43"/>
        <v>6</v>
      </c>
      <c r="BA32" s="947">
        <f t="shared" si="43"/>
        <v>1.04</v>
      </c>
      <c r="BB32" s="949">
        <f t="shared" si="43"/>
        <v>0</v>
      </c>
      <c r="BC32" s="947">
        <f t="shared" si="43"/>
        <v>44.34</v>
      </c>
      <c r="BD32" s="947">
        <f t="shared" si="43"/>
        <v>0.29899999999999999</v>
      </c>
      <c r="BE32" s="948">
        <f t="shared" si="43"/>
        <v>6</v>
      </c>
      <c r="BF32" s="952">
        <f t="shared" si="43"/>
        <v>24.700000000000003</v>
      </c>
      <c r="BG32" s="1131">
        <f t="shared" ref="BG32:BI32" si="45">SUM(BG8:BG31)</f>
        <v>112.60000000000001</v>
      </c>
      <c r="BH32" s="2652">
        <f t="shared" si="45"/>
        <v>41</v>
      </c>
      <c r="BI32" s="2652">
        <f t="shared" si="45"/>
        <v>52</v>
      </c>
      <c r="BJ32" s="1125">
        <f t="shared" si="43"/>
        <v>2.0999999999999998E-2</v>
      </c>
      <c r="BK32" s="950">
        <f t="shared" si="43"/>
        <v>45.209999999999994</v>
      </c>
      <c r="BL32" s="947">
        <f t="shared" si="43"/>
        <v>0.28999999999999998</v>
      </c>
      <c r="BM32" s="948">
        <f t="shared" si="43"/>
        <v>6</v>
      </c>
      <c r="BN32" s="1131">
        <f t="shared" si="43"/>
        <v>25.1</v>
      </c>
      <c r="BO32" s="1131">
        <f t="shared" ref="BO32:BT32" si="46">SUM(BO8:BO31)</f>
        <v>109.2</v>
      </c>
      <c r="BP32" s="2652">
        <f t="shared" si="46"/>
        <v>43</v>
      </c>
      <c r="BQ32" s="2652">
        <f t="shared" si="46"/>
        <v>54</v>
      </c>
      <c r="BR32" s="2528">
        <f t="shared" si="46"/>
        <v>2.7E-2</v>
      </c>
      <c r="BS32" s="2626">
        <f t="shared" si="46"/>
        <v>24.200000000000003</v>
      </c>
      <c r="BT32" s="2626">
        <f t="shared" si="46"/>
        <v>23.599999999999998</v>
      </c>
      <c r="BU32" s="2626">
        <f t="shared" si="43"/>
        <v>23.199999999999996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7">IF(BZ30&gt;=0.1,MIN(BZ$8,BZ$10,BZ$12,BZ$14,BZ$16,BZ$18,BZ$20,BZ$22,BZ$24,BZ$26,BZ$28),"")</f>
        <v>11</v>
      </c>
      <c r="CA32" s="917">
        <f t="shared" si="47"/>
        <v>11</v>
      </c>
      <c r="CB32" s="917">
        <f t="shared" si="47"/>
        <v>33</v>
      </c>
      <c r="CC32" s="917">
        <f t="shared" si="47"/>
        <v>10.5</v>
      </c>
      <c r="CD32" s="917">
        <f t="shared" si="47"/>
        <v>10.5</v>
      </c>
      <c r="CE32" s="917">
        <f t="shared" si="47"/>
        <v>10.5</v>
      </c>
      <c r="CF32" s="917">
        <f t="shared" si="47"/>
        <v>31.5</v>
      </c>
      <c r="CG32" s="917" t="str">
        <f t="shared" si="47"/>
        <v/>
      </c>
      <c r="CH32" s="917">
        <f t="shared" si="47"/>
        <v>14.39424</v>
      </c>
      <c r="CI32" s="917" t="str">
        <f t="shared" si="47"/>
        <v/>
      </c>
      <c r="CJ32" s="917">
        <f t="shared" si="47"/>
        <v>14.999040000000001</v>
      </c>
      <c r="CK32" s="917">
        <f t="shared" si="47"/>
        <v>29.393280000000001</v>
      </c>
      <c r="CL32" s="2524" t="e">
        <f t="shared" si="47"/>
        <v>#VALUE!</v>
      </c>
      <c r="CM32" s="2620" t="s">
        <v>51</v>
      </c>
      <c r="CN32" s="2595">
        <f t="shared" si="47"/>
        <v>54.530636437726905</v>
      </c>
      <c r="CO32" s="2596">
        <f t="shared" si="47"/>
        <v>3074.3696</v>
      </c>
      <c r="CP32" s="2596" t="str">
        <f t="shared" si="47"/>
        <v/>
      </c>
      <c r="CQ32" s="2596">
        <f t="shared" si="47"/>
        <v>825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1.4413587469333837</v>
      </c>
      <c r="CY32" s="917">
        <f t="shared" si="47"/>
        <v>1.1022155123608228</v>
      </c>
      <c r="CZ32" s="917">
        <f t="shared" si="47"/>
        <v>1.2717871296471035</v>
      </c>
      <c r="DA32" s="2606">
        <f t="shared" si="47"/>
        <v>0.16595454113281261</v>
      </c>
      <c r="DB32" s="2606">
        <f t="shared" si="47"/>
        <v>0.15558238231201185</v>
      </c>
      <c r="DC32" s="2606">
        <f t="shared" si="47"/>
        <v>0.15558238231201185</v>
      </c>
      <c r="DD32" s="2606">
        <f t="shared" si="47"/>
        <v>0.16595454113281261</v>
      </c>
      <c r="DE32" s="2606">
        <f t="shared" si="47"/>
        <v>0.15558238231201185</v>
      </c>
      <c r="DF32" s="2606">
        <f t="shared" si="47"/>
        <v>0.15558238231201185</v>
      </c>
      <c r="DG32" s="2606">
        <f t="shared" si="47"/>
        <v>0.76089828269484816</v>
      </c>
      <c r="DH32" s="917">
        <f t="shared" si="47"/>
        <v>1.5</v>
      </c>
      <c r="DI32" s="2606">
        <f t="shared" si="47"/>
        <v>5.9792166266986413E-2</v>
      </c>
      <c r="DJ32" s="2606">
        <f t="shared" si="47"/>
        <v>6.0294621445700594E-2</v>
      </c>
      <c r="DK32" s="2606">
        <f t="shared" si="47"/>
        <v>6.0294621445700594E-2</v>
      </c>
      <c r="DL32" s="2606">
        <f t="shared" si="47"/>
        <v>1.0946907498631637</v>
      </c>
      <c r="DM32" s="2606">
        <f t="shared" si="47"/>
        <v>0.49498695448855468</v>
      </c>
      <c r="DN32" s="2606">
        <f t="shared" si="47"/>
        <v>9.632446134347275E-2</v>
      </c>
      <c r="DO32" s="2606">
        <f t="shared" si="47"/>
        <v>4.2066179718991368</v>
      </c>
      <c r="DP32" s="2606">
        <f t="shared" si="47"/>
        <v>0.79070165268049764</v>
      </c>
      <c r="DQ32" s="2606">
        <f t="shared" si="47"/>
        <v>7.2945445924629118</v>
      </c>
      <c r="DR32" s="2606">
        <f t="shared" si="47"/>
        <v>1.0946907498631637</v>
      </c>
      <c r="DS32" s="2606">
        <f t="shared" si="47"/>
        <v>0.41248912874046229</v>
      </c>
      <c r="DT32" s="2606">
        <f t="shared" si="47"/>
        <v>9.632446134347275E-2</v>
      </c>
      <c r="DU32" s="2606">
        <f t="shared" si="47"/>
        <v>3.8128373888924343</v>
      </c>
      <c r="DV32" s="2606">
        <f t="shared" si="47"/>
        <v>0.70381136117714627</v>
      </c>
      <c r="DW32" s="2616">
        <f t="shared" si="47"/>
        <v>4.8630297283086081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7.6320000000000006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2">
        <f>MIN(GL8:GL31)</f>
        <v>1.0902857142857143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49">
        <f t="shared" si="48"/>
        <v>11</v>
      </c>
      <c r="GS32" s="1749">
        <f t="shared" si="48"/>
        <v>23.127272727272729</v>
      </c>
      <c r="GT32" s="1749">
        <f t="shared" si="48"/>
        <v>11.10109090909091</v>
      </c>
      <c r="GU32" s="1749">
        <f t="shared" si="48"/>
        <v>6.12</v>
      </c>
      <c r="GV32" s="1749">
        <f t="shared" si="48"/>
        <v>18.7</v>
      </c>
      <c r="GW32" s="1749">
        <f t="shared" si="48"/>
        <v>10</v>
      </c>
      <c r="GX32" s="1622">
        <f>MIN(GX8:GX31)</f>
        <v>1.1101090909090909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749">
        <f t="shared" si="49"/>
        <v>11</v>
      </c>
      <c r="HE32" s="1749">
        <f t="shared" si="49"/>
        <v>24.545454545454547</v>
      </c>
      <c r="HF32" s="1749">
        <f t="shared" si="49"/>
        <v>12.272727272727273</v>
      </c>
      <c r="HG32" s="1749">
        <f t="shared" si="49"/>
        <v>6.06</v>
      </c>
      <c r="HH32" s="1749">
        <f t="shared" si="49"/>
        <v>19.3</v>
      </c>
      <c r="HI32" s="1749">
        <f t="shared" si="49"/>
        <v>10</v>
      </c>
      <c r="HJ32" s="1622">
        <f>MIN(HJ8:HJ31)</f>
        <v>1.2272727272727273</v>
      </c>
      <c r="HK32" s="1603"/>
      <c r="HL32" s="1603"/>
      <c r="HM32" s="1604"/>
      <c r="HN32" s="1604">
        <f>MIN(HJ32,GX32,GL32)</f>
        <v>1.0902857142857143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6.7566666666666668</v>
      </c>
      <c r="C33" s="1378">
        <f t="shared" ref="C33:V33" si="50">IF(C32&lt;=0,"",AVERAGE(C8:C31))</f>
        <v>24</v>
      </c>
      <c r="D33" s="1378">
        <f t="shared" si="50"/>
        <v>18.166666666666668</v>
      </c>
      <c r="E33" s="1185">
        <f t="shared" si="50"/>
        <v>13.510333333333334</v>
      </c>
      <c r="F33" s="1378">
        <f t="shared" si="50"/>
        <v>63.833333333333336</v>
      </c>
      <c r="G33" s="1378">
        <f t="shared" si="50"/>
        <v>159.66666666666666</v>
      </c>
      <c r="H33" s="1375">
        <f t="shared" si="50"/>
        <v>19.45</v>
      </c>
      <c r="I33" s="1419">
        <f t="shared" si="50"/>
        <v>0.28399999999999997</v>
      </c>
      <c r="J33" s="1419">
        <f>IF(J32&lt;=0.0001,"",AVERAGE(J8:J31))</f>
        <v>6.6500000000000004E-2</v>
      </c>
      <c r="K33" s="1185">
        <f t="shared" si="50"/>
        <v>6.0049999999999999</v>
      </c>
      <c r="L33" s="1378">
        <f t="shared" si="50"/>
        <v>10.666666666666666</v>
      </c>
      <c r="M33" s="1419">
        <f t="shared" si="50"/>
        <v>5.0166666666666665E-2</v>
      </c>
      <c r="N33" s="1552">
        <f t="shared" si="50"/>
        <v>5.993333333333335</v>
      </c>
      <c r="O33" s="1626">
        <f t="shared" si="50"/>
        <v>10.666666666666666</v>
      </c>
      <c r="P33" s="1544" t="str">
        <f t="shared" si="50"/>
        <v/>
      </c>
      <c r="Q33" s="1552">
        <f t="shared" si="50"/>
        <v>5.9766666666666666</v>
      </c>
      <c r="R33" s="1626">
        <f t="shared" si="50"/>
        <v>10.666666666666666</v>
      </c>
      <c r="S33" s="1544" t="str">
        <f t="shared" si="50"/>
        <v/>
      </c>
      <c r="T33" s="1552">
        <f t="shared" si="50"/>
        <v>6.02</v>
      </c>
      <c r="U33" s="1552">
        <f t="shared" si="50"/>
        <v>0.42224999999999996</v>
      </c>
      <c r="V33" s="1626">
        <f t="shared" si="50"/>
        <v>3</v>
      </c>
      <c r="W33" s="1552">
        <f t="shared" ref="W33" si="51">IF(W32&lt;=0,"",AVERAGE(W8:W31))</f>
        <v>0.39750000000000002</v>
      </c>
      <c r="X33" s="1544">
        <f t="shared" ref="X33:AR33" si="52">IF(X32&lt;=0,"",AVERAGE(X8:X31))</f>
        <v>19.225000000000001</v>
      </c>
      <c r="Y33" s="1544">
        <f t="shared" si="52"/>
        <v>10.925000000000001</v>
      </c>
      <c r="Z33" s="1552">
        <f t="shared" si="52"/>
        <v>0.46384827044025156</v>
      </c>
      <c r="AA33" s="1551">
        <f t="shared" ref="AA33" si="53">IF(AA32&lt;=0,"",AVERAGE(AA8:AA31))</f>
        <v>4.066666666666667E-2</v>
      </c>
      <c r="AB33" s="1552">
        <f t="shared" si="52"/>
        <v>6.0375000000000005</v>
      </c>
      <c r="AC33" s="1552">
        <f t="shared" si="52"/>
        <v>0.40525</v>
      </c>
      <c r="AD33" s="1626">
        <f t="shared" si="52"/>
        <v>3</v>
      </c>
      <c r="AE33" s="1552">
        <f t="shared" si="52"/>
        <v>0.41999999999999993</v>
      </c>
      <c r="AF33" s="1544">
        <f t="shared" si="52"/>
        <v>19.324999999999999</v>
      </c>
      <c r="AG33" s="1544">
        <f t="shared" si="52"/>
        <v>10.875</v>
      </c>
      <c r="AH33" s="1552">
        <f t="shared" si="52"/>
        <v>0.45215408805031443</v>
      </c>
      <c r="AI33" s="1552">
        <f t="shared" si="52"/>
        <v>6.0074999999999994</v>
      </c>
      <c r="AJ33" s="1563">
        <f t="shared" si="52"/>
        <v>0.44149999999999995</v>
      </c>
      <c r="AK33" s="1628">
        <f t="shared" si="52"/>
        <v>3</v>
      </c>
      <c r="AL33" s="1563">
        <f t="shared" si="52"/>
        <v>0.45250000000000001</v>
      </c>
      <c r="AM33" s="1564">
        <f t="shared" si="52"/>
        <v>19.725000000000001</v>
      </c>
      <c r="AN33" s="1564">
        <f t="shared" si="52"/>
        <v>10.9</v>
      </c>
      <c r="AO33" s="1563">
        <f t="shared" si="52"/>
        <v>0.43351851851851847</v>
      </c>
      <c r="AP33" s="1566">
        <f t="shared" si="52"/>
        <v>2.6166666666666668E-2</v>
      </c>
      <c r="AQ33" s="1628">
        <f t="shared" si="52"/>
        <v>1</v>
      </c>
      <c r="AR33" s="1563">
        <f t="shared" si="52"/>
        <v>0.17666666666666667</v>
      </c>
      <c r="AS33" s="2638">
        <f>IF(AS32&lt;=0.01,"",AVERAGE(AS8:AS31))</f>
        <v>1.2500000000000001E-2</v>
      </c>
      <c r="AT33" s="2638">
        <f>IF(AT32&lt;=0.01,"",AVERAGE(AT8:AT31))</f>
        <v>3.9166666666666676E-2</v>
      </c>
      <c r="AU33" s="1185">
        <f>IF(AU32&lt;=0,"",AVERAGE(AU8:AU31))</f>
        <v>2.3666666666666666E-2</v>
      </c>
      <c r="AV33" s="1378">
        <f>IF(AV32&lt;=0,"",AVERAGE(AV8:AV31))</f>
        <v>1</v>
      </c>
      <c r="AW33" s="1185">
        <f>IF(AW32&lt;=0,"",AVERAGE(AW8:AW31))</f>
        <v>0.26166666666666666</v>
      </c>
      <c r="AX33" s="1419" t="str">
        <f>IF(AX32&lt;=0.01,"",AVERAGE(AX8:AX31))</f>
        <v/>
      </c>
      <c r="AY33" s="1185">
        <f>IF(AY32&lt;=0,"",AVERAGE(AY8:AY31))</f>
        <v>3.95E-2</v>
      </c>
      <c r="AZ33" s="1378">
        <f>IF(AZ32&lt;=0,"",AVERAGE(AZ8:AZ31))</f>
        <v>1</v>
      </c>
      <c r="BA33" s="1185">
        <f>IF(BA32&lt;=0,"",AVERAGE(BA8:BA31))</f>
        <v>0.17333333333333334</v>
      </c>
      <c r="BB33" s="1419" t="str">
        <f>IF(BB32&lt;=0.01,"",AVERAGE(BB8:BB31))</f>
        <v/>
      </c>
      <c r="BC33" s="1185">
        <f>IF(BC32&lt;=0,"",AVERAGE(BC8:BC31))</f>
        <v>7.3900000000000006</v>
      </c>
      <c r="BD33" s="1185">
        <f>IF(BD32&lt;=0,"",AVERAGE(BD8:BD31))</f>
        <v>4.9833333333333334E-2</v>
      </c>
      <c r="BE33" s="1378">
        <f>IF(BE32&lt;=0,"",AVERAGE(BE8:BE31))</f>
        <v>1</v>
      </c>
      <c r="BF33" s="1185">
        <f>IF(BF32&lt;=0,"",AVERAGE(BF8:BF31))</f>
        <v>4.1166666666666671</v>
      </c>
      <c r="BG33" s="1375">
        <f t="shared" ref="BG33:BI33" si="54">IF(BG32&lt;=0,"",AVERAGE(BG8:BG31))</f>
        <v>18.766666666666669</v>
      </c>
      <c r="BH33" s="1378">
        <f t="shared" si="54"/>
        <v>20.5</v>
      </c>
      <c r="BI33" s="1378">
        <f t="shared" si="54"/>
        <v>26</v>
      </c>
      <c r="BJ33" s="1419">
        <f>IF(BJ32&lt;=0.01,"",AVERAGE(BJ8:BJ31))</f>
        <v>1.0499999999999999E-2</v>
      </c>
      <c r="BK33" s="1185">
        <f>IF(BK32&lt;=0,"",AVERAGE(BK8:BK31))</f>
        <v>7.5349999999999993</v>
      </c>
      <c r="BL33" s="1185">
        <f>IF(BL32&lt;=0,"",AVERAGE(BL8:BL31))</f>
        <v>4.8333333333333332E-2</v>
      </c>
      <c r="BM33" s="1378">
        <f>IF(BM32&lt;=0,"",AVERAGE(BM8:BM31))</f>
        <v>1</v>
      </c>
      <c r="BN33" s="1375">
        <f>IF(BN32&lt;=0,"",AVERAGE(BN8:BN31))</f>
        <v>4.1833333333333336</v>
      </c>
      <c r="BO33" s="1375">
        <f t="shared" ref="BO33:BQ33" si="55">IF(BO32&lt;=0,"",AVERAGE(BO8:BO31))</f>
        <v>18.2</v>
      </c>
      <c r="BP33" s="1378">
        <f t="shared" si="55"/>
        <v>21.5</v>
      </c>
      <c r="BQ33" s="1378">
        <f t="shared" si="55"/>
        <v>27</v>
      </c>
      <c r="BR33" s="2632">
        <f t="shared" ref="BR33:BT33" si="56">IF(BR32&lt;=0.01,"",AVERAGE(BR8:BR31))</f>
        <v>1.35E-2</v>
      </c>
      <c r="BS33" s="2529">
        <f t="shared" si="56"/>
        <v>4.0333333333333341</v>
      </c>
      <c r="BT33" s="2529">
        <f t="shared" si="56"/>
        <v>3.9333333333333331</v>
      </c>
      <c r="BU33" s="2529">
        <f>IF(BU32&lt;=0.01,"",AVERAGE(BU8:BU31))</f>
        <v>3.8666666666666658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7">IF(BZ30&gt;=0.1,MAX(BZ$8,BZ$10,BZ$12,BZ$14,BZ$16,BZ$18,BZ$20,BZ$22,BZ$24,BZ$26,BZ$28),"")</f>
        <v>11</v>
      </c>
      <c r="CA33" s="2526">
        <f t="shared" si="57"/>
        <v>11</v>
      </c>
      <c r="CB33" s="2526">
        <f t="shared" si="57"/>
        <v>33</v>
      </c>
      <c r="CC33" s="2526">
        <f t="shared" si="57"/>
        <v>10.5</v>
      </c>
      <c r="CD33" s="2526">
        <f t="shared" si="57"/>
        <v>10.5</v>
      </c>
      <c r="CE33" s="2526">
        <f t="shared" si="57"/>
        <v>10.5</v>
      </c>
      <c r="CF33" s="2526">
        <f t="shared" si="57"/>
        <v>31.5</v>
      </c>
      <c r="CG33" s="2526" t="str">
        <f t="shared" si="57"/>
        <v/>
      </c>
      <c r="CH33" s="2526">
        <f t="shared" si="57"/>
        <v>15.907680000000001</v>
      </c>
      <c r="CI33" s="2526" t="str">
        <f t="shared" si="57"/>
        <v/>
      </c>
      <c r="CJ33" s="2526">
        <f t="shared" si="57"/>
        <v>14.999040000000001</v>
      </c>
      <c r="CK33" s="2526">
        <f t="shared" si="57"/>
        <v>30.90672</v>
      </c>
      <c r="CL33" s="2527" t="e">
        <f t="shared" si="57"/>
        <v>#VALUE!</v>
      </c>
      <c r="CM33" s="2620" t="s">
        <v>52</v>
      </c>
      <c r="CN33" s="2597">
        <f t="shared" si="57"/>
        <v>54.604726976365122</v>
      </c>
      <c r="CO33" s="2598">
        <f t="shared" si="57"/>
        <v>3320.3191999999999</v>
      </c>
      <c r="CP33" s="2598" t="str">
        <f t="shared" si="57"/>
        <v/>
      </c>
      <c r="CQ33" s="2598">
        <f t="shared" si="57"/>
        <v>825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1.4837516512549538</v>
      </c>
      <c r="CY33" s="2526">
        <f t="shared" si="57"/>
        <v>1.4837516512549538</v>
      </c>
      <c r="CZ33" s="2526">
        <f t="shared" si="57"/>
        <v>1.4837516512549538</v>
      </c>
      <c r="DA33" s="2607">
        <f t="shared" si="57"/>
        <v>0.17632669995361341</v>
      </c>
      <c r="DB33" s="2607">
        <f t="shared" si="57"/>
        <v>0.17114062054321302</v>
      </c>
      <c r="DC33" s="2607">
        <f t="shared" si="57"/>
        <v>0.17114062054321302</v>
      </c>
      <c r="DD33" s="2607">
        <f t="shared" si="57"/>
        <v>0.197071017595215</v>
      </c>
      <c r="DE33" s="2607">
        <f t="shared" si="57"/>
        <v>0.16595454113281261</v>
      </c>
      <c r="DF33" s="2607">
        <f t="shared" si="57"/>
        <v>0.16595454113281261</v>
      </c>
      <c r="DG33" s="2607">
        <f t="shared" si="57"/>
        <v>0.76089828269484816</v>
      </c>
      <c r="DH33" s="2526">
        <f t="shared" si="57"/>
        <v>3</v>
      </c>
      <c r="DI33" s="2607">
        <f t="shared" si="57"/>
        <v>6.0294621445700594E-2</v>
      </c>
      <c r="DJ33" s="2607">
        <f t="shared" si="57"/>
        <v>6.0294621445700594E-2</v>
      </c>
      <c r="DK33" s="2607">
        <f t="shared" si="57"/>
        <v>6.0294621445700594E-2</v>
      </c>
      <c r="DL33" s="2607">
        <f t="shared" si="57"/>
        <v>1.0946907498631637</v>
      </c>
      <c r="DM33" s="2607">
        <f t="shared" si="57"/>
        <v>0.49911184577595935</v>
      </c>
      <c r="DN33" s="2607">
        <f t="shared" si="57"/>
        <v>9.632446134347275E-2</v>
      </c>
      <c r="DO33" s="2607">
        <f t="shared" si="57"/>
        <v>4.2155662735333532</v>
      </c>
      <c r="DP33" s="2607">
        <f t="shared" si="57"/>
        <v>0.84718034215767613</v>
      </c>
      <c r="DQ33" s="2607">
        <f t="shared" si="57"/>
        <v>7.2945445924629118</v>
      </c>
      <c r="DR33" s="2607">
        <f t="shared" si="57"/>
        <v>1.0946907498631637</v>
      </c>
      <c r="DS33" s="2607">
        <f t="shared" si="57"/>
        <v>0.42073891131527152</v>
      </c>
      <c r="DT33" s="2607">
        <f t="shared" si="57"/>
        <v>9.632446134347275E-2</v>
      </c>
      <c r="DU33" s="2607">
        <f t="shared" si="57"/>
        <v>3.8356116601340551</v>
      </c>
      <c r="DV33" s="2607">
        <f t="shared" si="57"/>
        <v>0.73856747777848675</v>
      </c>
      <c r="DW33" s="2617">
        <f t="shared" si="57"/>
        <v>5.5577482609241233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6.68</v>
      </c>
      <c r="C34" s="1378">
        <f t="shared" ref="C34:V34" si="58">IF(C32&lt;=0,"",MIN(C8:C31))</f>
        <v>21</v>
      </c>
      <c r="D34" s="1378">
        <f t="shared" si="58"/>
        <v>16</v>
      </c>
      <c r="E34" s="1185">
        <f t="shared" si="58"/>
        <v>9.9</v>
      </c>
      <c r="F34" s="1378">
        <f t="shared" si="58"/>
        <v>57</v>
      </c>
      <c r="G34" s="1378">
        <f t="shared" si="58"/>
        <v>138</v>
      </c>
      <c r="H34" s="1375">
        <f t="shared" si="58"/>
        <v>18.600000000000001</v>
      </c>
      <c r="I34" s="1419">
        <f t="shared" si="58"/>
        <v>0.249</v>
      </c>
      <c r="J34" s="1419">
        <f>IF(J32&lt;=0.001,"",MIN(J8:J31))</f>
        <v>6.3E-2</v>
      </c>
      <c r="K34" s="1185">
        <f t="shared" si="58"/>
        <v>5.95</v>
      </c>
      <c r="L34" s="1378">
        <f t="shared" si="58"/>
        <v>10</v>
      </c>
      <c r="M34" s="1419">
        <f t="shared" si="58"/>
        <v>3.9E-2</v>
      </c>
      <c r="N34" s="1552">
        <f t="shared" si="58"/>
        <v>5.94</v>
      </c>
      <c r="O34" s="1626">
        <f t="shared" si="58"/>
        <v>10</v>
      </c>
      <c r="P34" s="1544" t="str">
        <f t="shared" si="58"/>
        <v/>
      </c>
      <c r="Q34" s="1552">
        <f t="shared" si="58"/>
        <v>5.9</v>
      </c>
      <c r="R34" s="1626">
        <f t="shared" si="58"/>
        <v>9</v>
      </c>
      <c r="S34" s="1544" t="str">
        <f t="shared" si="58"/>
        <v/>
      </c>
      <c r="T34" s="1552">
        <f t="shared" si="58"/>
        <v>5.99</v>
      </c>
      <c r="U34" s="1552">
        <f t="shared" si="58"/>
        <v>0.37</v>
      </c>
      <c r="V34" s="1626">
        <f t="shared" si="58"/>
        <v>3</v>
      </c>
      <c r="W34" s="1552">
        <f t="shared" ref="W34" si="59">IF(W32&lt;=0,"",MIN(W8:W31))</f>
        <v>0.33</v>
      </c>
      <c r="X34" s="1544">
        <f t="shared" ref="X34:AR34" si="60">IF(X32&lt;=0,"",MIN(X8:X31))</f>
        <v>18.3</v>
      </c>
      <c r="Y34" s="1544">
        <f t="shared" si="60"/>
        <v>10.7</v>
      </c>
      <c r="Z34" s="1552">
        <f t="shared" si="60"/>
        <v>0.41441823899371066</v>
      </c>
      <c r="AA34" s="1551">
        <f t="shared" ref="AA34" si="61">IF(AA32&lt;=0,"",MIN(AA8:AA31))</f>
        <v>3.5000000000000003E-2</v>
      </c>
      <c r="AB34" s="1552">
        <f t="shared" si="60"/>
        <v>5.95</v>
      </c>
      <c r="AC34" s="1552">
        <f t="shared" si="60"/>
        <v>0.36</v>
      </c>
      <c r="AD34" s="1626">
        <f t="shared" si="60"/>
        <v>3</v>
      </c>
      <c r="AE34" s="1552">
        <f t="shared" si="60"/>
        <v>0.35</v>
      </c>
      <c r="AF34" s="1544">
        <f t="shared" si="60"/>
        <v>18.600000000000001</v>
      </c>
      <c r="AG34" s="1544">
        <f t="shared" si="60"/>
        <v>10.5</v>
      </c>
      <c r="AH34" s="1552">
        <f t="shared" si="60"/>
        <v>0.36764150943396223</v>
      </c>
      <c r="AI34" s="1552">
        <f t="shared" si="60"/>
        <v>5.95</v>
      </c>
      <c r="AJ34" s="1563">
        <f t="shared" si="60"/>
        <v>0.28699999999999998</v>
      </c>
      <c r="AK34" s="1628">
        <f t="shared" si="60"/>
        <v>3</v>
      </c>
      <c r="AL34" s="1563">
        <f t="shared" si="60"/>
        <v>0.39</v>
      </c>
      <c r="AM34" s="1564">
        <f t="shared" si="60"/>
        <v>19.3</v>
      </c>
      <c r="AN34" s="1564">
        <f t="shared" si="60"/>
        <v>10.6</v>
      </c>
      <c r="AO34" s="1563">
        <f t="shared" si="60"/>
        <v>0.35555555555555551</v>
      </c>
      <c r="AP34" s="1566">
        <f t="shared" si="60"/>
        <v>2.1999999999999999E-2</v>
      </c>
      <c r="AQ34" s="1628">
        <f t="shared" si="60"/>
        <v>1</v>
      </c>
      <c r="AR34" s="1563">
        <f t="shared" si="60"/>
        <v>0.1</v>
      </c>
      <c r="AS34" s="2638">
        <f>IF(AS32&lt;=0.01,"",MIN(AS8:AS31))</f>
        <v>8.0000000000000002E-3</v>
      </c>
      <c r="AT34" s="2638">
        <f>IF(AT32&lt;=0.01,"",MIN(AT8:AT31))</f>
        <v>3.5000000000000003E-2</v>
      </c>
      <c r="AU34" s="1185">
        <f>IF(AU32&lt;=0,"",MIN(AU8:AU31))</f>
        <v>0.02</v>
      </c>
      <c r="AV34" s="1378">
        <f>IF(AV32&lt;=0,"",MIN(AV8:AV31))</f>
        <v>1</v>
      </c>
      <c r="AW34" s="1185">
        <f>IF(AW32&lt;=0,"",MIN(AW8:AW31))</f>
        <v>0.12</v>
      </c>
      <c r="AX34" s="1419" t="str">
        <f>IF(AX32&lt;=0.01,"",MIN(AX8:AX31))</f>
        <v/>
      </c>
      <c r="AY34" s="1185">
        <f>IF(AY32&lt;=0,"",MIN(AY8:AY31))</f>
        <v>3.2000000000000001E-2</v>
      </c>
      <c r="AZ34" s="1378">
        <f>IF(AZ32&lt;=0,"",MIN(AZ8:AZ31))</f>
        <v>1</v>
      </c>
      <c r="BA34" s="1185">
        <f>IF(BA32&lt;=0,"",MIN(BA8:BA31))</f>
        <v>0.1</v>
      </c>
      <c r="BB34" s="1419" t="str">
        <f>IF(BB32&lt;=0.01,"",MIN(BB8:BB31))</f>
        <v/>
      </c>
      <c r="BC34" s="1185">
        <f>IF(BC32&lt;=0,"",MIN(BC8:BC31))</f>
        <v>7.28</v>
      </c>
      <c r="BD34" s="1185">
        <f>IF(BD32&lt;=0,"",MIN(BD8:BD31))</f>
        <v>4.4999999999999998E-2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2">IF(BG32&lt;=0,"",MIN(BG8:BG31))</f>
        <v>17.899999999999999</v>
      </c>
      <c r="BH34" s="1378">
        <f t="shared" si="62"/>
        <v>20</v>
      </c>
      <c r="BI34" s="1378">
        <f t="shared" si="62"/>
        <v>23</v>
      </c>
      <c r="BJ34" s="1419">
        <f>IF(BJ32&lt;=0.01,"",MIN(BJ8:BJ31))</f>
        <v>0.01</v>
      </c>
      <c r="BK34" s="1185">
        <f>IF(BK32&lt;=0,"",MIN(BK8:BK31))</f>
        <v>7.34</v>
      </c>
      <c r="BL34" s="1185">
        <f>IF(BL32&lt;=0,"",MIN(BL8:BL31))</f>
        <v>4.3999999999999997E-2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3">IF(BO32&lt;=0,"",MIN(BO8:BO31))</f>
        <v>17.3</v>
      </c>
      <c r="BP34" s="1378">
        <f t="shared" si="63"/>
        <v>20</v>
      </c>
      <c r="BQ34" s="1378">
        <f t="shared" si="63"/>
        <v>23</v>
      </c>
      <c r="BR34" s="2632">
        <f t="shared" ref="BR34:BT34" si="64">IF(BR32&lt;=0.01,"",MIN(BR8:BR31))</f>
        <v>7.0000000000000001E-3</v>
      </c>
      <c r="BS34" s="2529">
        <f t="shared" si="64"/>
        <v>4</v>
      </c>
      <c r="BT34" s="2529">
        <f t="shared" si="64"/>
        <v>3.9</v>
      </c>
      <c r="BU34" s="2585">
        <f>IF(BU32&lt;=0.01,"",MIN(BU8:BU31))</f>
        <v>3.8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22100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1040</v>
      </c>
      <c r="CY34" s="2549">
        <f t="shared" si="65"/>
        <v>960</v>
      </c>
      <c r="CZ34" s="2549">
        <f t="shared" si="65"/>
        <v>1000</v>
      </c>
      <c r="DA34" s="2549">
        <f t="shared" si="65"/>
        <v>990</v>
      </c>
      <c r="DB34" s="2549">
        <f t="shared" si="65"/>
        <v>950</v>
      </c>
      <c r="DC34" s="2549">
        <f t="shared" si="65"/>
        <v>950</v>
      </c>
      <c r="DD34" s="2549">
        <f t="shared" si="65"/>
        <v>1030</v>
      </c>
      <c r="DE34" s="2549">
        <f t="shared" si="65"/>
        <v>920</v>
      </c>
      <c r="DF34" s="2549">
        <f t="shared" si="65"/>
        <v>920</v>
      </c>
      <c r="DG34" s="2549">
        <f t="shared" si="65"/>
        <v>1200</v>
      </c>
      <c r="DH34" s="2549">
        <f t="shared" si="65"/>
        <v>0</v>
      </c>
      <c r="DI34" s="2549">
        <f t="shared" si="65"/>
        <v>3590</v>
      </c>
      <c r="DJ34" s="2549">
        <f t="shared" si="65"/>
        <v>3600</v>
      </c>
      <c r="DK34" s="2549">
        <f t="shared" si="65"/>
        <v>3600</v>
      </c>
      <c r="DL34" s="2611">
        <f t="shared" si="65"/>
        <v>300</v>
      </c>
      <c r="DM34" s="2549">
        <f t="shared" si="65"/>
        <v>361</v>
      </c>
      <c r="DN34" s="2549">
        <f t="shared" si="65"/>
        <v>42</v>
      </c>
      <c r="DO34" s="2549">
        <f t="shared" si="65"/>
        <v>5450</v>
      </c>
      <c r="DP34" s="2549">
        <f t="shared" si="65"/>
        <v>1118</v>
      </c>
      <c r="DQ34" s="2549">
        <f t="shared" si="65"/>
        <v>1575</v>
      </c>
      <c r="DR34" s="2549">
        <f t="shared" si="65"/>
        <v>150</v>
      </c>
      <c r="DS34" s="2549">
        <f t="shared" si="65"/>
        <v>151</v>
      </c>
      <c r="DT34" s="2549">
        <f t="shared" si="65"/>
        <v>21</v>
      </c>
      <c r="DU34" s="2549">
        <f t="shared" si="65"/>
        <v>2490</v>
      </c>
      <c r="DV34" s="2549">
        <f t="shared" si="65"/>
        <v>502</v>
      </c>
      <c r="DW34" s="2549">
        <f t="shared" si="65"/>
        <v>575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6.86</v>
      </c>
      <c r="C35" s="1379">
        <f t="shared" ref="C35:V35" si="66">IF(C32&lt;=0,"",MAX(C8:C31))</f>
        <v>26</v>
      </c>
      <c r="D35" s="1379">
        <f t="shared" si="66"/>
        <v>19</v>
      </c>
      <c r="E35" s="1186">
        <f t="shared" si="66"/>
        <v>18.262</v>
      </c>
      <c r="F35" s="1379">
        <f t="shared" si="66"/>
        <v>74</v>
      </c>
      <c r="G35" s="1379">
        <f t="shared" si="66"/>
        <v>192</v>
      </c>
      <c r="H35" s="1376">
        <f t="shared" si="66"/>
        <v>20.399999999999999</v>
      </c>
      <c r="I35" s="1420">
        <f t="shared" si="66"/>
        <v>0.32800000000000001</v>
      </c>
      <c r="J35" s="1420">
        <f>IF(J32&lt;=0.001,"",MAX(J8:J31))</f>
        <v>7.0000000000000007E-2</v>
      </c>
      <c r="K35" s="1186">
        <f t="shared" si="66"/>
        <v>6.09</v>
      </c>
      <c r="L35" s="1379">
        <f t="shared" si="66"/>
        <v>12</v>
      </c>
      <c r="M35" s="1420">
        <f t="shared" si="66"/>
        <v>5.6000000000000001E-2</v>
      </c>
      <c r="N35" s="1553">
        <f t="shared" si="66"/>
        <v>6.08</v>
      </c>
      <c r="O35" s="1627">
        <f t="shared" si="66"/>
        <v>12</v>
      </c>
      <c r="P35" s="1545" t="str">
        <f t="shared" si="66"/>
        <v/>
      </c>
      <c r="Q35" s="1553">
        <f t="shared" si="66"/>
        <v>6.03</v>
      </c>
      <c r="R35" s="1627">
        <f t="shared" si="66"/>
        <v>12</v>
      </c>
      <c r="S35" s="1545" t="str">
        <f t="shared" si="66"/>
        <v/>
      </c>
      <c r="T35" s="1553">
        <f t="shared" si="66"/>
        <v>6.04</v>
      </c>
      <c r="U35" s="1553">
        <f t="shared" si="66"/>
        <v>0.47599999999999998</v>
      </c>
      <c r="V35" s="1627">
        <f t="shared" si="66"/>
        <v>3</v>
      </c>
      <c r="W35" s="1553">
        <f t="shared" ref="W35" si="67">IF(W32&lt;=0,"",MAX(W8:W31))</f>
        <v>0.48</v>
      </c>
      <c r="X35" s="1545">
        <f t="shared" ref="X35:AR35" si="68">IF(X32&lt;=0,"",MAX(X8:X31))</f>
        <v>20</v>
      </c>
      <c r="Y35" s="1545">
        <f t="shared" si="68"/>
        <v>11</v>
      </c>
      <c r="Z35" s="1553">
        <f t="shared" si="68"/>
        <v>0.55238993710691819</v>
      </c>
      <c r="AA35" s="1554">
        <f t="shared" ref="AA35" si="69">IF(AA32&lt;=0,"",MAX(AA8:AA31))</f>
        <v>5.1999999999999998E-2</v>
      </c>
      <c r="AB35" s="1553">
        <f t="shared" si="68"/>
        <v>6.12</v>
      </c>
      <c r="AC35" s="1553">
        <f t="shared" si="68"/>
        <v>0.45900000000000002</v>
      </c>
      <c r="AD35" s="1627">
        <f t="shared" si="68"/>
        <v>3</v>
      </c>
      <c r="AE35" s="1553">
        <f t="shared" si="68"/>
        <v>0.48</v>
      </c>
      <c r="AF35" s="1545">
        <f t="shared" si="68"/>
        <v>20</v>
      </c>
      <c r="AG35" s="1545">
        <f t="shared" si="68"/>
        <v>11</v>
      </c>
      <c r="AH35" s="1553">
        <f t="shared" si="68"/>
        <v>0.55238993710691819</v>
      </c>
      <c r="AI35" s="1553">
        <f t="shared" si="68"/>
        <v>6.06</v>
      </c>
      <c r="AJ35" s="1563">
        <f t="shared" si="68"/>
        <v>0.56999999999999995</v>
      </c>
      <c r="AK35" s="1628">
        <f t="shared" si="68"/>
        <v>3</v>
      </c>
      <c r="AL35" s="1563">
        <f t="shared" si="68"/>
        <v>0.53</v>
      </c>
      <c r="AM35" s="1564">
        <f t="shared" si="68"/>
        <v>20.3</v>
      </c>
      <c r="AN35" s="1564">
        <f t="shared" si="68"/>
        <v>11</v>
      </c>
      <c r="AO35" s="1563">
        <f t="shared" si="68"/>
        <v>0.52740740740740732</v>
      </c>
      <c r="AP35" s="1566">
        <f t="shared" si="68"/>
        <v>2.9000000000000001E-2</v>
      </c>
      <c r="AQ35" s="1628">
        <f t="shared" si="68"/>
        <v>1</v>
      </c>
      <c r="AR35" s="1563">
        <f t="shared" si="68"/>
        <v>0.31</v>
      </c>
      <c r="AS35" s="2639">
        <f>IF(AS32&lt;=0.01,"",MAX(AS8:AS31))</f>
        <v>1.7000000000000001E-2</v>
      </c>
      <c r="AT35" s="2639">
        <f>IF(AT32&lt;=0.01,"",MAX(AT8:AT31))</f>
        <v>4.7E-2</v>
      </c>
      <c r="AU35" s="1186">
        <f>IF(AU32&lt;=0,"",MAX(AU8:AU31))</f>
        <v>2.9000000000000001E-2</v>
      </c>
      <c r="AV35" s="1379">
        <f>IF(AV32&lt;=0,"",MAX(AV8:AV31))</f>
        <v>1</v>
      </c>
      <c r="AW35" s="1186">
        <f>IF(AW32&lt;=0,"",MAX(AW8:AW31))</f>
        <v>0.37</v>
      </c>
      <c r="AX35" s="1420" t="str">
        <f>IF(AX32&lt;=0.01,"",MAX(AX8:AX31))</f>
        <v/>
      </c>
      <c r="AY35" s="1186">
        <f>IF(AY32&lt;=0,"",MAX(AY8:AY31))</f>
        <v>4.4999999999999998E-2</v>
      </c>
      <c r="AZ35" s="1379">
        <f>IF(AZ32&lt;=0,"",MAX(AZ8:AZ31))</f>
        <v>1</v>
      </c>
      <c r="BA35" s="1186">
        <f>IF(BA32&lt;=0,"",MAX(BA8:BA31))</f>
        <v>0.26</v>
      </c>
      <c r="BB35" s="1420" t="str">
        <f>IF(BB32&lt;=0.01,"",MAX(BB8:BB31))</f>
        <v/>
      </c>
      <c r="BC35" s="1186">
        <f>IF(BC32&lt;=0,"",MAX(BC8:BC31))</f>
        <v>7.51</v>
      </c>
      <c r="BD35" s="1186">
        <f>IF(BD32&lt;=0,"",MAX(BD8:BD31))</f>
        <v>5.3999999999999999E-2</v>
      </c>
      <c r="BE35" s="1379">
        <f>IF(BE32&lt;=0,"",MAX(BE8:BE31))</f>
        <v>1</v>
      </c>
      <c r="BF35" s="1186">
        <f>IF(BF32&lt;=0,"",MAX(BF8:BF31))</f>
        <v>4.3</v>
      </c>
      <c r="BG35" s="1376">
        <f t="shared" ref="BG35:BI35" si="70">IF(BG32&lt;=0,"",MAX(BG8:BG31))</f>
        <v>19.399999999999999</v>
      </c>
      <c r="BH35" s="1379">
        <f t="shared" si="70"/>
        <v>21</v>
      </c>
      <c r="BI35" s="1379">
        <f t="shared" si="70"/>
        <v>29</v>
      </c>
      <c r="BJ35" s="1420">
        <f>IF(BJ32&lt;=0.01,"",MAX(BJ8:BJ31))</f>
        <v>1.0999999999999999E-2</v>
      </c>
      <c r="BK35" s="1186">
        <f>IF(BK32&lt;=0,"",MAX(BK8:BK31))</f>
        <v>7.83</v>
      </c>
      <c r="BL35" s="1186">
        <f>IF(BL32&lt;=0,"",MAX(BL8:BL31))</f>
        <v>5.1999999999999998E-2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1">IF(BO32&lt;=0,"",MAX(BO8:BO31))</f>
        <v>18.7</v>
      </c>
      <c r="BP35" s="1379">
        <f t="shared" si="71"/>
        <v>23</v>
      </c>
      <c r="BQ35" s="1379">
        <f t="shared" si="71"/>
        <v>31</v>
      </c>
      <c r="BR35" s="2633">
        <f t="shared" ref="BR35:BT35" si="72">IF(BR32&lt;=0.01,"",MAX(BR8:BR31))</f>
        <v>0.02</v>
      </c>
      <c r="BS35" s="2530">
        <f t="shared" si="72"/>
        <v>4.0999999999999996</v>
      </c>
      <c r="BT35" s="2530">
        <f t="shared" si="72"/>
        <v>4</v>
      </c>
      <c r="BU35" s="2586">
        <f>IF(BU32&lt;=0.01,"",MAX(BU8:BU31))</f>
        <v>3.9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7366.666666666667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346.66666666666669</v>
      </c>
      <c r="CY35" s="2547">
        <f t="shared" si="73"/>
        <v>320</v>
      </c>
      <c r="CZ35" s="2547">
        <f t="shared" si="73"/>
        <v>333.33333333333331</v>
      </c>
      <c r="DA35" s="2547">
        <f t="shared" si="73"/>
        <v>330</v>
      </c>
      <c r="DB35" s="2547">
        <f t="shared" si="73"/>
        <v>316.66666666666669</v>
      </c>
      <c r="DC35" s="2547">
        <f t="shared" si="73"/>
        <v>316.66666666666669</v>
      </c>
      <c r="DD35" s="2547">
        <f t="shared" si="73"/>
        <v>343.33333333333331</v>
      </c>
      <c r="DE35" s="2547">
        <f t="shared" si="73"/>
        <v>306.66666666666669</v>
      </c>
      <c r="DF35" s="2547">
        <f t="shared" si="73"/>
        <v>306.66666666666669</v>
      </c>
      <c r="DG35" s="2547">
        <f t="shared" si="73"/>
        <v>400</v>
      </c>
      <c r="DH35" s="2547" t="str">
        <f t="shared" si="73"/>
        <v/>
      </c>
      <c r="DI35" s="2547">
        <f t="shared" si="73"/>
        <v>1196.6666666666667</v>
      </c>
      <c r="DJ35" s="2547">
        <f t="shared" si="73"/>
        <v>1200</v>
      </c>
      <c r="DK35" s="2547">
        <f t="shared" si="73"/>
        <v>1200</v>
      </c>
      <c r="DL35" s="2612">
        <f t="shared" si="73"/>
        <v>100</v>
      </c>
      <c r="DM35" s="2547">
        <f t="shared" si="73"/>
        <v>120.33333333333333</v>
      </c>
      <c r="DN35" s="2547">
        <f t="shared" si="73"/>
        <v>14</v>
      </c>
      <c r="DO35" s="2547">
        <f t="shared" si="73"/>
        <v>1816.6666666666667</v>
      </c>
      <c r="DP35" s="2547">
        <f t="shared" si="73"/>
        <v>372.66666666666669</v>
      </c>
      <c r="DQ35" s="2547">
        <f t="shared" si="73"/>
        <v>525</v>
      </c>
      <c r="DR35" s="2547">
        <f t="shared" si="73"/>
        <v>50</v>
      </c>
      <c r="DS35" s="2547">
        <f t="shared" si="73"/>
        <v>50.333333333333336</v>
      </c>
      <c r="DT35" s="2547">
        <f t="shared" si="73"/>
        <v>7</v>
      </c>
      <c r="DU35" s="2547">
        <f t="shared" si="73"/>
        <v>830</v>
      </c>
      <c r="DV35" s="2547">
        <f t="shared" si="73"/>
        <v>167.33333333333334</v>
      </c>
      <c r="DW35" s="2577">
        <f t="shared" si="73"/>
        <v>191.66666666666666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5.9916666666666671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10.666666666666666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0.56999999999999995</v>
      </c>
      <c r="Z36" s="955"/>
      <c r="AA36" s="955"/>
      <c r="AB36" s="1698" t="s">
        <v>515</v>
      </c>
      <c r="AC36" s="1699"/>
      <c r="AD36" s="1699"/>
      <c r="AE36" s="3090">
        <f>MIN(AE34,W34,AL34)</f>
        <v>0.33</v>
      </c>
      <c r="AF36" s="3090"/>
      <c r="AG36" s="3090"/>
      <c r="AH36" s="3090"/>
      <c r="AI36" s="3090"/>
      <c r="AJ36" s="3091"/>
      <c r="AK36" s="1559">
        <f>IF(T32&lt;=0,"",AVERAGE(T33,AB33,AI33))</f>
        <v>6.0216666666666674</v>
      </c>
      <c r="AL36" s="1560"/>
      <c r="AM36" s="1700"/>
      <c r="AN36" s="1700"/>
      <c r="AO36" s="1700"/>
      <c r="AP36" s="1561">
        <f>MAX(AP35,AU35,AY35)</f>
        <v>4.4999999999999998E-2</v>
      </c>
      <c r="AQ36" s="1562"/>
      <c r="AR36" s="1562"/>
      <c r="AS36" s="958"/>
      <c r="AT36" s="958"/>
      <c r="AU36" s="1310">
        <f>IF(W32&lt;=0,"",MIN(AE34,W34,AL34))</f>
        <v>0.33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4.4999999999999998E-2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3.8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7360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340</v>
      </c>
      <c r="CY36" s="2548">
        <f t="shared" si="74"/>
        <v>260</v>
      </c>
      <c r="CZ36" s="2548">
        <f t="shared" si="74"/>
        <v>300</v>
      </c>
      <c r="DA36" s="2548">
        <f t="shared" si="74"/>
        <v>320</v>
      </c>
      <c r="DB36" s="2548">
        <f t="shared" si="74"/>
        <v>300</v>
      </c>
      <c r="DC36" s="2548">
        <f t="shared" si="74"/>
        <v>300</v>
      </c>
      <c r="DD36" s="2548">
        <f t="shared" si="74"/>
        <v>320</v>
      </c>
      <c r="DE36" s="2548">
        <f t="shared" si="74"/>
        <v>300</v>
      </c>
      <c r="DF36" s="2548">
        <f t="shared" si="74"/>
        <v>300</v>
      </c>
      <c r="DG36" s="2548">
        <f t="shared" si="74"/>
        <v>400</v>
      </c>
      <c r="DH36" s="2548" t="str">
        <f t="shared" si="74"/>
        <v/>
      </c>
      <c r="DI36" s="2548">
        <f t="shared" si="74"/>
        <v>1190</v>
      </c>
      <c r="DJ36" s="2548">
        <f t="shared" si="74"/>
        <v>1200</v>
      </c>
      <c r="DK36" s="2548">
        <f t="shared" si="74"/>
        <v>1200</v>
      </c>
      <c r="DL36" s="2613">
        <f t="shared" si="74"/>
        <v>100</v>
      </c>
      <c r="DM36" s="2548">
        <f t="shared" si="74"/>
        <v>120</v>
      </c>
      <c r="DN36" s="2548">
        <f t="shared" si="74"/>
        <v>14</v>
      </c>
      <c r="DO36" s="2548">
        <f t="shared" si="74"/>
        <v>1780</v>
      </c>
      <c r="DP36" s="2548">
        <f t="shared" si="74"/>
        <v>364</v>
      </c>
      <c r="DQ36" s="2548">
        <f t="shared" si="74"/>
        <v>525</v>
      </c>
      <c r="DR36" s="2548">
        <f t="shared" si="74"/>
        <v>50</v>
      </c>
      <c r="DS36" s="2548">
        <f t="shared" si="74"/>
        <v>50</v>
      </c>
      <c r="DT36" s="2548">
        <f t="shared" si="74"/>
        <v>7</v>
      </c>
      <c r="DU36" s="2548">
        <f t="shared" si="74"/>
        <v>800</v>
      </c>
      <c r="DV36" s="2548">
        <f t="shared" si="74"/>
        <v>162</v>
      </c>
      <c r="DW36" s="2578">
        <f t="shared" si="74"/>
        <v>175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7370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350</v>
      </c>
      <c r="CY37" s="2550">
        <f t="shared" si="75"/>
        <v>350</v>
      </c>
      <c r="CZ37" s="2550">
        <f t="shared" si="75"/>
        <v>350</v>
      </c>
      <c r="DA37" s="2550">
        <f t="shared" si="75"/>
        <v>340</v>
      </c>
      <c r="DB37" s="2550">
        <f t="shared" si="75"/>
        <v>330</v>
      </c>
      <c r="DC37" s="2550">
        <f t="shared" si="75"/>
        <v>330</v>
      </c>
      <c r="DD37" s="2550">
        <f t="shared" si="75"/>
        <v>380</v>
      </c>
      <c r="DE37" s="2550">
        <f t="shared" si="75"/>
        <v>320</v>
      </c>
      <c r="DF37" s="2550">
        <f t="shared" si="75"/>
        <v>320</v>
      </c>
      <c r="DG37" s="2550">
        <f t="shared" si="75"/>
        <v>400</v>
      </c>
      <c r="DH37" s="2550" t="str">
        <f t="shared" si="75"/>
        <v/>
      </c>
      <c r="DI37" s="2550">
        <f t="shared" si="75"/>
        <v>1200</v>
      </c>
      <c r="DJ37" s="2550">
        <f t="shared" si="75"/>
        <v>1200</v>
      </c>
      <c r="DK37" s="2550">
        <f t="shared" si="75"/>
        <v>1200</v>
      </c>
      <c r="DL37" s="2614">
        <f t="shared" si="75"/>
        <v>100</v>
      </c>
      <c r="DM37" s="2550">
        <f t="shared" si="75"/>
        <v>121</v>
      </c>
      <c r="DN37" s="2550">
        <f t="shared" si="75"/>
        <v>14</v>
      </c>
      <c r="DO37" s="2550">
        <f t="shared" si="75"/>
        <v>1890</v>
      </c>
      <c r="DP37" s="2550">
        <f t="shared" si="75"/>
        <v>390</v>
      </c>
      <c r="DQ37" s="2550">
        <f t="shared" si="75"/>
        <v>525</v>
      </c>
      <c r="DR37" s="2550">
        <f t="shared" si="75"/>
        <v>50</v>
      </c>
      <c r="DS37" s="2550">
        <f t="shared" si="75"/>
        <v>51</v>
      </c>
      <c r="DT37" s="2550">
        <f t="shared" si="75"/>
        <v>7</v>
      </c>
      <c r="DU37" s="2550">
        <f t="shared" si="75"/>
        <v>850</v>
      </c>
      <c r="DV37" s="2550">
        <f t="shared" si="75"/>
        <v>170</v>
      </c>
      <c r="DW37" s="2579">
        <f t="shared" si="75"/>
        <v>200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13.555</v>
      </c>
      <c r="BX40" s="3111"/>
      <c r="BY40" s="920" t="s">
        <v>53</v>
      </c>
      <c r="BZ40" s="920"/>
      <c r="CA40" s="3061">
        <f>(CJ40-CG40)/1000</f>
        <v>6.66</v>
      </c>
      <c r="CB40" s="3061"/>
      <c r="CC40" s="498"/>
      <c r="CD40" s="1701" t="s">
        <v>493</v>
      </c>
      <c r="CE40" s="1701"/>
      <c r="CF40" s="1710" t="s">
        <v>54</v>
      </c>
      <c r="CG40" s="3054">
        <f>'19'!CJ40</f>
        <v>23484050</v>
      </c>
      <c r="CH40" s="3054"/>
      <c r="CI40" s="921" t="s">
        <v>55</v>
      </c>
      <c r="CJ40" s="3105">
        <f t="shared" ref="CJ40:CJ48" si="76">CQ58</f>
        <v>23490710</v>
      </c>
      <c r="CK40" s="3105"/>
      <c r="CL40" s="2434"/>
      <c r="CM40" s="1754" t="s">
        <v>543</v>
      </c>
      <c r="CN40" s="3016">
        <v>7584</v>
      </c>
      <c r="CO40" s="3017"/>
      <c r="CP40" s="3016">
        <v>8920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0.33</v>
      </c>
      <c r="GR40" s="1751">
        <f t="shared" ref="GR40:GX40" si="77">IF($GL$32=$HN$32,GF32,IF($GX$32=$HN$32,GR32,IF($HJ$32=$HN$32,HD32,"")))</f>
        <v>11</v>
      </c>
      <c r="GS40" s="1751">
        <f t="shared" si="77"/>
        <v>23.127272727272729</v>
      </c>
      <c r="GT40" s="1751">
        <f t="shared" si="77"/>
        <v>7.6320000000000006</v>
      </c>
      <c r="GU40" s="1751">
        <f t="shared" si="77"/>
        <v>6.04</v>
      </c>
      <c r="GV40" s="1751">
        <f t="shared" si="77"/>
        <v>20</v>
      </c>
      <c r="GW40" s="1751">
        <f t="shared" si="77"/>
        <v>7</v>
      </c>
      <c r="GX40" s="1752">
        <f t="shared" si="77"/>
        <v>1.0902857142857143</v>
      </c>
    </row>
    <row r="41" spans="1:208" ht="34.5" customHeight="1" thickBot="1" x14ac:dyDescent="0.35">
      <c r="BV41" s="532" t="s">
        <v>48</v>
      </c>
      <c r="BW41" s="3112">
        <f>CA42+CA43</f>
        <v>15.515000000000001</v>
      </c>
      <c r="BX41" s="3112"/>
      <c r="BY41" s="923" t="s">
        <v>53</v>
      </c>
      <c r="BZ41" s="923"/>
      <c r="CA41" s="3061">
        <f t="shared" ref="CA41:CA47" si="78">(CJ41-CG41)/1000</f>
        <v>6.8949999999999996</v>
      </c>
      <c r="CB41" s="3061"/>
      <c r="CC41" s="498"/>
      <c r="CD41" s="1705" t="s">
        <v>494</v>
      </c>
      <c r="CE41" s="1705"/>
      <c r="CF41" s="924" t="s">
        <v>54</v>
      </c>
      <c r="CG41" s="3054">
        <f>'19'!CJ41</f>
        <v>41369640</v>
      </c>
      <c r="CH41" s="3054"/>
      <c r="CI41" s="921" t="s">
        <v>55</v>
      </c>
      <c r="CJ41" s="3105">
        <f t="shared" si="76"/>
        <v>41376535</v>
      </c>
      <c r="CK41" s="3105"/>
      <c r="CL41" s="2434"/>
      <c r="CM41" s="1756" t="s">
        <v>544</v>
      </c>
      <c r="CN41" s="3000">
        <v>6520</v>
      </c>
      <c r="CO41" s="3002"/>
      <c r="CP41" s="3000">
        <v>7650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32.765000000000001</v>
      </c>
      <c r="BX42" s="3112"/>
      <c r="BY42" s="923" t="s">
        <v>53</v>
      </c>
      <c r="BZ42" s="923"/>
      <c r="CA42" s="3061">
        <f t="shared" si="78"/>
        <v>5.12</v>
      </c>
      <c r="CB42" s="3061"/>
      <c r="CC42" s="498"/>
      <c r="CD42" s="1705" t="s">
        <v>56</v>
      </c>
      <c r="CE42" s="1705"/>
      <c r="CF42" s="1709" t="s">
        <v>54</v>
      </c>
      <c r="CG42" s="3054">
        <f>'19'!CJ42</f>
        <v>8992215</v>
      </c>
      <c r="CH42" s="3054"/>
      <c r="CI42" s="921" t="s">
        <v>55</v>
      </c>
      <c r="CJ42" s="3105">
        <f t="shared" si="76"/>
        <v>8997335</v>
      </c>
      <c r="CK42" s="3105"/>
      <c r="CL42" s="2434"/>
      <c r="CM42" s="1756" t="s">
        <v>545</v>
      </c>
      <c r="CN42" s="2961">
        <v>19</v>
      </c>
      <c r="CO42" s="2962"/>
      <c r="CP42" s="2961">
        <v>37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10.395</v>
      </c>
      <c r="CB43" s="3061"/>
      <c r="CC43" s="498"/>
      <c r="CD43" s="1705" t="s">
        <v>495</v>
      </c>
      <c r="CE43" s="1705"/>
      <c r="CF43" s="1709" t="s">
        <v>54</v>
      </c>
      <c r="CG43" s="3054">
        <f>'19'!CJ43</f>
        <v>31127650</v>
      </c>
      <c r="CH43" s="3054"/>
      <c r="CI43" s="921" t="s">
        <v>55</v>
      </c>
      <c r="CJ43" s="3105">
        <f t="shared" si="76"/>
        <v>31138045</v>
      </c>
      <c r="CK43" s="3105"/>
      <c r="CL43" s="2434"/>
      <c r="CM43" s="1756" t="s">
        <v>123</v>
      </c>
      <c r="CN43" s="3000">
        <v>2450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11.074999999999999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'19'!CJ44</f>
        <v>28590550</v>
      </c>
      <c r="CH44" s="3054"/>
      <c r="CI44" s="921" t="s">
        <v>55</v>
      </c>
      <c r="CJ44" s="3105">
        <f t="shared" si="76"/>
        <v>28601625</v>
      </c>
      <c r="CK44" s="3105"/>
      <c r="CL44" s="2434"/>
      <c r="CM44" s="1756" t="s">
        <v>90</v>
      </c>
      <c r="CN44" s="3000">
        <v>1750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10.865</v>
      </c>
      <c r="CB45" s="3061"/>
      <c r="CC45" s="498"/>
      <c r="CD45" s="1705" t="s">
        <v>58</v>
      </c>
      <c r="CE45" s="1705"/>
      <c r="CF45" s="1709" t="s">
        <v>54</v>
      </c>
      <c r="CG45" s="3054">
        <f>'19'!CJ45</f>
        <v>28530980</v>
      </c>
      <c r="CH45" s="3054"/>
      <c r="CI45" s="921" t="s">
        <v>55</v>
      </c>
      <c r="CJ45" s="3105">
        <f t="shared" si="76"/>
        <v>28541845</v>
      </c>
      <c r="CK45" s="3105"/>
      <c r="CL45" s="2434"/>
      <c r="CM45" s="1756" t="s">
        <v>546</v>
      </c>
      <c r="CN45" s="1645">
        <v>8.9499999999999993</v>
      </c>
      <c r="CO45" s="1644">
        <v>8.4</v>
      </c>
      <c r="CP45" s="1641">
        <v>16.98</v>
      </c>
      <c r="CQ45" s="1641">
        <v>16.29</v>
      </c>
      <c r="CR45" s="851">
        <v>1044.0800000000002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10.824999999999999</v>
      </c>
      <c r="CB46" s="3061"/>
      <c r="CC46" s="498"/>
      <c r="CD46" s="1705" t="s">
        <v>59</v>
      </c>
      <c r="CE46" s="1705"/>
      <c r="CF46" s="1709" t="s">
        <v>54</v>
      </c>
      <c r="CG46" s="3054">
        <f>'19'!CJ46</f>
        <v>4821305</v>
      </c>
      <c r="CH46" s="3054"/>
      <c r="CI46" s="921" t="s">
        <v>55</v>
      </c>
      <c r="CJ46" s="3105">
        <f t="shared" si="76"/>
        <v>4832130</v>
      </c>
      <c r="CK46" s="3105"/>
      <c r="CL46" s="2424"/>
      <c r="CM46" s="1756" t="s">
        <v>273</v>
      </c>
      <c r="CN46" s="3000">
        <v>2860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1.5</v>
      </c>
      <c r="CB47" s="3061"/>
      <c r="CC47" s="498"/>
      <c r="CD47" s="1705" t="s">
        <v>62</v>
      </c>
      <c r="CE47" s="1705"/>
      <c r="CF47" s="1709" t="s">
        <v>54</v>
      </c>
      <c r="CG47" s="3054">
        <f>'19'!CJ47</f>
        <v>1486240</v>
      </c>
      <c r="CH47" s="3054"/>
      <c r="CI47" s="921" t="s">
        <v>55</v>
      </c>
      <c r="CJ47" s="3105">
        <f t="shared" si="76"/>
        <v>1487740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0.92237999999997555</v>
      </c>
      <c r="CB48" s="3061"/>
      <c r="CC48" s="498"/>
      <c r="CD48" s="1705" t="s">
        <v>496</v>
      </c>
      <c r="CE48" s="1705"/>
      <c r="CF48" s="1709" t="s">
        <v>54</v>
      </c>
      <c r="CG48" s="3054">
        <f>'19'!CJ48</f>
        <v>8816.8793299999998</v>
      </c>
      <c r="CH48" s="3054"/>
      <c r="CI48" s="921" t="s">
        <v>55</v>
      </c>
      <c r="CJ48" s="3122">
        <f t="shared" si="76"/>
        <v>8817.8017099999997</v>
      </c>
      <c r="CK48" s="3122"/>
      <c r="CL48" s="2423"/>
      <c r="CM48" s="1756" t="s">
        <v>264</v>
      </c>
      <c r="CN48" s="3046">
        <v>11.7</v>
      </c>
      <c r="CO48" s="3047"/>
      <c r="CP48" s="1706"/>
      <c r="CQ48" s="2800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825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1400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2730</v>
      </c>
      <c r="CO53" s="1754" t="s">
        <v>123</v>
      </c>
      <c r="CP53" s="621">
        <v>33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201</v>
      </c>
      <c r="CO54" s="1756" t="s">
        <v>90</v>
      </c>
      <c r="CP54" s="1758">
        <v>65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79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403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1006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23490710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41376535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8997335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31138045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28601625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28541845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4832130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1487740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8817.8017099999997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BT20" activePane="bottomRight" state="frozen"/>
      <selection pane="bottomRight" activeCell="CJ40" sqref="CJ40:CK4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026" priority="168" stopIfTrue="1" operator="lessThanOrEqual">
      <formula>0</formula>
    </cfRule>
  </conditionalFormatting>
  <conditionalFormatting sqref="CB8:CB29 CF10:CF29 CK10:CL29">
    <cfRule type="cellIs" dxfId="1025" priority="156" operator="equal">
      <formula>0</formula>
    </cfRule>
  </conditionalFormatting>
  <conditionalFormatting sqref="CF8:CF9">
    <cfRule type="cellIs" dxfId="1024" priority="155" operator="equal">
      <formula>0</formula>
    </cfRule>
  </conditionalFormatting>
  <conditionalFormatting sqref="CK8:CL9">
    <cfRule type="cellIs" dxfId="1023" priority="154" operator="equal">
      <formula>0</formula>
    </cfRule>
  </conditionalFormatting>
  <conditionalFormatting sqref="CN40:CQ40">
    <cfRule type="cellIs" dxfId="1022" priority="153" operator="between">
      <formula>1</formula>
      <formula>6500</formula>
    </cfRule>
  </conditionalFormatting>
  <conditionalFormatting sqref="CN41:CQ41">
    <cfRule type="cellIs" dxfId="1021" priority="152" operator="between">
      <formula>1</formula>
      <formula>2500</formula>
    </cfRule>
  </conditionalFormatting>
  <conditionalFormatting sqref="CN42:CO42">
    <cfRule type="cellIs" dxfId="1020" priority="151" operator="between">
      <formula>1</formula>
      <formula>6</formula>
    </cfRule>
  </conditionalFormatting>
  <conditionalFormatting sqref="CP42:CQ42">
    <cfRule type="cellIs" dxfId="1019" priority="150" operator="between">
      <formula>1</formula>
      <formula>9</formula>
    </cfRule>
  </conditionalFormatting>
  <conditionalFormatting sqref="CN43:CQ43">
    <cfRule type="cellIs" dxfId="1018" priority="149" operator="between">
      <formula>1</formula>
      <formula>2500</formula>
    </cfRule>
  </conditionalFormatting>
  <conditionalFormatting sqref="CQ45">
    <cfRule type="cellIs" dxfId="1017" priority="148" operator="between">
      <formula>1</formula>
      <formula>9</formula>
    </cfRule>
  </conditionalFormatting>
  <conditionalFormatting sqref="CN46:CQ46">
    <cfRule type="cellIs" dxfId="1016" priority="147" operator="between">
      <formula>1</formula>
      <formula>1000</formula>
    </cfRule>
  </conditionalFormatting>
  <conditionalFormatting sqref="CN47:CO47">
    <cfRule type="cellIs" dxfId="1015" priority="146" operator="between">
      <formula>1</formula>
      <formula>4</formula>
    </cfRule>
  </conditionalFormatting>
  <conditionalFormatting sqref="BX2:CA3">
    <cfRule type="cellIs" dxfId="1014" priority="142" stopIfTrue="1" operator="lessThanOrEqual">
      <formula>0</formula>
    </cfRule>
  </conditionalFormatting>
  <conditionalFormatting sqref="GL8:GL31">
    <cfRule type="cellIs" dxfId="1013" priority="141" operator="lessThan">
      <formula>1</formula>
    </cfRule>
  </conditionalFormatting>
  <conditionalFormatting sqref="GX8:GX31">
    <cfRule type="cellIs" dxfId="1012" priority="140" operator="lessThan">
      <formula>1</formula>
    </cfRule>
  </conditionalFormatting>
  <conditionalFormatting sqref="HJ8:HJ31">
    <cfRule type="cellIs" dxfId="1011" priority="139" operator="lessThan">
      <formula>1</formula>
    </cfRule>
  </conditionalFormatting>
  <conditionalFormatting sqref="W8">
    <cfRule type="cellIs" dxfId="1010" priority="123" operator="between">
      <formula>$Z$8-0.1</formula>
      <formula>0.001</formula>
    </cfRule>
  </conditionalFormatting>
  <conditionalFormatting sqref="W9">
    <cfRule type="cellIs" dxfId="1009" priority="122" operator="between">
      <formula>$Z$9-0.1</formula>
      <formula>0.0001</formula>
    </cfRule>
  </conditionalFormatting>
  <conditionalFormatting sqref="W10">
    <cfRule type="cellIs" dxfId="1008" priority="121" operator="between">
      <formula>$Z$10-0.1</formula>
      <formula>0.01</formula>
    </cfRule>
  </conditionalFormatting>
  <conditionalFormatting sqref="W11">
    <cfRule type="cellIs" dxfId="1007" priority="120" operator="between">
      <formula>$Z$11-0.1</formula>
      <formula>0.0101</formula>
    </cfRule>
  </conditionalFormatting>
  <conditionalFormatting sqref="W12">
    <cfRule type="cellIs" dxfId="1006" priority="119" operator="between">
      <formula>$Z$12-0.1</formula>
      <formula>0.001</formula>
    </cfRule>
  </conditionalFormatting>
  <conditionalFormatting sqref="W13">
    <cfRule type="cellIs" dxfId="1005" priority="118" operator="between">
      <formula>$Z$13-0.1</formula>
      <formula>0.001</formula>
    </cfRule>
  </conditionalFormatting>
  <conditionalFormatting sqref="W14">
    <cfRule type="cellIs" dxfId="1004" priority="117" operator="between">
      <formula>$Z$14-0.1</formula>
      <formula>0.001</formula>
    </cfRule>
  </conditionalFormatting>
  <conditionalFormatting sqref="W15">
    <cfRule type="cellIs" dxfId="1003" priority="116" operator="between">
      <formula>$Z$15-0.1</formula>
      <formula>0.001</formula>
    </cfRule>
  </conditionalFormatting>
  <conditionalFormatting sqref="W16">
    <cfRule type="cellIs" dxfId="1002" priority="115" operator="between">
      <formula>$Z$16-0.1</formula>
      <formula>0.001</formula>
    </cfRule>
  </conditionalFormatting>
  <conditionalFormatting sqref="W17">
    <cfRule type="cellIs" dxfId="1001" priority="114" operator="between">
      <formula>$Z$17-0.1</formula>
      <formula>0.001</formula>
    </cfRule>
  </conditionalFormatting>
  <conditionalFormatting sqref="W18">
    <cfRule type="cellIs" dxfId="1000" priority="113" operator="between">
      <formula>$Z$18-0.1</formula>
      <formula>0.001</formula>
    </cfRule>
  </conditionalFormatting>
  <conditionalFormatting sqref="W19">
    <cfRule type="cellIs" dxfId="999" priority="112" operator="between">
      <formula>$Z$19-0.1</formula>
      <formula>0.001</formula>
    </cfRule>
  </conditionalFormatting>
  <conditionalFormatting sqref="W20">
    <cfRule type="cellIs" dxfId="998" priority="111" operator="between">
      <formula>$Z$20-0.1</formula>
      <formula>0.001</formula>
    </cfRule>
  </conditionalFormatting>
  <conditionalFormatting sqref="W21">
    <cfRule type="cellIs" dxfId="997" priority="110" operator="between">
      <formula>$Z$21-0.1</formula>
      <formula>0.0001</formula>
    </cfRule>
  </conditionalFormatting>
  <conditionalFormatting sqref="W22">
    <cfRule type="cellIs" dxfId="996" priority="109" operator="between">
      <formula>$Z$22-0.1</formula>
      <formula>0.0001</formula>
    </cfRule>
  </conditionalFormatting>
  <conditionalFormatting sqref="W23">
    <cfRule type="cellIs" dxfId="995" priority="108" operator="between">
      <formula>$Z$23-0.1</formula>
      <formula>0.0001</formula>
    </cfRule>
  </conditionalFormatting>
  <conditionalFormatting sqref="W24">
    <cfRule type="cellIs" dxfId="994" priority="107" operator="between">
      <formula>$Z$24-0.1</formula>
      <formula>0.0001</formula>
    </cfRule>
  </conditionalFormatting>
  <conditionalFormatting sqref="W25">
    <cfRule type="cellIs" dxfId="993" priority="106" operator="between">
      <formula>$Z$25-0.1</formula>
      <formula>0.0001</formula>
    </cfRule>
  </conditionalFormatting>
  <conditionalFormatting sqref="W26">
    <cfRule type="cellIs" dxfId="992" priority="105" operator="between">
      <formula>$Z$26-0.1</formula>
      <formula>0.0001</formula>
    </cfRule>
  </conditionalFormatting>
  <conditionalFormatting sqref="W27">
    <cfRule type="cellIs" dxfId="991" priority="104" operator="between">
      <formula>$Z$27-0.1</formula>
      <formula>0.0001</formula>
    </cfRule>
  </conditionalFormatting>
  <conditionalFormatting sqref="W28">
    <cfRule type="cellIs" dxfId="990" priority="103" operator="between">
      <formula>$Z$28-0.1</formula>
      <formula>0.0001</formula>
    </cfRule>
  </conditionalFormatting>
  <conditionalFormatting sqref="W29">
    <cfRule type="cellIs" dxfId="989" priority="102" operator="between">
      <formula>$Z$29-0.1</formula>
      <formula>0.0001</formula>
    </cfRule>
  </conditionalFormatting>
  <conditionalFormatting sqref="W30">
    <cfRule type="cellIs" dxfId="988" priority="101" operator="between">
      <formula>$Z$30-0.1</formula>
      <formula>0.0001</formula>
    </cfRule>
  </conditionalFormatting>
  <conditionalFormatting sqref="W31">
    <cfRule type="cellIs" dxfId="987" priority="100" operator="between">
      <formula>$Z$31-0.1</formula>
      <formula>0.0001</formula>
    </cfRule>
  </conditionalFormatting>
  <conditionalFormatting sqref="AL8">
    <cfRule type="cellIs" dxfId="986" priority="75" operator="between">
      <formula>$AO$8-0.1</formula>
      <formula>0.0001</formula>
    </cfRule>
  </conditionalFormatting>
  <conditionalFormatting sqref="AL9">
    <cfRule type="cellIs" dxfId="985" priority="74" operator="between">
      <formula>$AO$9-0.1</formula>
      <formula>0.0001</formula>
    </cfRule>
  </conditionalFormatting>
  <conditionalFormatting sqref="AL10">
    <cfRule type="cellIs" dxfId="984" priority="73" operator="between">
      <formula>$AO$10-0.1</formula>
      <formula>0.0001</formula>
    </cfRule>
  </conditionalFormatting>
  <conditionalFormatting sqref="AL11">
    <cfRule type="cellIs" dxfId="983" priority="72" operator="between">
      <formula>$AO$11-0.1</formula>
      <formula>0.0001</formula>
    </cfRule>
  </conditionalFormatting>
  <conditionalFormatting sqref="AL12">
    <cfRule type="cellIs" dxfId="982" priority="71" operator="between">
      <formula>$AO$12-0.1</formula>
      <formula>0.0001</formula>
    </cfRule>
  </conditionalFormatting>
  <conditionalFormatting sqref="AL13">
    <cfRule type="cellIs" dxfId="981" priority="70" operator="between">
      <formula>$AO$13-0.1</formula>
      <formula>0.0001</formula>
    </cfRule>
  </conditionalFormatting>
  <conditionalFormatting sqref="AL14">
    <cfRule type="cellIs" dxfId="980" priority="69" operator="between">
      <formula>$AO$14-0.1</formula>
      <formula>0.0001</formula>
    </cfRule>
  </conditionalFormatting>
  <conditionalFormatting sqref="AL15">
    <cfRule type="cellIs" dxfId="979" priority="68" operator="between">
      <formula>$AO$15-0.1</formula>
      <formula>0.0001</formula>
    </cfRule>
  </conditionalFormatting>
  <conditionalFormatting sqref="AL16">
    <cfRule type="cellIs" dxfId="978" priority="67" operator="between">
      <formula>$AO$16-0.1</formula>
      <formula>0.0001</formula>
    </cfRule>
  </conditionalFormatting>
  <conditionalFormatting sqref="AL17">
    <cfRule type="cellIs" dxfId="977" priority="66" operator="between">
      <formula>$AO$17-0.1</formula>
      <formula>0.00001</formula>
    </cfRule>
  </conditionalFormatting>
  <conditionalFormatting sqref="AL18">
    <cfRule type="cellIs" dxfId="976" priority="65" operator="between">
      <formula>$AO$18-0.1</formula>
      <formula>0.0001</formula>
    </cfRule>
  </conditionalFormatting>
  <conditionalFormatting sqref="AL19">
    <cfRule type="cellIs" dxfId="975" priority="64" operator="between">
      <formula>$AO$19-0.1</formula>
      <formula>0.0001</formula>
    </cfRule>
  </conditionalFormatting>
  <conditionalFormatting sqref="AL20">
    <cfRule type="cellIs" dxfId="974" priority="63" operator="between">
      <formula>$AO$20-0.1</formula>
      <formula>0.0001</formula>
    </cfRule>
  </conditionalFormatting>
  <conditionalFormatting sqref="AL21">
    <cfRule type="cellIs" dxfId="973" priority="62" operator="between">
      <formula>$AO$21-0.1</formula>
      <formula>0.0001</formula>
    </cfRule>
  </conditionalFormatting>
  <conditionalFormatting sqref="AL22">
    <cfRule type="cellIs" dxfId="972" priority="61" operator="between">
      <formula>$AO$22-0.1</formula>
      <formula>0.0001</formula>
    </cfRule>
  </conditionalFormatting>
  <conditionalFormatting sqref="AL23">
    <cfRule type="cellIs" dxfId="971" priority="60" operator="between">
      <formula>$AO$23-0.1</formula>
      <formula>0.0001</formula>
    </cfRule>
  </conditionalFormatting>
  <conditionalFormatting sqref="AL24">
    <cfRule type="cellIs" dxfId="970" priority="59" operator="between">
      <formula>$AO$24-0.1</formula>
      <formula>0.0001</formula>
    </cfRule>
  </conditionalFormatting>
  <conditionalFormatting sqref="AL25">
    <cfRule type="cellIs" dxfId="969" priority="58" operator="between">
      <formula>$AO$25-0.1</formula>
      <formula>0.0001</formula>
    </cfRule>
  </conditionalFormatting>
  <conditionalFormatting sqref="AL26">
    <cfRule type="cellIs" dxfId="968" priority="57" operator="between">
      <formula>$AO$26-0.1</formula>
      <formula>0.0001</formula>
    </cfRule>
  </conditionalFormatting>
  <conditionalFormatting sqref="AL27">
    <cfRule type="cellIs" dxfId="967" priority="56" operator="between">
      <formula>$AO$27-0.1</formula>
      <formula>0.0001</formula>
    </cfRule>
  </conditionalFormatting>
  <conditionalFormatting sqref="AL28">
    <cfRule type="cellIs" dxfId="966" priority="55" operator="between">
      <formula>$AO$28-0.1</formula>
      <formula>0.0001</formula>
    </cfRule>
  </conditionalFormatting>
  <conditionalFormatting sqref="AL29">
    <cfRule type="cellIs" dxfId="965" priority="54" operator="between">
      <formula>$AO$29-0.1</formula>
      <formula>0.0001</formula>
    </cfRule>
  </conditionalFormatting>
  <conditionalFormatting sqref="AL30">
    <cfRule type="cellIs" dxfId="964" priority="53" operator="between">
      <formula>$AO$30-0.1</formula>
      <formula>0.0001</formula>
    </cfRule>
  </conditionalFormatting>
  <conditionalFormatting sqref="AL31">
    <cfRule type="cellIs" dxfId="963" priority="52" operator="between">
      <formula>$AO$31-0.1</formula>
      <formula>0.0001</formula>
    </cfRule>
  </conditionalFormatting>
  <conditionalFormatting sqref="AE8">
    <cfRule type="cellIs" dxfId="962" priority="24" operator="between">
      <formula>$AH$8-0.1</formula>
      <formula>0.0001</formula>
    </cfRule>
  </conditionalFormatting>
  <conditionalFormatting sqref="AE9">
    <cfRule type="cellIs" dxfId="961" priority="23" operator="between">
      <formula>$AH$9-0.1</formula>
      <formula>0.0001</formula>
    </cfRule>
  </conditionalFormatting>
  <conditionalFormatting sqref="AE10">
    <cfRule type="cellIs" dxfId="960" priority="22" operator="between">
      <formula>$AH$10-0.1</formula>
      <formula>0.0001</formula>
    </cfRule>
  </conditionalFormatting>
  <conditionalFormatting sqref="AE11">
    <cfRule type="cellIs" dxfId="959" priority="21" operator="between">
      <formula>$AH$11-0.1</formula>
      <formula>0.0001</formula>
    </cfRule>
  </conditionalFormatting>
  <conditionalFormatting sqref="AE12">
    <cfRule type="cellIs" dxfId="958" priority="20" operator="between">
      <formula>$AH$12-0.1</formula>
      <formula>0.0001</formula>
    </cfRule>
  </conditionalFormatting>
  <conditionalFormatting sqref="AE13">
    <cfRule type="cellIs" dxfId="957" priority="19" operator="between">
      <formula>$AH$13-0.1</formula>
      <formula>0.0001</formula>
    </cfRule>
  </conditionalFormatting>
  <conditionalFormatting sqref="AE14">
    <cfRule type="cellIs" dxfId="956" priority="18" operator="between">
      <formula>$AH$14-0.1</formula>
      <formula>0.0001</formula>
    </cfRule>
  </conditionalFormatting>
  <conditionalFormatting sqref="AE15">
    <cfRule type="cellIs" dxfId="955" priority="17" operator="between">
      <formula>$AH$15-0.1</formula>
      <formula>0.0001</formula>
    </cfRule>
  </conditionalFormatting>
  <conditionalFormatting sqref="AE16">
    <cfRule type="cellIs" dxfId="954" priority="16" operator="between">
      <formula>$AH$16-0.1</formula>
      <formula>0.0001</formula>
    </cfRule>
  </conditionalFormatting>
  <conditionalFormatting sqref="AE18">
    <cfRule type="cellIs" dxfId="953" priority="15" operator="between">
      <formula>$AH$18-0.1</formula>
      <formula>0.0001</formula>
    </cfRule>
  </conditionalFormatting>
  <conditionalFormatting sqref="AE19">
    <cfRule type="cellIs" dxfId="952" priority="14" operator="between">
      <formula>$AH$19-0.1</formula>
      <formula>0.0001</formula>
    </cfRule>
  </conditionalFormatting>
  <conditionalFormatting sqref="AE20">
    <cfRule type="cellIs" dxfId="951" priority="13" operator="between">
      <formula>$AH$20-0.1</formula>
      <formula>0.0001</formula>
    </cfRule>
  </conditionalFormatting>
  <conditionalFormatting sqref="AE21">
    <cfRule type="cellIs" dxfId="950" priority="12" operator="between">
      <formula>$AH$21-0.1</formula>
      <formula>0.0001</formula>
    </cfRule>
  </conditionalFormatting>
  <conditionalFormatting sqref="AE22">
    <cfRule type="cellIs" dxfId="949" priority="11" operator="between">
      <formula>$AH$22-0.1</formula>
      <formula>0.0001</formula>
    </cfRule>
  </conditionalFormatting>
  <conditionalFormatting sqref="AE23">
    <cfRule type="cellIs" dxfId="948" priority="10" operator="between">
      <formula>$AH$23-0.1</formula>
      <formula>0.0001</formula>
    </cfRule>
  </conditionalFormatting>
  <conditionalFormatting sqref="AE24">
    <cfRule type="cellIs" dxfId="947" priority="9" operator="between">
      <formula>$AH$24-0.1</formula>
      <formula>0.0001</formula>
    </cfRule>
  </conditionalFormatting>
  <conditionalFormatting sqref="AE25">
    <cfRule type="cellIs" dxfId="946" priority="8" operator="between">
      <formula>$AH$25-0.1</formula>
      <formula>0.0001</formula>
    </cfRule>
  </conditionalFormatting>
  <conditionalFormatting sqref="AE26">
    <cfRule type="cellIs" dxfId="945" priority="7" operator="between">
      <formula>$AH$26-0.1</formula>
      <formula>0.0001</formula>
    </cfRule>
  </conditionalFormatting>
  <conditionalFormatting sqref="AE27">
    <cfRule type="cellIs" dxfId="944" priority="6" operator="between">
      <formula>$AH$27-0.1</formula>
      <formula>0.0001</formula>
    </cfRule>
  </conditionalFormatting>
  <conditionalFormatting sqref="AE28">
    <cfRule type="cellIs" dxfId="943" priority="5" operator="between">
      <formula>$AH$28-0.1</formula>
      <formula>0.0001</formula>
    </cfRule>
  </conditionalFormatting>
  <conditionalFormatting sqref="AE29">
    <cfRule type="cellIs" dxfId="942" priority="4" operator="between">
      <formula>$AH$29-0.1</formula>
      <formula>0.0001</formula>
    </cfRule>
  </conditionalFormatting>
  <conditionalFormatting sqref="AE30">
    <cfRule type="cellIs" dxfId="941" priority="3" operator="between">
      <formula>$AH$30-0.1</formula>
      <formula>0.0001</formula>
    </cfRule>
  </conditionalFormatting>
  <conditionalFormatting sqref="AE31">
    <cfRule type="cellIs" dxfId="940" priority="2" operator="between">
      <formula>$AH$31-0.1</formula>
      <formula>0.0001</formula>
    </cfRule>
  </conditionalFormatting>
  <conditionalFormatting sqref="AE17">
    <cfRule type="cellIs" dxfId="93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AL4" sqref="AL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3" width="8.140625" style="450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'20'!B1:L1+1</f>
        <v>43211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1122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1122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1122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43211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43211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43211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87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43211.006566203701</v>
      </c>
      <c r="BW8" s="2532" t="s">
        <v>1219</v>
      </c>
      <c r="BX8" s="755">
        <v>40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1244</v>
      </c>
      <c r="CH8" s="761">
        <v>10.123200000000001</v>
      </c>
      <c r="CI8" s="763" t="s">
        <v>1221</v>
      </c>
      <c r="CJ8" s="764">
        <v>17.956800000000001</v>
      </c>
      <c r="CK8" s="758">
        <v>28.080000000000002</v>
      </c>
      <c r="CL8" s="2440">
        <v>1.30176</v>
      </c>
      <c r="CM8" s="2437">
        <v>43211.006566203701</v>
      </c>
      <c r="CN8" s="2385">
        <v>54.604726976365122</v>
      </c>
      <c r="CO8" s="765">
        <v>3074.3696</v>
      </c>
      <c r="CP8" s="1259">
        <v>0</v>
      </c>
      <c r="CQ8" s="766">
        <v>825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1.4837516512549538</v>
      </c>
      <c r="CY8" s="768">
        <v>1.4837516512549538</v>
      </c>
      <c r="CZ8" s="769">
        <v>1.4837516512549538</v>
      </c>
      <c r="DA8" s="770">
        <v>0.16595454113281261</v>
      </c>
      <c r="DB8" s="770">
        <v>0.16595454113281261</v>
      </c>
      <c r="DC8" s="770">
        <v>0.16595454113281261</v>
      </c>
      <c r="DD8" s="770">
        <v>0.16595454113281261</v>
      </c>
      <c r="DE8" s="770">
        <v>0.15558238231201185</v>
      </c>
      <c r="DF8" s="771">
        <v>0.15558238231201185</v>
      </c>
      <c r="DG8" s="1301">
        <v>0.76089828269484816</v>
      </c>
      <c r="DH8" s="761">
        <v>2</v>
      </c>
      <c r="DI8" s="1282">
        <v>6.0294621445700594E-2</v>
      </c>
      <c r="DJ8" s="770">
        <v>6.0294621445700594E-2</v>
      </c>
      <c r="DK8" s="772">
        <v>6.0294621445700594E-2</v>
      </c>
      <c r="DL8" s="2608">
        <v>1.0946907498631637</v>
      </c>
      <c r="DM8" s="770">
        <v>0.49498695448855468</v>
      </c>
      <c r="DN8" s="770">
        <v>9.632446134347275E-2</v>
      </c>
      <c r="DO8" s="770">
        <v>4.2066179718991368</v>
      </c>
      <c r="DP8" s="770">
        <v>0.79070165268049764</v>
      </c>
      <c r="DQ8" s="772">
        <v>7.2945445924629118</v>
      </c>
      <c r="DR8" s="2608">
        <v>1.0946907498631637</v>
      </c>
      <c r="DS8" s="770">
        <v>0.41248912874046229</v>
      </c>
      <c r="DT8" s="770">
        <v>9.632446134347275E-2</v>
      </c>
      <c r="DU8" s="770">
        <v>3.8193922431407583</v>
      </c>
      <c r="DV8" s="770">
        <v>0.73856747777848675</v>
      </c>
      <c r="DW8" s="772">
        <v>4.8630297283086081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6.01</v>
      </c>
      <c r="U9" s="2395">
        <v>0.40200000000000002</v>
      </c>
      <c r="V9" s="2394">
        <v>3</v>
      </c>
      <c r="W9" s="2395">
        <v>0.48</v>
      </c>
      <c r="X9" s="2396">
        <v>19.399999999999999</v>
      </c>
      <c r="Y9" s="2552">
        <v>11.2</v>
      </c>
      <c r="Z9" s="2397">
        <f>IF(T9&lt;=0,"",GO9+0.12)</f>
        <v>0.56025157232704403</v>
      </c>
      <c r="AA9" s="2635"/>
      <c r="AB9" s="2398">
        <v>6.08</v>
      </c>
      <c r="AC9" s="2395">
        <v>0.40899999999999997</v>
      </c>
      <c r="AD9" s="2400">
        <v>3</v>
      </c>
      <c r="AE9" s="2761">
        <v>0.54</v>
      </c>
      <c r="AF9" s="2396">
        <v>19.2</v>
      </c>
      <c r="AG9" s="2552">
        <v>11</v>
      </c>
      <c r="AH9" s="2672">
        <f>IF(AE9&lt;=0,"",HA9+0.12)</f>
        <v>0.55238993710691819</v>
      </c>
      <c r="AI9" s="2398">
        <v>6.02</v>
      </c>
      <c r="AJ9" s="2395">
        <v>0.40600000000000003</v>
      </c>
      <c r="AK9" s="2400">
        <v>3</v>
      </c>
      <c r="AL9" s="2395">
        <v>0.47</v>
      </c>
      <c r="AM9" s="2396">
        <v>20</v>
      </c>
      <c r="AN9" s="2552">
        <v>11</v>
      </c>
      <c r="AO9" s="2672">
        <f>IF(AI9&lt;=0,"",HM9+0.12)</f>
        <v>0.40518518518518515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7.27</v>
      </c>
      <c r="BD9" s="2395">
        <v>5.0999999999999997E-2</v>
      </c>
      <c r="BE9" s="2400">
        <v>1</v>
      </c>
      <c r="BF9" s="2395">
        <v>4.2</v>
      </c>
      <c r="BG9" s="2552">
        <v>19.100000000000001</v>
      </c>
      <c r="BH9" s="2647"/>
      <c r="BI9" s="2647"/>
      <c r="BJ9" s="2392"/>
      <c r="BK9" s="2393">
        <v>7.34</v>
      </c>
      <c r="BL9" s="2395">
        <v>4.8000000000000001E-2</v>
      </c>
      <c r="BM9" s="2400">
        <v>1</v>
      </c>
      <c r="BN9" s="2396">
        <v>4.0999999999999996</v>
      </c>
      <c r="BO9" s="2552">
        <v>18.399999999999999</v>
      </c>
      <c r="BP9" s="2647"/>
      <c r="BQ9" s="2647"/>
      <c r="BR9" s="2628"/>
      <c r="BS9" s="2568">
        <v>4.0999999999999996</v>
      </c>
      <c r="BT9" s="2552">
        <v>3.9</v>
      </c>
      <c r="BU9" s="2622">
        <v>3.8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7370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350</v>
      </c>
      <c r="CY9" s="2369">
        <v>350</v>
      </c>
      <c r="CZ9" s="2373">
        <v>350</v>
      </c>
      <c r="DA9" s="2380">
        <v>320</v>
      </c>
      <c r="DB9" s="2380">
        <v>320</v>
      </c>
      <c r="DC9" s="2380">
        <v>320</v>
      </c>
      <c r="DD9" s="2380">
        <v>320</v>
      </c>
      <c r="DE9" s="2380">
        <v>300</v>
      </c>
      <c r="DF9" s="2381">
        <v>300</v>
      </c>
      <c r="DG9" s="2380">
        <v>400</v>
      </c>
      <c r="DH9" s="2382"/>
      <c r="DI9" s="2383">
        <v>1200</v>
      </c>
      <c r="DJ9" s="2380">
        <v>1200</v>
      </c>
      <c r="DK9" s="2382">
        <v>1200</v>
      </c>
      <c r="DL9" s="2609">
        <v>100</v>
      </c>
      <c r="DM9" s="2380">
        <v>120</v>
      </c>
      <c r="DN9" s="2380">
        <v>14</v>
      </c>
      <c r="DO9" s="2380">
        <v>1780</v>
      </c>
      <c r="DP9" s="2380">
        <v>364</v>
      </c>
      <c r="DQ9" s="2382">
        <v>525</v>
      </c>
      <c r="DR9" s="2375">
        <v>50</v>
      </c>
      <c r="DS9" s="2380">
        <v>50</v>
      </c>
      <c r="DT9" s="2380">
        <v>7</v>
      </c>
      <c r="DU9" s="2380">
        <v>840</v>
      </c>
      <c r="DV9" s="2380">
        <v>170</v>
      </c>
      <c r="DW9" s="2382">
        <v>175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0.48</v>
      </c>
      <c r="GF9" s="1790">
        <f t="shared" si="0"/>
        <v>11.2</v>
      </c>
      <c r="GG9" s="1776">
        <f t="shared" si="1"/>
        <v>22.714285714285715</v>
      </c>
      <c r="GH9" s="1774">
        <f t="shared" si="2"/>
        <v>10.902857142857142</v>
      </c>
      <c r="GI9" s="1791">
        <f t="shared" si="3"/>
        <v>6.01</v>
      </c>
      <c r="GJ9" s="1791">
        <f t="shared" si="4"/>
        <v>19.399999999999999</v>
      </c>
      <c r="GK9" s="1777">
        <f t="shared" si="5"/>
        <v>10</v>
      </c>
      <c r="GL9" s="1778">
        <f t="shared" si="6"/>
        <v>1.0902857142857143</v>
      </c>
      <c r="GM9" s="1779">
        <f t="shared" si="7"/>
        <v>15</v>
      </c>
      <c r="GN9" s="1779">
        <f t="shared" si="8"/>
        <v>6.5</v>
      </c>
      <c r="GO9" s="1780">
        <f t="shared" si="9"/>
        <v>0.44025157232704398</v>
      </c>
      <c r="GP9" s="1581">
        <v>4.1666666666666664E-2</v>
      </c>
      <c r="GQ9" s="1781">
        <f t="shared" ref="GQ9:GQ31" si="31">IF(AE9&lt;=0,"",AE9)</f>
        <v>0.54</v>
      </c>
      <c r="GR9" s="1782">
        <f t="shared" si="10"/>
        <v>11</v>
      </c>
      <c r="GS9" s="1783">
        <f t="shared" si="11"/>
        <v>23.127272727272729</v>
      </c>
      <c r="GT9" s="1784">
        <f t="shared" si="12"/>
        <v>12.488727272727274</v>
      </c>
      <c r="GU9" s="1783">
        <f t="shared" si="13"/>
        <v>6.08</v>
      </c>
      <c r="GV9" s="1783">
        <f t="shared" si="14"/>
        <v>19.2</v>
      </c>
      <c r="GW9" s="1785">
        <f t="shared" si="15"/>
        <v>10</v>
      </c>
      <c r="GX9" s="1778">
        <f t="shared" si="16"/>
        <v>1.2488727272727274</v>
      </c>
      <c r="GY9" s="1786">
        <f t="shared" si="17"/>
        <v>15</v>
      </c>
      <c r="GZ9" s="1786">
        <f t="shared" si="18"/>
        <v>6.5</v>
      </c>
      <c r="HA9" s="1787">
        <f t="shared" si="19"/>
        <v>0.4323899371069182</v>
      </c>
      <c r="HB9" s="1581">
        <v>4.1666666666666664E-2</v>
      </c>
      <c r="HC9" s="1781">
        <f t="shared" ref="HC9:HC31" si="32">IF(AL9&lt;=0,"",AL9)</f>
        <v>0.47</v>
      </c>
      <c r="HD9" s="1782">
        <f t="shared" si="20"/>
        <v>11</v>
      </c>
      <c r="HE9" s="1783">
        <f t="shared" si="21"/>
        <v>24.545454545454547</v>
      </c>
      <c r="HF9" s="1784">
        <f t="shared" si="22"/>
        <v>11.536363636363637</v>
      </c>
      <c r="HG9" s="1783">
        <f t="shared" si="23"/>
        <v>6.02</v>
      </c>
      <c r="HH9" s="1783">
        <f t="shared" si="24"/>
        <v>20</v>
      </c>
      <c r="HI9" s="1785">
        <f t="shared" si="25"/>
        <v>7</v>
      </c>
      <c r="HJ9" s="1784">
        <f t="shared" si="26"/>
        <v>1.6480519480519482</v>
      </c>
      <c r="HK9" s="1788">
        <f t="shared" si="27"/>
        <v>20</v>
      </c>
      <c r="HL9" s="1788">
        <f t="shared" si="28"/>
        <v>6.5</v>
      </c>
      <c r="HM9" s="1789">
        <f t="shared" si="29"/>
        <v>0.28518518518518515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43211.314230671298</v>
      </c>
      <c r="BW10" s="2532" t="s">
        <v>1219</v>
      </c>
      <c r="BX10" s="755">
        <v>40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1244</v>
      </c>
      <c r="CH10" s="761">
        <v>10.123200000000001</v>
      </c>
      <c r="CI10" s="763" t="s">
        <v>1221</v>
      </c>
      <c r="CJ10" s="764">
        <v>17.956800000000001</v>
      </c>
      <c r="CK10" s="758">
        <v>28.080000000000002</v>
      </c>
      <c r="CL10" s="2442">
        <v>0</v>
      </c>
      <c r="CM10" s="2439">
        <v>43211.314230671298</v>
      </c>
      <c r="CN10" s="2385">
        <v>54.382455360450471</v>
      </c>
      <c r="CO10" s="765">
        <v>3012.8822</v>
      </c>
      <c r="CP10" s="1259">
        <v>0</v>
      </c>
      <c r="CQ10" s="766">
        <v>825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1.5261445555765241</v>
      </c>
      <c r="CY10" s="768">
        <v>1.3565729382902438</v>
      </c>
      <c r="CZ10" s="769">
        <v>1.2717871296471035</v>
      </c>
      <c r="DA10" s="770">
        <v>0.16595454113281261</v>
      </c>
      <c r="DB10" s="770">
        <v>0.16595454113281261</v>
      </c>
      <c r="DC10" s="770">
        <v>0.16595454113281261</v>
      </c>
      <c r="DD10" s="770">
        <v>0.17632669995361341</v>
      </c>
      <c r="DE10" s="770">
        <v>0.16595454113281261</v>
      </c>
      <c r="DF10" s="771">
        <v>0.16595454113281261</v>
      </c>
      <c r="DG10" s="1301">
        <v>0.76089828269484816</v>
      </c>
      <c r="DH10" s="761">
        <v>2</v>
      </c>
      <c r="DI10" s="1282">
        <v>5.9792166266986413E-2</v>
      </c>
      <c r="DJ10" s="770">
        <v>6.0797076624414755E-2</v>
      </c>
      <c r="DK10" s="772">
        <v>6.0294621445700594E-2</v>
      </c>
      <c r="DL10" s="2608">
        <v>1.20415982484948</v>
      </c>
      <c r="DM10" s="770">
        <v>0.49911184577595935</v>
      </c>
      <c r="DN10" s="770">
        <v>9.632446134347275E-2</v>
      </c>
      <c r="DO10" s="770">
        <v>4.1969534091541636</v>
      </c>
      <c r="DP10" s="770">
        <v>0.82545776928183823</v>
      </c>
      <c r="DQ10" s="772">
        <v>7.2945445924629118</v>
      </c>
      <c r="DR10" s="2608">
        <v>1.1822660098522169</v>
      </c>
      <c r="DS10" s="770">
        <v>0.42073891131527152</v>
      </c>
      <c r="DT10" s="770">
        <v>9.632446134347275E-2</v>
      </c>
      <c r="DU10" s="770">
        <v>3.8493922431407586</v>
      </c>
      <c r="DV10" s="770">
        <v>0.73856747777848675</v>
      </c>
      <c r="DW10" s="772">
        <v>4.8630297283086081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6.72</v>
      </c>
      <c r="C11" s="1166">
        <v>24</v>
      </c>
      <c r="D11" s="1166">
        <v>18</v>
      </c>
      <c r="E11" s="1165">
        <v>16.600000000000001</v>
      </c>
      <c r="F11" s="1166">
        <v>56</v>
      </c>
      <c r="G11" s="1166">
        <v>174</v>
      </c>
      <c r="H11" s="1176">
        <v>20</v>
      </c>
      <c r="I11" s="1167">
        <v>0.24099999999999999</v>
      </c>
      <c r="J11" s="2340"/>
      <c r="K11" s="1631">
        <v>5.99</v>
      </c>
      <c r="L11" s="945">
        <v>11</v>
      </c>
      <c r="M11" s="1152">
        <v>5.2999999999999999E-2</v>
      </c>
      <c r="N11" s="1631">
        <v>6.04</v>
      </c>
      <c r="O11" s="945">
        <v>11</v>
      </c>
      <c r="P11" s="2340"/>
      <c r="Q11" s="1631">
        <v>6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3.9E-2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2.3E-2</v>
      </c>
      <c r="AQ11" s="945">
        <v>1</v>
      </c>
      <c r="AR11" s="1646">
        <v>0.18</v>
      </c>
      <c r="AS11" s="2340"/>
      <c r="AT11" s="2329">
        <v>3.9E-2</v>
      </c>
      <c r="AU11" s="1631">
        <v>2.1999999999999999E-2</v>
      </c>
      <c r="AV11" s="945">
        <v>1</v>
      </c>
      <c r="AW11" s="1646">
        <v>0.22</v>
      </c>
      <c r="AX11" s="2340"/>
      <c r="AY11" s="1631">
        <v>0.04</v>
      </c>
      <c r="AZ11" s="945">
        <v>1</v>
      </c>
      <c r="BA11" s="1646">
        <v>0.2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7340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360</v>
      </c>
      <c r="CY11" s="2369">
        <v>320</v>
      </c>
      <c r="CZ11" s="2373">
        <v>300</v>
      </c>
      <c r="DA11" s="2380">
        <v>320</v>
      </c>
      <c r="DB11" s="2380">
        <v>320</v>
      </c>
      <c r="DC11" s="2380">
        <v>320</v>
      </c>
      <c r="DD11" s="2380">
        <v>340</v>
      </c>
      <c r="DE11" s="2380">
        <v>320</v>
      </c>
      <c r="DF11" s="2381">
        <v>320</v>
      </c>
      <c r="DG11" s="2380">
        <v>400</v>
      </c>
      <c r="DH11" s="2382"/>
      <c r="DI11" s="2383">
        <v>1190</v>
      </c>
      <c r="DJ11" s="2380">
        <v>1210</v>
      </c>
      <c r="DK11" s="2382">
        <v>1200</v>
      </c>
      <c r="DL11" s="2609">
        <v>110</v>
      </c>
      <c r="DM11" s="2380">
        <v>121</v>
      </c>
      <c r="DN11" s="2380">
        <v>14</v>
      </c>
      <c r="DO11" s="2380">
        <v>1840</v>
      </c>
      <c r="DP11" s="2380">
        <v>380</v>
      </c>
      <c r="DQ11" s="2382">
        <v>525</v>
      </c>
      <c r="DR11" s="2375">
        <v>54</v>
      </c>
      <c r="DS11" s="2380">
        <v>51</v>
      </c>
      <c r="DT11" s="2380">
        <v>7</v>
      </c>
      <c r="DU11" s="2380">
        <v>840</v>
      </c>
      <c r="DV11" s="2380">
        <v>170</v>
      </c>
      <c r="DW11" s="2382">
        <v>175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43211.826674768519</v>
      </c>
      <c r="BW12" s="2532" t="s">
        <v>1219</v>
      </c>
      <c r="BX12" s="755">
        <v>45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1244</v>
      </c>
      <c r="CH12" s="761">
        <v>14.71392</v>
      </c>
      <c r="CI12" s="763" t="s">
        <v>1221</v>
      </c>
      <c r="CJ12" s="764">
        <v>19.952640000000002</v>
      </c>
      <c r="CK12" s="758">
        <v>34.666560000000004</v>
      </c>
      <c r="CL12" s="2442">
        <v>1.17648</v>
      </c>
      <c r="CM12" s="2439">
        <v>43211.826674768519</v>
      </c>
      <c r="CN12" s="2385">
        <v>54.678817515003331</v>
      </c>
      <c r="CO12" s="765">
        <v>3012.8822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1.4837516512549538</v>
      </c>
      <c r="CY12" s="768">
        <v>1.4837516512549538</v>
      </c>
      <c r="CZ12" s="769">
        <v>1.4837516512549538</v>
      </c>
      <c r="DA12" s="770">
        <v>0.16595454113281261</v>
      </c>
      <c r="DB12" s="770">
        <v>0.16595454113281261</v>
      </c>
      <c r="DC12" s="770">
        <v>0.16595454113281261</v>
      </c>
      <c r="DD12" s="770">
        <v>0.16595454113281261</v>
      </c>
      <c r="DE12" s="770">
        <v>0.15558238231201185</v>
      </c>
      <c r="DF12" s="771">
        <v>0.15558238231201185</v>
      </c>
      <c r="DG12" s="1301">
        <v>0.76089828269484816</v>
      </c>
      <c r="DH12" s="761">
        <v>2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4.2219534091541631</v>
      </c>
      <c r="DP12" s="770">
        <v>0.80373519640600044</v>
      </c>
      <c r="DQ12" s="772">
        <v>6.9471853261551546</v>
      </c>
      <c r="DR12" s="2608">
        <v>1.0946907498631637</v>
      </c>
      <c r="DS12" s="770">
        <v>0.41248912874046229</v>
      </c>
      <c r="DT12" s="770">
        <v>0.11008509867825458</v>
      </c>
      <c r="DU12" s="770">
        <v>3.7921665143823793</v>
      </c>
      <c r="DV12" s="770">
        <v>0.70381136117714627</v>
      </c>
      <c r="DW12" s="772">
        <v>4.4461986087392988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7.23</v>
      </c>
      <c r="BD13" s="1646">
        <v>4.9000000000000002E-2</v>
      </c>
      <c r="BE13" s="945">
        <v>1</v>
      </c>
      <c r="BF13" s="1646">
        <v>3.9</v>
      </c>
      <c r="BG13" s="2554">
        <v>19.100000000000001</v>
      </c>
      <c r="BH13" s="2648"/>
      <c r="BI13" s="2648"/>
      <c r="BJ13" s="2340"/>
      <c r="BK13" s="1631">
        <v>7.42</v>
      </c>
      <c r="BL13" s="1646">
        <v>4.7E-2</v>
      </c>
      <c r="BM13" s="945">
        <v>1</v>
      </c>
      <c r="BN13" s="1632">
        <v>4.0999999999999996</v>
      </c>
      <c r="BO13" s="2554">
        <v>18.399999999999999</v>
      </c>
      <c r="BP13" s="2648"/>
      <c r="BQ13" s="2648"/>
      <c r="BR13" s="2629"/>
      <c r="BS13" s="2570">
        <v>4</v>
      </c>
      <c r="BT13" s="2554">
        <v>3.9</v>
      </c>
      <c r="BU13" s="2624">
        <v>3.7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7380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320</v>
      </c>
      <c r="DB13" s="2380">
        <v>320</v>
      </c>
      <c r="DC13" s="2380">
        <v>320</v>
      </c>
      <c r="DD13" s="2380">
        <v>320</v>
      </c>
      <c r="DE13" s="2380">
        <v>300</v>
      </c>
      <c r="DF13" s="2381">
        <v>300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1840</v>
      </c>
      <c r="DP13" s="2380">
        <v>370</v>
      </c>
      <c r="DQ13" s="2382">
        <v>500</v>
      </c>
      <c r="DR13" s="2375">
        <v>50</v>
      </c>
      <c r="DS13" s="2380">
        <v>50</v>
      </c>
      <c r="DT13" s="2380">
        <v>8</v>
      </c>
      <c r="DU13" s="2380">
        <v>790</v>
      </c>
      <c r="DV13" s="2380">
        <v>162</v>
      </c>
      <c r="DW13" s="2382">
        <v>160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6.59</v>
      </c>
      <c r="C15" s="1166">
        <v>24</v>
      </c>
      <c r="D15" s="1166">
        <v>18</v>
      </c>
      <c r="E15" s="1165">
        <v>12</v>
      </c>
      <c r="F15" s="1166">
        <v>70</v>
      </c>
      <c r="G15" s="1166">
        <v>166</v>
      </c>
      <c r="H15" s="1176">
        <v>18.5</v>
      </c>
      <c r="I15" s="1167">
        <v>0.31</v>
      </c>
      <c r="J15" s="2340"/>
      <c r="K15" s="1631">
        <v>6</v>
      </c>
      <c r="L15" s="945">
        <v>10</v>
      </c>
      <c r="M15" s="1152">
        <v>5.2999999999999999E-2</v>
      </c>
      <c r="N15" s="1631">
        <v>5.98</v>
      </c>
      <c r="O15" s="945">
        <v>10</v>
      </c>
      <c r="P15" s="2340"/>
      <c r="Q15" s="1631">
        <v>5.92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5.8999999999999997E-2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2.5999999999999999E-2</v>
      </c>
      <c r="AQ15" s="945">
        <v>1</v>
      </c>
      <c r="AR15" s="1646">
        <v>0.21</v>
      </c>
      <c r="AS15" s="2340"/>
      <c r="AT15" s="2329">
        <v>3.6999999999999998E-2</v>
      </c>
      <c r="AU15" s="1631">
        <v>1.7999999999999999E-2</v>
      </c>
      <c r="AV15" s="945">
        <v>1</v>
      </c>
      <c r="AW15" s="1646">
        <v>0.33</v>
      </c>
      <c r="AX15" s="2340"/>
      <c r="AY15" s="1631">
        <v>3.7999999999999999E-2</v>
      </c>
      <c r="AZ15" s="945">
        <v>1</v>
      </c>
      <c r="BA15" s="1646">
        <v>0.23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EG16" s="1240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7.1999999999999995E-2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6.09</v>
      </c>
      <c r="U17" s="1646">
        <v>0.42699999999999999</v>
      </c>
      <c r="V17" s="1629">
        <v>4</v>
      </c>
      <c r="W17" s="1646">
        <v>0.49</v>
      </c>
      <c r="X17" s="1632">
        <v>17.600000000000001</v>
      </c>
      <c r="Y17" s="2554">
        <v>11</v>
      </c>
      <c r="Z17" s="2352">
        <f t="shared" si="33"/>
        <v>0.55238993710691819</v>
      </c>
      <c r="AA17" s="2636"/>
      <c r="AB17" s="1543">
        <v>6.1</v>
      </c>
      <c r="AC17" s="1646">
        <v>0.39600000000000002</v>
      </c>
      <c r="AD17" s="945">
        <v>4</v>
      </c>
      <c r="AE17" s="2758">
        <v>0.48</v>
      </c>
      <c r="AF17" s="1632">
        <v>18.100000000000001</v>
      </c>
      <c r="AG17" s="2554">
        <v>11</v>
      </c>
      <c r="AH17" s="2673">
        <f t="shared" si="34"/>
        <v>0.55238993710691819</v>
      </c>
      <c r="AI17" s="1543">
        <v>6.07</v>
      </c>
      <c r="AJ17" s="1646">
        <v>0.38100000000000001</v>
      </c>
      <c r="AK17" s="945">
        <v>3</v>
      </c>
      <c r="AL17" s="1646">
        <v>0.44</v>
      </c>
      <c r="AM17" s="1632">
        <v>18.8</v>
      </c>
      <c r="AN17" s="2554">
        <v>11</v>
      </c>
      <c r="AO17" s="2673">
        <f t="shared" si="35"/>
        <v>0.52740740740740732</v>
      </c>
      <c r="AP17" s="2353"/>
      <c r="AQ17" s="2338"/>
      <c r="AR17" s="2337"/>
      <c r="AS17" s="1152">
        <v>1.9E-2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7.5</v>
      </c>
      <c r="BD17" s="1646">
        <v>5.3999999999999999E-2</v>
      </c>
      <c r="BE17" s="945">
        <v>1</v>
      </c>
      <c r="BF17" s="1646">
        <v>4.2</v>
      </c>
      <c r="BG17" s="2554">
        <v>18.100000000000001</v>
      </c>
      <c r="BH17" s="2650">
        <v>20</v>
      </c>
      <c r="BI17" s="2650">
        <v>28</v>
      </c>
      <c r="BJ17" s="1152">
        <v>1.7000000000000001E-2</v>
      </c>
      <c r="BK17" s="1631">
        <v>7.58</v>
      </c>
      <c r="BL17" s="1646">
        <v>5.2999999999999999E-2</v>
      </c>
      <c r="BM17" s="945">
        <v>1</v>
      </c>
      <c r="BN17" s="1632">
        <v>4.4000000000000004</v>
      </c>
      <c r="BO17" s="2554">
        <v>17.5</v>
      </c>
      <c r="BP17" s="2650">
        <v>22</v>
      </c>
      <c r="BQ17" s="2650">
        <v>30</v>
      </c>
      <c r="BR17" s="2630">
        <v>0.02</v>
      </c>
      <c r="BS17" s="2570">
        <v>4</v>
      </c>
      <c r="BT17" s="2554">
        <v>3.9</v>
      </c>
      <c r="BU17" s="2624">
        <v>3.9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0.49</v>
      </c>
      <c r="GF17" s="1790">
        <f t="shared" si="0"/>
        <v>11</v>
      </c>
      <c r="GG17" s="1776">
        <f t="shared" si="1"/>
        <v>23.127272727272729</v>
      </c>
      <c r="GH17" s="1774">
        <f t="shared" si="2"/>
        <v>11.332363636363636</v>
      </c>
      <c r="GI17" s="1791">
        <f t="shared" si="3"/>
        <v>6.09</v>
      </c>
      <c r="GJ17" s="1791">
        <f t="shared" si="4"/>
        <v>17.600000000000001</v>
      </c>
      <c r="GK17" s="1777">
        <f t="shared" si="5"/>
        <v>10</v>
      </c>
      <c r="GL17" s="1778">
        <f>IF(GK17&lt;=1,"",GH17/GK17)</f>
        <v>1.1332363636363636</v>
      </c>
      <c r="GM17" s="1779">
        <f t="shared" si="7"/>
        <v>15</v>
      </c>
      <c r="GN17" s="1779">
        <f t="shared" si="8"/>
        <v>6.5</v>
      </c>
      <c r="GO17" s="1780">
        <f t="shared" si="9"/>
        <v>0.4323899371069182</v>
      </c>
      <c r="GP17" s="1581">
        <v>0.375</v>
      </c>
      <c r="GQ17" s="1781">
        <f t="shared" si="31"/>
        <v>0.48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11.10109090909091</v>
      </c>
      <c r="GU17" s="1783">
        <f t="shared" si="13"/>
        <v>6.1</v>
      </c>
      <c r="GV17" s="1783">
        <f t="shared" si="14"/>
        <v>18.100000000000001</v>
      </c>
      <c r="GW17" s="1785">
        <f t="shared" si="15"/>
        <v>10</v>
      </c>
      <c r="GX17" s="1778">
        <f t="shared" si="16"/>
        <v>1.1101090909090909</v>
      </c>
      <c r="GY17" s="1786">
        <f t="shared" si="17"/>
        <v>15</v>
      </c>
      <c r="GZ17" s="1786">
        <f t="shared" si="18"/>
        <v>6.5</v>
      </c>
      <c r="HA17" s="1787">
        <f t="shared" si="19"/>
        <v>0.4323899371069182</v>
      </c>
      <c r="HB17" s="1581">
        <v>0.375</v>
      </c>
      <c r="HC17" s="1781">
        <f t="shared" si="32"/>
        <v>0.44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10.8</v>
      </c>
      <c r="HG17" s="1783">
        <f t="shared" si="23"/>
        <v>6.07</v>
      </c>
      <c r="HH17" s="1783">
        <f t="shared" si="24"/>
        <v>18.8</v>
      </c>
      <c r="HI17" s="1785">
        <f t="shared" si="25"/>
        <v>10</v>
      </c>
      <c r="HJ17" s="1784">
        <f t="shared" si="26"/>
        <v>1.08</v>
      </c>
      <c r="HK17" s="1788">
        <f t="shared" si="27"/>
        <v>15</v>
      </c>
      <c r="HL17" s="1788">
        <f t="shared" si="28"/>
        <v>6.5</v>
      </c>
      <c r="HM17" s="1789">
        <f t="shared" si="29"/>
        <v>0.40740740740740738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6.65</v>
      </c>
      <c r="C19" s="1166">
        <v>25</v>
      </c>
      <c r="D19" s="1166">
        <v>18</v>
      </c>
      <c r="E19" s="1165">
        <v>20.399999999999999</v>
      </c>
      <c r="F19" s="1166">
        <v>89</v>
      </c>
      <c r="G19" s="1166">
        <v>200</v>
      </c>
      <c r="H19" s="1176">
        <v>18.5</v>
      </c>
      <c r="I19" s="1167">
        <v>0.27900000000000003</v>
      </c>
      <c r="J19" s="2340"/>
      <c r="K19" s="1631">
        <v>5.98</v>
      </c>
      <c r="L19" s="945">
        <v>10</v>
      </c>
      <c r="M19" s="1152">
        <v>5.8000000000000003E-2</v>
      </c>
      <c r="N19" s="1631">
        <v>5.95</v>
      </c>
      <c r="O19" s="945">
        <v>10</v>
      </c>
      <c r="P19" s="2340"/>
      <c r="Q19" s="1631">
        <v>5.91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5.0999999999999997E-2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2.1000000000000001E-2</v>
      </c>
      <c r="AQ19" s="945">
        <v>1</v>
      </c>
      <c r="AR19" s="1646">
        <v>0.2</v>
      </c>
      <c r="AS19" s="2340"/>
      <c r="AT19" s="2329">
        <v>4.3999999999999997E-2</v>
      </c>
      <c r="AU19" s="1631">
        <v>1.4999999999999999E-2</v>
      </c>
      <c r="AV19" s="945">
        <v>1</v>
      </c>
      <c r="AW19" s="1646">
        <v>0.24</v>
      </c>
      <c r="AX19" s="2340"/>
      <c r="AY19" s="1631">
        <v>2.7E-2</v>
      </c>
      <c r="AZ19" s="945">
        <v>1</v>
      </c>
      <c r="BA19" s="1646">
        <v>0.23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5.88</v>
      </c>
      <c r="U21" s="1646">
        <v>0.32400000000000001</v>
      </c>
      <c r="V21" s="1629">
        <v>3</v>
      </c>
      <c r="W21" s="1646">
        <v>0.62</v>
      </c>
      <c r="X21" s="1632">
        <v>18.8</v>
      </c>
      <c r="Y21" s="2554">
        <v>11</v>
      </c>
      <c r="Z21" s="2352">
        <f t="shared" si="33"/>
        <v>0.46591194968553457</v>
      </c>
      <c r="AA21" s="2636"/>
      <c r="AB21" s="1543">
        <v>6</v>
      </c>
      <c r="AC21" s="1646">
        <v>0.33500000000000002</v>
      </c>
      <c r="AD21" s="945">
        <v>3</v>
      </c>
      <c r="AE21" s="2758">
        <v>0.56000000000000005</v>
      </c>
      <c r="AF21" s="1632">
        <v>18.7</v>
      </c>
      <c r="AG21" s="2554">
        <v>11</v>
      </c>
      <c r="AH21" s="2673">
        <f t="shared" si="34"/>
        <v>0.46591194968553457</v>
      </c>
      <c r="AI21" s="1543">
        <v>6.02</v>
      </c>
      <c r="AJ21" s="1646">
        <v>0.28899999999999998</v>
      </c>
      <c r="AK21" s="945">
        <v>3</v>
      </c>
      <c r="AL21" s="1646">
        <v>0.52</v>
      </c>
      <c r="AM21" s="1632">
        <v>19.100000000000001</v>
      </c>
      <c r="AN21" s="2554">
        <v>11</v>
      </c>
      <c r="AO21" s="2673">
        <f t="shared" si="35"/>
        <v>0.52740740740740732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7.45</v>
      </c>
      <c r="BD21" s="1646">
        <v>4.9000000000000002E-2</v>
      </c>
      <c r="BE21" s="945">
        <v>1</v>
      </c>
      <c r="BF21" s="1646">
        <v>4.2</v>
      </c>
      <c r="BG21" s="2554">
        <v>18.3</v>
      </c>
      <c r="BH21" s="2649"/>
      <c r="BI21" s="2649"/>
      <c r="BJ21" s="2340"/>
      <c r="BK21" s="1631">
        <v>7.42</v>
      </c>
      <c r="BL21" s="1646">
        <v>4.5999999999999999E-2</v>
      </c>
      <c r="BM21" s="945">
        <v>2</v>
      </c>
      <c r="BN21" s="1632">
        <v>4.4000000000000004</v>
      </c>
      <c r="BO21" s="2554">
        <v>18.5</v>
      </c>
      <c r="BP21" s="2648"/>
      <c r="BQ21" s="2648"/>
      <c r="BR21" s="2629"/>
      <c r="BS21" s="2570">
        <v>4</v>
      </c>
      <c r="BT21" s="2554">
        <v>3.8</v>
      </c>
      <c r="BU21" s="2624">
        <v>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0.62</v>
      </c>
      <c r="GF21" s="1790">
        <f t="shared" si="0"/>
        <v>11</v>
      </c>
      <c r="GG21" s="1776">
        <f t="shared" si="1"/>
        <v>23.127272727272729</v>
      </c>
      <c r="GH21" s="1774">
        <f t="shared" si="2"/>
        <v>14.338909090909091</v>
      </c>
      <c r="GI21" s="1791">
        <f t="shared" si="3"/>
        <v>5.88</v>
      </c>
      <c r="GJ21" s="1791">
        <f t="shared" si="4"/>
        <v>18.8</v>
      </c>
      <c r="GK21" s="1777">
        <f t="shared" si="5"/>
        <v>8</v>
      </c>
      <c r="GL21" s="1778">
        <f t="shared" si="6"/>
        <v>1.7923636363636364</v>
      </c>
      <c r="GM21" s="1779">
        <f t="shared" si="7"/>
        <v>15</v>
      </c>
      <c r="GN21" s="1779">
        <f t="shared" si="8"/>
        <v>6</v>
      </c>
      <c r="GO21" s="1780">
        <f t="shared" si="9"/>
        <v>0.34591194968553457</v>
      </c>
      <c r="GP21" s="1581">
        <v>0.54166666666666696</v>
      </c>
      <c r="GQ21" s="1781">
        <f t="shared" si="31"/>
        <v>0.56000000000000005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12.951272727272729</v>
      </c>
      <c r="GU21" s="1783">
        <f t="shared" si="13"/>
        <v>6</v>
      </c>
      <c r="GV21" s="1783">
        <f t="shared" si="14"/>
        <v>18.7</v>
      </c>
      <c r="GW21" s="1785">
        <f t="shared" si="15"/>
        <v>8</v>
      </c>
      <c r="GX21" s="1778">
        <f t="shared" si="16"/>
        <v>1.6189090909090911</v>
      </c>
      <c r="GY21" s="1786">
        <f t="shared" si="17"/>
        <v>15</v>
      </c>
      <c r="GZ21" s="1786">
        <f t="shared" si="18"/>
        <v>6</v>
      </c>
      <c r="HA21" s="1787">
        <f t="shared" si="19"/>
        <v>0.34591194968553457</v>
      </c>
      <c r="HB21" s="1581">
        <v>0.54166666666666696</v>
      </c>
      <c r="HC21" s="1781">
        <f t="shared" si="32"/>
        <v>0.52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12.763636363636365</v>
      </c>
      <c r="HG21" s="1783">
        <f t="shared" si="23"/>
        <v>6.02</v>
      </c>
      <c r="HH21" s="1783">
        <f t="shared" si="24"/>
        <v>19.100000000000001</v>
      </c>
      <c r="HI21" s="1785">
        <f t="shared" si="25"/>
        <v>10</v>
      </c>
      <c r="HJ21" s="1784">
        <f t="shared" si="26"/>
        <v>1.2763636363636366</v>
      </c>
      <c r="HK21" s="1788">
        <f t="shared" si="27"/>
        <v>15</v>
      </c>
      <c r="HL21" s="1788">
        <f t="shared" si="28"/>
        <v>6.5</v>
      </c>
      <c r="HM21" s="1789">
        <f t="shared" si="29"/>
        <v>0.40740740740740738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266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6.81</v>
      </c>
      <c r="C23" s="1166">
        <v>20</v>
      </c>
      <c r="D23" s="1166">
        <v>17</v>
      </c>
      <c r="E23" s="1165">
        <v>20.8</v>
      </c>
      <c r="F23" s="1166">
        <v>54</v>
      </c>
      <c r="G23" s="1166">
        <v>195</v>
      </c>
      <c r="H23" s="1176">
        <v>18.7</v>
      </c>
      <c r="I23" s="1167">
        <v>0.253</v>
      </c>
      <c r="J23" s="2340"/>
      <c r="K23" s="1631">
        <v>6.04</v>
      </c>
      <c r="L23" s="945">
        <v>10</v>
      </c>
      <c r="M23" s="1152">
        <v>5.0999999999999997E-2</v>
      </c>
      <c r="N23" s="1631">
        <v>6.02</v>
      </c>
      <c r="O23" s="945">
        <v>10</v>
      </c>
      <c r="P23" s="2340"/>
      <c r="Q23" s="1631">
        <v>5.97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3.9E-2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2.4E-2</v>
      </c>
      <c r="AQ23" s="945">
        <v>1</v>
      </c>
      <c r="AR23" s="1646">
        <v>0.28999999999999998</v>
      </c>
      <c r="AS23" s="2340"/>
      <c r="AT23" s="2329">
        <v>3.9E-2</v>
      </c>
      <c r="AU23" s="1631">
        <v>1.6E-2</v>
      </c>
      <c r="AV23" s="945">
        <v>1</v>
      </c>
      <c r="AW23" s="1646">
        <v>0.23</v>
      </c>
      <c r="AX23" s="2340"/>
      <c r="AY23" s="1631">
        <v>3.5999999999999997E-2</v>
      </c>
      <c r="AZ23" s="945">
        <v>1</v>
      </c>
      <c r="BA23" s="1646">
        <v>0.26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 t="s">
        <v>968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7.34</v>
      </c>
      <c r="BD25" s="1646">
        <v>5.0999999999999997E-2</v>
      </c>
      <c r="BE25" s="945">
        <v>1</v>
      </c>
      <c r="BF25" s="1646">
        <v>4.2</v>
      </c>
      <c r="BG25" s="2554">
        <v>18.399999999999999</v>
      </c>
      <c r="BH25" s="2649"/>
      <c r="BI25" s="2649"/>
      <c r="BJ25" s="2340"/>
      <c r="BK25" s="1631">
        <v>7.31</v>
      </c>
      <c r="BL25" s="1646">
        <v>4.4999999999999998E-2</v>
      </c>
      <c r="BM25" s="945">
        <v>1</v>
      </c>
      <c r="BN25" s="1632">
        <v>4.4000000000000004</v>
      </c>
      <c r="BO25" s="2554">
        <v>18</v>
      </c>
      <c r="BP25" s="2648"/>
      <c r="BQ25" s="2648"/>
      <c r="BR25" s="2629"/>
      <c r="BS25" s="2570">
        <v>4.0999999999999996</v>
      </c>
      <c r="BT25" s="2554">
        <v>3.8</v>
      </c>
      <c r="BU25" s="2624">
        <v>3.8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6.77</v>
      </c>
      <c r="C27" s="1166">
        <v>24</v>
      </c>
      <c r="D27" s="1166">
        <v>18</v>
      </c>
      <c r="E27" s="1165">
        <v>13.6</v>
      </c>
      <c r="F27" s="1166">
        <v>56</v>
      </c>
      <c r="G27" s="1166">
        <v>164</v>
      </c>
      <c r="H27" s="1176">
        <v>19.8</v>
      </c>
      <c r="I27" s="1167">
        <v>0.26700000000000002</v>
      </c>
      <c r="J27" s="2340"/>
      <c r="K27" s="1631">
        <v>5.95</v>
      </c>
      <c r="L27" s="945">
        <v>10</v>
      </c>
      <c r="M27" s="1152">
        <v>5.7000000000000002E-2</v>
      </c>
      <c r="N27" s="1631">
        <v>5.96</v>
      </c>
      <c r="O27" s="945">
        <v>10</v>
      </c>
      <c r="P27" s="2340"/>
      <c r="Q27" s="1631">
        <v>5.92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4.1000000000000002E-2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2.1999999999999999E-2</v>
      </c>
      <c r="AQ27" s="945">
        <v>1</v>
      </c>
      <c r="AR27" s="1646">
        <v>0.27</v>
      </c>
      <c r="AS27" s="2340"/>
      <c r="AT27" s="2329">
        <v>3.9E-2</v>
      </c>
      <c r="AU27" s="1631">
        <v>2.3E-2</v>
      </c>
      <c r="AV27" s="945">
        <v>1</v>
      </c>
      <c r="AW27" s="1646">
        <v>0.35</v>
      </c>
      <c r="AX27" s="2340"/>
      <c r="AY27" s="1631">
        <v>3.5000000000000003E-2</v>
      </c>
      <c r="AZ27" s="945">
        <v>1</v>
      </c>
      <c r="BA27" s="1646">
        <v>0.28999999999999998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8.2000000000000003E-2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6.03</v>
      </c>
      <c r="U29" s="1646">
        <v>0.33900000000000002</v>
      </c>
      <c r="V29" s="1629">
        <v>3</v>
      </c>
      <c r="W29" s="1646">
        <v>0.44</v>
      </c>
      <c r="X29" s="1632">
        <v>20</v>
      </c>
      <c r="Y29" s="2554">
        <v>11</v>
      </c>
      <c r="Z29" s="2352">
        <f t="shared" si="33"/>
        <v>0.42267295597484272</v>
      </c>
      <c r="AA29" s="2636"/>
      <c r="AB29" s="1543">
        <v>6.03</v>
      </c>
      <c r="AC29" s="1646">
        <v>0.33700000000000002</v>
      </c>
      <c r="AD29" s="945">
        <v>3</v>
      </c>
      <c r="AE29" s="2758">
        <v>0.39</v>
      </c>
      <c r="AF29" s="1632">
        <v>20</v>
      </c>
      <c r="AG29" s="2554">
        <v>11</v>
      </c>
      <c r="AH29" s="2673">
        <f t="shared" si="34"/>
        <v>0.42267295597484272</v>
      </c>
      <c r="AI29" s="1543">
        <v>6.02</v>
      </c>
      <c r="AJ29" s="1646">
        <v>0.35099999999999998</v>
      </c>
      <c r="AK29" s="945">
        <v>3</v>
      </c>
      <c r="AL29" s="1646">
        <v>0.39</v>
      </c>
      <c r="AM29" s="1632">
        <v>20</v>
      </c>
      <c r="AN29" s="2554">
        <v>11</v>
      </c>
      <c r="AO29" s="2673">
        <f t="shared" si="35"/>
        <v>0.40518518518518515</v>
      </c>
      <c r="AP29" s="2353"/>
      <c r="AQ29" s="2338"/>
      <c r="AR29" s="2337"/>
      <c r="AS29" s="1152">
        <v>1.4999999999999999E-2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7.24</v>
      </c>
      <c r="BD29" s="1646">
        <v>4.8000000000000001E-2</v>
      </c>
      <c r="BE29" s="945">
        <v>1</v>
      </c>
      <c r="BF29" s="1646">
        <v>3.9</v>
      </c>
      <c r="BG29" s="2554">
        <v>19.100000000000001</v>
      </c>
      <c r="BH29" s="2650">
        <v>21</v>
      </c>
      <c r="BI29" s="2650">
        <v>28</v>
      </c>
      <c r="BJ29" s="1152">
        <v>1.2E-2</v>
      </c>
      <c r="BK29" s="1631">
        <v>7.37</v>
      </c>
      <c r="BL29" s="1646">
        <v>4.5999999999999999E-2</v>
      </c>
      <c r="BM29" s="945">
        <v>1</v>
      </c>
      <c r="BN29" s="1632">
        <v>4</v>
      </c>
      <c r="BO29" s="2554">
        <v>18.8</v>
      </c>
      <c r="BP29" s="2650">
        <v>20</v>
      </c>
      <c r="BQ29" s="2650">
        <v>26</v>
      </c>
      <c r="BR29" s="2630">
        <v>0.01</v>
      </c>
      <c r="BS29" s="2570">
        <v>4</v>
      </c>
      <c r="BT29" s="2554">
        <v>3.8</v>
      </c>
      <c r="BU29" s="2624">
        <v>3.8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0.44</v>
      </c>
      <c r="GF29" s="1790">
        <f t="shared" si="0"/>
        <v>11</v>
      </c>
      <c r="GG29" s="1776">
        <f t="shared" si="1"/>
        <v>23.127272727272729</v>
      </c>
      <c r="GH29" s="1774">
        <f t="shared" si="2"/>
        <v>10.176</v>
      </c>
      <c r="GI29" s="1791">
        <f t="shared" si="3"/>
        <v>6.03</v>
      </c>
      <c r="GJ29" s="1791">
        <f t="shared" si="4"/>
        <v>20</v>
      </c>
      <c r="GK29" s="1777">
        <f t="shared" si="5"/>
        <v>7</v>
      </c>
      <c r="GL29" s="1778">
        <f t="shared" si="6"/>
        <v>1.4537142857142857</v>
      </c>
      <c r="GM29" s="1779">
        <f t="shared" si="7"/>
        <v>20</v>
      </c>
      <c r="GN29" s="1779">
        <f t="shared" si="8"/>
        <v>6.5</v>
      </c>
      <c r="GO29" s="1780">
        <f t="shared" si="9"/>
        <v>0.30267295597484273</v>
      </c>
      <c r="GP29" s="1581">
        <v>0.875</v>
      </c>
      <c r="GQ29" s="1781">
        <f t="shared" si="31"/>
        <v>0.39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9.0196363636363639</v>
      </c>
      <c r="GU29" s="1783">
        <f t="shared" si="13"/>
        <v>6.03</v>
      </c>
      <c r="GV29" s="1783">
        <f t="shared" si="14"/>
        <v>20</v>
      </c>
      <c r="GW29" s="1785">
        <f t="shared" si="15"/>
        <v>7</v>
      </c>
      <c r="GX29" s="1778">
        <f t="shared" si="16"/>
        <v>1.2885194805194806</v>
      </c>
      <c r="GY29" s="1786">
        <f t="shared" si="17"/>
        <v>20</v>
      </c>
      <c r="GZ29" s="1786">
        <f t="shared" si="18"/>
        <v>6.5</v>
      </c>
      <c r="HA29" s="1787">
        <f t="shared" si="19"/>
        <v>0.30267295597484273</v>
      </c>
      <c r="HB29" s="1581">
        <v>0.875</v>
      </c>
      <c r="HC29" s="1781">
        <f t="shared" si="32"/>
        <v>0.39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9.5727272727272741</v>
      </c>
      <c r="HG29" s="1783">
        <f t="shared" si="23"/>
        <v>6.02</v>
      </c>
      <c r="HH29" s="1783">
        <f t="shared" si="24"/>
        <v>20</v>
      </c>
      <c r="HI29" s="1785">
        <f t="shared" si="25"/>
        <v>7</v>
      </c>
      <c r="HJ29" s="1784">
        <f t="shared" si="26"/>
        <v>1.3675324675324678</v>
      </c>
      <c r="HK29" s="1788">
        <f t="shared" si="27"/>
        <v>20</v>
      </c>
      <c r="HL29" s="1788">
        <f t="shared" si="28"/>
        <v>6.5</v>
      </c>
      <c r="HM29" s="1789">
        <f t="shared" si="29"/>
        <v>0.28518518518518515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33</v>
      </c>
      <c r="BZ30" s="2520">
        <f>SUM(BZ$8,BZ$10,BZ$12,BZ$14,BZ$16,BZ$18,BZ$20,BZ$22,BZ$24,BZ$26,BZ$28)</f>
        <v>33</v>
      </c>
      <c r="CA30" s="2520">
        <f t="shared" ref="CA30:DW30" si="36">SUM(CA$8,CA$10,CA$12,CA$14,CA$16,CA$18,CA$20,CA$22,CA$24,CA$26,CA$28)</f>
        <v>33</v>
      </c>
      <c r="CB30" s="2520">
        <f t="shared" si="36"/>
        <v>99</v>
      </c>
      <c r="CC30" s="2520">
        <f t="shared" si="36"/>
        <v>31.5</v>
      </c>
      <c r="CD30" s="2520">
        <f t="shared" si="36"/>
        <v>31.5</v>
      </c>
      <c r="CE30" s="2520">
        <f t="shared" si="36"/>
        <v>31.5</v>
      </c>
      <c r="CF30" s="2520">
        <f t="shared" si="36"/>
        <v>94.5</v>
      </c>
      <c r="CG30" s="2520">
        <f t="shared" si="36"/>
        <v>0</v>
      </c>
      <c r="CH30" s="2520">
        <f t="shared" si="36"/>
        <v>34.960320000000003</v>
      </c>
      <c r="CI30" s="2520">
        <f t="shared" si="36"/>
        <v>0</v>
      </c>
      <c r="CJ30" s="2520">
        <f t="shared" si="36"/>
        <v>55.866240000000005</v>
      </c>
      <c r="CK30" s="2520">
        <f t="shared" si="36"/>
        <v>90.826560000000001</v>
      </c>
      <c r="CL30" s="2581">
        <f t="shared" si="36"/>
        <v>2.47824</v>
      </c>
      <c r="CM30" s="2620" t="s">
        <v>19</v>
      </c>
      <c r="CN30" s="2592">
        <f t="shared" si="36"/>
        <v>163.66599985181892</v>
      </c>
      <c r="CO30" s="2593">
        <f t="shared" si="36"/>
        <v>9100.134</v>
      </c>
      <c r="CP30" s="2593">
        <f t="shared" si="36"/>
        <v>0</v>
      </c>
      <c r="CQ30" s="2593">
        <f t="shared" si="36"/>
        <v>2475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4.4936478580864314</v>
      </c>
      <c r="CY30" s="2520">
        <f t="shared" si="36"/>
        <v>4.3240762408001512</v>
      </c>
      <c r="CZ30" s="2520">
        <f t="shared" si="36"/>
        <v>4.2392904321570111</v>
      </c>
      <c r="DA30" s="2604">
        <f t="shared" si="36"/>
        <v>0.49786362339843782</v>
      </c>
      <c r="DB30" s="2604">
        <f t="shared" si="36"/>
        <v>0.49786362339843782</v>
      </c>
      <c r="DC30" s="2604">
        <f t="shared" si="36"/>
        <v>0.49786362339843782</v>
      </c>
      <c r="DD30" s="2604">
        <f t="shared" si="36"/>
        <v>0.5082357822192386</v>
      </c>
      <c r="DE30" s="2604">
        <f t="shared" si="36"/>
        <v>0.47711930575683625</v>
      </c>
      <c r="DF30" s="2604">
        <f t="shared" si="36"/>
        <v>0.47711930575683625</v>
      </c>
      <c r="DG30" s="2604">
        <f t="shared" si="36"/>
        <v>2.2826948480845446</v>
      </c>
      <c r="DH30" s="2520">
        <f t="shared" si="36"/>
        <v>6</v>
      </c>
      <c r="DI30" s="2604">
        <f t="shared" si="36"/>
        <v>0.1803814091583876</v>
      </c>
      <c r="DJ30" s="2604">
        <f t="shared" si="36"/>
        <v>0.18138631951581596</v>
      </c>
      <c r="DK30" s="2604">
        <f t="shared" si="36"/>
        <v>0.1808838643371018</v>
      </c>
      <c r="DL30" s="2604">
        <f t="shared" si="36"/>
        <v>3.393541324575807</v>
      </c>
      <c r="DM30" s="2604">
        <f t="shared" si="36"/>
        <v>1.4890857547530687</v>
      </c>
      <c r="DN30" s="2604">
        <f t="shared" si="36"/>
        <v>0.28897338403041828</v>
      </c>
      <c r="DO30" s="2604">
        <f t="shared" si="36"/>
        <v>12.625524790207464</v>
      </c>
      <c r="DP30" s="2604">
        <f t="shared" si="36"/>
        <v>2.4198946183683363</v>
      </c>
      <c r="DQ30" s="2604">
        <f t="shared" si="36"/>
        <v>21.536274511080979</v>
      </c>
      <c r="DR30" s="2604">
        <f t="shared" si="36"/>
        <v>3.3716475095785441</v>
      </c>
      <c r="DS30" s="2604">
        <f t="shared" si="36"/>
        <v>1.2457171687961961</v>
      </c>
      <c r="DT30" s="2604">
        <f t="shared" si="36"/>
        <v>0.30273402136520011</v>
      </c>
      <c r="DU30" s="2604">
        <f t="shared" si="36"/>
        <v>11.460951000663897</v>
      </c>
      <c r="DV30" s="2604">
        <f t="shared" si="36"/>
        <v>2.1809463167341199</v>
      </c>
      <c r="DW30" s="2604">
        <f t="shared" si="36"/>
        <v>14.172258065356516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6.67</v>
      </c>
      <c r="C31" s="1171">
        <v>23</v>
      </c>
      <c r="D31" s="1171">
        <v>19</v>
      </c>
      <c r="E31" s="1170">
        <v>18.7</v>
      </c>
      <c r="F31" s="1171">
        <v>68</v>
      </c>
      <c r="G31" s="1171">
        <v>194</v>
      </c>
      <c r="H31" s="1177">
        <v>19.8</v>
      </c>
      <c r="I31" s="1172">
        <v>0.28999999999999998</v>
      </c>
      <c r="J31" s="2348"/>
      <c r="K31" s="1192">
        <v>5.86</v>
      </c>
      <c r="L31" s="946">
        <v>9</v>
      </c>
      <c r="M31" s="1193">
        <v>5.1999999999999998E-2</v>
      </c>
      <c r="N31" s="1546">
        <v>5.84</v>
      </c>
      <c r="O31" s="1547">
        <v>10</v>
      </c>
      <c r="P31" s="2344"/>
      <c r="Q31" s="1546">
        <v>5.83</v>
      </c>
      <c r="R31" s="1547">
        <v>9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0.04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2.3E-2</v>
      </c>
      <c r="AQ31" s="1547">
        <v>1</v>
      </c>
      <c r="AR31" s="2645">
        <v>0.26</v>
      </c>
      <c r="AS31" s="2348"/>
      <c r="AT31" s="2330">
        <v>3.9E-2</v>
      </c>
      <c r="AU31" s="1142">
        <v>1.6E-2</v>
      </c>
      <c r="AV31" s="1153">
        <v>1</v>
      </c>
      <c r="AW31" s="2644">
        <v>0.28999999999999998</v>
      </c>
      <c r="AX31" s="2348"/>
      <c r="AY31" s="1142">
        <v>3.7999999999999999E-2</v>
      </c>
      <c r="AZ31" s="1153">
        <v>1</v>
      </c>
      <c r="BA31" s="2644">
        <v>0.05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11.653440000000002</v>
      </c>
      <c r="CI31" s="2521" t="str">
        <f t="shared" si="37"/>
        <v/>
      </c>
      <c r="CJ31" s="2521">
        <f t="shared" si="37"/>
        <v>18.62208</v>
      </c>
      <c r="CK31" s="2521">
        <f t="shared" si="37"/>
        <v>30.27552</v>
      </c>
      <c r="CL31" s="2522">
        <f t="shared" si="37"/>
        <v>0.82608000000000004</v>
      </c>
      <c r="CM31" s="2620" t="s">
        <v>50</v>
      </c>
      <c r="CN31" s="2592">
        <f t="shared" si="37"/>
        <v>54.555333283939639</v>
      </c>
      <c r="CO31" s="2594">
        <f t="shared" si="37"/>
        <v>3033.3780000000002</v>
      </c>
      <c r="CP31" s="2594" t="str">
        <f t="shared" si="37"/>
        <v/>
      </c>
      <c r="CQ31" s="2594">
        <f t="shared" si="37"/>
        <v>825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1.4978826193621437</v>
      </c>
      <c r="CY31" s="2521">
        <f t="shared" si="37"/>
        <v>1.4413587469333837</v>
      </c>
      <c r="CZ31" s="2521">
        <f t="shared" si="37"/>
        <v>1.4130968107190036</v>
      </c>
      <c r="DA31" s="2605">
        <f t="shared" si="37"/>
        <v>0.16595454113281261</v>
      </c>
      <c r="DB31" s="2605">
        <f t="shared" si="37"/>
        <v>0.16595454113281261</v>
      </c>
      <c r="DC31" s="2605">
        <f t="shared" si="37"/>
        <v>0.16595454113281261</v>
      </c>
      <c r="DD31" s="2605">
        <f t="shared" si="37"/>
        <v>0.16941192740641287</v>
      </c>
      <c r="DE31" s="2605">
        <f t="shared" si="37"/>
        <v>0.15903976858561208</v>
      </c>
      <c r="DF31" s="2605">
        <f t="shared" si="37"/>
        <v>0.15903976858561208</v>
      </c>
      <c r="DG31" s="2605">
        <f t="shared" si="37"/>
        <v>0.76089828269484816</v>
      </c>
      <c r="DH31" s="2521">
        <f t="shared" si="37"/>
        <v>2</v>
      </c>
      <c r="DI31" s="2605">
        <f t="shared" si="37"/>
        <v>6.0127136386129203E-2</v>
      </c>
      <c r="DJ31" s="2605">
        <f t="shared" si="37"/>
        <v>6.0462106505271986E-2</v>
      </c>
      <c r="DK31" s="2605">
        <f t="shared" si="37"/>
        <v>6.0294621445700601E-2</v>
      </c>
      <c r="DL31" s="2605">
        <f t="shared" si="37"/>
        <v>1.1311804415252691</v>
      </c>
      <c r="DM31" s="2605">
        <f t="shared" si="37"/>
        <v>0.49636191825102288</v>
      </c>
      <c r="DN31" s="2605">
        <f t="shared" si="37"/>
        <v>9.6324461343472764E-2</v>
      </c>
      <c r="DO31" s="2605">
        <f t="shared" si="37"/>
        <v>4.2085082634024884</v>
      </c>
      <c r="DP31" s="2605">
        <f t="shared" si="37"/>
        <v>0.8066315394561121</v>
      </c>
      <c r="DQ31" s="2605">
        <f t="shared" si="37"/>
        <v>7.178758170360326</v>
      </c>
      <c r="DR31" s="2605">
        <f t="shared" si="37"/>
        <v>1.1238825031928481</v>
      </c>
      <c r="DS31" s="2605">
        <f t="shared" si="37"/>
        <v>0.4152390562653987</v>
      </c>
      <c r="DT31" s="2605">
        <f t="shared" si="37"/>
        <v>0.10091134045506671</v>
      </c>
      <c r="DU31" s="2605">
        <f t="shared" si="37"/>
        <v>3.8203170002212992</v>
      </c>
      <c r="DV31" s="2605">
        <f t="shared" si="37"/>
        <v>0.72698210557803999</v>
      </c>
      <c r="DW31" s="2615">
        <f t="shared" si="37"/>
        <v>4.7240860217855056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40.21</v>
      </c>
      <c r="C32" s="1377">
        <f t="shared" ref="C32:H32" si="39">SUM(C8:C31)</f>
        <v>140</v>
      </c>
      <c r="D32" s="1377">
        <f t="shared" si="39"/>
        <v>108</v>
      </c>
      <c r="E32" s="1182">
        <f t="shared" si="39"/>
        <v>102.1</v>
      </c>
      <c r="F32" s="1377">
        <f t="shared" si="39"/>
        <v>393</v>
      </c>
      <c r="G32" s="1377">
        <f t="shared" si="39"/>
        <v>1093</v>
      </c>
      <c r="H32" s="1374">
        <f t="shared" si="39"/>
        <v>115.3</v>
      </c>
      <c r="I32" s="1183">
        <f>SUM(I8:I31)</f>
        <v>1.6400000000000001</v>
      </c>
      <c r="J32" s="1184">
        <f>SUM(J8:J31)</f>
        <v>0.154</v>
      </c>
      <c r="K32" s="1190">
        <f t="shared" si="38"/>
        <v>35.82</v>
      </c>
      <c r="L32" s="948">
        <f t="shared" si="38"/>
        <v>60</v>
      </c>
      <c r="M32" s="1191">
        <f t="shared" ref="M32:S32" si="40">SUM(M8:M31)</f>
        <v>0.32400000000000001</v>
      </c>
      <c r="N32" s="1548">
        <f t="shared" si="40"/>
        <v>35.79</v>
      </c>
      <c r="O32" s="1625">
        <f t="shared" si="40"/>
        <v>61</v>
      </c>
      <c r="P32" s="1549">
        <f t="shared" si="40"/>
        <v>0</v>
      </c>
      <c r="Q32" s="1548">
        <f t="shared" si="40"/>
        <v>35.549999999999997</v>
      </c>
      <c r="R32" s="1625">
        <f t="shared" si="40"/>
        <v>60</v>
      </c>
      <c r="S32" s="1549">
        <f t="shared" si="40"/>
        <v>0</v>
      </c>
      <c r="T32" s="1548">
        <f t="shared" si="38"/>
        <v>24.01</v>
      </c>
      <c r="U32" s="1548">
        <f t="shared" si="38"/>
        <v>1.492</v>
      </c>
      <c r="V32" s="1625">
        <f t="shared" si="38"/>
        <v>13</v>
      </c>
      <c r="W32" s="1548">
        <f t="shared" ref="W32" si="41">SUM(W8:W31)</f>
        <v>2.0299999999999998</v>
      </c>
      <c r="X32" s="1550">
        <f t="shared" ref="X32:BU32" si="42">SUM(X8:X31)</f>
        <v>75.8</v>
      </c>
      <c r="Y32" s="1550">
        <f t="shared" si="42"/>
        <v>44.2</v>
      </c>
      <c r="Z32" s="1548">
        <f t="shared" si="42"/>
        <v>2.0012264150943393</v>
      </c>
      <c r="AA32" s="1549">
        <f t="shared" ref="AA32" si="43">SUM(AA8:AA31)</f>
        <v>0.26900000000000002</v>
      </c>
      <c r="AB32" s="1548">
        <f t="shared" si="42"/>
        <v>24.21</v>
      </c>
      <c r="AC32" s="1548">
        <f t="shared" si="42"/>
        <v>1.4769999999999999</v>
      </c>
      <c r="AD32" s="1625">
        <f t="shared" si="42"/>
        <v>13</v>
      </c>
      <c r="AE32" s="1548">
        <f t="shared" si="42"/>
        <v>1.9700000000000002</v>
      </c>
      <c r="AF32" s="1550">
        <f t="shared" si="42"/>
        <v>76</v>
      </c>
      <c r="AG32" s="1550">
        <f t="shared" si="42"/>
        <v>44</v>
      </c>
      <c r="AH32" s="1548">
        <f t="shared" si="42"/>
        <v>1.9933647798742138</v>
      </c>
      <c r="AI32" s="1548">
        <f t="shared" si="42"/>
        <v>24.13</v>
      </c>
      <c r="AJ32" s="1563">
        <f t="shared" si="42"/>
        <v>1.427</v>
      </c>
      <c r="AK32" s="1628">
        <f t="shared" si="42"/>
        <v>12</v>
      </c>
      <c r="AL32" s="1563">
        <f t="shared" si="42"/>
        <v>1.8199999999999998</v>
      </c>
      <c r="AM32" s="1564">
        <f t="shared" si="42"/>
        <v>77.900000000000006</v>
      </c>
      <c r="AN32" s="1564">
        <f t="shared" si="42"/>
        <v>44</v>
      </c>
      <c r="AO32" s="1563">
        <f t="shared" si="42"/>
        <v>1.8651851851851848</v>
      </c>
      <c r="AP32" s="1566">
        <f t="shared" si="42"/>
        <v>0.13899999999999998</v>
      </c>
      <c r="AQ32" s="1628">
        <f t="shared" si="42"/>
        <v>6</v>
      </c>
      <c r="AR32" s="1563">
        <f t="shared" si="42"/>
        <v>1.4100000000000001</v>
      </c>
      <c r="AS32" s="1557">
        <f t="shared" si="42"/>
        <v>3.4000000000000002E-2</v>
      </c>
      <c r="AT32" s="1557">
        <f t="shared" ref="AT32" si="44">SUM(AT8:AT31)</f>
        <v>0.23700000000000002</v>
      </c>
      <c r="AU32" s="951">
        <f t="shared" si="42"/>
        <v>0.11</v>
      </c>
      <c r="AV32" s="948">
        <f t="shared" si="42"/>
        <v>6</v>
      </c>
      <c r="AW32" s="952"/>
      <c r="AX32" s="1125">
        <f t="shared" si="42"/>
        <v>0</v>
      </c>
      <c r="AY32" s="951">
        <f t="shared" si="42"/>
        <v>0.214</v>
      </c>
      <c r="AZ32" s="948">
        <f t="shared" si="42"/>
        <v>6</v>
      </c>
      <c r="BA32" s="947">
        <f t="shared" si="42"/>
        <v>1.26</v>
      </c>
      <c r="BB32" s="949">
        <f t="shared" si="42"/>
        <v>0</v>
      </c>
      <c r="BC32" s="947">
        <f t="shared" si="42"/>
        <v>44.03</v>
      </c>
      <c r="BD32" s="947">
        <f t="shared" si="42"/>
        <v>0.30199999999999999</v>
      </c>
      <c r="BE32" s="948">
        <f t="shared" si="42"/>
        <v>6</v>
      </c>
      <c r="BF32" s="952">
        <f t="shared" si="42"/>
        <v>24.599999999999998</v>
      </c>
      <c r="BG32" s="1131">
        <f t="shared" ref="BG32:BI32" si="45">SUM(BG8:BG31)</f>
        <v>112.1</v>
      </c>
      <c r="BH32" s="2652">
        <f t="shared" si="45"/>
        <v>41</v>
      </c>
      <c r="BI32" s="2652">
        <f t="shared" si="45"/>
        <v>56</v>
      </c>
      <c r="BJ32" s="1125">
        <f t="shared" si="42"/>
        <v>2.9000000000000001E-2</v>
      </c>
      <c r="BK32" s="950">
        <f t="shared" si="42"/>
        <v>44.44</v>
      </c>
      <c r="BL32" s="947">
        <f t="shared" si="42"/>
        <v>0.28499999999999998</v>
      </c>
      <c r="BM32" s="948">
        <f t="shared" si="42"/>
        <v>7</v>
      </c>
      <c r="BN32" s="1131">
        <f t="shared" si="42"/>
        <v>25.4</v>
      </c>
      <c r="BO32" s="1131">
        <f t="shared" ref="BO32:BT32" si="46">SUM(BO8:BO31)</f>
        <v>109.6</v>
      </c>
      <c r="BP32" s="2652">
        <f t="shared" si="46"/>
        <v>42</v>
      </c>
      <c r="BQ32" s="2652">
        <f t="shared" si="46"/>
        <v>56</v>
      </c>
      <c r="BR32" s="2528">
        <f t="shared" si="46"/>
        <v>0.03</v>
      </c>
      <c r="BS32" s="2626">
        <f t="shared" si="46"/>
        <v>24.200000000000003</v>
      </c>
      <c r="BT32" s="2626">
        <f t="shared" si="46"/>
        <v>23.1</v>
      </c>
      <c r="BU32" s="2626">
        <f t="shared" si="42"/>
        <v>23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7">IF(BZ30&gt;=0.1,MIN(BZ$8,BZ$10,BZ$12,BZ$14,BZ$16,BZ$18,BZ$20,BZ$22,BZ$24,BZ$26,BZ$28),"")</f>
        <v>11</v>
      </c>
      <c r="CA32" s="917">
        <f t="shared" si="47"/>
        <v>11</v>
      </c>
      <c r="CB32" s="917">
        <f t="shared" si="47"/>
        <v>33</v>
      </c>
      <c r="CC32" s="917">
        <f t="shared" si="47"/>
        <v>10.5</v>
      </c>
      <c r="CD32" s="917">
        <f t="shared" si="47"/>
        <v>10.5</v>
      </c>
      <c r="CE32" s="917">
        <f t="shared" si="47"/>
        <v>10.5</v>
      </c>
      <c r="CF32" s="917">
        <f t="shared" si="47"/>
        <v>31.5</v>
      </c>
      <c r="CG32" s="917" t="str">
        <f t="shared" si="47"/>
        <v/>
      </c>
      <c r="CH32" s="917">
        <f t="shared" si="47"/>
        <v>10.123200000000001</v>
      </c>
      <c r="CI32" s="917" t="str">
        <f t="shared" si="47"/>
        <v/>
      </c>
      <c r="CJ32" s="917">
        <f t="shared" si="47"/>
        <v>17.956800000000001</v>
      </c>
      <c r="CK32" s="917">
        <f t="shared" si="47"/>
        <v>28.080000000000002</v>
      </c>
      <c r="CL32" s="2524">
        <f t="shared" si="47"/>
        <v>0</v>
      </c>
      <c r="CM32" s="2620" t="s">
        <v>51</v>
      </c>
      <c r="CN32" s="2595">
        <f t="shared" si="47"/>
        <v>54.382455360450471</v>
      </c>
      <c r="CO32" s="2596">
        <f t="shared" si="47"/>
        <v>3012.8822</v>
      </c>
      <c r="CP32" s="2596" t="str">
        <f t="shared" si="47"/>
        <v/>
      </c>
      <c r="CQ32" s="2596">
        <f t="shared" si="47"/>
        <v>825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1.4837516512549538</v>
      </c>
      <c r="CY32" s="917">
        <f t="shared" si="47"/>
        <v>1.3565729382902438</v>
      </c>
      <c r="CZ32" s="917">
        <f t="shared" si="47"/>
        <v>1.2717871296471035</v>
      </c>
      <c r="DA32" s="2606">
        <f t="shared" si="47"/>
        <v>0.16595454113281261</v>
      </c>
      <c r="DB32" s="2606">
        <f t="shared" si="47"/>
        <v>0.16595454113281261</v>
      </c>
      <c r="DC32" s="2606">
        <f t="shared" si="47"/>
        <v>0.16595454113281261</v>
      </c>
      <c r="DD32" s="2606">
        <f t="shared" si="47"/>
        <v>0.16595454113281261</v>
      </c>
      <c r="DE32" s="2606">
        <f t="shared" si="47"/>
        <v>0.15558238231201185</v>
      </c>
      <c r="DF32" s="2606">
        <f t="shared" si="47"/>
        <v>0.15558238231201185</v>
      </c>
      <c r="DG32" s="2606">
        <f t="shared" si="47"/>
        <v>0.76089828269484816</v>
      </c>
      <c r="DH32" s="917">
        <f t="shared" si="47"/>
        <v>2</v>
      </c>
      <c r="DI32" s="2606">
        <f t="shared" si="47"/>
        <v>5.9792166266986413E-2</v>
      </c>
      <c r="DJ32" s="2606">
        <f t="shared" si="47"/>
        <v>6.0294621445700594E-2</v>
      </c>
      <c r="DK32" s="2606">
        <f t="shared" si="47"/>
        <v>6.0294621445700594E-2</v>
      </c>
      <c r="DL32" s="2606">
        <f t="shared" si="47"/>
        <v>1.0946907498631637</v>
      </c>
      <c r="DM32" s="2606">
        <f t="shared" si="47"/>
        <v>0.49498695448855468</v>
      </c>
      <c r="DN32" s="2606">
        <f t="shared" si="47"/>
        <v>9.632446134347275E-2</v>
      </c>
      <c r="DO32" s="2606">
        <f t="shared" si="47"/>
        <v>4.1969534091541636</v>
      </c>
      <c r="DP32" s="2606">
        <f t="shared" si="47"/>
        <v>0.79070165268049764</v>
      </c>
      <c r="DQ32" s="2606">
        <f t="shared" si="47"/>
        <v>6.9471853261551546</v>
      </c>
      <c r="DR32" s="2606">
        <f t="shared" si="47"/>
        <v>1.0946907498631637</v>
      </c>
      <c r="DS32" s="2606">
        <f t="shared" si="47"/>
        <v>0.41248912874046229</v>
      </c>
      <c r="DT32" s="2606">
        <f t="shared" si="47"/>
        <v>9.632446134347275E-2</v>
      </c>
      <c r="DU32" s="2606">
        <f t="shared" si="47"/>
        <v>3.7921665143823793</v>
      </c>
      <c r="DV32" s="2606">
        <f t="shared" si="47"/>
        <v>0.70381136117714627</v>
      </c>
      <c r="DW32" s="2616">
        <f t="shared" si="47"/>
        <v>4.4461986087392988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10.902857142857142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19.399999999999999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1.0902857142857143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49">
        <f t="shared" si="48"/>
        <v>11</v>
      </c>
      <c r="GS32" s="1749">
        <f t="shared" si="48"/>
        <v>23.127272727272729</v>
      </c>
      <c r="GT32" s="1749">
        <f t="shared" si="48"/>
        <v>11.10109090909091</v>
      </c>
      <c r="GU32" s="1749">
        <f t="shared" si="48"/>
        <v>6.1</v>
      </c>
      <c r="GV32" s="1749">
        <f t="shared" si="48"/>
        <v>18.100000000000001</v>
      </c>
      <c r="GW32" s="1749">
        <f t="shared" si="48"/>
        <v>10</v>
      </c>
      <c r="GX32" s="1622">
        <f>MIN(GX8:GX31)</f>
        <v>1.1101090909090909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749">
        <f t="shared" si="49"/>
        <v>11</v>
      </c>
      <c r="HE32" s="1749">
        <f t="shared" si="49"/>
        <v>24.545454545454547</v>
      </c>
      <c r="HF32" s="1749">
        <f t="shared" si="49"/>
        <v>10.8</v>
      </c>
      <c r="HG32" s="1749">
        <f t="shared" si="49"/>
        <v>6.07</v>
      </c>
      <c r="HH32" s="1749">
        <f t="shared" si="49"/>
        <v>18.8</v>
      </c>
      <c r="HI32" s="1749">
        <f t="shared" si="49"/>
        <v>10</v>
      </c>
      <c r="HJ32" s="1622">
        <f>MIN(HJ8:HJ31)</f>
        <v>1.08</v>
      </c>
      <c r="HK32" s="1603"/>
      <c r="HL32" s="1603"/>
      <c r="HM32" s="1604"/>
      <c r="HN32" s="1604">
        <f>MIN(HJ32,GX32,GL32)</f>
        <v>1.08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6.7016666666666671</v>
      </c>
      <c r="C33" s="1378">
        <f t="shared" ref="C33:V33" si="50">IF(C32&lt;=0,"",AVERAGE(C8:C31))</f>
        <v>23.333333333333332</v>
      </c>
      <c r="D33" s="1378">
        <f t="shared" si="50"/>
        <v>18</v>
      </c>
      <c r="E33" s="1185">
        <f t="shared" si="50"/>
        <v>17.016666666666666</v>
      </c>
      <c r="F33" s="1378">
        <f t="shared" si="50"/>
        <v>65.5</v>
      </c>
      <c r="G33" s="1378">
        <f t="shared" si="50"/>
        <v>182.16666666666666</v>
      </c>
      <c r="H33" s="1375">
        <f t="shared" si="50"/>
        <v>19.216666666666665</v>
      </c>
      <c r="I33" s="1419">
        <f t="shared" si="50"/>
        <v>0.27333333333333337</v>
      </c>
      <c r="J33" s="1419">
        <f>IF(J32&lt;=0.0001,"",AVERAGE(J8:J31))</f>
        <v>7.6999999999999999E-2</v>
      </c>
      <c r="K33" s="1185">
        <f t="shared" si="50"/>
        <v>5.97</v>
      </c>
      <c r="L33" s="1378">
        <f t="shared" si="50"/>
        <v>10</v>
      </c>
      <c r="M33" s="1419">
        <f t="shared" si="50"/>
        <v>5.3999999999999999E-2</v>
      </c>
      <c r="N33" s="1552">
        <f t="shared" si="50"/>
        <v>5.9649999999999999</v>
      </c>
      <c r="O33" s="1626">
        <f t="shared" si="50"/>
        <v>10.166666666666666</v>
      </c>
      <c r="P33" s="1544" t="str">
        <f t="shared" si="50"/>
        <v/>
      </c>
      <c r="Q33" s="1552">
        <f t="shared" si="50"/>
        <v>5.9249999999999998</v>
      </c>
      <c r="R33" s="1626">
        <f t="shared" si="50"/>
        <v>10</v>
      </c>
      <c r="S33" s="1544" t="str">
        <f t="shared" si="50"/>
        <v/>
      </c>
      <c r="T33" s="1552">
        <f t="shared" si="50"/>
        <v>6.0025000000000004</v>
      </c>
      <c r="U33" s="1552">
        <f t="shared" si="50"/>
        <v>0.373</v>
      </c>
      <c r="V33" s="1626">
        <f t="shared" si="50"/>
        <v>3.25</v>
      </c>
      <c r="W33" s="1552">
        <f t="shared" ref="W33" si="51">IF(W32&lt;=0,"",AVERAGE(W8:W31))</f>
        <v>0.50749999999999995</v>
      </c>
      <c r="X33" s="1544">
        <f t="shared" ref="X33:AR33" si="52">IF(X32&lt;=0,"",AVERAGE(X8:X31))</f>
        <v>18.95</v>
      </c>
      <c r="Y33" s="1544">
        <f t="shared" si="52"/>
        <v>11.05</v>
      </c>
      <c r="Z33" s="1552">
        <f t="shared" si="52"/>
        <v>0.50030660377358482</v>
      </c>
      <c r="AA33" s="1551">
        <f t="shared" ref="AA33" si="53">IF(AA32&lt;=0,"",AVERAGE(AA8:AA31))</f>
        <v>4.4833333333333336E-2</v>
      </c>
      <c r="AB33" s="1552">
        <f t="shared" si="52"/>
        <v>6.0525000000000002</v>
      </c>
      <c r="AC33" s="1552">
        <f t="shared" si="52"/>
        <v>0.36924999999999997</v>
      </c>
      <c r="AD33" s="1626">
        <f t="shared" si="52"/>
        <v>3.25</v>
      </c>
      <c r="AE33" s="1552">
        <f t="shared" si="52"/>
        <v>0.49250000000000005</v>
      </c>
      <c r="AF33" s="1544">
        <f t="shared" si="52"/>
        <v>19</v>
      </c>
      <c r="AG33" s="1544">
        <f t="shared" si="52"/>
        <v>11</v>
      </c>
      <c r="AH33" s="1552">
        <f t="shared" si="52"/>
        <v>0.49834119496855345</v>
      </c>
      <c r="AI33" s="1552">
        <f t="shared" si="52"/>
        <v>6.0324999999999998</v>
      </c>
      <c r="AJ33" s="1563">
        <f t="shared" si="52"/>
        <v>0.35675000000000001</v>
      </c>
      <c r="AK33" s="1628">
        <f t="shared" si="52"/>
        <v>3</v>
      </c>
      <c r="AL33" s="1563">
        <f t="shared" si="52"/>
        <v>0.45499999999999996</v>
      </c>
      <c r="AM33" s="1564">
        <f t="shared" si="52"/>
        <v>19.475000000000001</v>
      </c>
      <c r="AN33" s="1564">
        <f t="shared" si="52"/>
        <v>11</v>
      </c>
      <c r="AO33" s="1563">
        <f t="shared" si="52"/>
        <v>0.46629629629629621</v>
      </c>
      <c r="AP33" s="1566">
        <f t="shared" si="52"/>
        <v>2.3166666666666665E-2</v>
      </c>
      <c r="AQ33" s="1628">
        <f t="shared" si="52"/>
        <v>1</v>
      </c>
      <c r="AR33" s="1563">
        <f t="shared" si="52"/>
        <v>0.23500000000000001</v>
      </c>
      <c r="AS33" s="2638">
        <f>IF(AS32&lt;=0.01,"",AVERAGE(AS8:AS31))</f>
        <v>1.7000000000000001E-2</v>
      </c>
      <c r="AT33" s="2638">
        <f>IF(AT32&lt;=0.01,"",AVERAGE(AT8:AT31))</f>
        <v>3.95E-2</v>
      </c>
      <c r="AU33" s="1185">
        <f>IF(AU32&lt;=0,"",AVERAGE(AU8:AU31))</f>
        <v>1.8333333333333333E-2</v>
      </c>
      <c r="AV33" s="1378">
        <f>IF(AV32&lt;=0,"",AVERAGE(AV8:AV31))</f>
        <v>1</v>
      </c>
      <c r="AW33" s="1185" t="str">
        <f>IF(AW32&lt;=0,"",AVERAGE(AW8:AW31))</f>
        <v/>
      </c>
      <c r="AX33" s="1419" t="str">
        <f>IF(AX32&lt;=0.01,"",AVERAGE(AX8:AX31))</f>
        <v/>
      </c>
      <c r="AY33" s="1185">
        <f>IF(AY32&lt;=0,"",AVERAGE(AY8:AY31))</f>
        <v>3.5666666666666666E-2</v>
      </c>
      <c r="AZ33" s="1378">
        <f>IF(AZ32&lt;=0,"",AVERAGE(AZ8:AZ31))</f>
        <v>1</v>
      </c>
      <c r="BA33" s="1185">
        <f>IF(BA32&lt;=0,"",AVERAGE(BA8:BA31))</f>
        <v>0.21</v>
      </c>
      <c r="BB33" s="1419" t="str">
        <f>IF(BB32&lt;=0.01,"",AVERAGE(BB8:BB31))</f>
        <v/>
      </c>
      <c r="BC33" s="1185">
        <f>IF(BC32&lt;=0,"",AVERAGE(BC8:BC31))</f>
        <v>7.3383333333333338</v>
      </c>
      <c r="BD33" s="1185">
        <f>IF(BD32&lt;=0,"",AVERAGE(BD8:BD31))</f>
        <v>5.0333333333333334E-2</v>
      </c>
      <c r="BE33" s="1378">
        <f>IF(BE32&lt;=0,"",AVERAGE(BE8:BE31))</f>
        <v>1</v>
      </c>
      <c r="BF33" s="1185">
        <f>IF(BF32&lt;=0,"",AVERAGE(BF8:BF31))</f>
        <v>4.0999999999999996</v>
      </c>
      <c r="BG33" s="1375">
        <f t="shared" ref="BG33:BI33" si="54">IF(BG32&lt;=0,"",AVERAGE(BG8:BG31))</f>
        <v>18.683333333333334</v>
      </c>
      <c r="BH33" s="1378">
        <f t="shared" si="54"/>
        <v>20.5</v>
      </c>
      <c r="BI33" s="1378">
        <f t="shared" si="54"/>
        <v>28</v>
      </c>
      <c r="BJ33" s="1419">
        <f>IF(BJ32&lt;=0.01,"",AVERAGE(BJ8:BJ31))</f>
        <v>1.4500000000000001E-2</v>
      </c>
      <c r="BK33" s="1185">
        <f>IF(BK32&lt;=0,"",AVERAGE(BK8:BK31))</f>
        <v>7.4066666666666663</v>
      </c>
      <c r="BL33" s="1185">
        <f>IF(BL32&lt;=0,"",AVERAGE(BL8:BL31))</f>
        <v>4.7499999999999994E-2</v>
      </c>
      <c r="BM33" s="1378">
        <f>IF(BM32&lt;=0,"",AVERAGE(BM8:BM31))</f>
        <v>1.1666666666666667</v>
      </c>
      <c r="BN33" s="1375">
        <f>IF(BN32&lt;=0,"",AVERAGE(BN8:BN31))</f>
        <v>4.2333333333333334</v>
      </c>
      <c r="BO33" s="1375">
        <f t="shared" ref="BO33:BQ33" si="55">IF(BO32&lt;=0,"",AVERAGE(BO8:BO31))</f>
        <v>18.266666666666666</v>
      </c>
      <c r="BP33" s="1378">
        <f t="shared" si="55"/>
        <v>21</v>
      </c>
      <c r="BQ33" s="1378">
        <f t="shared" si="55"/>
        <v>28</v>
      </c>
      <c r="BR33" s="2632">
        <f t="shared" ref="BR33:BT33" si="56">IF(BR32&lt;=0.01,"",AVERAGE(BR8:BR31))</f>
        <v>1.4999999999999999E-2</v>
      </c>
      <c r="BS33" s="2529">
        <f t="shared" si="56"/>
        <v>4.0333333333333341</v>
      </c>
      <c r="BT33" s="2529">
        <f t="shared" si="56"/>
        <v>3.85</v>
      </c>
      <c r="BU33" s="2529">
        <f>IF(BU32&lt;=0.01,"",AVERAGE(BU8:BU31))</f>
        <v>3.8333333333333335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7">IF(BZ30&gt;=0.1,MAX(BZ$8,BZ$10,BZ$12,BZ$14,BZ$16,BZ$18,BZ$20,BZ$22,BZ$24,BZ$26,BZ$28),"")</f>
        <v>11</v>
      </c>
      <c r="CA33" s="2526">
        <f t="shared" si="57"/>
        <v>11</v>
      </c>
      <c r="CB33" s="2526">
        <f t="shared" si="57"/>
        <v>33</v>
      </c>
      <c r="CC33" s="2526">
        <f t="shared" si="57"/>
        <v>10.5</v>
      </c>
      <c r="CD33" s="2526">
        <f t="shared" si="57"/>
        <v>10.5</v>
      </c>
      <c r="CE33" s="2526">
        <f t="shared" si="57"/>
        <v>10.5</v>
      </c>
      <c r="CF33" s="2526">
        <f t="shared" si="57"/>
        <v>31.5</v>
      </c>
      <c r="CG33" s="2526" t="str">
        <f t="shared" si="57"/>
        <v/>
      </c>
      <c r="CH33" s="2526">
        <f t="shared" si="57"/>
        <v>14.71392</v>
      </c>
      <c r="CI33" s="2526" t="str">
        <f t="shared" si="57"/>
        <v/>
      </c>
      <c r="CJ33" s="2526">
        <f t="shared" si="57"/>
        <v>19.952640000000002</v>
      </c>
      <c r="CK33" s="2526">
        <f t="shared" si="57"/>
        <v>34.666560000000004</v>
      </c>
      <c r="CL33" s="2527">
        <f t="shared" si="57"/>
        <v>1.30176</v>
      </c>
      <c r="CM33" s="2620" t="s">
        <v>52</v>
      </c>
      <c r="CN33" s="2597">
        <f t="shared" si="57"/>
        <v>54.678817515003331</v>
      </c>
      <c r="CO33" s="2598">
        <f t="shared" si="57"/>
        <v>3074.3696</v>
      </c>
      <c r="CP33" s="2598" t="str">
        <f t="shared" si="57"/>
        <v/>
      </c>
      <c r="CQ33" s="2598">
        <f t="shared" si="57"/>
        <v>825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1.5261445555765241</v>
      </c>
      <c r="CY33" s="2526">
        <f t="shared" si="57"/>
        <v>1.4837516512549538</v>
      </c>
      <c r="CZ33" s="2526">
        <f t="shared" si="57"/>
        <v>1.4837516512549538</v>
      </c>
      <c r="DA33" s="2607">
        <f t="shared" si="57"/>
        <v>0.16595454113281261</v>
      </c>
      <c r="DB33" s="2607">
        <f t="shared" si="57"/>
        <v>0.16595454113281261</v>
      </c>
      <c r="DC33" s="2607">
        <f t="shared" si="57"/>
        <v>0.16595454113281261</v>
      </c>
      <c r="DD33" s="2607">
        <f t="shared" si="57"/>
        <v>0.17632669995361341</v>
      </c>
      <c r="DE33" s="2607">
        <f t="shared" si="57"/>
        <v>0.16595454113281261</v>
      </c>
      <c r="DF33" s="2607">
        <f t="shared" si="57"/>
        <v>0.16595454113281261</v>
      </c>
      <c r="DG33" s="2607">
        <f t="shared" si="57"/>
        <v>0.76089828269484816</v>
      </c>
      <c r="DH33" s="2526">
        <f t="shared" si="57"/>
        <v>2</v>
      </c>
      <c r="DI33" s="2607">
        <f t="shared" si="57"/>
        <v>6.0294621445700594E-2</v>
      </c>
      <c r="DJ33" s="2607">
        <f t="shared" si="57"/>
        <v>6.0797076624414755E-2</v>
      </c>
      <c r="DK33" s="2607">
        <f t="shared" si="57"/>
        <v>6.0294621445700594E-2</v>
      </c>
      <c r="DL33" s="2607">
        <f t="shared" si="57"/>
        <v>1.20415982484948</v>
      </c>
      <c r="DM33" s="2607">
        <f t="shared" si="57"/>
        <v>0.49911184577595935</v>
      </c>
      <c r="DN33" s="2607">
        <f t="shared" si="57"/>
        <v>9.632446134347275E-2</v>
      </c>
      <c r="DO33" s="2607">
        <f t="shared" si="57"/>
        <v>4.2219534091541631</v>
      </c>
      <c r="DP33" s="2607">
        <f t="shared" si="57"/>
        <v>0.82545776928183823</v>
      </c>
      <c r="DQ33" s="2607">
        <f t="shared" si="57"/>
        <v>7.2945445924629118</v>
      </c>
      <c r="DR33" s="2607">
        <f t="shared" si="57"/>
        <v>1.1822660098522169</v>
      </c>
      <c r="DS33" s="2607">
        <f t="shared" si="57"/>
        <v>0.42073891131527152</v>
      </c>
      <c r="DT33" s="2607">
        <f t="shared" si="57"/>
        <v>0.11008509867825458</v>
      </c>
      <c r="DU33" s="2607">
        <f t="shared" si="57"/>
        <v>3.8493922431407586</v>
      </c>
      <c r="DV33" s="2607">
        <f t="shared" si="57"/>
        <v>0.73856747777848675</v>
      </c>
      <c r="DW33" s="2617">
        <f t="shared" si="57"/>
        <v>4.8630297283086081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6.59</v>
      </c>
      <c r="C34" s="1378">
        <f t="shared" ref="C34:V34" si="58">IF(C32&lt;=0,"",MIN(C8:C31))</f>
        <v>20</v>
      </c>
      <c r="D34" s="1378">
        <f t="shared" si="58"/>
        <v>17</v>
      </c>
      <c r="E34" s="1185">
        <f t="shared" si="58"/>
        <v>12</v>
      </c>
      <c r="F34" s="1378">
        <f t="shared" si="58"/>
        <v>54</v>
      </c>
      <c r="G34" s="1378">
        <f t="shared" si="58"/>
        <v>164</v>
      </c>
      <c r="H34" s="1375">
        <f t="shared" si="58"/>
        <v>18.5</v>
      </c>
      <c r="I34" s="1419">
        <f t="shared" si="58"/>
        <v>0.24099999999999999</v>
      </c>
      <c r="J34" s="1419">
        <f>IF(J32&lt;=0.001,"",MIN(J8:J31))</f>
        <v>7.1999999999999995E-2</v>
      </c>
      <c r="K34" s="1185">
        <f t="shared" si="58"/>
        <v>5.86</v>
      </c>
      <c r="L34" s="1378">
        <f t="shared" si="58"/>
        <v>9</v>
      </c>
      <c r="M34" s="1419">
        <f t="shared" si="58"/>
        <v>5.0999999999999997E-2</v>
      </c>
      <c r="N34" s="1552">
        <f t="shared" si="58"/>
        <v>5.84</v>
      </c>
      <c r="O34" s="1626">
        <f t="shared" si="58"/>
        <v>10</v>
      </c>
      <c r="P34" s="1544" t="str">
        <f t="shared" si="58"/>
        <v/>
      </c>
      <c r="Q34" s="1552">
        <f t="shared" si="58"/>
        <v>5.83</v>
      </c>
      <c r="R34" s="1626">
        <f t="shared" si="58"/>
        <v>9</v>
      </c>
      <c r="S34" s="1544" t="str">
        <f t="shared" si="58"/>
        <v/>
      </c>
      <c r="T34" s="1552">
        <f t="shared" si="58"/>
        <v>5.88</v>
      </c>
      <c r="U34" s="1552">
        <f t="shared" si="58"/>
        <v>0.32400000000000001</v>
      </c>
      <c r="V34" s="1626">
        <f t="shared" si="58"/>
        <v>3</v>
      </c>
      <c r="W34" s="1552">
        <f t="shared" ref="W34" si="59">IF(W32&lt;=0,"",MIN(W8:W31))</f>
        <v>0.44</v>
      </c>
      <c r="X34" s="1544">
        <f t="shared" ref="X34:AR34" si="60">IF(X32&lt;=0,"",MIN(X8:X31))</f>
        <v>17.600000000000001</v>
      </c>
      <c r="Y34" s="1544">
        <f t="shared" si="60"/>
        <v>11</v>
      </c>
      <c r="Z34" s="1552">
        <f t="shared" si="60"/>
        <v>0.42267295597484272</v>
      </c>
      <c r="AA34" s="1551">
        <f t="shared" ref="AA34" si="61">IF(AA32&lt;=0,"",MIN(AA8:AA31))</f>
        <v>3.9E-2</v>
      </c>
      <c r="AB34" s="1552">
        <f t="shared" si="60"/>
        <v>6</v>
      </c>
      <c r="AC34" s="1552">
        <f t="shared" si="60"/>
        <v>0.33500000000000002</v>
      </c>
      <c r="AD34" s="1626">
        <f t="shared" si="60"/>
        <v>3</v>
      </c>
      <c r="AE34" s="1552">
        <f t="shared" si="60"/>
        <v>0.39</v>
      </c>
      <c r="AF34" s="1544">
        <f t="shared" si="60"/>
        <v>18.100000000000001</v>
      </c>
      <c r="AG34" s="1544">
        <f t="shared" si="60"/>
        <v>11</v>
      </c>
      <c r="AH34" s="1552">
        <f t="shared" si="60"/>
        <v>0.42267295597484272</v>
      </c>
      <c r="AI34" s="1552">
        <f t="shared" si="60"/>
        <v>6.02</v>
      </c>
      <c r="AJ34" s="1563">
        <f t="shared" si="60"/>
        <v>0.28899999999999998</v>
      </c>
      <c r="AK34" s="1628">
        <f t="shared" si="60"/>
        <v>3</v>
      </c>
      <c r="AL34" s="1563">
        <f t="shared" si="60"/>
        <v>0.39</v>
      </c>
      <c r="AM34" s="1564">
        <f t="shared" si="60"/>
        <v>18.8</v>
      </c>
      <c r="AN34" s="1564">
        <f t="shared" si="60"/>
        <v>11</v>
      </c>
      <c r="AO34" s="1563">
        <f t="shared" si="60"/>
        <v>0.40518518518518515</v>
      </c>
      <c r="AP34" s="1566">
        <f t="shared" si="60"/>
        <v>2.1000000000000001E-2</v>
      </c>
      <c r="AQ34" s="1628">
        <f t="shared" si="60"/>
        <v>1</v>
      </c>
      <c r="AR34" s="1563">
        <f t="shared" si="60"/>
        <v>0.18</v>
      </c>
      <c r="AS34" s="2638">
        <f>IF(AS32&lt;=0.01,"",MIN(AS8:AS31))</f>
        <v>1.4999999999999999E-2</v>
      </c>
      <c r="AT34" s="2638">
        <f>IF(AT32&lt;=0.01,"",MIN(AT8:AT31))</f>
        <v>3.6999999999999998E-2</v>
      </c>
      <c r="AU34" s="1185">
        <f>IF(AU32&lt;=0,"",MIN(AU8:AU31))</f>
        <v>1.4999999999999999E-2</v>
      </c>
      <c r="AV34" s="1378">
        <f>IF(AV32&lt;=0,"",MIN(AV8:AV31))</f>
        <v>1</v>
      </c>
      <c r="AW34" s="1185" t="str">
        <f>IF(AW32&lt;=0,"",MIN(AW8:AW31))</f>
        <v/>
      </c>
      <c r="AX34" s="1419" t="str">
        <f>IF(AX32&lt;=0.01,"",MIN(AX8:AX31))</f>
        <v/>
      </c>
      <c r="AY34" s="1185">
        <f>IF(AY32&lt;=0,"",MIN(AY8:AY31))</f>
        <v>2.7E-2</v>
      </c>
      <c r="AZ34" s="1378">
        <f>IF(AZ32&lt;=0,"",MIN(AZ8:AZ31))</f>
        <v>1</v>
      </c>
      <c r="BA34" s="1185">
        <f>IF(BA32&lt;=0,"",MIN(BA8:BA31))</f>
        <v>0.05</v>
      </c>
      <c r="BB34" s="1419" t="str">
        <f>IF(BB32&lt;=0.01,"",MIN(BB8:BB31))</f>
        <v/>
      </c>
      <c r="BC34" s="1185">
        <f>IF(BC32&lt;=0,"",MIN(BC8:BC31))</f>
        <v>7.23</v>
      </c>
      <c r="BD34" s="1185">
        <f>IF(BD32&lt;=0,"",MIN(BD8:BD31))</f>
        <v>4.8000000000000001E-2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2">IF(BG32&lt;=0,"",MIN(BG8:BG31))</f>
        <v>18.100000000000001</v>
      </c>
      <c r="BH34" s="1378">
        <f t="shared" si="62"/>
        <v>20</v>
      </c>
      <c r="BI34" s="1378">
        <f t="shared" si="62"/>
        <v>28</v>
      </c>
      <c r="BJ34" s="1419">
        <f>IF(BJ32&lt;=0.01,"",MIN(BJ8:BJ31))</f>
        <v>1.2E-2</v>
      </c>
      <c r="BK34" s="1185">
        <f>IF(BK32&lt;=0,"",MIN(BK8:BK31))</f>
        <v>7.31</v>
      </c>
      <c r="BL34" s="1185">
        <f>IF(BL32&lt;=0,"",MIN(BL8:BL31))</f>
        <v>4.4999999999999998E-2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3">IF(BO32&lt;=0,"",MIN(BO8:BO31))</f>
        <v>17.5</v>
      </c>
      <c r="BP34" s="1378">
        <f t="shared" si="63"/>
        <v>20</v>
      </c>
      <c r="BQ34" s="1378">
        <f t="shared" si="63"/>
        <v>26</v>
      </c>
      <c r="BR34" s="2632">
        <f t="shared" ref="BR34:BT34" si="64">IF(BR32&lt;=0.01,"",MIN(BR8:BR31))</f>
        <v>0.01</v>
      </c>
      <c r="BS34" s="2529">
        <f t="shared" si="64"/>
        <v>4</v>
      </c>
      <c r="BT34" s="2529">
        <f t="shared" si="64"/>
        <v>3.8</v>
      </c>
      <c r="BU34" s="2585">
        <f>IF(BU32&lt;=0.01,"",MIN(BU8:BU31))</f>
        <v>3.7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22090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1060</v>
      </c>
      <c r="CY34" s="2549">
        <f t="shared" si="65"/>
        <v>1020</v>
      </c>
      <c r="CZ34" s="2549">
        <f t="shared" si="65"/>
        <v>1000</v>
      </c>
      <c r="DA34" s="2549">
        <f t="shared" si="65"/>
        <v>960</v>
      </c>
      <c r="DB34" s="2549">
        <f t="shared" si="65"/>
        <v>960</v>
      </c>
      <c r="DC34" s="2549">
        <f t="shared" si="65"/>
        <v>960</v>
      </c>
      <c r="DD34" s="2549">
        <f t="shared" si="65"/>
        <v>980</v>
      </c>
      <c r="DE34" s="2549">
        <f t="shared" si="65"/>
        <v>920</v>
      </c>
      <c r="DF34" s="2549">
        <f t="shared" si="65"/>
        <v>920</v>
      </c>
      <c r="DG34" s="2549">
        <f t="shared" si="65"/>
        <v>1200</v>
      </c>
      <c r="DH34" s="2549">
        <f t="shared" si="65"/>
        <v>0</v>
      </c>
      <c r="DI34" s="2549">
        <f t="shared" si="65"/>
        <v>3590</v>
      </c>
      <c r="DJ34" s="2549">
        <f t="shared" si="65"/>
        <v>3610</v>
      </c>
      <c r="DK34" s="2549">
        <f t="shared" si="65"/>
        <v>3600</v>
      </c>
      <c r="DL34" s="2611">
        <f t="shared" si="65"/>
        <v>310</v>
      </c>
      <c r="DM34" s="2549">
        <f t="shared" si="65"/>
        <v>361</v>
      </c>
      <c r="DN34" s="2549">
        <f t="shared" si="65"/>
        <v>42</v>
      </c>
      <c r="DO34" s="2549">
        <f t="shared" si="65"/>
        <v>5460</v>
      </c>
      <c r="DP34" s="2549">
        <f t="shared" si="65"/>
        <v>1114</v>
      </c>
      <c r="DQ34" s="2549">
        <f t="shared" si="65"/>
        <v>1550</v>
      </c>
      <c r="DR34" s="2549">
        <f t="shared" si="65"/>
        <v>154</v>
      </c>
      <c r="DS34" s="2549">
        <f t="shared" si="65"/>
        <v>151</v>
      </c>
      <c r="DT34" s="2549">
        <f t="shared" si="65"/>
        <v>22</v>
      </c>
      <c r="DU34" s="2549">
        <f t="shared" si="65"/>
        <v>2470</v>
      </c>
      <c r="DV34" s="2549">
        <f t="shared" si="65"/>
        <v>502</v>
      </c>
      <c r="DW34" s="2549">
        <f t="shared" si="65"/>
        <v>510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6.81</v>
      </c>
      <c r="C35" s="1379">
        <f t="shared" ref="C35:V35" si="66">IF(C32&lt;=0,"",MAX(C8:C31))</f>
        <v>25</v>
      </c>
      <c r="D35" s="1379">
        <f t="shared" si="66"/>
        <v>19</v>
      </c>
      <c r="E35" s="1186">
        <f t="shared" si="66"/>
        <v>20.8</v>
      </c>
      <c r="F35" s="1379">
        <f t="shared" si="66"/>
        <v>89</v>
      </c>
      <c r="G35" s="1379">
        <f t="shared" si="66"/>
        <v>200</v>
      </c>
      <c r="H35" s="1376">
        <f t="shared" si="66"/>
        <v>20</v>
      </c>
      <c r="I35" s="1420">
        <f t="shared" si="66"/>
        <v>0.31</v>
      </c>
      <c r="J35" s="1420">
        <f>IF(J32&lt;=0.001,"",MAX(J8:J31))</f>
        <v>8.2000000000000003E-2</v>
      </c>
      <c r="K35" s="1186">
        <f t="shared" si="66"/>
        <v>6.04</v>
      </c>
      <c r="L35" s="1379">
        <f t="shared" si="66"/>
        <v>11</v>
      </c>
      <c r="M35" s="1420">
        <f t="shared" si="66"/>
        <v>5.8000000000000003E-2</v>
      </c>
      <c r="N35" s="1553">
        <f t="shared" si="66"/>
        <v>6.04</v>
      </c>
      <c r="O35" s="1627">
        <f t="shared" si="66"/>
        <v>11</v>
      </c>
      <c r="P35" s="1545" t="str">
        <f t="shared" si="66"/>
        <v/>
      </c>
      <c r="Q35" s="1553">
        <f t="shared" si="66"/>
        <v>6</v>
      </c>
      <c r="R35" s="1627">
        <f t="shared" si="66"/>
        <v>11</v>
      </c>
      <c r="S35" s="1545" t="str">
        <f t="shared" si="66"/>
        <v/>
      </c>
      <c r="T35" s="1553">
        <f t="shared" si="66"/>
        <v>6.09</v>
      </c>
      <c r="U35" s="1553">
        <f t="shared" si="66"/>
        <v>0.42699999999999999</v>
      </c>
      <c r="V35" s="1627">
        <f t="shared" si="66"/>
        <v>4</v>
      </c>
      <c r="W35" s="1553">
        <f t="shared" ref="W35" si="67">IF(W32&lt;=0,"",MAX(W8:W31))</f>
        <v>0.62</v>
      </c>
      <c r="X35" s="1545">
        <f t="shared" ref="X35:AR35" si="68">IF(X32&lt;=0,"",MAX(X8:X31))</f>
        <v>20</v>
      </c>
      <c r="Y35" s="1545">
        <f t="shared" si="68"/>
        <v>11.2</v>
      </c>
      <c r="Z35" s="1553">
        <f t="shared" si="68"/>
        <v>0.56025157232704403</v>
      </c>
      <c r="AA35" s="1554">
        <f t="shared" ref="AA35" si="69">IF(AA32&lt;=0,"",MAX(AA8:AA31))</f>
        <v>5.8999999999999997E-2</v>
      </c>
      <c r="AB35" s="1553">
        <f t="shared" si="68"/>
        <v>6.1</v>
      </c>
      <c r="AC35" s="1553">
        <f t="shared" si="68"/>
        <v>0.40899999999999997</v>
      </c>
      <c r="AD35" s="1627">
        <f t="shared" si="68"/>
        <v>4</v>
      </c>
      <c r="AE35" s="1553">
        <f t="shared" si="68"/>
        <v>0.56000000000000005</v>
      </c>
      <c r="AF35" s="1545">
        <f t="shared" si="68"/>
        <v>20</v>
      </c>
      <c r="AG35" s="1545">
        <f t="shared" si="68"/>
        <v>11</v>
      </c>
      <c r="AH35" s="1553">
        <f t="shared" si="68"/>
        <v>0.55238993710691819</v>
      </c>
      <c r="AI35" s="1553">
        <f t="shared" si="68"/>
        <v>6.07</v>
      </c>
      <c r="AJ35" s="1563">
        <f t="shared" si="68"/>
        <v>0.40600000000000003</v>
      </c>
      <c r="AK35" s="1628">
        <f t="shared" si="68"/>
        <v>3</v>
      </c>
      <c r="AL35" s="1563">
        <f t="shared" si="68"/>
        <v>0.52</v>
      </c>
      <c r="AM35" s="1564">
        <f t="shared" si="68"/>
        <v>20</v>
      </c>
      <c r="AN35" s="1564">
        <f t="shared" si="68"/>
        <v>11</v>
      </c>
      <c r="AO35" s="1563">
        <f t="shared" si="68"/>
        <v>0.52740740740740732</v>
      </c>
      <c r="AP35" s="1566">
        <f t="shared" si="68"/>
        <v>2.5999999999999999E-2</v>
      </c>
      <c r="AQ35" s="1628">
        <f t="shared" si="68"/>
        <v>1</v>
      </c>
      <c r="AR35" s="1563">
        <f t="shared" si="68"/>
        <v>0.28999999999999998</v>
      </c>
      <c r="AS35" s="2639">
        <f>IF(AS32&lt;=0.01,"",MAX(AS8:AS31))</f>
        <v>1.9E-2</v>
      </c>
      <c r="AT35" s="2639">
        <f>IF(AT32&lt;=0.01,"",MAX(AT8:AT31))</f>
        <v>4.3999999999999997E-2</v>
      </c>
      <c r="AU35" s="1186">
        <f>IF(AU32&lt;=0,"",MAX(AU8:AU31))</f>
        <v>2.3E-2</v>
      </c>
      <c r="AV35" s="1379">
        <f>IF(AV32&lt;=0,"",MAX(AV8:AV31))</f>
        <v>1</v>
      </c>
      <c r="AW35" s="1186" t="str">
        <f>IF(AW32&lt;=0,"",MAX(AW8:AW31))</f>
        <v/>
      </c>
      <c r="AX35" s="1420" t="str">
        <f>IF(AX32&lt;=0.01,"",MAX(AX8:AX31))</f>
        <v/>
      </c>
      <c r="AY35" s="1186">
        <f>IF(AY32&lt;=0,"",MAX(AY8:AY31))</f>
        <v>0.04</v>
      </c>
      <c r="AZ35" s="1379">
        <f>IF(AZ32&lt;=0,"",MAX(AZ8:AZ31))</f>
        <v>1</v>
      </c>
      <c r="BA35" s="1186">
        <f>IF(BA32&lt;=0,"",MAX(BA8:BA31))</f>
        <v>0.28999999999999998</v>
      </c>
      <c r="BB35" s="1420" t="str">
        <f>IF(BB32&lt;=0.01,"",MAX(BB8:BB31))</f>
        <v/>
      </c>
      <c r="BC35" s="1186">
        <f>IF(BC32&lt;=0,"",MAX(BC8:BC31))</f>
        <v>7.5</v>
      </c>
      <c r="BD35" s="1186">
        <f>IF(BD32&lt;=0,"",MAX(BD8:BD31))</f>
        <v>5.3999999999999999E-2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0">IF(BG32&lt;=0,"",MAX(BG8:BG31))</f>
        <v>19.100000000000001</v>
      </c>
      <c r="BH35" s="1379">
        <f t="shared" si="70"/>
        <v>21</v>
      </c>
      <c r="BI35" s="1379">
        <f t="shared" si="70"/>
        <v>28</v>
      </c>
      <c r="BJ35" s="1420">
        <f>IF(BJ32&lt;=0.01,"",MAX(BJ8:BJ31))</f>
        <v>1.7000000000000001E-2</v>
      </c>
      <c r="BK35" s="1186">
        <f>IF(BK32&lt;=0,"",MAX(BK8:BK31))</f>
        <v>7.58</v>
      </c>
      <c r="BL35" s="1186">
        <f>IF(BL32&lt;=0,"",MAX(BL8:BL31))</f>
        <v>5.2999999999999999E-2</v>
      </c>
      <c r="BM35" s="1379">
        <f>IF(BM32&lt;=0,"",MAX(BM8:BM31))</f>
        <v>2</v>
      </c>
      <c r="BN35" s="1376">
        <f>IF(BN32&lt;=0,"",MAX(BN8:BN31))</f>
        <v>4.4000000000000004</v>
      </c>
      <c r="BO35" s="1376">
        <f t="shared" ref="BO35:BQ35" si="71">IF(BO32&lt;=0,"",MAX(BO8:BO31))</f>
        <v>18.8</v>
      </c>
      <c r="BP35" s="1379">
        <f t="shared" si="71"/>
        <v>22</v>
      </c>
      <c r="BQ35" s="1379">
        <f t="shared" si="71"/>
        <v>30</v>
      </c>
      <c r="BR35" s="2633">
        <f t="shared" ref="BR35:BT35" si="72">IF(BR32&lt;=0.01,"",MAX(BR8:BR31))</f>
        <v>0.02</v>
      </c>
      <c r="BS35" s="2530">
        <f t="shared" si="72"/>
        <v>4.0999999999999996</v>
      </c>
      <c r="BT35" s="2530">
        <f t="shared" si="72"/>
        <v>3.9</v>
      </c>
      <c r="BU35" s="2586">
        <f>IF(BU32&lt;=0.01,"",MAX(BU8:BU31))</f>
        <v>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7363.333333333333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353.33333333333331</v>
      </c>
      <c r="CY35" s="2547">
        <f t="shared" si="73"/>
        <v>340</v>
      </c>
      <c r="CZ35" s="2547">
        <f t="shared" si="73"/>
        <v>333.33333333333331</v>
      </c>
      <c r="DA35" s="2547">
        <f t="shared" si="73"/>
        <v>320</v>
      </c>
      <c r="DB35" s="2547">
        <f t="shared" si="73"/>
        <v>320</v>
      </c>
      <c r="DC35" s="2547">
        <f t="shared" si="73"/>
        <v>320</v>
      </c>
      <c r="DD35" s="2547">
        <f t="shared" si="73"/>
        <v>326.66666666666669</v>
      </c>
      <c r="DE35" s="2547">
        <f t="shared" si="73"/>
        <v>306.66666666666669</v>
      </c>
      <c r="DF35" s="2547">
        <f t="shared" si="73"/>
        <v>306.66666666666669</v>
      </c>
      <c r="DG35" s="2547">
        <f t="shared" si="73"/>
        <v>400</v>
      </c>
      <c r="DH35" s="2547" t="str">
        <f t="shared" si="73"/>
        <v/>
      </c>
      <c r="DI35" s="2547">
        <f t="shared" si="73"/>
        <v>1196.6666666666667</v>
      </c>
      <c r="DJ35" s="2547">
        <f t="shared" si="73"/>
        <v>1203.3333333333333</v>
      </c>
      <c r="DK35" s="2547">
        <f t="shared" si="73"/>
        <v>1200</v>
      </c>
      <c r="DL35" s="2612">
        <f t="shared" si="73"/>
        <v>103.33333333333333</v>
      </c>
      <c r="DM35" s="2547">
        <f t="shared" si="73"/>
        <v>120.33333333333333</v>
      </c>
      <c r="DN35" s="2547">
        <f t="shared" si="73"/>
        <v>14</v>
      </c>
      <c r="DO35" s="2547">
        <f t="shared" si="73"/>
        <v>1820</v>
      </c>
      <c r="DP35" s="2547">
        <f t="shared" si="73"/>
        <v>371.33333333333331</v>
      </c>
      <c r="DQ35" s="2547">
        <f t="shared" si="73"/>
        <v>516.66666666666663</v>
      </c>
      <c r="DR35" s="2547">
        <f t="shared" si="73"/>
        <v>51.333333333333336</v>
      </c>
      <c r="DS35" s="2547">
        <f t="shared" si="73"/>
        <v>50.333333333333336</v>
      </c>
      <c r="DT35" s="2547">
        <f t="shared" si="73"/>
        <v>7.333333333333333</v>
      </c>
      <c r="DU35" s="2547">
        <f t="shared" si="73"/>
        <v>823.33333333333337</v>
      </c>
      <c r="DV35" s="2547">
        <f t="shared" si="73"/>
        <v>167.33333333333334</v>
      </c>
      <c r="DW35" s="2577">
        <f t="shared" si="73"/>
        <v>170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9">
        <f>IF(K32&lt;=0,"",AVERAGE(K33,N33,Q33))</f>
        <v>5.9533333333333331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10.055555555555555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0.42699999999999999</v>
      </c>
      <c r="Z36" s="955"/>
      <c r="AA36" s="955"/>
      <c r="AB36" s="1698" t="s">
        <v>515</v>
      </c>
      <c r="AC36" s="1699"/>
      <c r="AD36" s="1699"/>
      <c r="AE36" s="3090">
        <f>MIN(AE34,W34,AL34)</f>
        <v>0.39</v>
      </c>
      <c r="AF36" s="3090"/>
      <c r="AG36" s="3090"/>
      <c r="AH36" s="3090"/>
      <c r="AI36" s="3090"/>
      <c r="AJ36" s="3091"/>
      <c r="AK36" s="1559">
        <f>IF(T32&lt;=0,"",AVERAGE(T33,AB33,AI33))</f>
        <v>6.0291666666666659</v>
      </c>
      <c r="AL36" s="1560"/>
      <c r="AM36" s="1700"/>
      <c r="AN36" s="1700"/>
      <c r="AO36" s="1700"/>
      <c r="AP36" s="1561">
        <f>MAX(AP35,AU35,AY35)</f>
        <v>0.04</v>
      </c>
      <c r="AQ36" s="1562"/>
      <c r="AR36" s="1562"/>
      <c r="AS36" s="958"/>
      <c r="AT36" s="958"/>
      <c r="AU36" s="1310">
        <f>IF(W32&lt;=0,"",MIN(AE34,W34,AL34))</f>
        <v>0.39</v>
      </c>
      <c r="AV36" s="953"/>
      <c r="AW36" s="953"/>
      <c r="AX36" s="953"/>
      <c r="AY36" s="959"/>
      <c r="AZ36" s="958"/>
      <c r="BA36" s="960"/>
      <c r="BB36" s="961">
        <f>IF(AP32&lt;=0.01,"",MAX(AP35,AU35,AY35))</f>
        <v>0.04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3.7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7340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350</v>
      </c>
      <c r="CY36" s="2548">
        <f t="shared" si="74"/>
        <v>320</v>
      </c>
      <c r="CZ36" s="2548">
        <f t="shared" si="74"/>
        <v>300</v>
      </c>
      <c r="DA36" s="2548">
        <f t="shared" si="74"/>
        <v>320</v>
      </c>
      <c r="DB36" s="2548">
        <f t="shared" si="74"/>
        <v>320</v>
      </c>
      <c r="DC36" s="2548">
        <f t="shared" si="74"/>
        <v>320</v>
      </c>
      <c r="DD36" s="2548">
        <f t="shared" si="74"/>
        <v>320</v>
      </c>
      <c r="DE36" s="2548">
        <f t="shared" si="74"/>
        <v>300</v>
      </c>
      <c r="DF36" s="2548">
        <f t="shared" si="74"/>
        <v>300</v>
      </c>
      <c r="DG36" s="2548">
        <f t="shared" si="74"/>
        <v>400</v>
      </c>
      <c r="DH36" s="2548" t="str">
        <f t="shared" si="74"/>
        <v/>
      </c>
      <c r="DI36" s="2548">
        <f t="shared" si="74"/>
        <v>1190</v>
      </c>
      <c r="DJ36" s="2548">
        <f t="shared" si="74"/>
        <v>1200</v>
      </c>
      <c r="DK36" s="2548">
        <f t="shared" si="74"/>
        <v>1200</v>
      </c>
      <c r="DL36" s="2613">
        <f t="shared" si="74"/>
        <v>100</v>
      </c>
      <c r="DM36" s="2548">
        <f t="shared" si="74"/>
        <v>120</v>
      </c>
      <c r="DN36" s="2548">
        <f t="shared" si="74"/>
        <v>14</v>
      </c>
      <c r="DO36" s="2548">
        <f t="shared" si="74"/>
        <v>1780</v>
      </c>
      <c r="DP36" s="2548">
        <f t="shared" si="74"/>
        <v>364</v>
      </c>
      <c r="DQ36" s="2548">
        <f t="shared" si="74"/>
        <v>500</v>
      </c>
      <c r="DR36" s="2548">
        <f t="shared" si="74"/>
        <v>50</v>
      </c>
      <c r="DS36" s="2548">
        <f t="shared" si="74"/>
        <v>50</v>
      </c>
      <c r="DT36" s="2548">
        <f t="shared" si="74"/>
        <v>7</v>
      </c>
      <c r="DU36" s="2548">
        <f t="shared" si="74"/>
        <v>790</v>
      </c>
      <c r="DV36" s="2548">
        <f t="shared" si="74"/>
        <v>162</v>
      </c>
      <c r="DW36" s="2578">
        <f t="shared" si="74"/>
        <v>160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7380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360</v>
      </c>
      <c r="CY37" s="2550">
        <f t="shared" si="75"/>
        <v>350</v>
      </c>
      <c r="CZ37" s="2550">
        <f t="shared" si="75"/>
        <v>350</v>
      </c>
      <c r="DA37" s="2550">
        <f t="shared" si="75"/>
        <v>320</v>
      </c>
      <c r="DB37" s="2550">
        <f t="shared" si="75"/>
        <v>320</v>
      </c>
      <c r="DC37" s="2550">
        <f t="shared" si="75"/>
        <v>320</v>
      </c>
      <c r="DD37" s="2550">
        <f t="shared" si="75"/>
        <v>340</v>
      </c>
      <c r="DE37" s="2550">
        <f t="shared" si="75"/>
        <v>320</v>
      </c>
      <c r="DF37" s="2550">
        <f t="shared" si="75"/>
        <v>320</v>
      </c>
      <c r="DG37" s="2550">
        <f t="shared" si="75"/>
        <v>400</v>
      </c>
      <c r="DH37" s="2550" t="str">
        <f t="shared" si="75"/>
        <v/>
      </c>
      <c r="DI37" s="2550">
        <f t="shared" si="75"/>
        <v>1200</v>
      </c>
      <c r="DJ37" s="2550">
        <f t="shared" si="75"/>
        <v>1210</v>
      </c>
      <c r="DK37" s="2550">
        <f t="shared" si="75"/>
        <v>1200</v>
      </c>
      <c r="DL37" s="2614">
        <f t="shared" si="75"/>
        <v>110</v>
      </c>
      <c r="DM37" s="2550">
        <f t="shared" si="75"/>
        <v>121</v>
      </c>
      <c r="DN37" s="2550">
        <f t="shared" si="75"/>
        <v>14</v>
      </c>
      <c r="DO37" s="2550">
        <f t="shared" si="75"/>
        <v>1840</v>
      </c>
      <c r="DP37" s="2550">
        <f t="shared" si="75"/>
        <v>380</v>
      </c>
      <c r="DQ37" s="2550">
        <f t="shared" si="75"/>
        <v>525</v>
      </c>
      <c r="DR37" s="2550">
        <f t="shared" si="75"/>
        <v>54</v>
      </c>
      <c r="DS37" s="2550">
        <f t="shared" si="75"/>
        <v>51</v>
      </c>
      <c r="DT37" s="2550">
        <f t="shared" si="75"/>
        <v>8</v>
      </c>
      <c r="DU37" s="2550">
        <f t="shared" si="75"/>
        <v>840</v>
      </c>
      <c r="DV37" s="2550">
        <f t="shared" si="75"/>
        <v>170</v>
      </c>
      <c r="DW37" s="2579">
        <f t="shared" si="75"/>
        <v>175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13.274999999999999</v>
      </c>
      <c r="BX40" s="3111"/>
      <c r="BY40" s="920" t="s">
        <v>53</v>
      </c>
      <c r="BZ40" s="920"/>
      <c r="CA40" s="3061">
        <f>(CJ40-CG40)/1000</f>
        <v>6.43</v>
      </c>
      <c r="CB40" s="3061"/>
      <c r="CC40" s="498"/>
      <c r="CD40" s="1701" t="s">
        <v>493</v>
      </c>
      <c r="CE40" s="1701"/>
      <c r="CF40" s="1710" t="s">
        <v>54</v>
      </c>
      <c r="CG40" s="3054">
        <f>'20'!CJ40</f>
        <v>23490710</v>
      </c>
      <c r="CH40" s="3054"/>
      <c r="CI40" s="921" t="s">
        <v>55</v>
      </c>
      <c r="CJ40" s="3105">
        <f t="shared" ref="CJ40:CJ48" si="76">CQ58</f>
        <v>23497140</v>
      </c>
      <c r="CK40" s="3105"/>
      <c r="CL40" s="2434"/>
      <c r="CM40" s="1754" t="s">
        <v>543</v>
      </c>
      <c r="CN40" s="3016">
        <v>6805</v>
      </c>
      <c r="CO40" s="3017"/>
      <c r="CP40" s="3016">
        <v>8216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0.44</v>
      </c>
      <c r="GR40" s="1751">
        <f t="shared" ref="GR40:GX40" si="77">IF($GL$32=$HN$32,GF32,IF($GX$32=$HN$32,GR32,IF($HJ$32=$HN$32,HD32,"")))</f>
        <v>11</v>
      </c>
      <c r="GS40" s="1751">
        <f t="shared" si="77"/>
        <v>24.545454545454547</v>
      </c>
      <c r="GT40" s="1751">
        <f t="shared" si="77"/>
        <v>10.8</v>
      </c>
      <c r="GU40" s="1751">
        <f t="shared" si="77"/>
        <v>6.07</v>
      </c>
      <c r="GV40" s="1751">
        <f t="shared" si="77"/>
        <v>18.8</v>
      </c>
      <c r="GW40" s="1751">
        <f t="shared" si="77"/>
        <v>10</v>
      </c>
      <c r="GX40" s="1752">
        <f t="shared" si="77"/>
        <v>1.08</v>
      </c>
    </row>
    <row r="41" spans="1:208" ht="34.5" customHeight="1" thickBot="1" x14ac:dyDescent="0.35">
      <c r="BV41" s="532" t="s">
        <v>48</v>
      </c>
      <c r="BW41" s="3112">
        <f>CA42+CA43</f>
        <v>17.399999999999999</v>
      </c>
      <c r="BX41" s="3112"/>
      <c r="BY41" s="923" t="s">
        <v>53</v>
      </c>
      <c r="BZ41" s="923"/>
      <c r="CA41" s="3061">
        <f t="shared" ref="CA41:CA47" si="78">(CJ41-CG41)/1000</f>
        <v>6.8449999999999998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'20'!CJ41</f>
        <v>41376535</v>
      </c>
      <c r="CH41" s="3054"/>
      <c r="CI41" s="921" t="s">
        <v>55</v>
      </c>
      <c r="CJ41" s="3105">
        <f t="shared" si="76"/>
        <v>41383380</v>
      </c>
      <c r="CK41" s="3105"/>
      <c r="CL41" s="2434"/>
      <c r="CM41" s="1756" t="s">
        <v>544</v>
      </c>
      <c r="CN41" s="3000">
        <v>6311</v>
      </c>
      <c r="CO41" s="3002"/>
      <c r="CP41" s="3000">
        <v>7640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32.314999999999998</v>
      </c>
      <c r="BX42" s="3112"/>
      <c r="BY42" s="923" t="s">
        <v>53</v>
      </c>
      <c r="BZ42" s="923"/>
      <c r="CA42" s="3061">
        <f t="shared" si="78"/>
        <v>4.24</v>
      </c>
      <c r="CB42" s="3061"/>
      <c r="CC42" s="498"/>
      <c r="CD42" s="1705" t="s">
        <v>56</v>
      </c>
      <c r="CE42" s="1705"/>
      <c r="CF42" s="1709" t="s">
        <v>54</v>
      </c>
      <c r="CG42" s="3054">
        <f>'20'!CJ42</f>
        <v>8997335</v>
      </c>
      <c r="CH42" s="3054"/>
      <c r="CI42" s="921" t="s">
        <v>55</v>
      </c>
      <c r="CJ42" s="3105">
        <f t="shared" si="76"/>
        <v>9001575</v>
      </c>
      <c r="CK42" s="3105"/>
      <c r="CL42" s="2434"/>
      <c r="CM42" s="1756" t="s">
        <v>545</v>
      </c>
      <c r="CN42" s="2961">
        <v>17</v>
      </c>
      <c r="CO42" s="2962"/>
      <c r="CP42" s="2961">
        <v>35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13.16</v>
      </c>
      <c r="CB43" s="3061"/>
      <c r="CC43" s="498"/>
      <c r="CD43" s="1705" t="s">
        <v>495</v>
      </c>
      <c r="CE43" s="1705"/>
      <c r="CF43" s="1709" t="s">
        <v>54</v>
      </c>
      <c r="CG43" s="3054">
        <f>'20'!CJ43</f>
        <v>31138045</v>
      </c>
      <c r="CH43" s="3054"/>
      <c r="CI43" s="921" t="s">
        <v>55</v>
      </c>
      <c r="CJ43" s="3105">
        <f t="shared" si="76"/>
        <v>31151205</v>
      </c>
      <c r="CK43" s="3105"/>
      <c r="CL43" s="2434"/>
      <c r="CM43" s="1756" t="s">
        <v>123</v>
      </c>
      <c r="CN43" s="3000">
        <v>2449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10.89</v>
      </c>
      <c r="CB44" s="3061"/>
      <c r="CC44" s="498"/>
      <c r="CD44" s="1705" t="s">
        <v>57</v>
      </c>
      <c r="CE44" s="1705"/>
      <c r="CF44" s="1709" t="s">
        <v>54</v>
      </c>
      <c r="CG44" s="3054">
        <f>'20'!CJ44</f>
        <v>28601625</v>
      </c>
      <c r="CH44" s="3054"/>
      <c r="CI44" s="921" t="s">
        <v>55</v>
      </c>
      <c r="CJ44" s="3105">
        <f t="shared" si="76"/>
        <v>28612515</v>
      </c>
      <c r="CK44" s="3105"/>
      <c r="CL44" s="2434"/>
      <c r="CM44" s="1756" t="s">
        <v>90</v>
      </c>
      <c r="CN44" s="3000">
        <v>1750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10.705</v>
      </c>
      <c r="CB45" s="3061"/>
      <c r="CC45" s="498"/>
      <c r="CD45" s="1705" t="s">
        <v>58</v>
      </c>
      <c r="CE45" s="1705"/>
      <c r="CF45" s="1709" t="s">
        <v>54</v>
      </c>
      <c r="CG45" s="3054">
        <f>'20'!CJ45</f>
        <v>28541845</v>
      </c>
      <c r="CH45" s="3054"/>
      <c r="CI45" s="921" t="s">
        <v>55</v>
      </c>
      <c r="CJ45" s="3105">
        <f t="shared" si="76"/>
        <v>28552550</v>
      </c>
      <c r="CK45" s="3105"/>
      <c r="CL45" s="2434"/>
      <c r="CM45" s="1756" t="s">
        <v>546</v>
      </c>
      <c r="CN45" s="1645">
        <v>16.29</v>
      </c>
      <c r="CO45" s="1644">
        <v>0</v>
      </c>
      <c r="CP45" s="1641">
        <v>0</v>
      </c>
      <c r="CQ45" s="1641">
        <v>14.94</v>
      </c>
      <c r="CR45" s="851">
        <v>1136.6999999999996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10.72</v>
      </c>
      <c r="CB46" s="3061"/>
      <c r="CC46" s="498"/>
      <c r="CD46" s="1705" t="s">
        <v>59</v>
      </c>
      <c r="CE46" s="1705"/>
      <c r="CF46" s="1709" t="s">
        <v>54</v>
      </c>
      <c r="CG46" s="3054">
        <f>'20'!CJ46</f>
        <v>4832130</v>
      </c>
      <c r="CH46" s="3054"/>
      <c r="CI46" s="921" t="s">
        <v>55</v>
      </c>
      <c r="CJ46" s="3105">
        <f t="shared" si="76"/>
        <v>4842850</v>
      </c>
      <c r="CK46" s="3105"/>
      <c r="CL46" s="2424"/>
      <c r="CM46" s="1756" t="s">
        <v>273</v>
      </c>
      <c r="CN46" s="3000">
        <v>2869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1.198</v>
      </c>
      <c r="CB47" s="3061"/>
      <c r="CC47" s="498"/>
      <c r="CD47" s="1705" t="s">
        <v>62</v>
      </c>
      <c r="CE47" s="1705"/>
      <c r="CF47" s="1709" t="s">
        <v>54</v>
      </c>
      <c r="CG47" s="3054">
        <f>'20'!CJ47</f>
        <v>1487740</v>
      </c>
      <c r="CH47" s="3054"/>
      <c r="CI47" s="921" t="s">
        <v>55</v>
      </c>
      <c r="CJ47" s="3105">
        <f t="shared" si="76"/>
        <v>1488938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8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0.89147000000048138</v>
      </c>
      <c r="CB48" s="3061"/>
      <c r="CC48" s="498"/>
      <c r="CD48" s="1705" t="s">
        <v>496</v>
      </c>
      <c r="CE48" s="1705"/>
      <c r="CF48" s="1709" t="s">
        <v>54</v>
      </c>
      <c r="CG48" s="3054">
        <f>'20'!CJ48</f>
        <v>8817.8017099999997</v>
      </c>
      <c r="CH48" s="3054"/>
      <c r="CI48" s="921" t="s">
        <v>55</v>
      </c>
      <c r="CJ48" s="3122">
        <f t="shared" si="76"/>
        <v>8818.6931800000002</v>
      </c>
      <c r="CK48" s="3122"/>
      <c r="CL48" s="2423"/>
      <c r="CM48" s="1756" t="s">
        <v>264</v>
      </c>
      <c r="CN48" s="3046">
        <v>11.35</v>
      </c>
      <c r="CO48" s="3047"/>
      <c r="CP48" s="1706"/>
      <c r="CQ48" s="2800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825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1400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2717</v>
      </c>
      <c r="CO53" s="1754" t="s">
        <v>123</v>
      </c>
      <c r="CP53" s="621">
        <v>56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196</v>
      </c>
      <c r="CO54" s="1756" t="s">
        <v>90</v>
      </c>
      <c r="CP54" s="1758">
        <v>65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70</v>
      </c>
      <c r="CO55" s="1756" t="s">
        <v>273</v>
      </c>
      <c r="CP55" s="1758">
        <v>8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403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1010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23497140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41383380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9001575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31151205</v>
      </c>
      <c r="CR61" s="1761">
        <f>VLOOKUP($B$1,[1]DAILY!$B$3:$T$67,8,0)</f>
        <v>31151205</v>
      </c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28612515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28552550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4842850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1488938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8818.6931800000002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R8" activePane="bottomRight" state="frozen"/>
      <selection pane="bottomRight" activeCell="AL4" sqref="AL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938" priority="159" stopIfTrue="1" operator="lessThanOrEqual">
      <formula>0</formula>
    </cfRule>
  </conditionalFormatting>
  <conditionalFormatting sqref="CN40:CQ40">
    <cfRule type="cellIs" dxfId="937" priority="147" operator="between">
      <formula>1</formula>
      <formula>6500</formula>
    </cfRule>
  </conditionalFormatting>
  <conditionalFormatting sqref="CN41:CQ41">
    <cfRule type="cellIs" dxfId="936" priority="146" operator="between">
      <formula>1</formula>
      <formula>2500</formula>
    </cfRule>
  </conditionalFormatting>
  <conditionalFormatting sqref="CN42:CO42">
    <cfRule type="cellIs" dxfId="935" priority="145" operator="between">
      <formula>1</formula>
      <formula>6</formula>
    </cfRule>
  </conditionalFormatting>
  <conditionalFormatting sqref="CP42:CQ42">
    <cfRule type="cellIs" dxfId="934" priority="144" operator="between">
      <formula>1</formula>
      <formula>9</formula>
    </cfRule>
  </conditionalFormatting>
  <conditionalFormatting sqref="CN43:CQ43">
    <cfRule type="cellIs" dxfId="933" priority="143" operator="between">
      <formula>1</formula>
      <formula>2500</formula>
    </cfRule>
  </conditionalFormatting>
  <conditionalFormatting sqref="CQ45">
    <cfRule type="cellIs" dxfId="932" priority="142" operator="between">
      <formula>1</formula>
      <formula>9</formula>
    </cfRule>
  </conditionalFormatting>
  <conditionalFormatting sqref="CN46:CQ46">
    <cfRule type="cellIs" dxfId="931" priority="141" operator="between">
      <formula>1</formula>
      <formula>1000</formula>
    </cfRule>
  </conditionalFormatting>
  <conditionalFormatting sqref="CN47:CO47">
    <cfRule type="cellIs" dxfId="930" priority="140" operator="between">
      <formula>1</formula>
      <formula>4</formula>
    </cfRule>
  </conditionalFormatting>
  <conditionalFormatting sqref="BX2:CA3">
    <cfRule type="cellIs" dxfId="929" priority="139" stopIfTrue="1" operator="lessThanOrEqual">
      <formula>0</formula>
    </cfRule>
  </conditionalFormatting>
  <conditionalFormatting sqref="GL8:GL31">
    <cfRule type="cellIs" dxfId="928" priority="138" operator="lessThan">
      <formula>1</formula>
    </cfRule>
  </conditionalFormatting>
  <conditionalFormatting sqref="GX8:GX31">
    <cfRule type="cellIs" dxfId="927" priority="137" operator="lessThan">
      <formula>1</formula>
    </cfRule>
  </conditionalFormatting>
  <conditionalFormatting sqref="HJ8:HJ31">
    <cfRule type="cellIs" dxfId="926" priority="136" operator="lessThan">
      <formula>1</formula>
    </cfRule>
  </conditionalFormatting>
  <conditionalFormatting sqref="W8">
    <cfRule type="cellIs" dxfId="925" priority="120" operator="between">
      <formula>$Z$8-0.1</formula>
      <formula>0.001</formula>
    </cfRule>
  </conditionalFormatting>
  <conditionalFormatting sqref="W9">
    <cfRule type="cellIs" dxfId="924" priority="119" operator="between">
      <formula>$Z$9-0.1</formula>
      <formula>0.0001</formula>
    </cfRule>
  </conditionalFormatting>
  <conditionalFormatting sqref="W10">
    <cfRule type="cellIs" dxfId="923" priority="118" operator="between">
      <formula>$Z$10-0.1</formula>
      <formula>0.01</formula>
    </cfRule>
  </conditionalFormatting>
  <conditionalFormatting sqref="W11">
    <cfRule type="cellIs" dxfId="922" priority="117" operator="between">
      <formula>$Z$11-0.1</formula>
      <formula>0.0101</formula>
    </cfRule>
  </conditionalFormatting>
  <conditionalFormatting sqref="W12">
    <cfRule type="cellIs" dxfId="921" priority="116" operator="between">
      <formula>$Z$12-0.1</formula>
      <formula>0.001</formula>
    </cfRule>
  </conditionalFormatting>
  <conditionalFormatting sqref="W13">
    <cfRule type="cellIs" dxfId="920" priority="115" operator="between">
      <formula>$Z$13-0.1</formula>
      <formula>0.001</formula>
    </cfRule>
  </conditionalFormatting>
  <conditionalFormatting sqref="W14">
    <cfRule type="cellIs" dxfId="919" priority="114" operator="between">
      <formula>$Z$14-0.1</formula>
      <formula>0.001</formula>
    </cfRule>
  </conditionalFormatting>
  <conditionalFormatting sqref="W15">
    <cfRule type="cellIs" dxfId="918" priority="113" operator="between">
      <formula>$Z$15-0.1</formula>
      <formula>0.001</formula>
    </cfRule>
  </conditionalFormatting>
  <conditionalFormatting sqref="W16">
    <cfRule type="cellIs" dxfId="917" priority="112" operator="between">
      <formula>$Z$16-0.1</formula>
      <formula>0.001</formula>
    </cfRule>
  </conditionalFormatting>
  <conditionalFormatting sqref="W17">
    <cfRule type="cellIs" dxfId="916" priority="111" operator="between">
      <formula>$Z$17-0.1</formula>
      <formula>0.001</formula>
    </cfRule>
  </conditionalFormatting>
  <conditionalFormatting sqref="W18">
    <cfRule type="cellIs" dxfId="915" priority="110" operator="between">
      <formula>$Z$18-0.1</formula>
      <formula>0.001</formula>
    </cfRule>
  </conditionalFormatting>
  <conditionalFormatting sqref="W19">
    <cfRule type="cellIs" dxfId="914" priority="109" operator="between">
      <formula>$Z$19-0.1</formula>
      <formula>0.001</formula>
    </cfRule>
  </conditionalFormatting>
  <conditionalFormatting sqref="W20">
    <cfRule type="cellIs" dxfId="913" priority="108" operator="between">
      <formula>$Z$20-0.1</formula>
      <formula>0.001</formula>
    </cfRule>
  </conditionalFormatting>
  <conditionalFormatting sqref="W21">
    <cfRule type="cellIs" dxfId="912" priority="107" operator="between">
      <formula>$Z$21-0.1</formula>
      <formula>0.0001</formula>
    </cfRule>
  </conditionalFormatting>
  <conditionalFormatting sqref="W22">
    <cfRule type="cellIs" dxfId="911" priority="106" operator="between">
      <formula>$Z$22-0.1</formula>
      <formula>0.0001</formula>
    </cfRule>
  </conditionalFormatting>
  <conditionalFormatting sqref="W23">
    <cfRule type="cellIs" dxfId="910" priority="105" operator="between">
      <formula>$Z$23-0.1</formula>
      <formula>0.0001</formula>
    </cfRule>
  </conditionalFormatting>
  <conditionalFormatting sqref="W24">
    <cfRule type="cellIs" dxfId="909" priority="104" operator="between">
      <formula>$Z$24-0.1</formula>
      <formula>0.0001</formula>
    </cfRule>
  </conditionalFormatting>
  <conditionalFormatting sqref="W25">
    <cfRule type="cellIs" dxfId="908" priority="103" operator="between">
      <formula>$Z$25-0.1</formula>
      <formula>0.0001</formula>
    </cfRule>
  </conditionalFormatting>
  <conditionalFormatting sqref="W26">
    <cfRule type="cellIs" dxfId="907" priority="102" operator="between">
      <formula>$Z$26-0.1</formula>
      <formula>0.0001</formula>
    </cfRule>
  </conditionalFormatting>
  <conditionalFormatting sqref="W27">
    <cfRule type="cellIs" dxfId="906" priority="101" operator="between">
      <formula>$Z$27-0.1</formula>
      <formula>0.0001</formula>
    </cfRule>
  </conditionalFormatting>
  <conditionalFormatting sqref="W28">
    <cfRule type="cellIs" dxfId="905" priority="100" operator="between">
      <formula>$Z$28-0.1</formula>
      <formula>0.0001</formula>
    </cfRule>
  </conditionalFormatting>
  <conditionalFormatting sqref="W29">
    <cfRule type="cellIs" dxfId="904" priority="99" operator="between">
      <formula>$Z$29-0.1</formula>
      <formula>0.0001</formula>
    </cfRule>
  </conditionalFormatting>
  <conditionalFormatting sqref="W30">
    <cfRule type="cellIs" dxfId="903" priority="98" operator="between">
      <formula>$Z$30-0.1</formula>
      <formula>0.0001</formula>
    </cfRule>
  </conditionalFormatting>
  <conditionalFormatting sqref="W31">
    <cfRule type="cellIs" dxfId="902" priority="97" operator="between">
      <formula>$Z$31-0.1</formula>
      <formula>0.0001</formula>
    </cfRule>
  </conditionalFormatting>
  <conditionalFormatting sqref="AL31">
    <cfRule type="cellIs" dxfId="901" priority="49" operator="between">
      <formula>$AO$31-0.1</formula>
      <formula>0.0001</formula>
    </cfRule>
  </conditionalFormatting>
  <conditionalFormatting sqref="AL8">
    <cfRule type="cellIs" dxfId="900" priority="72" operator="between">
      <formula>$AO$8-0.1</formula>
      <formula>0.0001</formula>
    </cfRule>
  </conditionalFormatting>
  <conditionalFormatting sqref="AL9">
    <cfRule type="cellIs" dxfId="899" priority="71" operator="between">
      <formula>$AO$9-0.1</formula>
      <formula>0.0001</formula>
    </cfRule>
  </conditionalFormatting>
  <conditionalFormatting sqref="AL10">
    <cfRule type="cellIs" dxfId="898" priority="70" operator="between">
      <formula>$AO$10-0.1</formula>
      <formula>0.0001</formula>
    </cfRule>
  </conditionalFormatting>
  <conditionalFormatting sqref="AL11">
    <cfRule type="cellIs" dxfId="897" priority="69" operator="between">
      <formula>$AO$11-0.1</formula>
      <formula>0.0001</formula>
    </cfRule>
  </conditionalFormatting>
  <conditionalFormatting sqref="AL12">
    <cfRule type="cellIs" dxfId="896" priority="68" operator="between">
      <formula>$AO$12-0.1</formula>
      <formula>0.0001</formula>
    </cfRule>
  </conditionalFormatting>
  <conditionalFormatting sqref="AL13">
    <cfRule type="cellIs" dxfId="895" priority="67" operator="between">
      <formula>$AO$13-0.1</formula>
      <formula>0.0001</formula>
    </cfRule>
  </conditionalFormatting>
  <conditionalFormatting sqref="AL14">
    <cfRule type="cellIs" dxfId="894" priority="66" operator="between">
      <formula>$AO$14-0.1</formula>
      <formula>0.0001</formula>
    </cfRule>
  </conditionalFormatting>
  <conditionalFormatting sqref="AL15">
    <cfRule type="cellIs" dxfId="893" priority="65" operator="between">
      <formula>$AO$15-0.1</formula>
      <formula>0.0001</formula>
    </cfRule>
  </conditionalFormatting>
  <conditionalFormatting sqref="AL16">
    <cfRule type="cellIs" dxfId="892" priority="64" operator="between">
      <formula>$AO$16-0.1</formula>
      <formula>0.0001</formula>
    </cfRule>
  </conditionalFormatting>
  <conditionalFormatting sqref="AL17">
    <cfRule type="cellIs" dxfId="891" priority="63" operator="between">
      <formula>$AO$17-0.1</formula>
      <formula>0.00001</formula>
    </cfRule>
  </conditionalFormatting>
  <conditionalFormatting sqref="AL18">
    <cfRule type="cellIs" dxfId="890" priority="62" operator="between">
      <formula>$AO$18-0.1</formula>
      <formula>0.0001</formula>
    </cfRule>
  </conditionalFormatting>
  <conditionalFormatting sqref="AL19">
    <cfRule type="cellIs" dxfId="889" priority="61" operator="between">
      <formula>$AO$19-0.1</formula>
      <formula>0.0001</formula>
    </cfRule>
  </conditionalFormatting>
  <conditionalFormatting sqref="AL20">
    <cfRule type="cellIs" dxfId="888" priority="60" operator="between">
      <formula>$AO$20-0.1</formula>
      <formula>0.0001</formula>
    </cfRule>
  </conditionalFormatting>
  <conditionalFormatting sqref="AL21">
    <cfRule type="cellIs" dxfId="887" priority="59" operator="between">
      <formula>$AO$21-0.1</formula>
      <formula>0.0001</formula>
    </cfRule>
  </conditionalFormatting>
  <conditionalFormatting sqref="AL22">
    <cfRule type="cellIs" dxfId="886" priority="58" operator="between">
      <formula>$AO$22-0.1</formula>
      <formula>0.0001</formula>
    </cfRule>
  </conditionalFormatting>
  <conditionalFormatting sqref="AL23">
    <cfRule type="cellIs" dxfId="885" priority="57" operator="between">
      <formula>$AO$23-0.1</formula>
      <formula>0.0001</formula>
    </cfRule>
  </conditionalFormatting>
  <conditionalFormatting sqref="AL24">
    <cfRule type="cellIs" dxfId="884" priority="56" operator="between">
      <formula>$AO$24-0.1</formula>
      <formula>0.0001</formula>
    </cfRule>
  </conditionalFormatting>
  <conditionalFormatting sqref="AL25">
    <cfRule type="cellIs" dxfId="883" priority="55" operator="between">
      <formula>$AO$25-0.1</formula>
      <formula>0.0001</formula>
    </cfRule>
  </conditionalFormatting>
  <conditionalFormatting sqref="AL26">
    <cfRule type="cellIs" dxfId="882" priority="54" operator="between">
      <formula>$AO$26-0.1</formula>
      <formula>0.0001</formula>
    </cfRule>
  </conditionalFormatting>
  <conditionalFormatting sqref="AL27">
    <cfRule type="cellIs" dxfId="881" priority="53" operator="between">
      <formula>$AO$27-0.1</formula>
      <formula>0.0001</formula>
    </cfRule>
  </conditionalFormatting>
  <conditionalFormatting sqref="AL28">
    <cfRule type="cellIs" dxfId="880" priority="52" operator="between">
      <formula>$AO$28-0.1</formula>
      <formula>0.0001</formula>
    </cfRule>
  </conditionalFormatting>
  <conditionalFormatting sqref="AL29">
    <cfRule type="cellIs" dxfId="879" priority="51" operator="between">
      <formula>$AO$29-0.1</formula>
      <formula>0.0001</formula>
    </cfRule>
  </conditionalFormatting>
  <conditionalFormatting sqref="AL30">
    <cfRule type="cellIs" dxfId="878" priority="50" operator="between">
      <formula>$AO$30-0.1</formula>
      <formula>0.0001</formula>
    </cfRule>
  </conditionalFormatting>
  <conditionalFormatting sqref="AE8">
    <cfRule type="cellIs" dxfId="877" priority="24" operator="between">
      <formula>$AH$8-0.1</formula>
      <formula>0.0001</formula>
    </cfRule>
  </conditionalFormatting>
  <conditionalFormatting sqref="AE9">
    <cfRule type="cellIs" dxfId="876" priority="23" operator="between">
      <formula>$AH$9-0.1</formula>
      <formula>0.0001</formula>
    </cfRule>
  </conditionalFormatting>
  <conditionalFormatting sqref="AE10">
    <cfRule type="cellIs" dxfId="875" priority="22" operator="between">
      <formula>$AH$10-0.1</formula>
      <formula>0.0001</formula>
    </cfRule>
  </conditionalFormatting>
  <conditionalFormatting sqref="AE11">
    <cfRule type="cellIs" dxfId="874" priority="21" operator="between">
      <formula>$AH$11-0.1</formula>
      <formula>0.0001</formula>
    </cfRule>
  </conditionalFormatting>
  <conditionalFormatting sqref="AE12">
    <cfRule type="cellIs" dxfId="873" priority="20" operator="between">
      <formula>$AH$12-0.1</formula>
      <formula>0.0001</formula>
    </cfRule>
  </conditionalFormatting>
  <conditionalFormatting sqref="AE13">
    <cfRule type="cellIs" dxfId="872" priority="19" operator="between">
      <formula>$AH$13-0.1</formula>
      <formula>0.0001</formula>
    </cfRule>
  </conditionalFormatting>
  <conditionalFormatting sqref="AE14">
    <cfRule type="cellIs" dxfId="871" priority="18" operator="between">
      <formula>$AH$14-0.1</formula>
      <formula>0.0001</formula>
    </cfRule>
  </conditionalFormatting>
  <conditionalFormatting sqref="AE15">
    <cfRule type="cellIs" dxfId="870" priority="17" operator="between">
      <formula>$AH$15-0.1</formula>
      <formula>0.0001</formula>
    </cfRule>
  </conditionalFormatting>
  <conditionalFormatting sqref="AE16">
    <cfRule type="cellIs" dxfId="869" priority="16" operator="between">
      <formula>$AH$16-0.1</formula>
      <formula>0.0001</formula>
    </cfRule>
  </conditionalFormatting>
  <conditionalFormatting sqref="AE18">
    <cfRule type="cellIs" dxfId="868" priority="15" operator="between">
      <formula>$AH$18-0.1</formula>
      <formula>0.0001</formula>
    </cfRule>
  </conditionalFormatting>
  <conditionalFormatting sqref="AE19">
    <cfRule type="cellIs" dxfId="867" priority="14" operator="between">
      <formula>$AH$19-0.1</formula>
      <formula>0.0001</formula>
    </cfRule>
  </conditionalFormatting>
  <conditionalFormatting sqref="AE20">
    <cfRule type="cellIs" dxfId="866" priority="13" operator="between">
      <formula>$AH$20-0.1</formula>
      <formula>0.0001</formula>
    </cfRule>
  </conditionalFormatting>
  <conditionalFormatting sqref="AE21">
    <cfRule type="cellIs" dxfId="865" priority="12" operator="between">
      <formula>$AH$21-0.1</formula>
      <formula>0.0001</formula>
    </cfRule>
  </conditionalFormatting>
  <conditionalFormatting sqref="AE22">
    <cfRule type="cellIs" dxfId="864" priority="11" operator="between">
      <formula>$AH$22-0.1</formula>
      <formula>0.0001</formula>
    </cfRule>
  </conditionalFormatting>
  <conditionalFormatting sqref="AE23">
    <cfRule type="cellIs" dxfId="863" priority="10" operator="between">
      <formula>$AH$23-0.1</formula>
      <formula>0.0001</formula>
    </cfRule>
  </conditionalFormatting>
  <conditionalFormatting sqref="AE24">
    <cfRule type="cellIs" dxfId="862" priority="9" operator="between">
      <formula>$AH$24-0.1</formula>
      <formula>0.0001</formula>
    </cfRule>
  </conditionalFormatting>
  <conditionalFormatting sqref="AE25">
    <cfRule type="cellIs" dxfId="861" priority="8" operator="between">
      <formula>$AH$25-0.1</formula>
      <formula>0.0001</formula>
    </cfRule>
  </conditionalFormatting>
  <conditionalFormatting sqref="AE26">
    <cfRule type="cellIs" dxfId="860" priority="7" operator="between">
      <formula>$AH$26-0.1</formula>
      <formula>0.0001</formula>
    </cfRule>
  </conditionalFormatting>
  <conditionalFormatting sqref="AE27">
    <cfRule type="cellIs" dxfId="859" priority="6" operator="between">
      <formula>$AH$27-0.1</formula>
      <formula>0.0001</formula>
    </cfRule>
  </conditionalFormatting>
  <conditionalFormatting sqref="AE28">
    <cfRule type="cellIs" dxfId="858" priority="5" operator="between">
      <formula>$AH$28-0.1</formula>
      <formula>0.0001</formula>
    </cfRule>
  </conditionalFormatting>
  <conditionalFormatting sqref="AE29">
    <cfRule type="cellIs" dxfId="857" priority="4" operator="between">
      <formula>$AH$29-0.1</formula>
      <formula>0.0001</formula>
    </cfRule>
  </conditionalFormatting>
  <conditionalFormatting sqref="AE30">
    <cfRule type="cellIs" dxfId="856" priority="3" operator="between">
      <formula>$AH$30-0.1</formula>
      <formula>0.0001</formula>
    </cfRule>
  </conditionalFormatting>
  <conditionalFormatting sqref="AE31">
    <cfRule type="cellIs" dxfId="855" priority="2" operator="between">
      <formula>$AH$31-0.1</formula>
      <formula>0.0001</formula>
    </cfRule>
  </conditionalFormatting>
  <conditionalFormatting sqref="AE17">
    <cfRule type="cellIs" dxfId="85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CJ40" sqref="CJ40:CK48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4" width="9.28515625" style="440" customWidth="1"/>
    <col min="5" max="5" width="8.140625" style="440" customWidth="1"/>
    <col min="6" max="6" width="8.140625" style="451" customWidth="1"/>
    <col min="7" max="8" width="8.140625" style="440" customWidth="1"/>
    <col min="9" max="10" width="9.425781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'21'!B1:L1+1</f>
        <v>43212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43212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43212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43212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13"/>
      <c r="Q8" s="2405"/>
      <c r="R8" s="2406"/>
      <c r="S8" s="2413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43212.005341319447</v>
      </c>
      <c r="BW8" s="2532" t="s">
        <v>1219</v>
      </c>
      <c r="BX8" s="755">
        <v>45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1244</v>
      </c>
      <c r="CH8" s="761">
        <v>14.71392</v>
      </c>
      <c r="CI8" s="763" t="s">
        <v>1221</v>
      </c>
      <c r="CJ8" s="764">
        <v>19.952640000000002</v>
      </c>
      <c r="CK8" s="758">
        <v>34.666560000000004</v>
      </c>
      <c r="CL8" s="2440">
        <v>1.20672</v>
      </c>
      <c r="CM8" s="2437">
        <v>43212.005341319447</v>
      </c>
      <c r="CN8" s="2385">
        <v>54.678817515003331</v>
      </c>
      <c r="CO8" s="765">
        <v>3074.3696</v>
      </c>
      <c r="CP8" s="1259">
        <v>0</v>
      </c>
      <c r="CQ8" s="766">
        <v>825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1.4837516512549538</v>
      </c>
      <c r="CY8" s="768">
        <v>1.4837516512549538</v>
      </c>
      <c r="CZ8" s="769">
        <v>1.4837516512549538</v>
      </c>
      <c r="DA8" s="770">
        <v>0.16595454113281261</v>
      </c>
      <c r="DB8" s="770">
        <v>0.16595454113281261</v>
      </c>
      <c r="DC8" s="770">
        <v>0.16595454113281261</v>
      </c>
      <c r="DD8" s="770">
        <v>0.16595454113281261</v>
      </c>
      <c r="DE8" s="770">
        <v>0.15558238231201185</v>
      </c>
      <c r="DF8" s="771">
        <v>0.15558238231201185</v>
      </c>
      <c r="DG8" s="1301">
        <v>0.76089828269484816</v>
      </c>
      <c r="DH8" s="761">
        <v>2.5</v>
      </c>
      <c r="DI8" s="1282">
        <v>6.0294621445700594E-2</v>
      </c>
      <c r="DJ8" s="770">
        <v>6.0294621445700594E-2</v>
      </c>
      <c r="DK8" s="772">
        <v>6.0294621445700594E-2</v>
      </c>
      <c r="DL8" s="2608">
        <v>1.0946907498631637</v>
      </c>
      <c r="DM8" s="770">
        <v>0.49498695448855468</v>
      </c>
      <c r="DN8" s="770">
        <v>9.632446134347275E-2</v>
      </c>
      <c r="DO8" s="770">
        <v>4.2219534091541631</v>
      </c>
      <c r="DP8" s="770">
        <v>0.80373519640600044</v>
      </c>
      <c r="DQ8" s="772">
        <v>6.9471853261551546</v>
      </c>
      <c r="DR8" s="2608">
        <v>1.0946907498631637</v>
      </c>
      <c r="DS8" s="770">
        <v>0.41248912874046229</v>
      </c>
      <c r="DT8" s="770">
        <v>0.11008509867825458</v>
      </c>
      <c r="DU8" s="770">
        <v>3.7921665143823793</v>
      </c>
      <c r="DV8" s="770">
        <v>0.70381136117714627</v>
      </c>
      <c r="DW8" s="772">
        <v>4.4461986087392988</v>
      </c>
      <c r="DX8" s="929"/>
      <c r="EG8" s="449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401"/>
      <c r="Q9" s="2388"/>
      <c r="R9" s="2390"/>
      <c r="S9" s="2401"/>
      <c r="T9" s="2393">
        <v>5.93</v>
      </c>
      <c r="U9" s="2395">
        <v>0.39300000000000002</v>
      </c>
      <c r="V9" s="2394">
        <v>3</v>
      </c>
      <c r="W9" s="2395">
        <v>0.45</v>
      </c>
      <c r="X9" s="2396">
        <v>19.3</v>
      </c>
      <c r="Y9" s="2552">
        <v>11.2</v>
      </c>
      <c r="Z9" s="2397">
        <f>IF(T9&lt;=0,"",GO9+0.12)</f>
        <v>0.47220125786163519</v>
      </c>
      <c r="AA9" s="2635"/>
      <c r="AB9" s="2398">
        <v>5.99</v>
      </c>
      <c r="AC9" s="2395">
        <v>0.4</v>
      </c>
      <c r="AD9" s="2400">
        <v>3</v>
      </c>
      <c r="AE9" s="2761">
        <v>0.4</v>
      </c>
      <c r="AF9" s="2396">
        <v>19.2</v>
      </c>
      <c r="AG9" s="2552">
        <v>11.1</v>
      </c>
      <c r="AH9" s="2672">
        <f>IF(AE9&lt;=0,"",HA9+0.12)</f>
        <v>0.46905660377358488</v>
      </c>
      <c r="AI9" s="2398">
        <v>5.96</v>
      </c>
      <c r="AJ9" s="2395">
        <v>0.39700000000000002</v>
      </c>
      <c r="AK9" s="2400">
        <v>3</v>
      </c>
      <c r="AL9" s="2395">
        <v>0.28000000000000003</v>
      </c>
      <c r="AM9" s="2396">
        <v>20</v>
      </c>
      <c r="AN9" s="2552">
        <v>11</v>
      </c>
      <c r="AO9" s="2672">
        <f>IF(AI9&lt;=0,"",HM9+0.12)</f>
        <v>0.36444444444444446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7.19</v>
      </c>
      <c r="BD9" s="2395">
        <v>4.7E-2</v>
      </c>
      <c r="BE9" s="2400">
        <v>1</v>
      </c>
      <c r="BF9" s="2395">
        <v>3.9</v>
      </c>
      <c r="BG9" s="2552">
        <v>19.2</v>
      </c>
      <c r="BH9" s="2647"/>
      <c r="BI9" s="2647"/>
      <c r="BJ9" s="2392"/>
      <c r="BK9" s="2393">
        <v>7.17</v>
      </c>
      <c r="BL9" s="2395">
        <v>4.7E-2</v>
      </c>
      <c r="BM9" s="2400">
        <v>1</v>
      </c>
      <c r="BN9" s="2396">
        <v>3.9</v>
      </c>
      <c r="BO9" s="2552">
        <v>19.2</v>
      </c>
      <c r="BP9" s="2647"/>
      <c r="BQ9" s="2647"/>
      <c r="BR9" s="2628"/>
      <c r="BS9" s="2568">
        <v>4.0999999999999996</v>
      </c>
      <c r="BT9" s="2552">
        <v>4</v>
      </c>
      <c r="BU9" s="2622">
        <v>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7380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350</v>
      </c>
      <c r="CY9" s="2369">
        <v>350</v>
      </c>
      <c r="CZ9" s="2373">
        <v>350</v>
      </c>
      <c r="DA9" s="2380">
        <v>320</v>
      </c>
      <c r="DB9" s="2380">
        <v>320</v>
      </c>
      <c r="DC9" s="2380">
        <v>320</v>
      </c>
      <c r="DD9" s="2380">
        <v>320</v>
      </c>
      <c r="DE9" s="2380">
        <v>300</v>
      </c>
      <c r="DF9" s="2381">
        <v>300</v>
      </c>
      <c r="DG9" s="2380">
        <v>400</v>
      </c>
      <c r="DH9" s="2382"/>
      <c r="DI9" s="2383">
        <v>1200</v>
      </c>
      <c r="DJ9" s="2380">
        <v>1200</v>
      </c>
      <c r="DK9" s="2382">
        <v>1200</v>
      </c>
      <c r="DL9" s="2609">
        <v>100</v>
      </c>
      <c r="DM9" s="2380">
        <v>120</v>
      </c>
      <c r="DN9" s="2380">
        <v>14</v>
      </c>
      <c r="DO9" s="2380">
        <v>1840</v>
      </c>
      <c r="DP9" s="2380">
        <v>370</v>
      </c>
      <c r="DQ9" s="2382">
        <v>500</v>
      </c>
      <c r="DR9" s="2375">
        <v>50</v>
      </c>
      <c r="DS9" s="2380">
        <v>50</v>
      </c>
      <c r="DT9" s="2380">
        <v>8</v>
      </c>
      <c r="DU9" s="2380">
        <v>790</v>
      </c>
      <c r="DV9" s="2380">
        <v>162</v>
      </c>
      <c r="DW9" s="2382">
        <v>160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0.45</v>
      </c>
      <c r="GF9" s="1790">
        <f t="shared" si="0"/>
        <v>11.2</v>
      </c>
      <c r="GG9" s="1776">
        <f t="shared" si="1"/>
        <v>22.714285714285715</v>
      </c>
      <c r="GH9" s="1774">
        <f t="shared" si="2"/>
        <v>10.221428571428572</v>
      </c>
      <c r="GI9" s="1791">
        <f t="shared" si="3"/>
        <v>5.93</v>
      </c>
      <c r="GJ9" s="1791">
        <f t="shared" si="4"/>
        <v>19.3</v>
      </c>
      <c r="GK9" s="1777">
        <f t="shared" si="5"/>
        <v>8</v>
      </c>
      <c r="GL9" s="1778">
        <f t="shared" si="6"/>
        <v>1.2776785714285714</v>
      </c>
      <c r="GM9" s="1779">
        <f t="shared" si="7"/>
        <v>15</v>
      </c>
      <c r="GN9" s="1779">
        <f t="shared" si="8"/>
        <v>6</v>
      </c>
      <c r="GO9" s="1780">
        <f t="shared" si="9"/>
        <v>0.3522012578616352</v>
      </c>
      <c r="GP9" s="1581">
        <v>4.1666666666666664E-2</v>
      </c>
      <c r="GQ9" s="1781">
        <f t="shared" ref="GQ9:GQ31" si="31">IF(AE9&lt;=0,"",AE9)</f>
        <v>0.4</v>
      </c>
      <c r="GR9" s="1782">
        <f t="shared" si="10"/>
        <v>11.1</v>
      </c>
      <c r="GS9" s="1783">
        <f t="shared" si="11"/>
        <v>22.918918918918919</v>
      </c>
      <c r="GT9" s="1784">
        <f t="shared" si="12"/>
        <v>9.1675675675675681</v>
      </c>
      <c r="GU9" s="1783">
        <f t="shared" si="13"/>
        <v>5.99</v>
      </c>
      <c r="GV9" s="1783">
        <f t="shared" si="14"/>
        <v>19.2</v>
      </c>
      <c r="GW9" s="1785">
        <f t="shared" si="15"/>
        <v>8</v>
      </c>
      <c r="GX9" s="1778">
        <f t="shared" si="16"/>
        <v>1.145945945945946</v>
      </c>
      <c r="GY9" s="1786">
        <f t="shared" si="17"/>
        <v>15</v>
      </c>
      <c r="GZ9" s="1786">
        <f t="shared" si="18"/>
        <v>6</v>
      </c>
      <c r="HA9" s="1787">
        <f t="shared" si="19"/>
        <v>0.34905660377358488</v>
      </c>
      <c r="HB9" s="1581">
        <v>4.1666666666666664E-2</v>
      </c>
      <c r="HC9" s="1781">
        <f t="shared" ref="HC9:HC31" si="32">IF(AL9&lt;=0,"",AL9)</f>
        <v>0.28000000000000003</v>
      </c>
      <c r="HD9" s="1782">
        <f t="shared" si="20"/>
        <v>11</v>
      </c>
      <c r="HE9" s="1783">
        <f t="shared" si="21"/>
        <v>24.545454545454547</v>
      </c>
      <c r="HF9" s="1784">
        <f t="shared" si="22"/>
        <v>6.8727272727272739</v>
      </c>
      <c r="HG9" s="1783">
        <f t="shared" si="23"/>
        <v>5.96</v>
      </c>
      <c r="HH9" s="1783">
        <f t="shared" si="24"/>
        <v>20</v>
      </c>
      <c r="HI9" s="1785">
        <f t="shared" si="25"/>
        <v>6</v>
      </c>
      <c r="HJ9" s="1784">
        <f t="shared" si="26"/>
        <v>1.1454545454545457</v>
      </c>
      <c r="HK9" s="1788">
        <f t="shared" si="27"/>
        <v>20</v>
      </c>
      <c r="HL9" s="1788">
        <f t="shared" si="28"/>
        <v>6</v>
      </c>
      <c r="HM9" s="1789">
        <f t="shared" si="29"/>
        <v>0.24444444444444444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1"/>
      <c r="Q10" s="2336"/>
      <c r="R10" s="2338"/>
      <c r="S10" s="2341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43212.303879629631</v>
      </c>
      <c r="BW10" s="2532" t="s">
        <v>1219</v>
      </c>
      <c r="BX10" s="755">
        <v>45</v>
      </c>
      <c r="BY10" s="756">
        <v>11</v>
      </c>
      <c r="BZ10" s="757">
        <v>11</v>
      </c>
      <c r="CA10" s="758">
        <v>11</v>
      </c>
      <c r="CB10" s="759">
        <v>33</v>
      </c>
      <c r="CC10" s="760">
        <v>10.5</v>
      </c>
      <c r="CD10" s="757">
        <v>10.5</v>
      </c>
      <c r="CE10" s="761">
        <v>10.5</v>
      </c>
      <c r="CF10" s="761">
        <v>31.5</v>
      </c>
      <c r="CG10" s="762" t="s">
        <v>1244</v>
      </c>
      <c r="CH10" s="761">
        <v>14.71392</v>
      </c>
      <c r="CI10" s="763" t="s">
        <v>1221</v>
      </c>
      <c r="CJ10" s="764">
        <v>19.952640000000002</v>
      </c>
      <c r="CK10" s="758">
        <v>34.666560000000004</v>
      </c>
      <c r="CL10" s="2442">
        <v>0</v>
      </c>
      <c r="CM10" s="2439">
        <v>43212.303879629631</v>
      </c>
      <c r="CN10" s="2385">
        <v>54.826998592279764</v>
      </c>
      <c r="CO10" s="765">
        <v>2951.3948</v>
      </c>
      <c r="CP10" s="1259">
        <v>0</v>
      </c>
      <c r="CQ10" s="766">
        <v>825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1.6109303642196644</v>
      </c>
      <c r="CY10" s="768">
        <v>1.3565729382902438</v>
      </c>
      <c r="CZ10" s="769">
        <v>1.6957161728628043</v>
      </c>
      <c r="DA10" s="770">
        <v>0.16595454113281261</v>
      </c>
      <c r="DB10" s="770">
        <v>0.16595454113281261</v>
      </c>
      <c r="DC10" s="770">
        <v>0.15558238231201185</v>
      </c>
      <c r="DD10" s="770">
        <v>0.16595454113281261</v>
      </c>
      <c r="DE10" s="770">
        <v>0.15558238231201185</v>
      </c>
      <c r="DF10" s="771">
        <v>0.16595454113281261</v>
      </c>
      <c r="DG10" s="1301">
        <v>0.76089828269484816</v>
      </c>
      <c r="DH10" s="761">
        <v>3</v>
      </c>
      <c r="DI10" s="1282">
        <v>6.0294621445700594E-2</v>
      </c>
      <c r="DJ10" s="770">
        <v>5.9792166266986413E-2</v>
      </c>
      <c r="DK10" s="772">
        <v>5.9792166266986413E-2</v>
      </c>
      <c r="DL10" s="2608">
        <v>1.0946907498631637</v>
      </c>
      <c r="DM10" s="770">
        <v>0.49911184577595935</v>
      </c>
      <c r="DN10" s="770">
        <v>9.632446134347275E-2</v>
      </c>
      <c r="DO10" s="770">
        <v>4.2135082634024883</v>
      </c>
      <c r="DP10" s="770">
        <v>0.80373519640600044</v>
      </c>
      <c r="DQ10" s="772">
        <v>6.9471853261551546</v>
      </c>
      <c r="DR10" s="2608">
        <v>1.1384783798576903</v>
      </c>
      <c r="DS10" s="770">
        <v>0.42073891131527152</v>
      </c>
      <c r="DT10" s="770">
        <v>9.632446134347275E-2</v>
      </c>
      <c r="DU10" s="770">
        <v>3.8362825346441105</v>
      </c>
      <c r="DV10" s="770">
        <v>0.76029005065432465</v>
      </c>
      <c r="DW10" s="772">
        <v>4.4461986087392988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</v>
      </c>
      <c r="C11" s="1166">
        <v>24</v>
      </c>
      <c r="D11" s="1166">
        <v>18</v>
      </c>
      <c r="E11" s="1165">
        <v>14.5</v>
      </c>
      <c r="F11" s="1166">
        <v>58</v>
      </c>
      <c r="G11" s="1166">
        <v>172</v>
      </c>
      <c r="H11" s="1176">
        <v>19.8</v>
      </c>
      <c r="I11" s="1167">
        <v>0.25800000000000001</v>
      </c>
      <c r="J11" s="2340"/>
      <c r="K11" s="1631">
        <v>5.99</v>
      </c>
      <c r="L11" s="945">
        <v>10</v>
      </c>
      <c r="M11" s="1152">
        <v>5.8000000000000003E-2</v>
      </c>
      <c r="N11" s="1631">
        <v>6.01</v>
      </c>
      <c r="O11" s="945">
        <v>10</v>
      </c>
      <c r="P11" s="2341"/>
      <c r="Q11" s="1631">
        <v>5.95</v>
      </c>
      <c r="R11" s="945">
        <v>10</v>
      </c>
      <c r="S11" s="2341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4.1000000000000002E-2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2.1999999999999999E-2</v>
      </c>
      <c r="AQ11" s="945">
        <v>1</v>
      </c>
      <c r="AR11" s="1646">
        <v>0.24</v>
      </c>
      <c r="AS11" s="2340"/>
      <c r="AT11" s="2329">
        <v>4.1000000000000002E-2</v>
      </c>
      <c r="AU11" s="1631">
        <v>0.02</v>
      </c>
      <c r="AV11" s="945">
        <v>1</v>
      </c>
      <c r="AW11" s="1646">
        <v>0.28000000000000003</v>
      </c>
      <c r="AX11" s="2340"/>
      <c r="AY11" s="1631">
        <v>3.4000000000000002E-2</v>
      </c>
      <c r="AZ11" s="945">
        <v>1</v>
      </c>
      <c r="BA11" s="1646">
        <v>0.1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7400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380</v>
      </c>
      <c r="CY11" s="2369">
        <v>320</v>
      </c>
      <c r="CZ11" s="2373">
        <v>400</v>
      </c>
      <c r="DA11" s="2380">
        <v>320</v>
      </c>
      <c r="DB11" s="2380">
        <v>320</v>
      </c>
      <c r="DC11" s="2380">
        <v>300</v>
      </c>
      <c r="DD11" s="2380">
        <v>320</v>
      </c>
      <c r="DE11" s="2380">
        <v>300</v>
      </c>
      <c r="DF11" s="2381">
        <v>320</v>
      </c>
      <c r="DG11" s="2380">
        <v>400</v>
      </c>
      <c r="DH11" s="2382"/>
      <c r="DI11" s="2383">
        <v>1200</v>
      </c>
      <c r="DJ11" s="2380">
        <v>1190</v>
      </c>
      <c r="DK11" s="2382">
        <v>1190</v>
      </c>
      <c r="DL11" s="2609">
        <v>100</v>
      </c>
      <c r="DM11" s="2380">
        <v>121</v>
      </c>
      <c r="DN11" s="2380">
        <v>14</v>
      </c>
      <c r="DO11" s="2380">
        <v>1820</v>
      </c>
      <c r="DP11" s="2380">
        <v>370</v>
      </c>
      <c r="DQ11" s="2382">
        <v>500</v>
      </c>
      <c r="DR11" s="2375">
        <v>52</v>
      </c>
      <c r="DS11" s="2380">
        <v>51</v>
      </c>
      <c r="DT11" s="2380">
        <v>7</v>
      </c>
      <c r="DU11" s="2380">
        <v>860</v>
      </c>
      <c r="DV11" s="2380">
        <v>175</v>
      </c>
      <c r="DW11" s="2382">
        <v>160</v>
      </c>
      <c r="DX11" s="929"/>
      <c r="EG11" s="449"/>
      <c r="EH11" s="449"/>
      <c r="EI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1"/>
      <c r="Q12" s="2336"/>
      <c r="R12" s="2338"/>
      <c r="S12" s="2341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43212.796759259261</v>
      </c>
      <c r="BW12" s="2532" t="s">
        <v>1219</v>
      </c>
      <c r="BX12" s="755">
        <v>45</v>
      </c>
      <c r="BY12" s="756">
        <v>11</v>
      </c>
      <c r="BZ12" s="757">
        <v>11</v>
      </c>
      <c r="CA12" s="758">
        <v>11</v>
      </c>
      <c r="CB12" s="759">
        <v>33</v>
      </c>
      <c r="CC12" s="760">
        <v>10.5</v>
      </c>
      <c r="CD12" s="757">
        <v>10.5</v>
      </c>
      <c r="CE12" s="761">
        <v>10.5</v>
      </c>
      <c r="CF12" s="761">
        <v>31.5</v>
      </c>
      <c r="CG12" s="762" t="s">
        <v>1244</v>
      </c>
      <c r="CH12" s="761">
        <v>13.7592</v>
      </c>
      <c r="CI12" s="763" t="s">
        <v>1221</v>
      </c>
      <c r="CJ12" s="764">
        <v>16.0776</v>
      </c>
      <c r="CK12" s="758">
        <v>29.8368</v>
      </c>
      <c r="CL12" s="2442">
        <v>2.1743999999999999</v>
      </c>
      <c r="CM12" s="2439">
        <v>43212.796759259261</v>
      </c>
      <c r="CN12" s="2385">
        <v>54.604726976365122</v>
      </c>
      <c r="CO12" s="765">
        <v>2828.42</v>
      </c>
      <c r="CP12" s="1259">
        <v>0</v>
      </c>
      <c r="CQ12" s="766">
        <v>825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1.4837516512549538</v>
      </c>
      <c r="CY12" s="768">
        <v>1.4837516512549538</v>
      </c>
      <c r="CZ12" s="769">
        <v>1.4837516512549538</v>
      </c>
      <c r="DA12" s="770">
        <v>0.16595454113281261</v>
      </c>
      <c r="DB12" s="770">
        <v>0.16595454113281261</v>
      </c>
      <c r="DC12" s="770">
        <v>0.15558238231201185</v>
      </c>
      <c r="DD12" s="770">
        <v>0.15558238231201185</v>
      </c>
      <c r="DE12" s="770">
        <v>0.15558238231201185</v>
      </c>
      <c r="DF12" s="771">
        <v>0.15558238231201185</v>
      </c>
      <c r="DG12" s="1301">
        <v>0.76089828269484816</v>
      </c>
      <c r="DH12" s="761">
        <v>3</v>
      </c>
      <c r="DI12" s="1282">
        <v>6.0294621445700594E-2</v>
      </c>
      <c r="DJ12" s="770">
        <v>6.0294621445700594E-2</v>
      </c>
      <c r="DK12" s="772">
        <v>6.0294621445700594E-2</v>
      </c>
      <c r="DL12" s="2608">
        <v>1.0946907498631637</v>
      </c>
      <c r="DM12" s="770">
        <v>0.49498695448855468</v>
      </c>
      <c r="DN12" s="770">
        <v>9.632446134347275E-2</v>
      </c>
      <c r="DO12" s="770">
        <v>4.2100631176508125</v>
      </c>
      <c r="DP12" s="770">
        <v>0.79504616725566524</v>
      </c>
      <c r="DQ12" s="772">
        <v>7.2945445924629118</v>
      </c>
      <c r="DR12" s="2608">
        <v>1.0946907498631637</v>
      </c>
      <c r="DS12" s="770">
        <v>0.41248912874046229</v>
      </c>
      <c r="DT12" s="770">
        <v>9.632446134347275E-2</v>
      </c>
      <c r="DU12" s="770">
        <v>3.775611660134055</v>
      </c>
      <c r="DV12" s="770">
        <v>0.71250039032748136</v>
      </c>
      <c r="DW12" s="772">
        <v>4.4461986087392988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1"/>
      <c r="Q13" s="2336"/>
      <c r="R13" s="2338"/>
      <c r="S13" s="2341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</v>
      </c>
      <c r="BD13" s="1646">
        <v>5.0999999999999997E-2</v>
      </c>
      <c r="BE13" s="945">
        <v>1</v>
      </c>
      <c r="BF13" s="1646">
        <v>3.9</v>
      </c>
      <c r="BG13" s="2554">
        <v>19</v>
      </c>
      <c r="BH13" s="2648"/>
      <c r="BI13" s="2648"/>
      <c r="BJ13" s="2340"/>
      <c r="BK13" s="1631">
        <v>7.2</v>
      </c>
      <c r="BL13" s="1646">
        <v>0.05</v>
      </c>
      <c r="BM13" s="945">
        <v>1</v>
      </c>
      <c r="BN13" s="1632">
        <v>4</v>
      </c>
      <c r="BO13" s="2554">
        <v>18.5</v>
      </c>
      <c r="BP13" s="2648"/>
      <c r="BQ13" s="2648"/>
      <c r="BR13" s="2629"/>
      <c r="BS13" s="2570">
        <v>4.0999999999999996</v>
      </c>
      <c r="BT13" s="2554">
        <v>4</v>
      </c>
      <c r="BU13" s="2624">
        <v>3.9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7370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320</v>
      </c>
      <c r="DB13" s="2380">
        <v>320</v>
      </c>
      <c r="DC13" s="2380">
        <v>300</v>
      </c>
      <c r="DD13" s="2380">
        <v>300</v>
      </c>
      <c r="DE13" s="2380">
        <v>300</v>
      </c>
      <c r="DF13" s="2381">
        <v>300</v>
      </c>
      <c r="DG13" s="2380">
        <v>400</v>
      </c>
      <c r="DH13" s="2382"/>
      <c r="DI13" s="2383">
        <v>1200</v>
      </c>
      <c r="DJ13" s="2380">
        <v>1200</v>
      </c>
      <c r="DK13" s="2382">
        <v>1200</v>
      </c>
      <c r="DL13" s="2609">
        <v>100</v>
      </c>
      <c r="DM13" s="2380">
        <v>120</v>
      </c>
      <c r="DN13" s="2380">
        <v>14</v>
      </c>
      <c r="DO13" s="2380">
        <v>1800</v>
      </c>
      <c r="DP13" s="2380">
        <v>366</v>
      </c>
      <c r="DQ13" s="2382">
        <v>525</v>
      </c>
      <c r="DR13" s="2375">
        <v>50</v>
      </c>
      <c r="DS13" s="2380">
        <v>50</v>
      </c>
      <c r="DT13" s="2380">
        <v>7</v>
      </c>
      <c r="DU13" s="2380">
        <v>800</v>
      </c>
      <c r="DV13" s="2380">
        <v>164</v>
      </c>
      <c r="DW13" s="2382">
        <v>160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1"/>
      <c r="Q14" s="2336"/>
      <c r="R14" s="2338"/>
      <c r="S14" s="2341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6.57</v>
      </c>
      <c r="C15" s="1166">
        <v>25</v>
      </c>
      <c r="D15" s="1166">
        <v>19</v>
      </c>
      <c r="E15" s="1165">
        <v>13</v>
      </c>
      <c r="F15" s="1166">
        <v>72</v>
      </c>
      <c r="G15" s="1166">
        <v>166</v>
      </c>
      <c r="H15" s="1176">
        <v>18.5</v>
      </c>
      <c r="I15" s="1167">
        <v>0.32200000000000001</v>
      </c>
      <c r="J15" s="2340"/>
      <c r="K15" s="1631">
        <v>5.99</v>
      </c>
      <c r="L15" s="945">
        <v>10</v>
      </c>
      <c r="M15" s="1152">
        <v>5.6000000000000001E-2</v>
      </c>
      <c r="N15" s="1631">
        <v>5.96</v>
      </c>
      <c r="O15" s="945">
        <v>10</v>
      </c>
      <c r="P15" s="2341"/>
      <c r="Q15" s="1631">
        <v>5.9</v>
      </c>
      <c r="R15" s="945">
        <v>10</v>
      </c>
      <c r="S15" s="2341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0.04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2.5999999999999999E-2</v>
      </c>
      <c r="AQ15" s="945">
        <v>1</v>
      </c>
      <c r="AR15" s="1646">
        <v>0.25</v>
      </c>
      <c r="AS15" s="2340"/>
      <c r="AT15" s="2329">
        <v>4.2000000000000003E-2</v>
      </c>
      <c r="AU15" s="1631">
        <v>1.7999999999999999E-2</v>
      </c>
      <c r="AV15" s="945">
        <v>1</v>
      </c>
      <c r="AW15" s="1646">
        <v>0.26</v>
      </c>
      <c r="AX15" s="2340"/>
      <c r="AY15" s="1631">
        <v>3.6999999999999998E-2</v>
      </c>
      <c r="AZ15" s="945">
        <v>1</v>
      </c>
      <c r="BA15" s="1646">
        <v>0.09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1"/>
      <c r="Q16" s="2336"/>
      <c r="R16" s="2338"/>
      <c r="S16" s="2341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7.9000000000000001E-2</v>
      </c>
      <c r="K17" s="2336"/>
      <c r="L17" s="2338"/>
      <c r="M17" s="2340"/>
      <c r="N17" s="2336"/>
      <c r="O17" s="2338"/>
      <c r="P17" s="2341"/>
      <c r="Q17" s="2336"/>
      <c r="R17" s="2338"/>
      <c r="S17" s="2341"/>
      <c r="T17" s="1631">
        <v>6.02</v>
      </c>
      <c r="U17" s="1646">
        <v>0.44</v>
      </c>
      <c r="V17" s="1629">
        <v>4</v>
      </c>
      <c r="W17" s="1646">
        <v>0.46</v>
      </c>
      <c r="X17" s="1632">
        <v>18.2</v>
      </c>
      <c r="Y17" s="2554">
        <v>11</v>
      </c>
      <c r="Z17" s="2352">
        <f t="shared" si="33"/>
        <v>0.55238993710691819</v>
      </c>
      <c r="AA17" s="2636"/>
      <c r="AB17" s="1543">
        <v>6.01</v>
      </c>
      <c r="AC17" s="1646">
        <v>0.371</v>
      </c>
      <c r="AD17" s="945">
        <v>4</v>
      </c>
      <c r="AE17" s="2758">
        <v>0.45</v>
      </c>
      <c r="AF17" s="1632">
        <v>18.2</v>
      </c>
      <c r="AG17" s="2554">
        <v>11</v>
      </c>
      <c r="AH17" s="2673">
        <f t="shared" si="34"/>
        <v>0.55238993710691819</v>
      </c>
      <c r="AI17" s="1543">
        <v>6.04</v>
      </c>
      <c r="AJ17" s="1646">
        <v>0.54500000000000004</v>
      </c>
      <c r="AK17" s="945">
        <v>4</v>
      </c>
      <c r="AL17" s="1646">
        <v>0.8</v>
      </c>
      <c r="AM17" s="1632">
        <v>18.7</v>
      </c>
      <c r="AN17" s="2554">
        <v>11</v>
      </c>
      <c r="AO17" s="2673">
        <f t="shared" si="35"/>
        <v>0.52740740740740732</v>
      </c>
      <c r="AP17" s="2353"/>
      <c r="AQ17" s="2338"/>
      <c r="AR17" s="2337"/>
      <c r="AS17" s="1152">
        <v>1.4E-2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7.39</v>
      </c>
      <c r="BD17" s="1646">
        <v>5.8000000000000003E-2</v>
      </c>
      <c r="BE17" s="945">
        <v>1</v>
      </c>
      <c r="BF17" s="1646">
        <v>4.2</v>
      </c>
      <c r="BG17" s="2554">
        <v>18.2</v>
      </c>
      <c r="BH17" s="2650">
        <v>25</v>
      </c>
      <c r="BI17" s="2650">
        <v>29</v>
      </c>
      <c r="BJ17" s="1152">
        <v>1.7000000000000001E-2</v>
      </c>
      <c r="BK17" s="1631">
        <v>7.38</v>
      </c>
      <c r="BL17" s="1646">
        <v>4.9000000000000002E-2</v>
      </c>
      <c r="BM17" s="945">
        <v>1</v>
      </c>
      <c r="BN17" s="1632">
        <v>4.4000000000000004</v>
      </c>
      <c r="BO17" s="2554">
        <v>17.8</v>
      </c>
      <c r="BP17" s="2650">
        <v>23</v>
      </c>
      <c r="BQ17" s="2650">
        <v>27</v>
      </c>
      <c r="BR17" s="2630">
        <v>2.1000000000000001E-2</v>
      </c>
      <c r="BS17" s="2570">
        <v>4.0999999999999996</v>
      </c>
      <c r="BT17" s="2554">
        <v>3.9</v>
      </c>
      <c r="BU17" s="2624">
        <v>4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0.46</v>
      </c>
      <c r="GF17" s="1790">
        <f t="shared" si="0"/>
        <v>11</v>
      </c>
      <c r="GG17" s="1776">
        <f t="shared" si="1"/>
        <v>23.127272727272729</v>
      </c>
      <c r="GH17" s="1774">
        <f t="shared" si="2"/>
        <v>10.638545454545456</v>
      </c>
      <c r="GI17" s="1791">
        <f t="shared" si="3"/>
        <v>6.02</v>
      </c>
      <c r="GJ17" s="1791">
        <f t="shared" si="4"/>
        <v>18.2</v>
      </c>
      <c r="GK17" s="1777">
        <f t="shared" si="5"/>
        <v>10</v>
      </c>
      <c r="GL17" s="1778">
        <f>IF(GK17&lt;=1,"",GH17/GK17)</f>
        <v>1.0638545454545456</v>
      </c>
      <c r="GM17" s="1779">
        <f t="shared" si="7"/>
        <v>15</v>
      </c>
      <c r="GN17" s="1779">
        <f t="shared" si="8"/>
        <v>6.5</v>
      </c>
      <c r="GO17" s="1780">
        <f t="shared" si="9"/>
        <v>0.4323899371069182</v>
      </c>
      <c r="GP17" s="1581">
        <v>0.375</v>
      </c>
      <c r="GQ17" s="1781">
        <f t="shared" si="31"/>
        <v>0.45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10.407272727272728</v>
      </c>
      <c r="GU17" s="1783">
        <f t="shared" si="13"/>
        <v>6.01</v>
      </c>
      <c r="GV17" s="1783">
        <f t="shared" si="14"/>
        <v>18.2</v>
      </c>
      <c r="GW17" s="1785">
        <f t="shared" si="15"/>
        <v>10</v>
      </c>
      <c r="GX17" s="1778">
        <f t="shared" si="16"/>
        <v>1.0407272727272727</v>
      </c>
      <c r="GY17" s="1786">
        <f t="shared" si="17"/>
        <v>15</v>
      </c>
      <c r="GZ17" s="1786">
        <f t="shared" si="18"/>
        <v>6.5</v>
      </c>
      <c r="HA17" s="1787">
        <f t="shared" si="19"/>
        <v>0.4323899371069182</v>
      </c>
      <c r="HB17" s="1581">
        <v>0.375</v>
      </c>
      <c r="HC17" s="1781">
        <f t="shared" si="32"/>
        <v>0.8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19.63636363636364</v>
      </c>
      <c r="HG17" s="1783">
        <f t="shared" si="23"/>
        <v>6.04</v>
      </c>
      <c r="HH17" s="1783">
        <f t="shared" si="24"/>
        <v>18.7</v>
      </c>
      <c r="HI17" s="1785">
        <f t="shared" si="25"/>
        <v>10</v>
      </c>
      <c r="HJ17" s="1784">
        <f t="shared" si="26"/>
        <v>1.9636363636363641</v>
      </c>
      <c r="HK17" s="1788">
        <f t="shared" si="27"/>
        <v>15</v>
      </c>
      <c r="HL17" s="1788">
        <f t="shared" si="28"/>
        <v>6.5</v>
      </c>
      <c r="HM17" s="1789">
        <f t="shared" si="29"/>
        <v>0.40740740740740738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1"/>
      <c r="Q18" s="2336"/>
      <c r="R18" s="2338"/>
      <c r="S18" s="2341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6.62</v>
      </c>
      <c r="C19" s="1166">
        <v>25</v>
      </c>
      <c r="D19" s="1166">
        <v>18</v>
      </c>
      <c r="E19" s="1165">
        <v>15.6</v>
      </c>
      <c r="F19" s="1166">
        <v>70</v>
      </c>
      <c r="G19" s="1166">
        <v>174</v>
      </c>
      <c r="H19" s="1176">
        <v>18.5</v>
      </c>
      <c r="I19" s="1167">
        <v>0.32</v>
      </c>
      <c r="J19" s="2340"/>
      <c r="K19" s="1631">
        <v>6.03</v>
      </c>
      <c r="L19" s="945">
        <v>10</v>
      </c>
      <c r="M19" s="1152">
        <v>5.5E-2</v>
      </c>
      <c r="N19" s="1631">
        <v>5.96</v>
      </c>
      <c r="O19" s="945">
        <v>10</v>
      </c>
      <c r="P19" s="2341"/>
      <c r="Q19" s="1631">
        <v>5.94</v>
      </c>
      <c r="R19" s="945">
        <v>10</v>
      </c>
      <c r="S19" s="2341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0.04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2.7E-2</v>
      </c>
      <c r="AQ19" s="945">
        <v>1</v>
      </c>
      <c r="AR19" s="1646">
        <v>0.24</v>
      </c>
      <c r="AS19" s="2340"/>
      <c r="AT19" s="2329">
        <v>0.04</v>
      </c>
      <c r="AU19" s="1631">
        <v>0.02</v>
      </c>
      <c r="AV19" s="945">
        <v>1</v>
      </c>
      <c r="AW19" s="1646">
        <v>0.27</v>
      </c>
      <c r="AX19" s="2340"/>
      <c r="AY19" s="1631">
        <v>4.4999999999999998E-2</v>
      </c>
      <c r="AZ19" s="945">
        <v>1</v>
      </c>
      <c r="BA19" s="1646">
        <v>0.26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1"/>
      <c r="Q20" s="2336"/>
      <c r="R20" s="2338"/>
      <c r="S20" s="2341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0.54166666666666663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1"/>
      <c r="Q21" s="2336"/>
      <c r="R21" s="2338"/>
      <c r="S21" s="2341"/>
      <c r="T21" s="1631">
        <v>5.98</v>
      </c>
      <c r="U21" s="1646">
        <v>0.33600000000000002</v>
      </c>
      <c r="V21" s="1629">
        <v>4</v>
      </c>
      <c r="W21" s="1646">
        <v>0.56000000000000005</v>
      </c>
      <c r="X21" s="1632">
        <v>18.399999999999999</v>
      </c>
      <c r="Y21" s="2554">
        <v>11</v>
      </c>
      <c r="Z21" s="2352">
        <f t="shared" si="33"/>
        <v>0.46591194968553457</v>
      </c>
      <c r="AA21" s="2636"/>
      <c r="AB21" s="1543">
        <v>5.99</v>
      </c>
      <c r="AC21" s="1646">
        <v>0.35799999999999998</v>
      </c>
      <c r="AD21" s="945">
        <v>4</v>
      </c>
      <c r="AE21" s="2758">
        <v>0.48</v>
      </c>
      <c r="AF21" s="1632">
        <v>18.7</v>
      </c>
      <c r="AG21" s="2554">
        <v>11</v>
      </c>
      <c r="AH21" s="2673">
        <f t="shared" si="34"/>
        <v>0.46591194968553457</v>
      </c>
      <c r="AI21" s="1543">
        <v>5.99</v>
      </c>
      <c r="AJ21" s="1646">
        <v>0.28499999999999998</v>
      </c>
      <c r="AK21" s="945">
        <v>3</v>
      </c>
      <c r="AL21" s="1646">
        <v>0.5</v>
      </c>
      <c r="AM21" s="1632">
        <v>19</v>
      </c>
      <c r="AN21" s="2554">
        <v>11</v>
      </c>
      <c r="AO21" s="2673">
        <f t="shared" si="35"/>
        <v>0.44592592592592589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7.09</v>
      </c>
      <c r="BD21" s="1646">
        <v>5.0999999999999997E-2</v>
      </c>
      <c r="BE21" s="945">
        <v>1</v>
      </c>
      <c r="BF21" s="1646">
        <v>3.9</v>
      </c>
      <c r="BG21" s="2554">
        <v>18.399999999999999</v>
      </c>
      <c r="BH21" s="2649"/>
      <c r="BI21" s="2649"/>
      <c r="BJ21" s="2340"/>
      <c r="BK21" s="1631">
        <v>7.26</v>
      </c>
      <c r="BL21" s="1646">
        <v>5.3999999999999999E-2</v>
      </c>
      <c r="BM21" s="945">
        <v>1</v>
      </c>
      <c r="BN21" s="1632">
        <v>4.2</v>
      </c>
      <c r="BO21" s="2554">
        <v>18.5</v>
      </c>
      <c r="BP21" s="2648"/>
      <c r="BQ21" s="2648"/>
      <c r="BR21" s="2629"/>
      <c r="BS21" s="2570">
        <v>4.0999999999999996</v>
      </c>
      <c r="BT21" s="2554">
        <v>3.8</v>
      </c>
      <c r="BU21" s="2624">
        <v>3.9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0.56000000000000005</v>
      </c>
      <c r="GF21" s="1790">
        <f t="shared" si="0"/>
        <v>11</v>
      </c>
      <c r="GG21" s="1776">
        <f t="shared" si="1"/>
        <v>23.127272727272729</v>
      </c>
      <c r="GH21" s="1774">
        <f t="shared" si="2"/>
        <v>12.951272727272729</v>
      </c>
      <c r="GI21" s="1791">
        <f t="shared" si="3"/>
        <v>5.98</v>
      </c>
      <c r="GJ21" s="1791">
        <f t="shared" si="4"/>
        <v>18.399999999999999</v>
      </c>
      <c r="GK21" s="1777">
        <f t="shared" si="5"/>
        <v>8</v>
      </c>
      <c r="GL21" s="1778">
        <f t="shared" si="6"/>
        <v>1.6189090909090911</v>
      </c>
      <c r="GM21" s="1779">
        <f t="shared" si="7"/>
        <v>15</v>
      </c>
      <c r="GN21" s="1779">
        <f t="shared" si="8"/>
        <v>6</v>
      </c>
      <c r="GO21" s="1780">
        <f t="shared" si="9"/>
        <v>0.34591194968553457</v>
      </c>
      <c r="GP21" s="1581">
        <v>0.54166666666666696</v>
      </c>
      <c r="GQ21" s="1781">
        <f t="shared" si="31"/>
        <v>0.48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11.10109090909091</v>
      </c>
      <c r="GU21" s="1783">
        <f t="shared" si="13"/>
        <v>5.99</v>
      </c>
      <c r="GV21" s="1783">
        <f t="shared" si="14"/>
        <v>18.7</v>
      </c>
      <c r="GW21" s="1785">
        <f t="shared" si="15"/>
        <v>8</v>
      </c>
      <c r="GX21" s="1778">
        <f t="shared" si="16"/>
        <v>1.3876363636363638</v>
      </c>
      <c r="GY21" s="1786">
        <f t="shared" si="17"/>
        <v>15</v>
      </c>
      <c r="GZ21" s="1786">
        <f t="shared" si="18"/>
        <v>6</v>
      </c>
      <c r="HA21" s="1787">
        <f t="shared" si="19"/>
        <v>0.34591194968553457</v>
      </c>
      <c r="HB21" s="1581">
        <v>0.54166666666666696</v>
      </c>
      <c r="HC21" s="1781">
        <f t="shared" si="32"/>
        <v>0.5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12.272727272727273</v>
      </c>
      <c r="HG21" s="1783">
        <f t="shared" si="23"/>
        <v>5.99</v>
      </c>
      <c r="HH21" s="1783">
        <f t="shared" si="24"/>
        <v>19</v>
      </c>
      <c r="HI21" s="1785">
        <f t="shared" si="25"/>
        <v>8</v>
      </c>
      <c r="HJ21" s="1784">
        <f t="shared" si="26"/>
        <v>1.5340909090909092</v>
      </c>
      <c r="HK21" s="1788">
        <f t="shared" si="27"/>
        <v>15</v>
      </c>
      <c r="HL21" s="1788">
        <f t="shared" si="28"/>
        <v>6</v>
      </c>
      <c r="HM21" s="1789">
        <f t="shared" si="29"/>
        <v>0.3259259259259259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1"/>
      <c r="Q22" s="2336"/>
      <c r="R22" s="2338"/>
      <c r="S22" s="2341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269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6.99</v>
      </c>
      <c r="C23" s="1166">
        <v>20</v>
      </c>
      <c r="D23" s="1166">
        <v>17</v>
      </c>
      <c r="E23" s="1165">
        <v>19.2</v>
      </c>
      <c r="F23" s="1166">
        <v>58</v>
      </c>
      <c r="G23" s="1166">
        <v>186</v>
      </c>
      <c r="H23" s="1176">
        <v>18.7</v>
      </c>
      <c r="I23" s="1167">
        <v>0.26800000000000002</v>
      </c>
      <c r="J23" s="2340"/>
      <c r="K23" s="1631">
        <v>6.19</v>
      </c>
      <c r="L23" s="945">
        <v>9</v>
      </c>
      <c r="M23" s="1152">
        <v>4.8000000000000001E-2</v>
      </c>
      <c r="N23" s="1631">
        <v>6.11</v>
      </c>
      <c r="O23" s="945">
        <v>10</v>
      </c>
      <c r="P23" s="2341"/>
      <c r="Q23" s="1631">
        <v>6.05</v>
      </c>
      <c r="R23" s="945">
        <v>9</v>
      </c>
      <c r="S23" s="2341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4.1000000000000002E-2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2.5999999999999999E-2</v>
      </c>
      <c r="AQ23" s="945">
        <v>1</v>
      </c>
      <c r="AR23" s="1646">
        <v>0.28999999999999998</v>
      </c>
      <c r="AS23" s="2340"/>
      <c r="AT23" s="2329">
        <v>4.1000000000000002E-2</v>
      </c>
      <c r="AU23" s="1631">
        <v>1.2999999999999999E-2</v>
      </c>
      <c r="AV23" s="945">
        <v>1</v>
      </c>
      <c r="AW23" s="1646">
        <v>0.31</v>
      </c>
      <c r="AX23" s="2340"/>
      <c r="AY23" s="1631">
        <v>6.6000000000000003E-2</v>
      </c>
      <c r="AZ23" s="945">
        <v>1</v>
      </c>
      <c r="BA23" s="1646">
        <v>0.3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1"/>
      <c r="Q24" s="2336"/>
      <c r="R24" s="2338"/>
      <c r="S24" s="2341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1"/>
      <c r="Q25" s="2336"/>
      <c r="R25" s="2338"/>
      <c r="S25" s="2341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7.27</v>
      </c>
      <c r="BD25" s="1646">
        <v>0.05</v>
      </c>
      <c r="BE25" s="945">
        <v>1</v>
      </c>
      <c r="BF25" s="1646">
        <v>4.0999999999999996</v>
      </c>
      <c r="BG25" s="2554">
        <v>18.100000000000001</v>
      </c>
      <c r="BH25" s="2649"/>
      <c r="BI25" s="2649"/>
      <c r="BJ25" s="2340"/>
      <c r="BK25" s="1631">
        <v>7.27</v>
      </c>
      <c r="BL25" s="1646">
        <v>5.2999999999999999E-2</v>
      </c>
      <c r="BM25" s="945">
        <v>1</v>
      </c>
      <c r="BN25" s="1632">
        <v>4.3</v>
      </c>
      <c r="BO25" s="2554">
        <v>18.3</v>
      </c>
      <c r="BP25" s="2648"/>
      <c r="BQ25" s="2648"/>
      <c r="BR25" s="2629"/>
      <c r="BS25" s="2570">
        <v>4</v>
      </c>
      <c r="BT25" s="2554">
        <v>3.8</v>
      </c>
      <c r="BU25" s="2624">
        <v>3.9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1"/>
      <c r="Q26" s="2336"/>
      <c r="R26" s="2338"/>
      <c r="S26" s="2341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6.82</v>
      </c>
      <c r="C27" s="1166">
        <v>24</v>
      </c>
      <c r="D27" s="1166">
        <v>18</v>
      </c>
      <c r="E27" s="1165">
        <v>14.3</v>
      </c>
      <c r="F27" s="1166">
        <v>62</v>
      </c>
      <c r="G27" s="1166">
        <v>160</v>
      </c>
      <c r="H27" s="1176">
        <v>19.8</v>
      </c>
      <c r="I27" s="1167">
        <v>0.27900000000000003</v>
      </c>
      <c r="J27" s="2340"/>
      <c r="K27" s="1631">
        <v>5.95</v>
      </c>
      <c r="L27" s="945">
        <v>10</v>
      </c>
      <c r="M27" s="1152">
        <v>5.2999999999999999E-2</v>
      </c>
      <c r="N27" s="1631">
        <v>5.97</v>
      </c>
      <c r="O27" s="945">
        <v>10</v>
      </c>
      <c r="P27" s="2341"/>
      <c r="Q27" s="1631">
        <v>5.92</v>
      </c>
      <c r="R27" s="945">
        <v>10</v>
      </c>
      <c r="S27" s="2341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3.9E-2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3.3000000000000002E-2</v>
      </c>
      <c r="AQ27" s="945">
        <v>1</v>
      </c>
      <c r="AR27" s="1646">
        <v>0.38</v>
      </c>
      <c r="AS27" s="2340"/>
      <c r="AT27" s="2329">
        <v>3.5999999999999997E-2</v>
      </c>
      <c r="AU27" s="1631">
        <v>2.3E-2</v>
      </c>
      <c r="AV27" s="945">
        <v>1</v>
      </c>
      <c r="AW27" s="1646">
        <v>0.42</v>
      </c>
      <c r="AX27" s="2340"/>
      <c r="AY27" s="1631">
        <v>5.7000000000000002E-2</v>
      </c>
      <c r="AZ27" s="945">
        <v>1</v>
      </c>
      <c r="BA27" s="1646">
        <v>0.37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1"/>
      <c r="Q28" s="2336"/>
      <c r="R28" s="2338"/>
      <c r="S28" s="2341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8.3000000000000004E-2</v>
      </c>
      <c r="K29" s="2336"/>
      <c r="L29" s="2338"/>
      <c r="M29" s="2340"/>
      <c r="N29" s="2336"/>
      <c r="O29" s="2338"/>
      <c r="P29" s="2341"/>
      <c r="Q29" s="2336"/>
      <c r="R29" s="2338"/>
      <c r="S29" s="2341"/>
      <c r="T29" s="1631">
        <v>5.99</v>
      </c>
      <c r="U29" s="1646">
        <v>0.34899999999999998</v>
      </c>
      <c r="V29" s="1629">
        <v>5</v>
      </c>
      <c r="W29" s="1646">
        <v>0.43</v>
      </c>
      <c r="X29" s="1632">
        <v>19.5</v>
      </c>
      <c r="Y29" s="2554">
        <v>11</v>
      </c>
      <c r="Z29" s="2352">
        <f t="shared" si="33"/>
        <v>0.46591194968553457</v>
      </c>
      <c r="AA29" s="2636"/>
      <c r="AB29" s="1543">
        <v>5.97</v>
      </c>
      <c r="AC29" s="1646">
        <v>0.34200000000000003</v>
      </c>
      <c r="AD29" s="945">
        <v>4</v>
      </c>
      <c r="AE29" s="2758">
        <v>0.53</v>
      </c>
      <c r="AF29" s="1632">
        <v>19.5</v>
      </c>
      <c r="AG29" s="2554">
        <v>11</v>
      </c>
      <c r="AH29" s="2673">
        <f t="shared" si="34"/>
        <v>0.46591194968553457</v>
      </c>
      <c r="AI29" s="1543">
        <v>6.01</v>
      </c>
      <c r="AJ29" s="1646">
        <v>0.311</v>
      </c>
      <c r="AK29" s="945">
        <v>3</v>
      </c>
      <c r="AL29" s="1646">
        <v>0.34</v>
      </c>
      <c r="AM29" s="1632">
        <v>20</v>
      </c>
      <c r="AN29" s="2554">
        <v>11</v>
      </c>
      <c r="AO29" s="2673">
        <f t="shared" si="35"/>
        <v>0.40518518518518515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7.18</v>
      </c>
      <c r="BD29" s="1646">
        <v>4.8000000000000001E-2</v>
      </c>
      <c r="BE29" s="945">
        <v>1</v>
      </c>
      <c r="BF29" s="1646">
        <v>4</v>
      </c>
      <c r="BG29" s="2554">
        <v>19.100000000000001</v>
      </c>
      <c r="BH29" s="2650">
        <v>20</v>
      </c>
      <c r="BI29" s="2650">
        <v>25</v>
      </c>
      <c r="BJ29" s="1152">
        <v>1.9E-2</v>
      </c>
      <c r="BK29" s="1631">
        <v>7.33</v>
      </c>
      <c r="BL29" s="1646">
        <v>0.05</v>
      </c>
      <c r="BM29" s="945">
        <v>1</v>
      </c>
      <c r="BN29" s="1632">
        <v>4</v>
      </c>
      <c r="BO29" s="2554">
        <v>18.899999999999999</v>
      </c>
      <c r="BP29" s="2650">
        <v>21</v>
      </c>
      <c r="BQ29" s="2650">
        <v>27</v>
      </c>
      <c r="BR29" s="2630">
        <v>1.2E-2</v>
      </c>
      <c r="BS29" s="2570">
        <v>4.0999999999999996</v>
      </c>
      <c r="BT29" s="2554">
        <v>4</v>
      </c>
      <c r="BU29" s="2624">
        <v>4.2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0.43</v>
      </c>
      <c r="GF29" s="1790">
        <f t="shared" si="0"/>
        <v>11</v>
      </c>
      <c r="GG29" s="1776">
        <f t="shared" si="1"/>
        <v>23.127272727272729</v>
      </c>
      <c r="GH29" s="1774">
        <f t="shared" si="2"/>
        <v>9.944727272727274</v>
      </c>
      <c r="GI29" s="1791">
        <f t="shared" si="3"/>
        <v>5.99</v>
      </c>
      <c r="GJ29" s="1791">
        <f t="shared" si="4"/>
        <v>19.5</v>
      </c>
      <c r="GK29" s="1777">
        <f t="shared" si="5"/>
        <v>8</v>
      </c>
      <c r="GL29" s="1778">
        <f t="shared" si="6"/>
        <v>1.2430909090909092</v>
      </c>
      <c r="GM29" s="1779">
        <f t="shared" si="7"/>
        <v>15</v>
      </c>
      <c r="GN29" s="1779">
        <f t="shared" si="8"/>
        <v>6</v>
      </c>
      <c r="GO29" s="1780">
        <f t="shared" si="9"/>
        <v>0.34591194968553457</v>
      </c>
      <c r="GP29" s="1581">
        <v>0.875</v>
      </c>
      <c r="GQ29" s="1781">
        <f t="shared" si="31"/>
        <v>0.53</v>
      </c>
      <c r="GR29" s="1782">
        <f t="shared" si="10"/>
        <v>11</v>
      </c>
      <c r="GS29" s="1783">
        <f t="shared" si="11"/>
        <v>23.127272727272729</v>
      </c>
      <c r="GT29" s="1784">
        <f t="shared" si="12"/>
        <v>12.257454545454546</v>
      </c>
      <c r="GU29" s="1783">
        <f t="shared" si="13"/>
        <v>5.97</v>
      </c>
      <c r="GV29" s="1783">
        <f t="shared" si="14"/>
        <v>19.5</v>
      </c>
      <c r="GW29" s="1785">
        <f t="shared" si="15"/>
        <v>8</v>
      </c>
      <c r="GX29" s="1778">
        <f t="shared" si="16"/>
        <v>1.5321818181818183</v>
      </c>
      <c r="GY29" s="1786">
        <f t="shared" si="17"/>
        <v>15</v>
      </c>
      <c r="GZ29" s="1786">
        <f t="shared" si="18"/>
        <v>6</v>
      </c>
      <c r="HA29" s="1787">
        <f t="shared" si="19"/>
        <v>0.34591194968553457</v>
      </c>
      <c r="HB29" s="1581">
        <v>0.875</v>
      </c>
      <c r="HC29" s="1781">
        <f t="shared" si="32"/>
        <v>0.34</v>
      </c>
      <c r="HD29" s="1782">
        <f t="shared" si="20"/>
        <v>11</v>
      </c>
      <c r="HE29" s="1783">
        <f t="shared" si="21"/>
        <v>24.545454545454547</v>
      </c>
      <c r="HF29" s="1784">
        <f t="shared" si="22"/>
        <v>8.3454545454545457</v>
      </c>
      <c r="HG29" s="1783">
        <f t="shared" si="23"/>
        <v>6.01</v>
      </c>
      <c r="HH29" s="1783">
        <f t="shared" si="24"/>
        <v>20</v>
      </c>
      <c r="HI29" s="1785">
        <f t="shared" si="25"/>
        <v>7</v>
      </c>
      <c r="HJ29" s="1784">
        <f t="shared" si="26"/>
        <v>1.1922077922077923</v>
      </c>
      <c r="HK29" s="1788">
        <f t="shared" si="27"/>
        <v>20</v>
      </c>
      <c r="HL29" s="1788">
        <f t="shared" si="28"/>
        <v>6.5</v>
      </c>
      <c r="HM29" s="1789">
        <f t="shared" si="29"/>
        <v>0.28518518518518515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1"/>
      <c r="Q30" s="2336"/>
      <c r="R30" s="2338"/>
      <c r="S30" s="2341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33</v>
      </c>
      <c r="BZ30" s="2520">
        <f>SUM(BZ$8,BZ$10,BZ$12,BZ$14,BZ$16,BZ$18,BZ$20,BZ$22,BZ$24,BZ$26,BZ$28)</f>
        <v>33</v>
      </c>
      <c r="CA30" s="2520">
        <f t="shared" ref="CA30:DW30" si="36">SUM(CA$8,CA$10,CA$12,CA$14,CA$16,CA$18,CA$20,CA$22,CA$24,CA$26,CA$28)</f>
        <v>33</v>
      </c>
      <c r="CB30" s="2520">
        <f t="shared" si="36"/>
        <v>99</v>
      </c>
      <c r="CC30" s="2520">
        <f t="shared" si="36"/>
        <v>31.5</v>
      </c>
      <c r="CD30" s="2520">
        <f t="shared" si="36"/>
        <v>31.5</v>
      </c>
      <c r="CE30" s="2520">
        <f t="shared" si="36"/>
        <v>31.5</v>
      </c>
      <c r="CF30" s="2520">
        <f t="shared" si="36"/>
        <v>94.5</v>
      </c>
      <c r="CG30" s="2520">
        <f t="shared" si="36"/>
        <v>0</v>
      </c>
      <c r="CH30" s="2520">
        <f t="shared" si="36"/>
        <v>43.187039999999996</v>
      </c>
      <c r="CI30" s="2520">
        <f t="shared" si="36"/>
        <v>0</v>
      </c>
      <c r="CJ30" s="2520">
        <f t="shared" si="36"/>
        <v>55.982880000000009</v>
      </c>
      <c r="CK30" s="2520">
        <f t="shared" si="36"/>
        <v>99.169920000000005</v>
      </c>
      <c r="CL30" s="2581">
        <f t="shared" si="36"/>
        <v>3.3811200000000001</v>
      </c>
      <c r="CM30" s="2620" t="s">
        <v>19</v>
      </c>
      <c r="CN30" s="2592">
        <f t="shared" si="36"/>
        <v>164.11054308364822</v>
      </c>
      <c r="CO30" s="2593">
        <f t="shared" si="36"/>
        <v>8854.1844000000001</v>
      </c>
      <c r="CP30" s="2593">
        <f t="shared" si="36"/>
        <v>0</v>
      </c>
      <c r="CQ30" s="2593">
        <f t="shared" si="36"/>
        <v>2475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4.5784336667295715</v>
      </c>
      <c r="CY30" s="2520">
        <f t="shared" si="36"/>
        <v>4.3240762408001512</v>
      </c>
      <c r="CZ30" s="2520">
        <f t="shared" si="36"/>
        <v>4.6632194753727116</v>
      </c>
      <c r="DA30" s="2604">
        <f t="shared" si="36"/>
        <v>0.49786362339843782</v>
      </c>
      <c r="DB30" s="2604">
        <f t="shared" si="36"/>
        <v>0.49786362339843782</v>
      </c>
      <c r="DC30" s="2604">
        <f t="shared" si="36"/>
        <v>0.47711930575683625</v>
      </c>
      <c r="DD30" s="2604">
        <f t="shared" si="36"/>
        <v>0.48749146457763703</v>
      </c>
      <c r="DE30" s="2604">
        <f t="shared" si="36"/>
        <v>0.46674714693603558</v>
      </c>
      <c r="DF30" s="2604">
        <f t="shared" si="36"/>
        <v>0.47711930575683625</v>
      </c>
      <c r="DG30" s="2604">
        <f t="shared" si="36"/>
        <v>2.2826948480845446</v>
      </c>
      <c r="DH30" s="2520">
        <f t="shared" si="36"/>
        <v>8.5</v>
      </c>
      <c r="DI30" s="2604">
        <f t="shared" si="36"/>
        <v>0.1808838643371018</v>
      </c>
      <c r="DJ30" s="2604">
        <f t="shared" si="36"/>
        <v>0.1803814091583876</v>
      </c>
      <c r="DK30" s="2604">
        <f t="shared" si="36"/>
        <v>0.1803814091583876</v>
      </c>
      <c r="DL30" s="2604">
        <f t="shared" si="36"/>
        <v>3.2840722495894914</v>
      </c>
      <c r="DM30" s="2604">
        <f t="shared" si="36"/>
        <v>1.4890857547530687</v>
      </c>
      <c r="DN30" s="2604">
        <f t="shared" si="36"/>
        <v>0.28897338403041828</v>
      </c>
      <c r="DO30" s="2604">
        <f t="shared" si="36"/>
        <v>12.645524790207464</v>
      </c>
      <c r="DP30" s="2604">
        <f t="shared" si="36"/>
        <v>2.4025165600676663</v>
      </c>
      <c r="DQ30" s="2604">
        <f t="shared" si="36"/>
        <v>21.18891524477322</v>
      </c>
      <c r="DR30" s="2604">
        <f t="shared" si="36"/>
        <v>3.3278598795840173</v>
      </c>
      <c r="DS30" s="2604">
        <f t="shared" si="36"/>
        <v>1.2457171687961961</v>
      </c>
      <c r="DT30" s="2604">
        <f t="shared" si="36"/>
        <v>0.30273402136520011</v>
      </c>
      <c r="DU30" s="2604">
        <f t="shared" si="36"/>
        <v>11.404060709160545</v>
      </c>
      <c r="DV30" s="2604">
        <f t="shared" si="36"/>
        <v>2.1766018021589524</v>
      </c>
      <c r="DW30" s="2604">
        <f t="shared" si="36"/>
        <v>13.338595826217897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6.62</v>
      </c>
      <c r="C31" s="1171">
        <v>22</v>
      </c>
      <c r="D31" s="1171">
        <v>19</v>
      </c>
      <c r="E31" s="1170">
        <v>16.5</v>
      </c>
      <c r="F31" s="1171">
        <v>77</v>
      </c>
      <c r="G31" s="1171">
        <v>190</v>
      </c>
      <c r="H31" s="1177">
        <v>19.600000000000001</v>
      </c>
      <c r="I31" s="1172">
        <v>0.32600000000000001</v>
      </c>
      <c r="J31" s="2348"/>
      <c r="K31" s="1192">
        <v>5.9</v>
      </c>
      <c r="L31" s="946">
        <v>9</v>
      </c>
      <c r="M31" s="1193">
        <v>5.7000000000000002E-2</v>
      </c>
      <c r="N31" s="1546">
        <v>5.91</v>
      </c>
      <c r="O31" s="1547">
        <v>9</v>
      </c>
      <c r="P31" s="2345"/>
      <c r="Q31" s="1546">
        <v>5.87</v>
      </c>
      <c r="R31" s="1547">
        <v>10</v>
      </c>
      <c r="S31" s="2345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3.5999999999999997E-2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4.8000000000000001E-2</v>
      </c>
      <c r="AQ31" s="1547">
        <v>1</v>
      </c>
      <c r="AR31" s="2645">
        <v>0.26</v>
      </c>
      <c r="AS31" s="2348"/>
      <c r="AT31" s="2330">
        <v>0.04</v>
      </c>
      <c r="AU31" s="1142">
        <v>1.7000000000000001E-2</v>
      </c>
      <c r="AV31" s="1153">
        <v>1</v>
      </c>
      <c r="AW31" s="2644">
        <v>0.4</v>
      </c>
      <c r="AX31" s="2348"/>
      <c r="AY31" s="1142">
        <v>5.3999999999999999E-2</v>
      </c>
      <c r="AZ31" s="1153">
        <v>1</v>
      </c>
      <c r="BA31" s="2644">
        <v>0.38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14.395679999999999</v>
      </c>
      <c r="CI31" s="2521" t="str">
        <f t="shared" si="37"/>
        <v/>
      </c>
      <c r="CJ31" s="2521">
        <f t="shared" si="37"/>
        <v>18.660960000000003</v>
      </c>
      <c r="CK31" s="2521">
        <f t="shared" si="37"/>
        <v>33.056640000000002</v>
      </c>
      <c r="CL31" s="2522">
        <f t="shared" si="37"/>
        <v>1.12704</v>
      </c>
      <c r="CM31" s="2620" t="s">
        <v>50</v>
      </c>
      <c r="CN31" s="2592">
        <f t="shared" si="37"/>
        <v>54.703514361216072</v>
      </c>
      <c r="CO31" s="2594">
        <f t="shared" si="37"/>
        <v>2951.3948</v>
      </c>
      <c r="CP31" s="2594" t="str">
        <f t="shared" si="37"/>
        <v/>
      </c>
      <c r="CQ31" s="2594">
        <f t="shared" si="37"/>
        <v>825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1.5261445555765238</v>
      </c>
      <c r="CY31" s="2521">
        <f t="shared" si="37"/>
        <v>1.4413587469333837</v>
      </c>
      <c r="CZ31" s="2521">
        <f t="shared" si="37"/>
        <v>1.554406491790904</v>
      </c>
      <c r="DA31" s="2605">
        <f t="shared" si="37"/>
        <v>0.16595454113281261</v>
      </c>
      <c r="DB31" s="2605">
        <f t="shared" si="37"/>
        <v>0.16595454113281261</v>
      </c>
      <c r="DC31" s="2605">
        <f t="shared" si="37"/>
        <v>0.15903976858561208</v>
      </c>
      <c r="DD31" s="2605">
        <f t="shared" si="37"/>
        <v>0.16249715485921234</v>
      </c>
      <c r="DE31" s="2605">
        <f t="shared" si="37"/>
        <v>0.15558238231201185</v>
      </c>
      <c r="DF31" s="2605">
        <f t="shared" si="37"/>
        <v>0.15903976858561208</v>
      </c>
      <c r="DG31" s="2605">
        <f t="shared" si="37"/>
        <v>0.76089828269484816</v>
      </c>
      <c r="DH31" s="2521">
        <f t="shared" si="37"/>
        <v>2.8333333333333335</v>
      </c>
      <c r="DI31" s="2605">
        <f t="shared" si="37"/>
        <v>6.0294621445700601E-2</v>
      </c>
      <c r="DJ31" s="2605">
        <f t="shared" si="37"/>
        <v>6.0127136386129203E-2</v>
      </c>
      <c r="DK31" s="2605">
        <f t="shared" si="37"/>
        <v>6.0127136386129203E-2</v>
      </c>
      <c r="DL31" s="2605">
        <f t="shared" si="37"/>
        <v>1.0946907498631637</v>
      </c>
      <c r="DM31" s="2605">
        <f t="shared" si="37"/>
        <v>0.49636191825102288</v>
      </c>
      <c r="DN31" s="2605">
        <f t="shared" si="37"/>
        <v>9.6324461343472764E-2</v>
      </c>
      <c r="DO31" s="2605">
        <f t="shared" si="37"/>
        <v>4.2151749300691543</v>
      </c>
      <c r="DP31" s="2605">
        <f t="shared" si="37"/>
        <v>0.80083885335588878</v>
      </c>
      <c r="DQ31" s="2605">
        <f t="shared" si="37"/>
        <v>7.0629717482577403</v>
      </c>
      <c r="DR31" s="2605">
        <f t="shared" si="37"/>
        <v>1.1092866265280057</v>
      </c>
      <c r="DS31" s="2605">
        <f t="shared" si="37"/>
        <v>0.4152390562653987</v>
      </c>
      <c r="DT31" s="2605">
        <f t="shared" si="37"/>
        <v>0.10091134045506671</v>
      </c>
      <c r="DU31" s="2605">
        <f t="shared" si="37"/>
        <v>3.8013535697201815</v>
      </c>
      <c r="DV31" s="2605">
        <f t="shared" si="37"/>
        <v>0.72553393405298416</v>
      </c>
      <c r="DW31" s="2615">
        <f t="shared" si="37"/>
        <v>4.4461986087392988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40.32</v>
      </c>
      <c r="C32" s="1377">
        <f t="shared" ref="C32:H32" si="39">SUM(C8:C31)</f>
        <v>140</v>
      </c>
      <c r="D32" s="1377">
        <f t="shared" si="39"/>
        <v>109</v>
      </c>
      <c r="E32" s="1182">
        <f t="shared" si="39"/>
        <v>93.1</v>
      </c>
      <c r="F32" s="1377">
        <f t="shared" si="39"/>
        <v>397</v>
      </c>
      <c r="G32" s="1377">
        <f t="shared" si="39"/>
        <v>1048</v>
      </c>
      <c r="H32" s="1374">
        <f t="shared" si="39"/>
        <v>114.9</v>
      </c>
      <c r="I32" s="1183">
        <f>SUM(I8:I31)</f>
        <v>1.7730000000000001</v>
      </c>
      <c r="J32" s="1184">
        <f>SUM(J8:J31)</f>
        <v>0.16200000000000001</v>
      </c>
      <c r="K32" s="1190">
        <f t="shared" si="38"/>
        <v>36.050000000000004</v>
      </c>
      <c r="L32" s="948">
        <f t="shared" si="38"/>
        <v>58</v>
      </c>
      <c r="M32" s="1191">
        <f t="shared" ref="M32:S32" si="40">SUM(M8:M31)</f>
        <v>0.32700000000000001</v>
      </c>
      <c r="N32" s="1548">
        <f t="shared" si="40"/>
        <v>35.92</v>
      </c>
      <c r="O32" s="1625">
        <f t="shared" si="40"/>
        <v>59</v>
      </c>
      <c r="P32" s="1555">
        <f t="shared" si="40"/>
        <v>0</v>
      </c>
      <c r="Q32" s="1548">
        <f t="shared" si="40"/>
        <v>35.630000000000003</v>
      </c>
      <c r="R32" s="1625">
        <f t="shared" si="40"/>
        <v>59</v>
      </c>
      <c r="S32" s="1555">
        <f t="shared" si="40"/>
        <v>0</v>
      </c>
      <c r="T32" s="1548">
        <f t="shared" si="38"/>
        <v>23.92</v>
      </c>
      <c r="U32" s="1548">
        <f t="shared" si="38"/>
        <v>1.518</v>
      </c>
      <c r="V32" s="1625">
        <f t="shared" si="38"/>
        <v>16</v>
      </c>
      <c r="W32" s="1548">
        <f t="shared" ref="W32" si="41">SUM(W8:W31)</f>
        <v>1.9000000000000001</v>
      </c>
      <c r="X32" s="1550">
        <f t="shared" ref="X32:BU32" si="42">SUM(X8:X31)</f>
        <v>75.400000000000006</v>
      </c>
      <c r="Y32" s="1550">
        <f t="shared" si="42"/>
        <v>44.2</v>
      </c>
      <c r="Z32" s="1548">
        <f t="shared" si="42"/>
        <v>1.9564150943396226</v>
      </c>
      <c r="AA32" s="1549">
        <f t="shared" ref="AA32" si="43">SUM(AA8:AA31)</f>
        <v>0.23700000000000002</v>
      </c>
      <c r="AB32" s="1548">
        <f t="shared" si="42"/>
        <v>23.96</v>
      </c>
      <c r="AC32" s="1548">
        <f t="shared" si="42"/>
        <v>1.4710000000000001</v>
      </c>
      <c r="AD32" s="1625">
        <f t="shared" si="42"/>
        <v>15</v>
      </c>
      <c r="AE32" s="1548">
        <f t="shared" si="42"/>
        <v>1.86</v>
      </c>
      <c r="AF32" s="1550">
        <f t="shared" si="42"/>
        <v>75.599999999999994</v>
      </c>
      <c r="AG32" s="1550">
        <f t="shared" si="42"/>
        <v>44.1</v>
      </c>
      <c r="AH32" s="1548">
        <f t="shared" si="42"/>
        <v>1.9532704402515724</v>
      </c>
      <c r="AI32" s="1548">
        <f t="shared" si="42"/>
        <v>24</v>
      </c>
      <c r="AJ32" s="1563">
        <f t="shared" si="42"/>
        <v>1.538</v>
      </c>
      <c r="AK32" s="1628">
        <f t="shared" si="42"/>
        <v>13</v>
      </c>
      <c r="AL32" s="1563">
        <f t="shared" si="42"/>
        <v>1.9200000000000002</v>
      </c>
      <c r="AM32" s="1564">
        <f t="shared" si="42"/>
        <v>77.7</v>
      </c>
      <c r="AN32" s="1564">
        <f t="shared" si="42"/>
        <v>44</v>
      </c>
      <c r="AO32" s="1563">
        <f t="shared" si="42"/>
        <v>1.7429629629629628</v>
      </c>
      <c r="AP32" s="1566">
        <f t="shared" si="42"/>
        <v>0.182</v>
      </c>
      <c r="AQ32" s="1628">
        <f t="shared" si="42"/>
        <v>6</v>
      </c>
      <c r="AR32" s="1563">
        <f t="shared" si="42"/>
        <v>1.66</v>
      </c>
      <c r="AS32" s="1557">
        <f t="shared" si="42"/>
        <v>2.6000000000000002E-2</v>
      </c>
      <c r="AT32" s="1557">
        <f t="shared" ref="AT32" si="44">SUM(AT8:AT31)</f>
        <v>0.24000000000000002</v>
      </c>
      <c r="AU32" s="951">
        <f t="shared" si="42"/>
        <v>0.111</v>
      </c>
      <c r="AV32" s="948">
        <f t="shared" si="42"/>
        <v>6</v>
      </c>
      <c r="AW32" s="952">
        <f t="shared" si="42"/>
        <v>1.94</v>
      </c>
      <c r="AX32" s="1125">
        <f t="shared" si="42"/>
        <v>0</v>
      </c>
      <c r="AY32" s="951">
        <f t="shared" si="42"/>
        <v>0.29299999999999998</v>
      </c>
      <c r="AZ32" s="948">
        <f t="shared" si="42"/>
        <v>6</v>
      </c>
      <c r="BA32" s="947">
        <f t="shared" si="42"/>
        <v>1.5</v>
      </c>
      <c r="BB32" s="949">
        <f t="shared" si="42"/>
        <v>0</v>
      </c>
      <c r="BC32" s="947">
        <f t="shared" si="42"/>
        <v>43.419999999999995</v>
      </c>
      <c r="BD32" s="947">
        <f t="shared" si="42"/>
        <v>0.30499999999999999</v>
      </c>
      <c r="BE32" s="948">
        <f t="shared" si="42"/>
        <v>6</v>
      </c>
      <c r="BF32" s="952">
        <f t="shared" si="42"/>
        <v>24</v>
      </c>
      <c r="BG32" s="1131">
        <f t="shared" ref="BG32:BI32" si="45">SUM(BG8:BG31)</f>
        <v>112</v>
      </c>
      <c r="BH32" s="2652">
        <f t="shared" si="45"/>
        <v>45</v>
      </c>
      <c r="BI32" s="2652">
        <f t="shared" si="45"/>
        <v>54</v>
      </c>
      <c r="BJ32" s="1125">
        <f t="shared" si="42"/>
        <v>3.6000000000000004E-2</v>
      </c>
      <c r="BK32" s="950">
        <f t="shared" si="42"/>
        <v>43.61</v>
      </c>
      <c r="BL32" s="947">
        <f t="shared" si="42"/>
        <v>0.30299999999999999</v>
      </c>
      <c r="BM32" s="948">
        <f t="shared" si="42"/>
        <v>6</v>
      </c>
      <c r="BN32" s="1131">
        <f t="shared" si="42"/>
        <v>24.8</v>
      </c>
      <c r="BO32" s="1131">
        <f t="shared" ref="BO32:BT32" si="46">SUM(BO8:BO31)</f>
        <v>111.19999999999999</v>
      </c>
      <c r="BP32" s="2652">
        <f t="shared" si="46"/>
        <v>44</v>
      </c>
      <c r="BQ32" s="2652">
        <f t="shared" si="46"/>
        <v>54</v>
      </c>
      <c r="BR32" s="2528">
        <f t="shared" si="46"/>
        <v>3.3000000000000002E-2</v>
      </c>
      <c r="BS32" s="2626">
        <f t="shared" si="46"/>
        <v>24.5</v>
      </c>
      <c r="BT32" s="2626">
        <f t="shared" si="46"/>
        <v>23.5</v>
      </c>
      <c r="BU32" s="2626">
        <f t="shared" si="42"/>
        <v>23.9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</v>
      </c>
      <c r="BZ32" s="917">
        <f t="shared" ref="BZ32:DW32" si="47">IF(BZ30&gt;=0.1,MIN(BZ$8,BZ$10,BZ$12,BZ$14,BZ$16,BZ$18,BZ$20,BZ$22,BZ$24,BZ$26,BZ$28),"")</f>
        <v>11</v>
      </c>
      <c r="CA32" s="917">
        <f t="shared" si="47"/>
        <v>11</v>
      </c>
      <c r="CB32" s="917">
        <f t="shared" si="47"/>
        <v>33</v>
      </c>
      <c r="CC32" s="917">
        <f t="shared" si="47"/>
        <v>10.5</v>
      </c>
      <c r="CD32" s="917">
        <f t="shared" si="47"/>
        <v>10.5</v>
      </c>
      <c r="CE32" s="917">
        <f t="shared" si="47"/>
        <v>10.5</v>
      </c>
      <c r="CF32" s="917">
        <f t="shared" si="47"/>
        <v>31.5</v>
      </c>
      <c r="CG32" s="917" t="str">
        <f t="shared" si="47"/>
        <v/>
      </c>
      <c r="CH32" s="917">
        <f t="shared" si="47"/>
        <v>13.7592</v>
      </c>
      <c r="CI32" s="917" t="str">
        <f t="shared" si="47"/>
        <v/>
      </c>
      <c r="CJ32" s="917">
        <f t="shared" si="47"/>
        <v>16.0776</v>
      </c>
      <c r="CK32" s="917">
        <f t="shared" si="47"/>
        <v>29.8368</v>
      </c>
      <c r="CL32" s="2524">
        <f t="shared" si="47"/>
        <v>0</v>
      </c>
      <c r="CM32" s="2620" t="s">
        <v>51</v>
      </c>
      <c r="CN32" s="2595">
        <f t="shared" si="47"/>
        <v>54.604726976365122</v>
      </c>
      <c r="CO32" s="2596">
        <f t="shared" si="47"/>
        <v>2828.42</v>
      </c>
      <c r="CP32" s="2596" t="str">
        <f t="shared" si="47"/>
        <v/>
      </c>
      <c r="CQ32" s="2596">
        <f t="shared" si="47"/>
        <v>825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1.4837516512549538</v>
      </c>
      <c r="CY32" s="917">
        <f t="shared" si="47"/>
        <v>1.3565729382902438</v>
      </c>
      <c r="CZ32" s="917">
        <f t="shared" si="47"/>
        <v>1.4837516512549538</v>
      </c>
      <c r="DA32" s="2606">
        <f t="shared" si="47"/>
        <v>0.16595454113281261</v>
      </c>
      <c r="DB32" s="2606">
        <f t="shared" si="47"/>
        <v>0.16595454113281261</v>
      </c>
      <c r="DC32" s="2606">
        <f t="shared" si="47"/>
        <v>0.15558238231201185</v>
      </c>
      <c r="DD32" s="2606">
        <f t="shared" si="47"/>
        <v>0.15558238231201185</v>
      </c>
      <c r="DE32" s="2606">
        <f t="shared" si="47"/>
        <v>0.15558238231201185</v>
      </c>
      <c r="DF32" s="2606">
        <f t="shared" si="47"/>
        <v>0.15558238231201185</v>
      </c>
      <c r="DG32" s="2606">
        <f t="shared" si="47"/>
        <v>0.76089828269484816</v>
      </c>
      <c r="DH32" s="917">
        <f t="shared" si="47"/>
        <v>2.5</v>
      </c>
      <c r="DI32" s="2606">
        <f t="shared" si="47"/>
        <v>6.0294621445700594E-2</v>
      </c>
      <c r="DJ32" s="2606">
        <f t="shared" si="47"/>
        <v>5.9792166266986413E-2</v>
      </c>
      <c r="DK32" s="2606">
        <f t="shared" si="47"/>
        <v>5.9792166266986413E-2</v>
      </c>
      <c r="DL32" s="2606">
        <f t="shared" si="47"/>
        <v>1.0946907498631637</v>
      </c>
      <c r="DM32" s="2606">
        <f t="shared" si="47"/>
        <v>0.49498695448855468</v>
      </c>
      <c r="DN32" s="2606">
        <f t="shared" si="47"/>
        <v>9.632446134347275E-2</v>
      </c>
      <c r="DO32" s="2606">
        <f t="shared" si="47"/>
        <v>4.2100631176508125</v>
      </c>
      <c r="DP32" s="2606">
        <f t="shared" si="47"/>
        <v>0.79504616725566524</v>
      </c>
      <c r="DQ32" s="2606">
        <f t="shared" si="47"/>
        <v>6.9471853261551546</v>
      </c>
      <c r="DR32" s="2606">
        <f t="shared" si="47"/>
        <v>1.0946907498631637</v>
      </c>
      <c r="DS32" s="2606">
        <f t="shared" si="47"/>
        <v>0.41248912874046229</v>
      </c>
      <c r="DT32" s="2606">
        <f t="shared" si="47"/>
        <v>9.632446134347275E-2</v>
      </c>
      <c r="DU32" s="2606">
        <f t="shared" si="47"/>
        <v>3.775611660134055</v>
      </c>
      <c r="DV32" s="2606">
        <f t="shared" si="47"/>
        <v>0.70381136117714627</v>
      </c>
      <c r="DW32" s="2616">
        <f t="shared" si="47"/>
        <v>4.4461986087392988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10.638545454545456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1.0638545454545456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749">
        <f t="shared" si="48"/>
        <v>11</v>
      </c>
      <c r="GS32" s="1749">
        <f t="shared" si="48"/>
        <v>23.127272727272729</v>
      </c>
      <c r="GT32" s="1749">
        <f t="shared" si="48"/>
        <v>10.407272727272728</v>
      </c>
      <c r="GU32" s="1749">
        <f t="shared" si="48"/>
        <v>6.01</v>
      </c>
      <c r="GV32" s="1749">
        <f t="shared" si="48"/>
        <v>18.2</v>
      </c>
      <c r="GW32" s="1749">
        <f t="shared" si="48"/>
        <v>10</v>
      </c>
      <c r="GX32" s="1622">
        <f>MIN(GX8:GX31)</f>
        <v>1.0407272727272727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749">
        <f t="shared" si="49"/>
        <v>11</v>
      </c>
      <c r="HE32" s="1749">
        <f t="shared" si="49"/>
        <v>24.545454545454547</v>
      </c>
      <c r="HF32" s="1749">
        <f t="shared" si="49"/>
        <v>6.8727272727272739</v>
      </c>
      <c r="HG32" s="1749">
        <f t="shared" si="49"/>
        <v>5.96</v>
      </c>
      <c r="HH32" s="1749">
        <f t="shared" si="49"/>
        <v>20</v>
      </c>
      <c r="HI32" s="1749">
        <f t="shared" si="49"/>
        <v>6</v>
      </c>
      <c r="HJ32" s="1622">
        <f>MIN(HJ8:HJ31)</f>
        <v>1.1454545454545457</v>
      </c>
      <c r="HK32" s="1603"/>
      <c r="HL32" s="1603"/>
      <c r="HM32" s="1604"/>
      <c r="HN32" s="1604">
        <f>MIN(HJ32,GX32,GL32)</f>
        <v>1.0407272727272727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6.72</v>
      </c>
      <c r="C33" s="1378">
        <f t="shared" ref="C33:V33" si="50">IF(C32&lt;=0,"",AVERAGE(C8:C31))</f>
        <v>23.333333333333332</v>
      </c>
      <c r="D33" s="1378">
        <f t="shared" si="50"/>
        <v>18.166666666666668</v>
      </c>
      <c r="E33" s="1185">
        <f t="shared" si="50"/>
        <v>15.516666666666666</v>
      </c>
      <c r="F33" s="1378">
        <f t="shared" si="50"/>
        <v>66.166666666666671</v>
      </c>
      <c r="G33" s="1378">
        <f t="shared" si="50"/>
        <v>174.66666666666666</v>
      </c>
      <c r="H33" s="1375">
        <f t="shared" si="50"/>
        <v>19.150000000000002</v>
      </c>
      <c r="I33" s="1419">
        <f t="shared" si="50"/>
        <v>0.29550000000000004</v>
      </c>
      <c r="J33" s="1419">
        <f>IF(J32&lt;=0.0001,"",AVERAGE(J8:J31))</f>
        <v>8.1000000000000003E-2</v>
      </c>
      <c r="K33" s="1185">
        <f t="shared" si="50"/>
        <v>6.0083333333333337</v>
      </c>
      <c r="L33" s="1378">
        <f t="shared" si="50"/>
        <v>9.6666666666666661</v>
      </c>
      <c r="M33" s="1419">
        <f t="shared" si="50"/>
        <v>5.45E-2</v>
      </c>
      <c r="N33" s="1552">
        <f t="shared" si="50"/>
        <v>5.9866666666666672</v>
      </c>
      <c r="O33" s="1626">
        <f t="shared" si="50"/>
        <v>9.8333333333333339</v>
      </c>
      <c r="P33" s="1544" t="str">
        <f t="shared" si="50"/>
        <v/>
      </c>
      <c r="Q33" s="1552">
        <f t="shared" si="50"/>
        <v>5.9383333333333335</v>
      </c>
      <c r="R33" s="1626">
        <f t="shared" si="50"/>
        <v>9.8333333333333339</v>
      </c>
      <c r="S33" s="1544" t="str">
        <f t="shared" si="50"/>
        <v/>
      </c>
      <c r="T33" s="1552">
        <f t="shared" si="50"/>
        <v>5.98</v>
      </c>
      <c r="U33" s="1552">
        <f t="shared" si="50"/>
        <v>0.3795</v>
      </c>
      <c r="V33" s="1626">
        <f t="shared" si="50"/>
        <v>4</v>
      </c>
      <c r="W33" s="1552">
        <f t="shared" ref="W33" si="51">IF(W32&lt;=0,"",AVERAGE(W8:W31))</f>
        <v>0.47500000000000003</v>
      </c>
      <c r="X33" s="1544">
        <f t="shared" ref="X33:AR33" si="52">IF(X32&lt;=0,"",AVERAGE(X8:X31))</f>
        <v>18.850000000000001</v>
      </c>
      <c r="Y33" s="1544">
        <f t="shared" si="52"/>
        <v>11.05</v>
      </c>
      <c r="Z33" s="1552">
        <f t="shared" si="52"/>
        <v>0.48910377358490564</v>
      </c>
      <c r="AA33" s="1551">
        <f t="shared" ref="AA33" si="53">IF(AA32&lt;=0,"",AVERAGE(AA8:AA31))</f>
        <v>3.95E-2</v>
      </c>
      <c r="AB33" s="1552">
        <f t="shared" si="52"/>
        <v>5.99</v>
      </c>
      <c r="AC33" s="1552">
        <f t="shared" si="52"/>
        <v>0.36775000000000002</v>
      </c>
      <c r="AD33" s="1626">
        <f t="shared" si="52"/>
        <v>3.75</v>
      </c>
      <c r="AE33" s="1552">
        <f t="shared" si="52"/>
        <v>0.46500000000000002</v>
      </c>
      <c r="AF33" s="1544">
        <f t="shared" si="52"/>
        <v>18.899999999999999</v>
      </c>
      <c r="AG33" s="1544">
        <f t="shared" si="52"/>
        <v>11.025</v>
      </c>
      <c r="AH33" s="1552">
        <f t="shared" si="52"/>
        <v>0.48831761006289309</v>
      </c>
      <c r="AI33" s="1552">
        <f t="shared" si="52"/>
        <v>6</v>
      </c>
      <c r="AJ33" s="1563">
        <f t="shared" si="52"/>
        <v>0.38450000000000001</v>
      </c>
      <c r="AK33" s="1628">
        <f t="shared" si="52"/>
        <v>3.25</v>
      </c>
      <c r="AL33" s="1563">
        <f t="shared" si="52"/>
        <v>0.48000000000000004</v>
      </c>
      <c r="AM33" s="1564">
        <f t="shared" si="52"/>
        <v>19.425000000000001</v>
      </c>
      <c r="AN33" s="1564">
        <f t="shared" si="52"/>
        <v>11</v>
      </c>
      <c r="AO33" s="1563">
        <f t="shared" si="52"/>
        <v>0.43574074074074071</v>
      </c>
      <c r="AP33" s="1566">
        <f t="shared" si="52"/>
        <v>3.0333333333333334E-2</v>
      </c>
      <c r="AQ33" s="1628">
        <f t="shared" si="52"/>
        <v>1</v>
      </c>
      <c r="AR33" s="1563">
        <f t="shared" si="52"/>
        <v>0.27666666666666667</v>
      </c>
      <c r="AS33" s="2638">
        <f>IF(AS32&lt;=0.01,"",AVERAGE(AS8:AS31))</f>
        <v>1.3000000000000001E-2</v>
      </c>
      <c r="AT33" s="2638">
        <f>IF(AT32&lt;=0.01,"",AVERAGE(AT8:AT31))</f>
        <v>0.04</v>
      </c>
      <c r="AU33" s="1185">
        <f>IF(AU32&lt;=0,"",AVERAGE(AU8:AU31))</f>
        <v>1.8499999999999999E-2</v>
      </c>
      <c r="AV33" s="1378">
        <f>IF(AV32&lt;=0,"",AVERAGE(AV8:AV31))</f>
        <v>1</v>
      </c>
      <c r="AW33" s="1185">
        <f>IF(AW32&lt;=0,"",AVERAGE(AW8:AW31))</f>
        <v>0.32333333333333331</v>
      </c>
      <c r="AX33" s="1419" t="str">
        <f>IF(AX32&lt;=0.01,"",AVERAGE(AX8:AX31))</f>
        <v/>
      </c>
      <c r="AY33" s="1185">
        <f>IF(AY32&lt;=0,"",AVERAGE(AY8:AY31))</f>
        <v>4.8833333333333333E-2</v>
      </c>
      <c r="AZ33" s="1378">
        <f>IF(AZ32&lt;=0,"",AVERAGE(AZ8:AZ31))</f>
        <v>1</v>
      </c>
      <c r="BA33" s="1185">
        <f>IF(BA32&lt;=0,"",AVERAGE(BA8:BA31))</f>
        <v>0.25</v>
      </c>
      <c r="BB33" s="1419" t="str">
        <f>IF(BB32&lt;=0.01,"",AVERAGE(BB8:BB31))</f>
        <v/>
      </c>
      <c r="BC33" s="1185">
        <f>IF(BC32&lt;=0,"",AVERAGE(BC8:BC31))</f>
        <v>7.2366666666666655</v>
      </c>
      <c r="BD33" s="1185">
        <f>IF(BD32&lt;=0,"",AVERAGE(BD8:BD31))</f>
        <v>5.0833333333333335E-2</v>
      </c>
      <c r="BE33" s="1378">
        <f>IF(BE32&lt;=0,"",AVERAGE(BE8:BE31))</f>
        <v>1</v>
      </c>
      <c r="BF33" s="1185">
        <f>IF(BF32&lt;=0,"",AVERAGE(BF8:BF31))</f>
        <v>4</v>
      </c>
      <c r="BG33" s="1375">
        <f t="shared" ref="BG33:BI33" si="54">IF(BG32&lt;=0,"",AVERAGE(BG8:BG31))</f>
        <v>18.666666666666668</v>
      </c>
      <c r="BH33" s="1378">
        <f t="shared" si="54"/>
        <v>22.5</v>
      </c>
      <c r="BI33" s="1378">
        <f t="shared" si="54"/>
        <v>27</v>
      </c>
      <c r="BJ33" s="1419">
        <f>IF(BJ32&lt;=0.01,"",AVERAGE(BJ8:BJ31))</f>
        <v>1.8000000000000002E-2</v>
      </c>
      <c r="BK33" s="1185">
        <f>IF(BK32&lt;=0,"",AVERAGE(BK8:BK31))</f>
        <v>7.2683333333333335</v>
      </c>
      <c r="BL33" s="1185">
        <f>IF(BL32&lt;=0,"",AVERAGE(BL8:BL31))</f>
        <v>5.0499999999999996E-2</v>
      </c>
      <c r="BM33" s="1378">
        <f>IF(BM32&lt;=0,"",AVERAGE(BM8:BM31))</f>
        <v>1</v>
      </c>
      <c r="BN33" s="1375">
        <f>IF(BN32&lt;=0,"",AVERAGE(BN8:BN31))</f>
        <v>4.1333333333333337</v>
      </c>
      <c r="BO33" s="1375">
        <f t="shared" ref="BO33:BQ33" si="55">IF(BO32&lt;=0,"",AVERAGE(BO8:BO31))</f>
        <v>18.533333333333331</v>
      </c>
      <c r="BP33" s="1378">
        <f t="shared" si="55"/>
        <v>22</v>
      </c>
      <c r="BQ33" s="1378">
        <f t="shared" si="55"/>
        <v>27</v>
      </c>
      <c r="BR33" s="2632">
        <f t="shared" ref="BR33:BT33" si="56">IF(BR32&lt;=0.01,"",AVERAGE(BR8:BR31))</f>
        <v>1.6500000000000001E-2</v>
      </c>
      <c r="BS33" s="2529">
        <f t="shared" si="56"/>
        <v>4.083333333333333</v>
      </c>
      <c r="BT33" s="2529">
        <f t="shared" si="56"/>
        <v>3.9166666666666665</v>
      </c>
      <c r="BU33" s="2529">
        <f>IF(BU32&lt;=0.01,"",AVERAGE(BU8:BU31))</f>
        <v>3.9833333333333329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7">IF(BZ30&gt;=0.1,MAX(BZ$8,BZ$10,BZ$12,BZ$14,BZ$16,BZ$18,BZ$20,BZ$22,BZ$24,BZ$26,BZ$28),"")</f>
        <v>11</v>
      </c>
      <c r="CA33" s="2526">
        <f t="shared" si="57"/>
        <v>11</v>
      </c>
      <c r="CB33" s="2526">
        <f t="shared" si="57"/>
        <v>33</v>
      </c>
      <c r="CC33" s="2526">
        <f t="shared" si="57"/>
        <v>10.5</v>
      </c>
      <c r="CD33" s="2526">
        <f t="shared" si="57"/>
        <v>10.5</v>
      </c>
      <c r="CE33" s="2526">
        <f t="shared" si="57"/>
        <v>10.5</v>
      </c>
      <c r="CF33" s="2526">
        <f t="shared" si="57"/>
        <v>31.5</v>
      </c>
      <c r="CG33" s="2526" t="str">
        <f t="shared" si="57"/>
        <v/>
      </c>
      <c r="CH33" s="2526">
        <f t="shared" si="57"/>
        <v>14.71392</v>
      </c>
      <c r="CI33" s="2526" t="str">
        <f t="shared" si="57"/>
        <v/>
      </c>
      <c r="CJ33" s="2526">
        <f t="shared" si="57"/>
        <v>19.952640000000002</v>
      </c>
      <c r="CK33" s="2526">
        <f t="shared" si="57"/>
        <v>34.666560000000004</v>
      </c>
      <c r="CL33" s="2527">
        <f t="shared" si="57"/>
        <v>2.1743999999999999</v>
      </c>
      <c r="CM33" s="2620" t="s">
        <v>52</v>
      </c>
      <c r="CN33" s="2597">
        <f t="shared" si="57"/>
        <v>54.826998592279764</v>
      </c>
      <c r="CO33" s="2598">
        <f t="shared" si="57"/>
        <v>3074.3696</v>
      </c>
      <c r="CP33" s="2598" t="str">
        <f t="shared" si="57"/>
        <v/>
      </c>
      <c r="CQ33" s="2598">
        <f t="shared" si="57"/>
        <v>825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1.6109303642196644</v>
      </c>
      <c r="CY33" s="2526">
        <f t="shared" si="57"/>
        <v>1.4837516512549538</v>
      </c>
      <c r="CZ33" s="2526">
        <f t="shared" si="57"/>
        <v>1.6957161728628043</v>
      </c>
      <c r="DA33" s="2607">
        <f t="shared" si="57"/>
        <v>0.16595454113281261</v>
      </c>
      <c r="DB33" s="2607">
        <f t="shared" si="57"/>
        <v>0.16595454113281261</v>
      </c>
      <c r="DC33" s="2607">
        <f t="shared" si="57"/>
        <v>0.16595454113281261</v>
      </c>
      <c r="DD33" s="2607">
        <f t="shared" si="57"/>
        <v>0.16595454113281261</v>
      </c>
      <c r="DE33" s="2607">
        <f t="shared" si="57"/>
        <v>0.15558238231201185</v>
      </c>
      <c r="DF33" s="2607">
        <f t="shared" si="57"/>
        <v>0.16595454113281261</v>
      </c>
      <c r="DG33" s="2607">
        <f t="shared" si="57"/>
        <v>0.76089828269484816</v>
      </c>
      <c r="DH33" s="2526">
        <f t="shared" si="57"/>
        <v>3</v>
      </c>
      <c r="DI33" s="2607">
        <f t="shared" si="57"/>
        <v>6.0294621445700594E-2</v>
      </c>
      <c r="DJ33" s="2607">
        <f t="shared" si="57"/>
        <v>6.0294621445700594E-2</v>
      </c>
      <c r="DK33" s="2607">
        <f t="shared" si="57"/>
        <v>6.0294621445700594E-2</v>
      </c>
      <c r="DL33" s="2607">
        <f t="shared" si="57"/>
        <v>1.0946907498631637</v>
      </c>
      <c r="DM33" s="2607">
        <f t="shared" si="57"/>
        <v>0.49911184577595935</v>
      </c>
      <c r="DN33" s="2607">
        <f t="shared" si="57"/>
        <v>9.632446134347275E-2</v>
      </c>
      <c r="DO33" s="2607">
        <f t="shared" si="57"/>
        <v>4.2219534091541631</v>
      </c>
      <c r="DP33" s="2607">
        <f t="shared" si="57"/>
        <v>0.80373519640600044</v>
      </c>
      <c r="DQ33" s="2607">
        <f t="shared" si="57"/>
        <v>7.2945445924629118</v>
      </c>
      <c r="DR33" s="2607">
        <f t="shared" si="57"/>
        <v>1.1384783798576903</v>
      </c>
      <c r="DS33" s="2607">
        <f t="shared" si="57"/>
        <v>0.42073891131527152</v>
      </c>
      <c r="DT33" s="2607">
        <f t="shared" si="57"/>
        <v>0.11008509867825458</v>
      </c>
      <c r="DU33" s="2607">
        <f t="shared" si="57"/>
        <v>3.8362825346441105</v>
      </c>
      <c r="DV33" s="2607">
        <f t="shared" si="57"/>
        <v>0.76029005065432465</v>
      </c>
      <c r="DW33" s="2617">
        <f t="shared" si="57"/>
        <v>4.4461986087392988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6.57</v>
      </c>
      <c r="C34" s="1378">
        <f t="shared" ref="C34:V34" si="58">IF(C32&lt;=0,"",MIN(C8:C31))</f>
        <v>20</v>
      </c>
      <c r="D34" s="1378">
        <f t="shared" si="58"/>
        <v>17</v>
      </c>
      <c r="E34" s="1185">
        <f t="shared" si="58"/>
        <v>13</v>
      </c>
      <c r="F34" s="1378">
        <f t="shared" si="58"/>
        <v>58</v>
      </c>
      <c r="G34" s="1378">
        <f t="shared" si="58"/>
        <v>160</v>
      </c>
      <c r="H34" s="1375">
        <f t="shared" si="58"/>
        <v>18.5</v>
      </c>
      <c r="I34" s="1419">
        <f t="shared" si="58"/>
        <v>0.25800000000000001</v>
      </c>
      <c r="J34" s="1419">
        <f>IF(J32&lt;=0.001,"",MIN(J8:J31))</f>
        <v>7.9000000000000001E-2</v>
      </c>
      <c r="K34" s="1185">
        <f t="shared" si="58"/>
        <v>5.9</v>
      </c>
      <c r="L34" s="1378">
        <f t="shared" si="58"/>
        <v>9</v>
      </c>
      <c r="M34" s="1419">
        <f t="shared" si="58"/>
        <v>4.8000000000000001E-2</v>
      </c>
      <c r="N34" s="1552">
        <f t="shared" si="58"/>
        <v>5.91</v>
      </c>
      <c r="O34" s="1626">
        <f t="shared" si="58"/>
        <v>9</v>
      </c>
      <c r="P34" s="1544" t="str">
        <f t="shared" si="58"/>
        <v/>
      </c>
      <c r="Q34" s="1552">
        <f t="shared" si="58"/>
        <v>5.87</v>
      </c>
      <c r="R34" s="1626">
        <f t="shared" si="58"/>
        <v>9</v>
      </c>
      <c r="S34" s="1544" t="str">
        <f t="shared" si="58"/>
        <v/>
      </c>
      <c r="T34" s="1552">
        <f t="shared" si="58"/>
        <v>5.93</v>
      </c>
      <c r="U34" s="1552">
        <f t="shared" si="58"/>
        <v>0.33600000000000002</v>
      </c>
      <c r="V34" s="1626">
        <f t="shared" si="58"/>
        <v>3</v>
      </c>
      <c r="W34" s="1552">
        <f t="shared" ref="W34" si="59">IF(W32&lt;=0,"",MIN(W8:W31))</f>
        <v>0.43</v>
      </c>
      <c r="X34" s="1544">
        <f t="shared" ref="X34:AR34" si="60">IF(X32&lt;=0,"",MIN(X8:X31))</f>
        <v>18.2</v>
      </c>
      <c r="Y34" s="1544">
        <f t="shared" si="60"/>
        <v>11</v>
      </c>
      <c r="Z34" s="1552">
        <f t="shared" si="60"/>
        <v>0.46591194968553457</v>
      </c>
      <c r="AA34" s="1551">
        <f t="shared" ref="AA34" si="61">IF(AA32&lt;=0,"",MIN(AA8:AA31))</f>
        <v>3.5999999999999997E-2</v>
      </c>
      <c r="AB34" s="1552">
        <f t="shared" si="60"/>
        <v>5.97</v>
      </c>
      <c r="AC34" s="1552">
        <f t="shared" si="60"/>
        <v>0.34200000000000003</v>
      </c>
      <c r="AD34" s="1626">
        <f t="shared" si="60"/>
        <v>3</v>
      </c>
      <c r="AE34" s="1552">
        <f t="shared" si="60"/>
        <v>0.4</v>
      </c>
      <c r="AF34" s="1544">
        <f t="shared" si="60"/>
        <v>18.2</v>
      </c>
      <c r="AG34" s="1544">
        <f t="shared" si="60"/>
        <v>11</v>
      </c>
      <c r="AH34" s="1552">
        <f t="shared" si="60"/>
        <v>0.46591194968553457</v>
      </c>
      <c r="AI34" s="1552">
        <f t="shared" si="60"/>
        <v>5.96</v>
      </c>
      <c r="AJ34" s="1563">
        <f t="shared" si="60"/>
        <v>0.28499999999999998</v>
      </c>
      <c r="AK34" s="1628">
        <f t="shared" si="60"/>
        <v>3</v>
      </c>
      <c r="AL34" s="1563">
        <f t="shared" si="60"/>
        <v>0.28000000000000003</v>
      </c>
      <c r="AM34" s="1564">
        <f t="shared" si="60"/>
        <v>18.7</v>
      </c>
      <c r="AN34" s="1564">
        <f t="shared" si="60"/>
        <v>11</v>
      </c>
      <c r="AO34" s="1563">
        <f t="shared" si="60"/>
        <v>0.36444444444444446</v>
      </c>
      <c r="AP34" s="1566">
        <f t="shared" si="60"/>
        <v>2.1999999999999999E-2</v>
      </c>
      <c r="AQ34" s="1628">
        <f t="shared" si="60"/>
        <v>1</v>
      </c>
      <c r="AR34" s="1563">
        <f t="shared" si="60"/>
        <v>0.24</v>
      </c>
      <c r="AS34" s="2638">
        <f>IF(AS32&lt;=0.01,"",MIN(AS8:AS31))</f>
        <v>1.2E-2</v>
      </c>
      <c r="AT34" s="2638">
        <f>IF(AT32&lt;=0.01,"",MIN(AT8:AT31))</f>
        <v>3.5999999999999997E-2</v>
      </c>
      <c r="AU34" s="1185">
        <f>IF(AU32&lt;=0,"",MIN(AU8:AU31))</f>
        <v>1.2999999999999999E-2</v>
      </c>
      <c r="AV34" s="1378">
        <f>IF(AV32&lt;=0,"",MIN(AV8:AV31))</f>
        <v>1</v>
      </c>
      <c r="AW34" s="1185">
        <f>IF(AW32&lt;=0,"",MIN(AW8:AW31))</f>
        <v>0.26</v>
      </c>
      <c r="AX34" s="1419" t="str">
        <f>IF(AX32&lt;=0.01,"",MIN(AX8:AX31))</f>
        <v/>
      </c>
      <c r="AY34" s="1185">
        <f>IF(AY32&lt;=0,"",MIN(AY8:AY31))</f>
        <v>3.4000000000000002E-2</v>
      </c>
      <c r="AZ34" s="1378">
        <f>IF(AZ32&lt;=0,"",MIN(AZ8:AZ31))</f>
        <v>1</v>
      </c>
      <c r="BA34" s="1185">
        <f>IF(BA32&lt;=0,"",MIN(BA8:BA31))</f>
        <v>0.09</v>
      </c>
      <c r="BB34" s="1419" t="str">
        <f>IF(BB32&lt;=0.01,"",MIN(BB8:BB31))</f>
        <v/>
      </c>
      <c r="BC34" s="1185">
        <f>IF(BC32&lt;=0,"",MIN(BC8:BC31))</f>
        <v>7.09</v>
      </c>
      <c r="BD34" s="1185">
        <f>IF(BD32&lt;=0,"",MIN(BD8:BD31))</f>
        <v>4.7E-2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2">IF(BG32&lt;=0,"",MIN(BG8:BG31))</f>
        <v>18.100000000000001</v>
      </c>
      <c r="BH34" s="1378">
        <f t="shared" si="62"/>
        <v>20</v>
      </c>
      <c r="BI34" s="1378">
        <f t="shared" si="62"/>
        <v>25</v>
      </c>
      <c r="BJ34" s="1419">
        <f>IF(BJ32&lt;=0.01,"",MIN(BJ8:BJ31))</f>
        <v>1.7000000000000001E-2</v>
      </c>
      <c r="BK34" s="1185">
        <f>IF(BK32&lt;=0,"",MIN(BK8:BK31))</f>
        <v>7.17</v>
      </c>
      <c r="BL34" s="1185">
        <f>IF(BL32&lt;=0,"",MIN(BL8:BL31))</f>
        <v>4.7E-2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3">IF(BO32&lt;=0,"",MIN(BO8:BO31))</f>
        <v>17.8</v>
      </c>
      <c r="BP34" s="1378">
        <f t="shared" si="63"/>
        <v>21</v>
      </c>
      <c r="BQ34" s="1378">
        <f t="shared" si="63"/>
        <v>27</v>
      </c>
      <c r="BR34" s="2632">
        <f t="shared" ref="BR34:BT34" si="64">IF(BR32&lt;=0.01,"",MIN(BR8:BR31))</f>
        <v>1.2E-2</v>
      </c>
      <c r="BS34" s="2529">
        <f t="shared" si="64"/>
        <v>4</v>
      </c>
      <c r="BT34" s="2529">
        <f t="shared" si="64"/>
        <v>3.8</v>
      </c>
      <c r="BU34" s="2585">
        <f>IF(BU32&lt;=0.01,"",MIN(BU8:BU31))</f>
        <v>3.9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22150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1080</v>
      </c>
      <c r="CY34" s="2549">
        <f t="shared" si="65"/>
        <v>1020</v>
      </c>
      <c r="CZ34" s="2549">
        <f t="shared" si="65"/>
        <v>1100</v>
      </c>
      <c r="DA34" s="2549">
        <f t="shared" si="65"/>
        <v>960</v>
      </c>
      <c r="DB34" s="2549">
        <f t="shared" si="65"/>
        <v>960</v>
      </c>
      <c r="DC34" s="2549">
        <f t="shared" si="65"/>
        <v>920</v>
      </c>
      <c r="DD34" s="2549">
        <f t="shared" si="65"/>
        <v>940</v>
      </c>
      <c r="DE34" s="2549">
        <f t="shared" si="65"/>
        <v>900</v>
      </c>
      <c r="DF34" s="2549">
        <f t="shared" si="65"/>
        <v>920</v>
      </c>
      <c r="DG34" s="2549">
        <f t="shared" si="65"/>
        <v>1200</v>
      </c>
      <c r="DH34" s="2549">
        <f t="shared" si="65"/>
        <v>0</v>
      </c>
      <c r="DI34" s="2549">
        <f t="shared" si="65"/>
        <v>3600</v>
      </c>
      <c r="DJ34" s="2549">
        <f t="shared" si="65"/>
        <v>3590</v>
      </c>
      <c r="DK34" s="2549">
        <f t="shared" si="65"/>
        <v>3590</v>
      </c>
      <c r="DL34" s="2611">
        <f t="shared" si="65"/>
        <v>300</v>
      </c>
      <c r="DM34" s="2549">
        <f t="shared" si="65"/>
        <v>361</v>
      </c>
      <c r="DN34" s="2549">
        <f t="shared" si="65"/>
        <v>42</v>
      </c>
      <c r="DO34" s="2549">
        <f t="shared" si="65"/>
        <v>5460</v>
      </c>
      <c r="DP34" s="2549">
        <f t="shared" si="65"/>
        <v>1106</v>
      </c>
      <c r="DQ34" s="2549">
        <f t="shared" si="65"/>
        <v>1525</v>
      </c>
      <c r="DR34" s="2549">
        <f t="shared" si="65"/>
        <v>152</v>
      </c>
      <c r="DS34" s="2549">
        <f t="shared" si="65"/>
        <v>151</v>
      </c>
      <c r="DT34" s="2549">
        <f t="shared" si="65"/>
        <v>22</v>
      </c>
      <c r="DU34" s="2549">
        <f t="shared" si="65"/>
        <v>2450</v>
      </c>
      <c r="DV34" s="2549">
        <f t="shared" si="65"/>
        <v>501</v>
      </c>
      <c r="DW34" s="2549">
        <f t="shared" si="65"/>
        <v>480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6.99</v>
      </c>
      <c r="C35" s="1379">
        <f t="shared" ref="C35:V35" si="66">IF(C32&lt;=0,"",MAX(C8:C31))</f>
        <v>25</v>
      </c>
      <c r="D35" s="1379">
        <f t="shared" si="66"/>
        <v>19</v>
      </c>
      <c r="E35" s="1186">
        <f t="shared" si="66"/>
        <v>19.2</v>
      </c>
      <c r="F35" s="1379">
        <f t="shared" si="66"/>
        <v>77</v>
      </c>
      <c r="G35" s="1379">
        <f t="shared" si="66"/>
        <v>190</v>
      </c>
      <c r="H35" s="1376">
        <f t="shared" si="66"/>
        <v>19.8</v>
      </c>
      <c r="I35" s="1420">
        <f t="shared" si="66"/>
        <v>0.32600000000000001</v>
      </c>
      <c r="J35" s="1420">
        <f>IF(J32&lt;=0.001,"",MAX(J8:J31))</f>
        <v>8.3000000000000004E-2</v>
      </c>
      <c r="K35" s="1186">
        <f t="shared" si="66"/>
        <v>6.19</v>
      </c>
      <c r="L35" s="1379">
        <f t="shared" si="66"/>
        <v>10</v>
      </c>
      <c r="M35" s="1420">
        <f t="shared" si="66"/>
        <v>5.8000000000000003E-2</v>
      </c>
      <c r="N35" s="1553">
        <f t="shared" si="66"/>
        <v>6.11</v>
      </c>
      <c r="O35" s="1627">
        <f t="shared" si="66"/>
        <v>10</v>
      </c>
      <c r="P35" s="1545" t="str">
        <f t="shared" si="66"/>
        <v/>
      </c>
      <c r="Q35" s="1553">
        <f t="shared" si="66"/>
        <v>6.05</v>
      </c>
      <c r="R35" s="1627">
        <f t="shared" si="66"/>
        <v>10</v>
      </c>
      <c r="S35" s="1545" t="str">
        <f t="shared" si="66"/>
        <v/>
      </c>
      <c r="T35" s="1553">
        <f t="shared" si="66"/>
        <v>6.02</v>
      </c>
      <c r="U35" s="1553">
        <f t="shared" si="66"/>
        <v>0.44</v>
      </c>
      <c r="V35" s="1627">
        <f t="shared" si="66"/>
        <v>5</v>
      </c>
      <c r="W35" s="1553">
        <f t="shared" ref="W35" si="67">IF(W32&lt;=0,"",MAX(W8:W31))</f>
        <v>0.56000000000000005</v>
      </c>
      <c r="X35" s="1545">
        <f t="shared" ref="X35:AR35" si="68">IF(X32&lt;=0,"",MAX(X8:X31))</f>
        <v>19.5</v>
      </c>
      <c r="Y35" s="1545">
        <f t="shared" si="68"/>
        <v>11.2</v>
      </c>
      <c r="Z35" s="1553">
        <f t="shared" si="68"/>
        <v>0.55238993710691819</v>
      </c>
      <c r="AA35" s="1554">
        <f t="shared" ref="AA35" si="69">IF(AA32&lt;=0,"",MAX(AA8:AA31))</f>
        <v>4.1000000000000002E-2</v>
      </c>
      <c r="AB35" s="1553">
        <f t="shared" si="68"/>
        <v>6.01</v>
      </c>
      <c r="AC35" s="1553">
        <f t="shared" si="68"/>
        <v>0.4</v>
      </c>
      <c r="AD35" s="1627">
        <f t="shared" si="68"/>
        <v>4</v>
      </c>
      <c r="AE35" s="1553">
        <f t="shared" si="68"/>
        <v>0.53</v>
      </c>
      <c r="AF35" s="1545">
        <f t="shared" si="68"/>
        <v>19.5</v>
      </c>
      <c r="AG35" s="1545">
        <f t="shared" si="68"/>
        <v>11.1</v>
      </c>
      <c r="AH35" s="1553">
        <f t="shared" si="68"/>
        <v>0.55238993710691819</v>
      </c>
      <c r="AI35" s="1553">
        <f t="shared" si="68"/>
        <v>6.04</v>
      </c>
      <c r="AJ35" s="1563">
        <f t="shared" si="68"/>
        <v>0.54500000000000004</v>
      </c>
      <c r="AK35" s="1628">
        <f t="shared" si="68"/>
        <v>4</v>
      </c>
      <c r="AL35" s="1563">
        <f t="shared" si="68"/>
        <v>0.8</v>
      </c>
      <c r="AM35" s="1564">
        <f t="shared" si="68"/>
        <v>20</v>
      </c>
      <c r="AN35" s="1564">
        <f t="shared" si="68"/>
        <v>11</v>
      </c>
      <c r="AO35" s="1563">
        <f t="shared" si="68"/>
        <v>0.52740740740740732</v>
      </c>
      <c r="AP35" s="1566">
        <f t="shared" si="68"/>
        <v>4.8000000000000001E-2</v>
      </c>
      <c r="AQ35" s="1628">
        <f t="shared" si="68"/>
        <v>1</v>
      </c>
      <c r="AR35" s="1563">
        <f t="shared" si="68"/>
        <v>0.38</v>
      </c>
      <c r="AS35" s="2639">
        <f>IF(AS32&lt;=0.01,"",MAX(AS8:AS31))</f>
        <v>1.4E-2</v>
      </c>
      <c r="AT35" s="2639">
        <f>IF(AT32&lt;=0.01,"",MAX(AT8:AT31))</f>
        <v>4.2000000000000003E-2</v>
      </c>
      <c r="AU35" s="1186">
        <f>IF(AU32&lt;=0,"",MAX(AU8:AU31))</f>
        <v>2.3E-2</v>
      </c>
      <c r="AV35" s="1379">
        <f>IF(AV32&lt;=0,"",MAX(AV8:AV31))</f>
        <v>1</v>
      </c>
      <c r="AW35" s="1186">
        <f>IF(AW32&lt;=0,"",MAX(AW8:AW31))</f>
        <v>0.42</v>
      </c>
      <c r="AX35" s="1420" t="str">
        <f>IF(AX32&lt;=0.01,"",MAX(AX8:AX31))</f>
        <v/>
      </c>
      <c r="AY35" s="1186">
        <f>IF(AY32&lt;=0,"",MAX(AY8:AY31))</f>
        <v>6.6000000000000003E-2</v>
      </c>
      <c r="AZ35" s="1379">
        <f>IF(AZ32&lt;=0,"",MAX(AZ8:AZ31))</f>
        <v>1</v>
      </c>
      <c r="BA35" s="1186">
        <f>IF(BA32&lt;=0,"",MAX(BA8:BA31))</f>
        <v>0.38</v>
      </c>
      <c r="BB35" s="1420" t="str">
        <f>IF(BB32&lt;=0.01,"",MAX(BB8:BB31))</f>
        <v/>
      </c>
      <c r="BC35" s="1186">
        <f>IF(BC32&lt;=0,"",MAX(BC8:BC31))</f>
        <v>7.39</v>
      </c>
      <c r="BD35" s="1186">
        <f>IF(BD32&lt;=0,"",MAX(BD8:BD31))</f>
        <v>5.8000000000000003E-2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0">IF(BG32&lt;=0,"",MAX(BG8:BG31))</f>
        <v>19.2</v>
      </c>
      <c r="BH35" s="1379">
        <f t="shared" si="70"/>
        <v>25</v>
      </c>
      <c r="BI35" s="1379">
        <f t="shared" si="70"/>
        <v>29</v>
      </c>
      <c r="BJ35" s="1420">
        <f>IF(BJ32&lt;=0.01,"",MAX(BJ8:BJ31))</f>
        <v>1.9E-2</v>
      </c>
      <c r="BK35" s="1186">
        <f>IF(BK32&lt;=0,"",MAX(BK8:BK31))</f>
        <v>7.38</v>
      </c>
      <c r="BL35" s="1186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1">IF(BO32&lt;=0,"",MAX(BO8:BO31))</f>
        <v>19.2</v>
      </c>
      <c r="BP35" s="1379">
        <f t="shared" si="71"/>
        <v>23</v>
      </c>
      <c r="BQ35" s="1379">
        <f t="shared" si="71"/>
        <v>27</v>
      </c>
      <c r="BR35" s="2633">
        <f t="shared" ref="BR35:BT35" si="72">IF(BR32&lt;=0.01,"",MAX(BR8:BR31))</f>
        <v>2.1000000000000001E-2</v>
      </c>
      <c r="BS35" s="2530">
        <f t="shared" si="72"/>
        <v>4.0999999999999996</v>
      </c>
      <c r="BT35" s="2530">
        <f t="shared" si="72"/>
        <v>4</v>
      </c>
      <c r="BU35" s="2586">
        <f>IF(BU32&lt;=0.01,"",MAX(BU8:BU31))</f>
        <v>4.2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7383.333333333333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360</v>
      </c>
      <c r="CY35" s="2547">
        <f t="shared" si="73"/>
        <v>340</v>
      </c>
      <c r="CZ35" s="2547">
        <f t="shared" si="73"/>
        <v>366.66666666666669</v>
      </c>
      <c r="DA35" s="2547">
        <f t="shared" si="73"/>
        <v>320</v>
      </c>
      <c r="DB35" s="2547">
        <f t="shared" si="73"/>
        <v>320</v>
      </c>
      <c r="DC35" s="2547">
        <f t="shared" si="73"/>
        <v>306.66666666666669</v>
      </c>
      <c r="DD35" s="2547">
        <f t="shared" si="73"/>
        <v>313.33333333333331</v>
      </c>
      <c r="DE35" s="2547">
        <f t="shared" si="73"/>
        <v>300</v>
      </c>
      <c r="DF35" s="2547">
        <f t="shared" si="73"/>
        <v>306.66666666666669</v>
      </c>
      <c r="DG35" s="2547">
        <f t="shared" si="73"/>
        <v>400</v>
      </c>
      <c r="DH35" s="2547" t="str">
        <f t="shared" si="73"/>
        <v/>
      </c>
      <c r="DI35" s="2547">
        <f t="shared" si="73"/>
        <v>1200</v>
      </c>
      <c r="DJ35" s="2547">
        <f t="shared" si="73"/>
        <v>1196.6666666666667</v>
      </c>
      <c r="DK35" s="2547">
        <f t="shared" si="73"/>
        <v>1196.6666666666667</v>
      </c>
      <c r="DL35" s="2612">
        <f t="shared" si="73"/>
        <v>100</v>
      </c>
      <c r="DM35" s="2547">
        <f t="shared" si="73"/>
        <v>120.33333333333333</v>
      </c>
      <c r="DN35" s="2547">
        <f t="shared" si="73"/>
        <v>14</v>
      </c>
      <c r="DO35" s="2547">
        <f t="shared" si="73"/>
        <v>1820</v>
      </c>
      <c r="DP35" s="2547">
        <f t="shared" si="73"/>
        <v>368.66666666666669</v>
      </c>
      <c r="DQ35" s="2547">
        <f t="shared" si="73"/>
        <v>508.33333333333331</v>
      </c>
      <c r="DR35" s="2547">
        <f t="shared" si="73"/>
        <v>50.666666666666664</v>
      </c>
      <c r="DS35" s="2547">
        <f t="shared" si="73"/>
        <v>50.333333333333336</v>
      </c>
      <c r="DT35" s="2547">
        <f t="shared" si="73"/>
        <v>7.333333333333333</v>
      </c>
      <c r="DU35" s="2547">
        <f t="shared" si="73"/>
        <v>816.66666666666663</v>
      </c>
      <c r="DV35" s="2547">
        <f t="shared" si="73"/>
        <v>167</v>
      </c>
      <c r="DW35" s="2577">
        <f t="shared" si="73"/>
        <v>160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5.9777777777777779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9.7777777777777786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0.54500000000000004</v>
      </c>
      <c r="Z36" s="955"/>
      <c r="AA36" s="955"/>
      <c r="AB36" s="1698" t="s">
        <v>515</v>
      </c>
      <c r="AC36" s="1699"/>
      <c r="AD36" s="1699"/>
      <c r="AE36" s="3090">
        <f>MIN(AE34,W34,AL34)</f>
        <v>0.28000000000000003</v>
      </c>
      <c r="AF36" s="3090"/>
      <c r="AG36" s="3090"/>
      <c r="AH36" s="3090"/>
      <c r="AI36" s="3090"/>
      <c r="AJ36" s="3091"/>
      <c r="AK36" s="1559">
        <f>IF(T32&lt;=0,"",AVERAGE(T33,AB33,AI33))</f>
        <v>5.9899999999999993</v>
      </c>
      <c r="AL36" s="1560"/>
      <c r="AM36" s="1700"/>
      <c r="AN36" s="1700"/>
      <c r="AO36" s="1700"/>
      <c r="AP36" s="1561">
        <f>MAX(AP35,AU35,AY35)</f>
        <v>6.6000000000000003E-2</v>
      </c>
      <c r="AQ36" s="1562"/>
      <c r="AR36" s="1562"/>
      <c r="AS36" s="958"/>
      <c r="AT36" s="958"/>
      <c r="AU36" s="1310">
        <f>IF(W32&lt;=0,"",MIN(AE34,W34,AL34))</f>
        <v>0.28000000000000003</v>
      </c>
      <c r="AV36" s="953"/>
      <c r="AW36" s="953"/>
      <c r="AX36" s="953"/>
      <c r="AY36" s="959"/>
      <c r="AZ36" s="958"/>
      <c r="BA36" s="960"/>
      <c r="BB36" s="961">
        <f>IF(AP32&lt;=0.01,"",MAX(AP35,AU35,AY35))</f>
        <v>6.6000000000000003E-2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3.8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7370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350</v>
      </c>
      <c r="CY36" s="2548">
        <f t="shared" si="74"/>
        <v>320</v>
      </c>
      <c r="CZ36" s="2548">
        <f t="shared" si="74"/>
        <v>350</v>
      </c>
      <c r="DA36" s="2548">
        <f t="shared" si="74"/>
        <v>320</v>
      </c>
      <c r="DB36" s="2548">
        <f t="shared" si="74"/>
        <v>320</v>
      </c>
      <c r="DC36" s="2548">
        <f t="shared" si="74"/>
        <v>300</v>
      </c>
      <c r="DD36" s="2548">
        <f t="shared" si="74"/>
        <v>300</v>
      </c>
      <c r="DE36" s="2548">
        <f t="shared" si="74"/>
        <v>300</v>
      </c>
      <c r="DF36" s="2548">
        <f t="shared" si="74"/>
        <v>300</v>
      </c>
      <c r="DG36" s="2548">
        <f t="shared" si="74"/>
        <v>400</v>
      </c>
      <c r="DH36" s="2548" t="str">
        <f t="shared" si="74"/>
        <v/>
      </c>
      <c r="DI36" s="2548">
        <f t="shared" si="74"/>
        <v>1200</v>
      </c>
      <c r="DJ36" s="2548">
        <f t="shared" si="74"/>
        <v>1190</v>
      </c>
      <c r="DK36" s="2548">
        <f t="shared" si="74"/>
        <v>1190</v>
      </c>
      <c r="DL36" s="2613">
        <f t="shared" si="74"/>
        <v>100</v>
      </c>
      <c r="DM36" s="2548">
        <f t="shared" si="74"/>
        <v>120</v>
      </c>
      <c r="DN36" s="2548">
        <f t="shared" si="74"/>
        <v>14</v>
      </c>
      <c r="DO36" s="2548">
        <f t="shared" si="74"/>
        <v>1800</v>
      </c>
      <c r="DP36" s="2548">
        <f t="shared" si="74"/>
        <v>366</v>
      </c>
      <c r="DQ36" s="2548">
        <f t="shared" si="74"/>
        <v>500</v>
      </c>
      <c r="DR36" s="2548">
        <f t="shared" si="74"/>
        <v>50</v>
      </c>
      <c r="DS36" s="2548">
        <f t="shared" si="74"/>
        <v>50</v>
      </c>
      <c r="DT36" s="2548">
        <f t="shared" si="74"/>
        <v>7</v>
      </c>
      <c r="DU36" s="2548">
        <f t="shared" si="74"/>
        <v>790</v>
      </c>
      <c r="DV36" s="2548">
        <f t="shared" si="74"/>
        <v>162</v>
      </c>
      <c r="DW36" s="2578">
        <f t="shared" si="74"/>
        <v>160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7400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380</v>
      </c>
      <c r="CY37" s="2550">
        <f t="shared" si="75"/>
        <v>350</v>
      </c>
      <c r="CZ37" s="2550">
        <f t="shared" si="75"/>
        <v>400</v>
      </c>
      <c r="DA37" s="2550">
        <f t="shared" si="75"/>
        <v>320</v>
      </c>
      <c r="DB37" s="2550">
        <f t="shared" si="75"/>
        <v>320</v>
      </c>
      <c r="DC37" s="2550">
        <f t="shared" si="75"/>
        <v>320</v>
      </c>
      <c r="DD37" s="2550">
        <f t="shared" si="75"/>
        <v>320</v>
      </c>
      <c r="DE37" s="2550">
        <f t="shared" si="75"/>
        <v>300</v>
      </c>
      <c r="DF37" s="2550">
        <f t="shared" si="75"/>
        <v>320</v>
      </c>
      <c r="DG37" s="2550">
        <f t="shared" si="75"/>
        <v>400</v>
      </c>
      <c r="DH37" s="2550" t="str">
        <f t="shared" si="75"/>
        <v/>
      </c>
      <c r="DI37" s="2550">
        <f t="shared" si="75"/>
        <v>1200</v>
      </c>
      <c r="DJ37" s="2550">
        <f t="shared" si="75"/>
        <v>1200</v>
      </c>
      <c r="DK37" s="2550">
        <f t="shared" si="75"/>
        <v>1200</v>
      </c>
      <c r="DL37" s="2614">
        <f t="shared" si="75"/>
        <v>100</v>
      </c>
      <c r="DM37" s="2550">
        <f t="shared" si="75"/>
        <v>121</v>
      </c>
      <c r="DN37" s="2550">
        <f t="shared" si="75"/>
        <v>14</v>
      </c>
      <c r="DO37" s="2550">
        <f t="shared" si="75"/>
        <v>1840</v>
      </c>
      <c r="DP37" s="2550">
        <f t="shared" si="75"/>
        <v>370</v>
      </c>
      <c r="DQ37" s="2550">
        <f t="shared" si="75"/>
        <v>525</v>
      </c>
      <c r="DR37" s="2550">
        <f t="shared" si="75"/>
        <v>52</v>
      </c>
      <c r="DS37" s="2550">
        <f t="shared" si="75"/>
        <v>51</v>
      </c>
      <c r="DT37" s="2550">
        <f t="shared" si="75"/>
        <v>8</v>
      </c>
      <c r="DU37" s="2550">
        <f t="shared" si="75"/>
        <v>860</v>
      </c>
      <c r="DV37" s="2550">
        <f t="shared" si="75"/>
        <v>175</v>
      </c>
      <c r="DW37" s="2579">
        <f t="shared" si="75"/>
        <v>160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12.565</v>
      </c>
      <c r="BX40" s="3111"/>
      <c r="BY40" s="920" t="s">
        <v>53</v>
      </c>
      <c r="BZ40" s="920"/>
      <c r="CA40" s="3061">
        <f>(CJ40-CG40)/1000</f>
        <v>6.22</v>
      </c>
      <c r="CB40" s="3061"/>
      <c r="CC40" s="498"/>
      <c r="CD40" s="1701" t="s">
        <v>493</v>
      </c>
      <c r="CE40" s="1701"/>
      <c r="CF40" s="1710" t="s">
        <v>54</v>
      </c>
      <c r="CG40" s="3054">
        <f>'21'!CJ40</f>
        <v>23497140</v>
      </c>
      <c r="CH40" s="3054"/>
      <c r="CI40" s="921" t="s">
        <v>55</v>
      </c>
      <c r="CJ40" s="3105">
        <f t="shared" ref="CJ40:CJ48" si="76">CQ58</f>
        <v>23503360</v>
      </c>
      <c r="CK40" s="3105"/>
      <c r="CL40" s="2434"/>
      <c r="CM40" s="1754" t="s">
        <v>543</v>
      </c>
      <c r="CN40" s="3016">
        <v>6038</v>
      </c>
      <c r="CO40" s="3017"/>
      <c r="CP40" s="3016">
        <v>7535</v>
      </c>
      <c r="CQ40" s="3017"/>
      <c r="CR40" s="1755"/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0.45</v>
      </c>
      <c r="GR40" s="1751">
        <f t="shared" ref="GR40:GX40" si="77">IF($GL$32=$HN$32,GF32,IF($GX$32=$HN$32,GR32,IF($HJ$32=$HN$32,HD32,"")))</f>
        <v>11</v>
      </c>
      <c r="GS40" s="1751">
        <f t="shared" si="77"/>
        <v>23.127272727272729</v>
      </c>
      <c r="GT40" s="1751">
        <f t="shared" si="77"/>
        <v>10.407272727272728</v>
      </c>
      <c r="GU40" s="1751">
        <f t="shared" si="77"/>
        <v>6.01</v>
      </c>
      <c r="GV40" s="1751">
        <f t="shared" si="77"/>
        <v>18.2</v>
      </c>
      <c r="GW40" s="1751">
        <f t="shared" si="77"/>
        <v>10</v>
      </c>
      <c r="GX40" s="1752">
        <f t="shared" si="77"/>
        <v>1.0407272727272727</v>
      </c>
    </row>
    <row r="41" spans="1:208" ht="34.5" customHeight="1" thickBot="1" x14ac:dyDescent="0.35">
      <c r="BV41" s="532" t="s">
        <v>48</v>
      </c>
      <c r="BW41" s="3112">
        <f>CA42+CA43</f>
        <v>17.465</v>
      </c>
      <c r="BX41" s="3112"/>
      <c r="BY41" s="923" t="s">
        <v>53</v>
      </c>
      <c r="BZ41" s="923"/>
      <c r="CA41" s="3061">
        <f t="shared" ref="CA41:CA47" si="78">(CJ41-CG41)/1000</f>
        <v>6.3449999999999998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'21'!CJ41</f>
        <v>41383380</v>
      </c>
      <c r="CH41" s="3054"/>
      <c r="CI41" s="921" t="s">
        <v>55</v>
      </c>
      <c r="CJ41" s="3105">
        <f t="shared" si="76"/>
        <v>41389725</v>
      </c>
      <c r="CK41" s="3105"/>
      <c r="CL41" s="2434"/>
      <c r="CM41" s="1756" t="s">
        <v>544</v>
      </c>
      <c r="CN41" s="3000">
        <v>6116</v>
      </c>
      <c r="CO41" s="3002"/>
      <c r="CP41" s="3000">
        <v>7541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33.134999999999998</v>
      </c>
      <c r="BX42" s="3112"/>
      <c r="BY42" s="923" t="s">
        <v>53</v>
      </c>
      <c r="BZ42" s="923"/>
      <c r="CA42" s="3061">
        <f t="shared" si="78"/>
        <v>4.3550000000000004</v>
      </c>
      <c r="CB42" s="3061"/>
      <c r="CC42" s="498"/>
      <c r="CD42" s="1705" t="s">
        <v>56</v>
      </c>
      <c r="CE42" s="1705"/>
      <c r="CF42" s="1709" t="s">
        <v>54</v>
      </c>
      <c r="CG42" s="3054">
        <f>'21'!CJ42</f>
        <v>9001575</v>
      </c>
      <c r="CH42" s="3054"/>
      <c r="CI42" s="921" t="s">
        <v>55</v>
      </c>
      <c r="CJ42" s="3105">
        <f t="shared" si="76"/>
        <v>9005930</v>
      </c>
      <c r="CK42" s="3105"/>
      <c r="CL42" s="2434"/>
      <c r="CM42" s="1756" t="s">
        <v>545</v>
      </c>
      <c r="CN42" s="2961">
        <v>15</v>
      </c>
      <c r="CO42" s="2962"/>
      <c r="CP42" s="2961">
        <v>33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13.11</v>
      </c>
      <c r="CB43" s="3061"/>
      <c r="CC43" s="498"/>
      <c r="CD43" s="1705" t="s">
        <v>495</v>
      </c>
      <c r="CE43" s="1705"/>
      <c r="CF43" s="1709" t="s">
        <v>54</v>
      </c>
      <c r="CG43" s="3054">
        <f>'21'!CJ43</f>
        <v>31151205</v>
      </c>
      <c r="CH43" s="3054"/>
      <c r="CI43" s="921" t="s">
        <v>55</v>
      </c>
      <c r="CJ43" s="3105">
        <f t="shared" si="76"/>
        <v>31164315</v>
      </c>
      <c r="CK43" s="3105"/>
      <c r="CL43" s="2434"/>
      <c r="CM43" s="1756" t="s">
        <v>123</v>
      </c>
      <c r="CN43" s="3000">
        <v>2335</v>
      </c>
      <c r="CO43" s="3001"/>
      <c r="CP43" s="3001"/>
      <c r="CQ43" s="3002"/>
      <c r="CR43" s="1753"/>
      <c r="CS43" s="1753"/>
      <c r="CT43" s="559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11.27</v>
      </c>
      <c r="CB44" s="3061"/>
      <c r="CC44" s="498"/>
      <c r="CD44" s="1705" t="s">
        <v>57</v>
      </c>
      <c r="CE44" s="1705"/>
      <c r="CF44" s="1709" t="s">
        <v>54</v>
      </c>
      <c r="CG44" s="3054">
        <f>'21'!CJ44</f>
        <v>28612515</v>
      </c>
      <c r="CH44" s="3054"/>
      <c r="CI44" s="921" t="s">
        <v>55</v>
      </c>
      <c r="CJ44" s="3105">
        <f t="shared" si="76"/>
        <v>28623785</v>
      </c>
      <c r="CK44" s="3105"/>
      <c r="CL44" s="2434"/>
      <c r="CM44" s="1756" t="s">
        <v>90</v>
      </c>
      <c r="CN44" s="3000">
        <v>1750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10.98</v>
      </c>
      <c r="CB45" s="3061"/>
      <c r="CC45" s="498"/>
      <c r="CD45" s="1705" t="s">
        <v>58</v>
      </c>
      <c r="CE45" s="1705"/>
      <c r="CF45" s="1709" t="s">
        <v>54</v>
      </c>
      <c r="CG45" s="3054">
        <f>'21'!CJ45</f>
        <v>28552550</v>
      </c>
      <c r="CH45" s="3054"/>
      <c r="CI45" s="921" t="s">
        <v>55</v>
      </c>
      <c r="CJ45" s="3105">
        <f t="shared" si="76"/>
        <v>28563530</v>
      </c>
      <c r="CK45" s="3105"/>
      <c r="CL45" s="2434"/>
      <c r="CM45" s="1756" t="s">
        <v>546</v>
      </c>
      <c r="CN45" s="1645">
        <v>14.94</v>
      </c>
      <c r="CO45" s="1644"/>
      <c r="CP45" s="1641"/>
      <c r="CQ45" s="1641">
        <v>13.6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10.885</v>
      </c>
      <c r="CB46" s="3061"/>
      <c r="CC46" s="498"/>
      <c r="CD46" s="1705" t="s">
        <v>59</v>
      </c>
      <c r="CE46" s="1705"/>
      <c r="CF46" s="1709" t="s">
        <v>54</v>
      </c>
      <c r="CG46" s="3054">
        <f>'21'!CJ46</f>
        <v>4842850</v>
      </c>
      <c r="CH46" s="3054"/>
      <c r="CI46" s="921" t="s">
        <v>55</v>
      </c>
      <c r="CJ46" s="3105">
        <f t="shared" si="76"/>
        <v>4853735</v>
      </c>
      <c r="CK46" s="3105"/>
      <c r="CL46" s="2424"/>
      <c r="CM46" s="1756" t="s">
        <v>273</v>
      </c>
      <c r="CN46" s="3000">
        <v>2877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1.7869999999999999</v>
      </c>
      <c r="CB47" s="3061"/>
      <c r="CC47" s="498"/>
      <c r="CD47" s="1705" t="s">
        <v>62</v>
      </c>
      <c r="CE47" s="1705"/>
      <c r="CF47" s="1709" t="s">
        <v>54</v>
      </c>
      <c r="CG47" s="3054">
        <f>'21'!CJ47</f>
        <v>1488938</v>
      </c>
      <c r="CH47" s="3054"/>
      <c r="CI47" s="921" t="s">
        <v>55</v>
      </c>
      <c r="CJ47" s="3105">
        <f t="shared" si="76"/>
        <v>1490725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0.91611999999986438</v>
      </c>
      <c r="CB48" s="3061"/>
      <c r="CC48" s="498"/>
      <c r="CD48" s="1705" t="s">
        <v>496</v>
      </c>
      <c r="CE48" s="1705"/>
      <c r="CF48" s="1709" t="s">
        <v>54</v>
      </c>
      <c r="CG48" s="3054">
        <f>'21'!CJ48</f>
        <v>8818.6931800000002</v>
      </c>
      <c r="CH48" s="3054"/>
      <c r="CI48" s="921" t="s">
        <v>55</v>
      </c>
      <c r="CJ48" s="3122">
        <f t="shared" si="76"/>
        <v>8819.6093000000001</v>
      </c>
      <c r="CK48" s="3122"/>
      <c r="CL48" s="2423"/>
      <c r="CM48" s="1756" t="s">
        <v>264</v>
      </c>
      <c r="CN48" s="3046">
        <v>11.07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825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2729</v>
      </c>
      <c r="CO53" s="1754" t="s">
        <v>123</v>
      </c>
      <c r="CP53" s="621">
        <v>55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197</v>
      </c>
      <c r="CO54" s="1756" t="s">
        <v>90</v>
      </c>
      <c r="CP54" s="1758">
        <v>65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72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403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922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v>23503360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v>41389725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/>
      <c r="CO60" s="1762"/>
      <c r="CP60" s="1761"/>
      <c r="CQ60" s="1761">
        <v>9005930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/>
      <c r="CO61" s="1762"/>
      <c r="CP61" s="1761"/>
      <c r="CQ61" s="1761">
        <v>31164315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/>
      <c r="CO62" s="1762"/>
      <c r="CP62" s="1761"/>
      <c r="CQ62" s="1761">
        <v>28623785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61">
        <v>28563530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61">
        <v>4853735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61">
        <v>1490725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/>
      <c r="CO66" s="1762"/>
      <c r="CP66" s="1761"/>
      <c r="CQ66" s="1764">
        <v>8819.6093000000001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R8" activePane="bottomRight" state="frozen"/>
      <selection pane="bottomRight" activeCell="CJ40" sqref="CJ40:CK4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853" priority="159" stopIfTrue="1" operator="lessThanOrEqual">
      <formula>0</formula>
    </cfRule>
  </conditionalFormatting>
  <conditionalFormatting sqref="CN40:CQ40">
    <cfRule type="cellIs" dxfId="852" priority="147" operator="between">
      <formula>1</formula>
      <formula>6500</formula>
    </cfRule>
  </conditionalFormatting>
  <conditionalFormatting sqref="CN41:CQ41">
    <cfRule type="cellIs" dxfId="851" priority="146" operator="between">
      <formula>1</formula>
      <formula>2500</formula>
    </cfRule>
  </conditionalFormatting>
  <conditionalFormatting sqref="CN42:CO42">
    <cfRule type="cellIs" dxfId="850" priority="145" operator="between">
      <formula>1</formula>
      <formula>6</formula>
    </cfRule>
  </conditionalFormatting>
  <conditionalFormatting sqref="CP42:CQ42">
    <cfRule type="cellIs" dxfId="849" priority="144" operator="between">
      <formula>1</formula>
      <formula>9</formula>
    </cfRule>
  </conditionalFormatting>
  <conditionalFormatting sqref="CN43:CQ43">
    <cfRule type="cellIs" dxfId="848" priority="143" operator="between">
      <formula>1</formula>
      <formula>2500</formula>
    </cfRule>
  </conditionalFormatting>
  <conditionalFormatting sqref="CQ45">
    <cfRule type="cellIs" dxfId="847" priority="142" operator="between">
      <formula>1</formula>
      <formula>9</formula>
    </cfRule>
  </conditionalFormatting>
  <conditionalFormatting sqref="CN46:CQ46">
    <cfRule type="cellIs" dxfId="846" priority="141" operator="between">
      <formula>1</formula>
      <formula>1000</formula>
    </cfRule>
  </conditionalFormatting>
  <conditionalFormatting sqref="CN47:CO47">
    <cfRule type="cellIs" dxfId="845" priority="140" operator="between">
      <formula>1</formula>
      <formula>4</formula>
    </cfRule>
  </conditionalFormatting>
  <conditionalFormatting sqref="BX2:CA3">
    <cfRule type="cellIs" dxfId="844" priority="139" stopIfTrue="1" operator="lessThanOrEqual">
      <formula>0</formula>
    </cfRule>
  </conditionalFormatting>
  <conditionalFormatting sqref="GL8:GL31">
    <cfRule type="cellIs" dxfId="843" priority="138" operator="lessThan">
      <formula>1</formula>
    </cfRule>
  </conditionalFormatting>
  <conditionalFormatting sqref="GX8:GX31">
    <cfRule type="cellIs" dxfId="842" priority="137" operator="lessThan">
      <formula>1</formula>
    </cfRule>
  </conditionalFormatting>
  <conditionalFormatting sqref="HJ8:HJ31">
    <cfRule type="cellIs" dxfId="841" priority="136" operator="lessThan">
      <formula>1</formula>
    </cfRule>
  </conditionalFormatting>
  <conditionalFormatting sqref="W8">
    <cfRule type="cellIs" dxfId="840" priority="120" operator="between">
      <formula>$Z$8-0.1</formula>
      <formula>0.001</formula>
    </cfRule>
  </conditionalFormatting>
  <conditionalFormatting sqref="W9">
    <cfRule type="cellIs" dxfId="839" priority="119" operator="between">
      <formula>$Z$9-0.1</formula>
      <formula>0.0001</formula>
    </cfRule>
  </conditionalFormatting>
  <conditionalFormatting sqref="W10">
    <cfRule type="cellIs" dxfId="838" priority="118" operator="between">
      <formula>$Z$10-0.1</formula>
      <formula>0.01</formula>
    </cfRule>
  </conditionalFormatting>
  <conditionalFormatting sqref="W11">
    <cfRule type="cellIs" dxfId="837" priority="117" operator="between">
      <formula>$Z$11-0.1</formula>
      <formula>0.0101</formula>
    </cfRule>
  </conditionalFormatting>
  <conditionalFormatting sqref="W12">
    <cfRule type="cellIs" dxfId="836" priority="116" operator="between">
      <formula>$Z$12-0.1</formula>
      <formula>0.001</formula>
    </cfRule>
  </conditionalFormatting>
  <conditionalFormatting sqref="W13">
    <cfRule type="cellIs" dxfId="835" priority="115" operator="between">
      <formula>$Z$13-0.1</formula>
      <formula>0.001</formula>
    </cfRule>
  </conditionalFormatting>
  <conditionalFormatting sqref="W14">
    <cfRule type="cellIs" dxfId="834" priority="114" operator="between">
      <formula>$Z$14-0.1</formula>
      <formula>0.001</formula>
    </cfRule>
  </conditionalFormatting>
  <conditionalFormatting sqref="W15">
    <cfRule type="cellIs" dxfId="833" priority="113" operator="between">
      <formula>$Z$15-0.1</formula>
      <formula>0.001</formula>
    </cfRule>
  </conditionalFormatting>
  <conditionalFormatting sqref="W16">
    <cfRule type="cellIs" dxfId="832" priority="112" operator="between">
      <formula>$Z$16-0.1</formula>
      <formula>0.001</formula>
    </cfRule>
  </conditionalFormatting>
  <conditionalFormatting sqref="W17">
    <cfRule type="cellIs" dxfId="831" priority="111" operator="between">
      <formula>$Z$17-0.1</formula>
      <formula>0.001</formula>
    </cfRule>
  </conditionalFormatting>
  <conditionalFormatting sqref="W18">
    <cfRule type="cellIs" dxfId="830" priority="110" operator="between">
      <formula>$Z$18-0.1</formula>
      <formula>0.001</formula>
    </cfRule>
  </conditionalFormatting>
  <conditionalFormatting sqref="W19">
    <cfRule type="cellIs" dxfId="829" priority="109" operator="between">
      <formula>$Z$19-0.1</formula>
      <formula>0.001</formula>
    </cfRule>
  </conditionalFormatting>
  <conditionalFormatting sqref="W20">
    <cfRule type="cellIs" dxfId="828" priority="108" operator="between">
      <formula>$Z$20-0.1</formula>
      <formula>0.001</formula>
    </cfRule>
  </conditionalFormatting>
  <conditionalFormatting sqref="W21">
    <cfRule type="cellIs" dxfId="827" priority="107" operator="between">
      <formula>$Z$21-0.1</formula>
      <formula>0.0001</formula>
    </cfRule>
  </conditionalFormatting>
  <conditionalFormatting sqref="W22">
    <cfRule type="cellIs" dxfId="826" priority="106" operator="between">
      <formula>$Z$22-0.1</formula>
      <formula>0.0001</formula>
    </cfRule>
  </conditionalFormatting>
  <conditionalFormatting sqref="W23">
    <cfRule type="cellIs" dxfId="825" priority="105" operator="between">
      <formula>$Z$23-0.1</formula>
      <formula>0.0001</formula>
    </cfRule>
  </conditionalFormatting>
  <conditionalFormatting sqref="W24">
    <cfRule type="cellIs" dxfId="824" priority="104" operator="between">
      <formula>$Z$24-0.1</formula>
      <formula>0.0001</formula>
    </cfRule>
  </conditionalFormatting>
  <conditionalFormatting sqref="W25">
    <cfRule type="cellIs" dxfId="823" priority="103" operator="between">
      <formula>$Z$25-0.1</formula>
      <formula>0.0001</formula>
    </cfRule>
  </conditionalFormatting>
  <conditionalFormatting sqref="W26">
    <cfRule type="cellIs" dxfId="822" priority="102" operator="between">
      <formula>$Z$26-0.1</formula>
      <formula>0.0001</formula>
    </cfRule>
  </conditionalFormatting>
  <conditionalFormatting sqref="W27">
    <cfRule type="cellIs" dxfId="821" priority="101" operator="between">
      <formula>$Z$27-0.1</formula>
      <formula>0.0001</formula>
    </cfRule>
  </conditionalFormatting>
  <conditionalFormatting sqref="W28">
    <cfRule type="cellIs" dxfId="820" priority="100" operator="between">
      <formula>$Z$28-0.1</formula>
      <formula>0.0001</formula>
    </cfRule>
  </conditionalFormatting>
  <conditionalFormatting sqref="W29">
    <cfRule type="cellIs" dxfId="819" priority="99" operator="between">
      <formula>$Z$29-0.1</formula>
      <formula>0.0001</formula>
    </cfRule>
  </conditionalFormatting>
  <conditionalFormatting sqref="W30">
    <cfRule type="cellIs" dxfId="818" priority="98" operator="between">
      <formula>$Z$30-0.1</formula>
      <formula>0.0001</formula>
    </cfRule>
  </conditionalFormatting>
  <conditionalFormatting sqref="W31">
    <cfRule type="cellIs" dxfId="817" priority="97" operator="between">
      <formula>$Z$31-0.1</formula>
      <formula>0.0001</formula>
    </cfRule>
  </conditionalFormatting>
  <conditionalFormatting sqref="AL31">
    <cfRule type="cellIs" dxfId="816" priority="49" operator="between">
      <formula>$AO$31-0.1</formula>
      <formula>0.0001</formula>
    </cfRule>
  </conditionalFormatting>
  <conditionalFormatting sqref="AL8">
    <cfRule type="cellIs" dxfId="815" priority="72" operator="between">
      <formula>$AO$8-0.1</formula>
      <formula>0.0001</formula>
    </cfRule>
  </conditionalFormatting>
  <conditionalFormatting sqref="AL9">
    <cfRule type="cellIs" dxfId="814" priority="71" operator="between">
      <formula>$AO$9-0.1</formula>
      <formula>0.0001</formula>
    </cfRule>
  </conditionalFormatting>
  <conditionalFormatting sqref="AL10">
    <cfRule type="cellIs" dxfId="813" priority="70" operator="between">
      <formula>$AO$10-0.1</formula>
      <formula>0.0001</formula>
    </cfRule>
  </conditionalFormatting>
  <conditionalFormatting sqref="AL11">
    <cfRule type="cellIs" dxfId="812" priority="69" operator="between">
      <formula>$AO$11-0.1</formula>
      <formula>0.0001</formula>
    </cfRule>
  </conditionalFormatting>
  <conditionalFormatting sqref="AL12">
    <cfRule type="cellIs" dxfId="811" priority="68" operator="between">
      <formula>$AO$12-0.1</formula>
      <formula>0.0001</formula>
    </cfRule>
  </conditionalFormatting>
  <conditionalFormatting sqref="AL13">
    <cfRule type="cellIs" dxfId="810" priority="67" operator="between">
      <formula>$AO$13-0.1</formula>
      <formula>0.0001</formula>
    </cfRule>
  </conditionalFormatting>
  <conditionalFormatting sqref="AL14">
    <cfRule type="cellIs" dxfId="809" priority="66" operator="between">
      <formula>$AO$14-0.1</formula>
      <formula>0.0001</formula>
    </cfRule>
  </conditionalFormatting>
  <conditionalFormatting sqref="AL15">
    <cfRule type="cellIs" dxfId="808" priority="65" operator="between">
      <formula>$AO$15-0.1</formula>
      <formula>0.0001</formula>
    </cfRule>
  </conditionalFormatting>
  <conditionalFormatting sqref="AL16">
    <cfRule type="cellIs" dxfId="807" priority="64" operator="between">
      <formula>$AO$16-0.1</formula>
      <formula>0.0001</formula>
    </cfRule>
  </conditionalFormatting>
  <conditionalFormatting sqref="AL17">
    <cfRule type="cellIs" dxfId="806" priority="63" operator="between">
      <formula>$AO$17-0.1</formula>
      <formula>0.00001</formula>
    </cfRule>
  </conditionalFormatting>
  <conditionalFormatting sqref="AL18">
    <cfRule type="cellIs" dxfId="805" priority="62" operator="between">
      <formula>$AO$18-0.1</formula>
      <formula>0.0001</formula>
    </cfRule>
  </conditionalFormatting>
  <conditionalFormatting sqref="AL19">
    <cfRule type="cellIs" dxfId="804" priority="61" operator="between">
      <formula>$AO$19-0.1</formula>
      <formula>0.0001</formula>
    </cfRule>
  </conditionalFormatting>
  <conditionalFormatting sqref="AL20">
    <cfRule type="cellIs" dxfId="803" priority="60" operator="between">
      <formula>$AO$20-0.1</formula>
      <formula>0.0001</formula>
    </cfRule>
  </conditionalFormatting>
  <conditionalFormatting sqref="AL21">
    <cfRule type="cellIs" dxfId="802" priority="59" operator="between">
      <formula>$AO$21-0.1</formula>
      <formula>0.0001</formula>
    </cfRule>
  </conditionalFormatting>
  <conditionalFormatting sqref="AL22">
    <cfRule type="cellIs" dxfId="801" priority="58" operator="between">
      <formula>$AO$22-0.1</formula>
      <formula>0.0001</formula>
    </cfRule>
  </conditionalFormatting>
  <conditionalFormatting sqref="AL23">
    <cfRule type="cellIs" dxfId="800" priority="57" operator="between">
      <formula>$AO$23-0.1</formula>
      <formula>0.0001</formula>
    </cfRule>
  </conditionalFormatting>
  <conditionalFormatting sqref="AL24">
    <cfRule type="cellIs" dxfId="799" priority="56" operator="between">
      <formula>$AO$24-0.1</formula>
      <formula>0.0001</formula>
    </cfRule>
  </conditionalFormatting>
  <conditionalFormatting sqref="AL25">
    <cfRule type="cellIs" dxfId="798" priority="55" operator="between">
      <formula>$AO$25-0.1</formula>
      <formula>0.0001</formula>
    </cfRule>
  </conditionalFormatting>
  <conditionalFormatting sqref="AL26">
    <cfRule type="cellIs" dxfId="797" priority="54" operator="between">
      <formula>$AO$26-0.1</formula>
      <formula>0.0001</formula>
    </cfRule>
  </conditionalFormatting>
  <conditionalFormatting sqref="AL27">
    <cfRule type="cellIs" dxfId="796" priority="53" operator="between">
      <formula>$AO$27-0.1</formula>
      <formula>0.0001</formula>
    </cfRule>
  </conditionalFormatting>
  <conditionalFormatting sqref="AL28">
    <cfRule type="cellIs" dxfId="795" priority="52" operator="between">
      <formula>$AO$28-0.1</formula>
      <formula>0.0001</formula>
    </cfRule>
  </conditionalFormatting>
  <conditionalFormatting sqref="AL29">
    <cfRule type="cellIs" dxfId="794" priority="51" operator="between">
      <formula>$AO$29-0.1</formula>
      <formula>0.0001</formula>
    </cfRule>
  </conditionalFormatting>
  <conditionalFormatting sqref="AL30">
    <cfRule type="cellIs" dxfId="793" priority="50" operator="between">
      <formula>$AO$30-0.1</formula>
      <formula>0.0001</formula>
    </cfRule>
  </conditionalFormatting>
  <conditionalFormatting sqref="AE8">
    <cfRule type="cellIs" dxfId="792" priority="24" operator="between">
      <formula>$AH$8-0.1</formula>
      <formula>0.0001</formula>
    </cfRule>
  </conditionalFormatting>
  <conditionalFormatting sqref="AE9">
    <cfRule type="cellIs" dxfId="791" priority="23" operator="between">
      <formula>$AH$9-0.1</formula>
      <formula>0.0001</formula>
    </cfRule>
  </conditionalFormatting>
  <conditionalFormatting sqref="AE10">
    <cfRule type="cellIs" dxfId="790" priority="22" operator="between">
      <formula>$AH$10-0.1</formula>
      <formula>0.0001</formula>
    </cfRule>
  </conditionalFormatting>
  <conditionalFormatting sqref="AE11">
    <cfRule type="cellIs" dxfId="789" priority="21" operator="between">
      <formula>$AH$11-0.1</formula>
      <formula>0.0001</formula>
    </cfRule>
  </conditionalFormatting>
  <conditionalFormatting sqref="AE12">
    <cfRule type="cellIs" dxfId="788" priority="20" operator="between">
      <formula>$AH$12-0.1</formula>
      <formula>0.0001</formula>
    </cfRule>
  </conditionalFormatting>
  <conditionalFormatting sqref="AE13">
    <cfRule type="cellIs" dxfId="787" priority="19" operator="between">
      <formula>$AH$13-0.1</formula>
      <formula>0.0001</formula>
    </cfRule>
  </conditionalFormatting>
  <conditionalFormatting sqref="AE14">
    <cfRule type="cellIs" dxfId="786" priority="18" operator="between">
      <formula>$AH$14-0.1</formula>
      <formula>0.0001</formula>
    </cfRule>
  </conditionalFormatting>
  <conditionalFormatting sqref="AE15">
    <cfRule type="cellIs" dxfId="785" priority="17" operator="between">
      <formula>$AH$15-0.1</formula>
      <formula>0.0001</formula>
    </cfRule>
  </conditionalFormatting>
  <conditionalFormatting sqref="AE16">
    <cfRule type="cellIs" dxfId="784" priority="16" operator="between">
      <formula>$AH$16-0.1</formula>
      <formula>0.0001</formula>
    </cfRule>
  </conditionalFormatting>
  <conditionalFormatting sqref="AE18">
    <cfRule type="cellIs" dxfId="783" priority="15" operator="between">
      <formula>$AH$18-0.1</formula>
      <formula>0.0001</formula>
    </cfRule>
  </conditionalFormatting>
  <conditionalFormatting sqref="AE19">
    <cfRule type="cellIs" dxfId="782" priority="14" operator="between">
      <formula>$AH$19-0.1</formula>
      <formula>0.0001</formula>
    </cfRule>
  </conditionalFormatting>
  <conditionalFormatting sqref="AE20">
    <cfRule type="cellIs" dxfId="781" priority="13" operator="between">
      <formula>$AH$20-0.1</formula>
      <formula>0.0001</formula>
    </cfRule>
  </conditionalFormatting>
  <conditionalFormatting sqref="AE21">
    <cfRule type="cellIs" dxfId="780" priority="12" operator="between">
      <formula>$AH$21-0.1</formula>
      <formula>0.0001</formula>
    </cfRule>
  </conditionalFormatting>
  <conditionalFormatting sqref="AE22">
    <cfRule type="cellIs" dxfId="779" priority="11" operator="between">
      <formula>$AH$22-0.1</formula>
      <formula>0.0001</formula>
    </cfRule>
  </conditionalFormatting>
  <conditionalFormatting sqref="AE23">
    <cfRule type="cellIs" dxfId="778" priority="10" operator="between">
      <formula>$AH$23-0.1</formula>
      <formula>0.0001</formula>
    </cfRule>
  </conditionalFormatting>
  <conditionalFormatting sqref="AE24">
    <cfRule type="cellIs" dxfId="777" priority="9" operator="between">
      <formula>$AH$24-0.1</formula>
      <formula>0.0001</formula>
    </cfRule>
  </conditionalFormatting>
  <conditionalFormatting sqref="AE25">
    <cfRule type="cellIs" dxfId="776" priority="8" operator="between">
      <formula>$AH$25-0.1</formula>
      <formula>0.0001</formula>
    </cfRule>
  </conditionalFormatting>
  <conditionalFormatting sqref="AE26">
    <cfRule type="cellIs" dxfId="775" priority="7" operator="between">
      <formula>$AH$26-0.1</formula>
      <formula>0.0001</formula>
    </cfRule>
  </conditionalFormatting>
  <conditionalFormatting sqref="AE27">
    <cfRule type="cellIs" dxfId="774" priority="6" operator="between">
      <formula>$AH$27-0.1</formula>
      <formula>0.0001</formula>
    </cfRule>
  </conditionalFormatting>
  <conditionalFormatting sqref="AE28">
    <cfRule type="cellIs" dxfId="773" priority="5" operator="between">
      <formula>$AH$28-0.1</formula>
      <formula>0.0001</formula>
    </cfRule>
  </conditionalFormatting>
  <conditionalFormatting sqref="AE29">
    <cfRule type="cellIs" dxfId="772" priority="4" operator="between">
      <formula>$AH$29-0.1</formula>
      <formula>0.0001</formula>
    </cfRule>
  </conditionalFormatting>
  <conditionalFormatting sqref="AE30">
    <cfRule type="cellIs" dxfId="771" priority="3" operator="between">
      <formula>$AH$30-0.1</formula>
      <formula>0.0001</formula>
    </cfRule>
  </conditionalFormatting>
  <conditionalFormatting sqref="AE31">
    <cfRule type="cellIs" dxfId="770" priority="2" operator="between">
      <formula>$AH$31-0.1</formula>
      <formula>0.0001</formula>
    </cfRule>
  </conditionalFormatting>
  <conditionalFormatting sqref="AE17">
    <cfRule type="cellIs" dxfId="76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2" zoomScaleNormal="42" zoomScaleSheetLayoutView="59" workbookViewId="0">
      <pane xSplit="1" ySplit="7" topLeftCell="CT8" activePane="bottomRight" state="frozen"/>
      <selection activeCell="AV3" sqref="AV3"/>
      <selection pane="topRight" activeCell="AV3" sqref="AV3"/>
      <selection pane="bottomLeft" activeCell="AV3" sqref="AV3"/>
      <selection pane="bottomRight" activeCell="CH37" sqref="CH37"/>
    </sheetView>
  </sheetViews>
  <sheetFormatPr defaultColWidth="9.140625" defaultRowHeight="12.75" x14ac:dyDescent="0.2"/>
  <cols>
    <col min="1" max="1" width="11.7109375" style="443" customWidth="1"/>
    <col min="2" max="2" width="8.140625" style="440" customWidth="1"/>
    <col min="3" max="3" width="8.42578125" style="440" customWidth="1"/>
    <col min="4" max="4" width="8.85546875" style="440" customWidth="1"/>
    <col min="5" max="5" width="8.140625" style="440" customWidth="1"/>
    <col min="6" max="6" width="8.140625" style="451" customWidth="1"/>
    <col min="7" max="8" width="8.140625" style="440" customWidth="1"/>
    <col min="9" max="9" width="9.42578125" style="443" customWidth="1"/>
    <col min="10" max="10" width="8.140625" style="443" customWidth="1"/>
    <col min="11" max="12" width="8.140625" style="450" customWidth="1"/>
    <col min="13" max="13" width="10.710937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12.28515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9.425781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425781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'22'!B1:L1+1</f>
        <v>43213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4</v>
      </c>
      <c r="BY2" s="3056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4</v>
      </c>
      <c r="DO2" s="3056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5</v>
      </c>
      <c r="BY3" s="3056"/>
      <c r="BZ3" s="3128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43213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43213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43213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43213.315365625</v>
      </c>
      <c r="BW8" s="2532" t="s">
        <v>1219</v>
      </c>
      <c r="BX8" s="755">
        <v>45</v>
      </c>
      <c r="BY8" s="756">
        <v>11</v>
      </c>
      <c r="BZ8" s="757">
        <v>11</v>
      </c>
      <c r="CA8" s="758">
        <v>11</v>
      </c>
      <c r="CB8" s="759">
        <v>33</v>
      </c>
      <c r="CC8" s="760">
        <v>10.5</v>
      </c>
      <c r="CD8" s="757">
        <v>10.5</v>
      </c>
      <c r="CE8" s="761">
        <v>10.5</v>
      </c>
      <c r="CF8" s="761">
        <v>31.5</v>
      </c>
      <c r="CG8" s="762" t="s">
        <v>1244</v>
      </c>
      <c r="CH8" s="761">
        <v>13.151520000000001</v>
      </c>
      <c r="CI8" s="763" t="s">
        <v>1221</v>
      </c>
      <c r="CJ8" s="764">
        <v>18.519839999999999</v>
      </c>
      <c r="CK8" s="758">
        <v>31.67136</v>
      </c>
      <c r="CL8" s="2440">
        <v>0</v>
      </c>
      <c r="CM8" s="2437">
        <v>43213.315365625</v>
      </c>
      <c r="CN8" s="2385">
        <v>54.826998592279764</v>
      </c>
      <c r="CO8" s="765">
        <v>2951.3948</v>
      </c>
      <c r="CP8" s="1259">
        <v>0</v>
      </c>
      <c r="CQ8" s="766">
        <v>825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1.6109303642196644</v>
      </c>
      <c r="CY8" s="768">
        <v>1.5261445555765241</v>
      </c>
      <c r="CZ8" s="769">
        <v>1.5261445555765241</v>
      </c>
      <c r="DA8" s="770">
        <v>0.15558238231201185</v>
      </c>
      <c r="DB8" s="770">
        <v>0.15558238231201185</v>
      </c>
      <c r="DC8" s="770">
        <v>0.15558238231201185</v>
      </c>
      <c r="DD8" s="770">
        <v>0.16595454113281261</v>
      </c>
      <c r="DE8" s="770">
        <v>0.16595454113281261</v>
      </c>
      <c r="DF8" s="771">
        <v>0.15558238231201185</v>
      </c>
      <c r="DG8" s="1301">
        <v>0.76089828269484816</v>
      </c>
      <c r="DH8" s="761">
        <v>4</v>
      </c>
      <c r="DI8" s="1282">
        <v>6.0294621445700594E-2</v>
      </c>
      <c r="DJ8" s="770">
        <v>5.9792166266986413E-2</v>
      </c>
      <c r="DK8" s="772">
        <v>6.0294621445700594E-2</v>
      </c>
      <c r="DL8" s="2608">
        <v>1.0946907498631637</v>
      </c>
      <c r="DM8" s="770">
        <v>0.49911184577595935</v>
      </c>
      <c r="DN8" s="770">
        <v>9.632446134347275E-2</v>
      </c>
      <c r="DO8" s="770">
        <v>4.1931728261474612</v>
      </c>
      <c r="DP8" s="770">
        <v>0.78201262353016243</v>
      </c>
      <c r="DQ8" s="772">
        <v>7.2945445924629118</v>
      </c>
      <c r="DR8" s="2608">
        <v>1.0946907498631637</v>
      </c>
      <c r="DS8" s="770">
        <v>0.42073891131527152</v>
      </c>
      <c r="DT8" s="770">
        <v>9.632446134347275E-2</v>
      </c>
      <c r="DU8" s="770">
        <v>3.795611660134055</v>
      </c>
      <c r="DV8" s="770">
        <v>0.69512233202681106</v>
      </c>
      <c r="DW8" s="772">
        <v>4.4461986087392988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5.95</v>
      </c>
      <c r="U9" s="2395">
        <v>0.41799999999999998</v>
      </c>
      <c r="V9" s="2394">
        <v>4</v>
      </c>
      <c r="W9" s="2395">
        <v>0.39</v>
      </c>
      <c r="X9" s="2396">
        <v>19.5</v>
      </c>
      <c r="Y9" s="2552">
        <v>11</v>
      </c>
      <c r="Z9" s="2397">
        <f>IF(T9&lt;=0,"",GO9+0.12)</f>
        <v>0.46591194968553457</v>
      </c>
      <c r="AA9" s="2635"/>
      <c r="AB9" s="2398">
        <v>5.96</v>
      </c>
      <c r="AC9" s="2395">
        <v>0.39600000000000002</v>
      </c>
      <c r="AD9" s="2400">
        <v>4</v>
      </c>
      <c r="AE9" s="2761">
        <v>0.44</v>
      </c>
      <c r="AF9" s="2396">
        <v>19.2</v>
      </c>
      <c r="AG9" s="2552">
        <v>11</v>
      </c>
      <c r="AH9" s="2672">
        <f>IF(AE9&lt;=0,"",HA9+0.12)</f>
        <v>0.46591194968553457</v>
      </c>
      <c r="AI9" s="2398">
        <v>5.97</v>
      </c>
      <c r="AJ9" s="2395">
        <v>0.40100000000000002</v>
      </c>
      <c r="AK9" s="2400">
        <v>3</v>
      </c>
      <c r="AL9" s="2395">
        <v>0.36</v>
      </c>
      <c r="AM9" s="2396">
        <v>20</v>
      </c>
      <c r="AN9" s="2552">
        <v>10.9</v>
      </c>
      <c r="AO9" s="2672">
        <f>IF(AI9&lt;=0,"",HM9+0.12)</f>
        <v>0.36222222222222222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7.16</v>
      </c>
      <c r="BD9" s="2395">
        <v>4.7E-2</v>
      </c>
      <c r="BE9" s="2400">
        <v>1</v>
      </c>
      <c r="BF9" s="2395">
        <v>3.9</v>
      </c>
      <c r="BG9" s="2552">
        <v>18.899999999999999</v>
      </c>
      <c r="BH9" s="2647"/>
      <c r="BI9" s="2647"/>
      <c r="BJ9" s="2392"/>
      <c r="BK9" s="2393">
        <v>7.14</v>
      </c>
      <c r="BL9" s="2395">
        <v>4.9000000000000002E-2</v>
      </c>
      <c r="BM9" s="2400">
        <v>1</v>
      </c>
      <c r="BN9" s="2396">
        <v>4.2</v>
      </c>
      <c r="BO9" s="2552">
        <v>18.7</v>
      </c>
      <c r="BP9" s="2647"/>
      <c r="BQ9" s="2647"/>
      <c r="BR9" s="2628"/>
      <c r="BS9" s="2568">
        <v>4.0999999999999996</v>
      </c>
      <c r="BT9" s="2552">
        <v>3.9</v>
      </c>
      <c r="BU9" s="2622">
        <v>4.0999999999999996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7400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380</v>
      </c>
      <c r="CY9" s="2369">
        <v>360</v>
      </c>
      <c r="CZ9" s="2373">
        <v>360</v>
      </c>
      <c r="DA9" s="2380">
        <v>300</v>
      </c>
      <c r="DB9" s="2380">
        <v>300</v>
      </c>
      <c r="DC9" s="2380">
        <v>300</v>
      </c>
      <c r="DD9" s="2380">
        <v>320</v>
      </c>
      <c r="DE9" s="2380">
        <v>320</v>
      </c>
      <c r="DF9" s="2381">
        <v>300</v>
      </c>
      <c r="DG9" s="2380">
        <v>400</v>
      </c>
      <c r="DH9" s="2382"/>
      <c r="DI9" s="2383">
        <v>1200</v>
      </c>
      <c r="DJ9" s="2380">
        <v>1190</v>
      </c>
      <c r="DK9" s="2382">
        <v>1200</v>
      </c>
      <c r="DL9" s="2609">
        <v>100</v>
      </c>
      <c r="DM9" s="2380">
        <v>121</v>
      </c>
      <c r="DN9" s="2380">
        <v>14</v>
      </c>
      <c r="DO9" s="2380">
        <v>1760</v>
      </c>
      <c r="DP9" s="2380">
        <v>360</v>
      </c>
      <c r="DQ9" s="2382">
        <v>525</v>
      </c>
      <c r="DR9" s="2375">
        <v>50</v>
      </c>
      <c r="DS9" s="2380">
        <v>51</v>
      </c>
      <c r="DT9" s="2380">
        <v>7</v>
      </c>
      <c r="DU9" s="2380">
        <v>800</v>
      </c>
      <c r="DV9" s="2380">
        <v>160</v>
      </c>
      <c r="DW9" s="2382">
        <v>160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0.39</v>
      </c>
      <c r="GF9" s="1790">
        <f t="shared" si="0"/>
        <v>11</v>
      </c>
      <c r="GG9" s="1776">
        <f t="shared" si="1"/>
        <v>23.127272727272729</v>
      </c>
      <c r="GH9" s="1774">
        <f t="shared" si="2"/>
        <v>9.0196363636363639</v>
      </c>
      <c r="GI9" s="1791">
        <f t="shared" si="3"/>
        <v>5.95</v>
      </c>
      <c r="GJ9" s="1791">
        <f t="shared" si="4"/>
        <v>19.5</v>
      </c>
      <c r="GK9" s="1777">
        <f t="shared" si="5"/>
        <v>8</v>
      </c>
      <c r="GL9" s="1778">
        <f t="shared" si="6"/>
        <v>1.1274545454545455</v>
      </c>
      <c r="GM9" s="1779">
        <f t="shared" si="7"/>
        <v>15</v>
      </c>
      <c r="GN9" s="1779">
        <f t="shared" si="8"/>
        <v>6</v>
      </c>
      <c r="GO9" s="1780">
        <f t="shared" si="9"/>
        <v>0.34591194968553457</v>
      </c>
      <c r="GP9" s="1581">
        <v>4.1666666666666664E-2</v>
      </c>
      <c r="GQ9" s="1781">
        <f t="shared" ref="GQ9:GQ31" si="31">IF(AE9&lt;=0,"",AE9)</f>
        <v>0.44</v>
      </c>
      <c r="GR9" s="1782">
        <f t="shared" si="10"/>
        <v>11</v>
      </c>
      <c r="GS9" s="1783">
        <f t="shared" si="11"/>
        <v>23.127272727272729</v>
      </c>
      <c r="GT9" s="1784">
        <f t="shared" si="12"/>
        <v>10.176</v>
      </c>
      <c r="GU9" s="1783">
        <f t="shared" si="13"/>
        <v>5.96</v>
      </c>
      <c r="GV9" s="1783">
        <f t="shared" si="14"/>
        <v>19.2</v>
      </c>
      <c r="GW9" s="1785">
        <f t="shared" si="15"/>
        <v>8</v>
      </c>
      <c r="GX9" s="1778">
        <f t="shared" si="16"/>
        <v>1.272</v>
      </c>
      <c r="GY9" s="1786">
        <f t="shared" si="17"/>
        <v>15</v>
      </c>
      <c r="GZ9" s="1786">
        <f t="shared" si="18"/>
        <v>6</v>
      </c>
      <c r="HA9" s="1787">
        <f t="shared" si="19"/>
        <v>0.34591194968553457</v>
      </c>
      <c r="HB9" s="1581">
        <v>4.1666666666666664E-2</v>
      </c>
      <c r="HC9" s="1781">
        <f t="shared" ref="HC9:HC31" si="32">IF(AL9&lt;=0,"",AL9)</f>
        <v>0.36</v>
      </c>
      <c r="HD9" s="1782">
        <f t="shared" si="20"/>
        <v>10.9</v>
      </c>
      <c r="HE9" s="1783">
        <f t="shared" si="21"/>
        <v>24.77064220183486</v>
      </c>
      <c r="HF9" s="1784">
        <f t="shared" si="22"/>
        <v>8.9174311926605494</v>
      </c>
      <c r="HG9" s="1783">
        <f t="shared" si="23"/>
        <v>5.97</v>
      </c>
      <c r="HH9" s="1783">
        <f t="shared" si="24"/>
        <v>20</v>
      </c>
      <c r="HI9" s="1785">
        <f t="shared" si="25"/>
        <v>6</v>
      </c>
      <c r="HJ9" s="1784">
        <f t="shared" si="26"/>
        <v>1.4862385321100915</v>
      </c>
      <c r="HK9" s="1788">
        <f t="shared" si="27"/>
        <v>20</v>
      </c>
      <c r="HL9" s="1788">
        <f t="shared" si="28"/>
        <v>6</v>
      </c>
      <c r="HM9" s="1789">
        <f t="shared" si="29"/>
        <v>0.24222222222222223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43213.796582986113</v>
      </c>
      <c r="BW10" s="2532" t="s">
        <v>1219</v>
      </c>
      <c r="BX10" s="755">
        <v>45</v>
      </c>
      <c r="BY10" s="756">
        <v>10</v>
      </c>
      <c r="BZ10" s="757">
        <v>10</v>
      </c>
      <c r="CA10" s="758">
        <v>10</v>
      </c>
      <c r="CB10" s="759">
        <v>30</v>
      </c>
      <c r="CC10" s="760">
        <v>9.5</v>
      </c>
      <c r="CD10" s="757">
        <v>9.5</v>
      </c>
      <c r="CE10" s="761">
        <v>9.5</v>
      </c>
      <c r="CF10" s="761">
        <v>28.5</v>
      </c>
      <c r="CG10" s="762" t="s">
        <v>1244</v>
      </c>
      <c r="CH10" s="761">
        <v>13.151520000000001</v>
      </c>
      <c r="CI10" s="763" t="s">
        <v>1221</v>
      </c>
      <c r="CJ10" s="764">
        <v>18.519839999999999</v>
      </c>
      <c r="CK10" s="758">
        <v>31.67136</v>
      </c>
      <c r="CL10" s="2442">
        <v>2.4047999999999998</v>
      </c>
      <c r="CM10" s="2439">
        <v>43213.796582986113</v>
      </c>
      <c r="CN10" s="2385">
        <v>59.902200488997558</v>
      </c>
      <c r="CO10" s="765">
        <v>3381.8065999999999</v>
      </c>
      <c r="CP10" s="1259">
        <v>0</v>
      </c>
      <c r="CQ10" s="766">
        <v>750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1.4993700896892166</v>
      </c>
      <c r="CY10" s="768">
        <v>1.4993700896892166</v>
      </c>
      <c r="CZ10" s="769">
        <v>1.4993700896892166</v>
      </c>
      <c r="DA10" s="770">
        <v>0.171140620543213</v>
      </c>
      <c r="DB10" s="770">
        <v>0.171140620543213</v>
      </c>
      <c r="DC10" s="770">
        <v>0.171140620543213</v>
      </c>
      <c r="DD10" s="770">
        <v>0.171140620543213</v>
      </c>
      <c r="DE10" s="770">
        <v>0.15973124584033213</v>
      </c>
      <c r="DF10" s="771">
        <v>0.15973124584033213</v>
      </c>
      <c r="DG10" s="1301">
        <v>0.76089828269484816</v>
      </c>
      <c r="DH10" s="761">
        <v>1</v>
      </c>
      <c r="DI10" s="1282">
        <v>5.997728133282848E-2</v>
      </c>
      <c r="DJ10" s="770">
        <v>5.997728133282848E-2</v>
      </c>
      <c r="DK10" s="772">
        <v>5.997728133282848E-2</v>
      </c>
      <c r="DL10" s="2608">
        <v>1.0889292196007259</v>
      </c>
      <c r="DM10" s="770">
        <v>0.50149994073182524</v>
      </c>
      <c r="DN10" s="770">
        <v>9.8859315589353611E-2</v>
      </c>
      <c r="DO10" s="770">
        <v>4.1975021570729236</v>
      </c>
      <c r="DP10" s="770">
        <v>0.80430684306062772</v>
      </c>
      <c r="DQ10" s="772">
        <v>7.2945445924629135</v>
      </c>
      <c r="DR10" s="2608">
        <v>1.0889292196007259</v>
      </c>
      <c r="DS10" s="770">
        <v>0.41031813332603878</v>
      </c>
      <c r="DT10" s="770">
        <v>0.10646387832699619</v>
      </c>
      <c r="DU10" s="770">
        <v>3.7953372861746764</v>
      </c>
      <c r="DV10" s="770">
        <v>0.72027478483041274</v>
      </c>
      <c r="DW10" s="772">
        <v>3.8392339960331121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6.72</v>
      </c>
      <c r="C11" s="1166">
        <v>24</v>
      </c>
      <c r="D11" s="1166">
        <v>18</v>
      </c>
      <c r="E11" s="1165">
        <v>16.3</v>
      </c>
      <c r="F11" s="1166">
        <v>65</v>
      </c>
      <c r="G11" s="1166">
        <v>175</v>
      </c>
      <c r="H11" s="1176">
        <v>19.8</v>
      </c>
      <c r="I11" s="1167">
        <v>0.29499999999999998</v>
      </c>
      <c r="J11" s="2340"/>
      <c r="K11" s="1631">
        <v>5.99</v>
      </c>
      <c r="L11" s="945">
        <v>10</v>
      </c>
      <c r="M11" s="1152">
        <v>0.06</v>
      </c>
      <c r="N11" s="1631">
        <v>6.01</v>
      </c>
      <c r="O11" s="945">
        <v>10</v>
      </c>
      <c r="P11" s="2340"/>
      <c r="Q11" s="1631">
        <v>5.98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4.7E-2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3.7999999999999999E-2</v>
      </c>
      <c r="AQ11" s="945">
        <v>1</v>
      </c>
      <c r="AR11" s="1646">
        <v>0.36</v>
      </c>
      <c r="AS11" s="2340"/>
      <c r="AT11" s="2329">
        <v>4.4999999999999998E-2</v>
      </c>
      <c r="AU11" s="1631">
        <v>0.02</v>
      </c>
      <c r="AV11" s="945">
        <v>1</v>
      </c>
      <c r="AW11" s="1646">
        <v>0.38</v>
      </c>
      <c r="AX11" s="2340"/>
      <c r="AY11" s="1631">
        <v>0.04</v>
      </c>
      <c r="AZ11" s="945">
        <v>1</v>
      </c>
      <c r="BA11" s="1646">
        <v>0.32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7350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320</v>
      </c>
      <c r="CZ11" s="2373">
        <v>320</v>
      </c>
      <c r="DA11" s="2380">
        <v>300</v>
      </c>
      <c r="DB11" s="2380">
        <v>300</v>
      </c>
      <c r="DC11" s="2380">
        <v>300</v>
      </c>
      <c r="DD11" s="2380">
        <v>300</v>
      </c>
      <c r="DE11" s="2380">
        <v>280</v>
      </c>
      <c r="DF11" s="2381">
        <v>280</v>
      </c>
      <c r="DG11" s="2380">
        <v>400</v>
      </c>
      <c r="DH11" s="2382"/>
      <c r="DI11" s="2383">
        <v>1080</v>
      </c>
      <c r="DJ11" s="2380">
        <v>1080</v>
      </c>
      <c r="DK11" s="2382">
        <v>1080</v>
      </c>
      <c r="DL11" s="2609">
        <v>90</v>
      </c>
      <c r="DM11" s="2380">
        <v>110</v>
      </c>
      <c r="DN11" s="2380">
        <v>13</v>
      </c>
      <c r="DO11" s="2380">
        <v>1640</v>
      </c>
      <c r="DP11" s="2380">
        <v>335</v>
      </c>
      <c r="DQ11" s="2382">
        <v>475</v>
      </c>
      <c r="DR11" s="2375">
        <v>45</v>
      </c>
      <c r="DS11" s="2380">
        <v>45</v>
      </c>
      <c r="DT11" s="2380">
        <v>7</v>
      </c>
      <c r="DU11" s="2380">
        <v>730</v>
      </c>
      <c r="DV11" s="2380">
        <v>150</v>
      </c>
      <c r="DW11" s="2382">
        <v>125</v>
      </c>
      <c r="DX11" s="929"/>
      <c r="EG11" s="449"/>
      <c r="EH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/>
      <c r="BW12" s="2532"/>
      <c r="BX12" s="755"/>
      <c r="BY12" s="756"/>
      <c r="BZ12" s="757"/>
      <c r="CA12" s="758"/>
      <c r="CB12" s="759"/>
      <c r="CC12" s="760"/>
      <c r="CD12" s="757"/>
      <c r="CE12" s="761"/>
      <c r="CF12" s="761"/>
      <c r="CG12" s="762"/>
      <c r="CH12" s="761"/>
      <c r="CI12" s="763"/>
      <c r="CJ12" s="764"/>
      <c r="CK12" s="758"/>
      <c r="CL12" s="2442"/>
      <c r="CM12" s="2439"/>
      <c r="CN12" s="2385"/>
      <c r="CO12" s="765"/>
      <c r="CP12" s="1259"/>
      <c r="CQ12" s="766"/>
      <c r="CR12" s="2538"/>
      <c r="CS12" s="2536"/>
      <c r="CT12" s="2537"/>
      <c r="CU12" s="767"/>
      <c r="CV12" s="768"/>
      <c r="CW12" s="769"/>
      <c r="CX12" s="767"/>
      <c r="CY12" s="768"/>
      <c r="CZ12" s="769"/>
      <c r="DA12" s="770"/>
      <c r="DB12" s="770"/>
      <c r="DC12" s="770"/>
      <c r="DD12" s="770"/>
      <c r="DE12" s="770"/>
      <c r="DF12" s="771"/>
      <c r="DG12" s="1301"/>
      <c r="DH12" s="761"/>
      <c r="DI12" s="1282"/>
      <c r="DJ12" s="770"/>
      <c r="DK12" s="772"/>
      <c r="DL12" s="2608"/>
      <c r="DM12" s="770"/>
      <c r="DN12" s="770"/>
      <c r="DO12" s="770"/>
      <c r="DP12" s="770"/>
      <c r="DQ12" s="772"/>
      <c r="DR12" s="2608"/>
      <c r="DS12" s="770"/>
      <c r="DT12" s="770"/>
      <c r="DU12" s="770"/>
      <c r="DV12" s="770"/>
      <c r="DW12" s="772"/>
      <c r="DX12" s="929"/>
      <c r="EG12" s="449"/>
      <c r="EH12" s="44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7.11</v>
      </c>
      <c r="BD13" s="1646">
        <v>0.05</v>
      </c>
      <c r="BE13" s="945">
        <v>1</v>
      </c>
      <c r="BF13" s="1646">
        <v>4</v>
      </c>
      <c r="BG13" s="2554">
        <v>18.899999999999999</v>
      </c>
      <c r="BH13" s="2648"/>
      <c r="BI13" s="2648"/>
      <c r="BJ13" s="2340"/>
      <c r="BK13" s="1631">
        <v>7.18</v>
      </c>
      <c r="BL13" s="1646">
        <v>4.7E-2</v>
      </c>
      <c r="BM13" s="945">
        <v>1</v>
      </c>
      <c r="BN13" s="1632">
        <v>4.0999999999999996</v>
      </c>
      <c r="BO13" s="2554">
        <v>18.7</v>
      </c>
      <c r="BP13" s="2648"/>
      <c r="BQ13" s="2648"/>
      <c r="BR13" s="2629"/>
      <c r="BS13" s="2570">
        <v>4.0999999999999996</v>
      </c>
      <c r="BT13" s="2554">
        <v>3.9</v>
      </c>
      <c r="BU13" s="2624">
        <v>4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/>
      <c r="CO13" s="2378"/>
      <c r="CP13" s="2379"/>
      <c r="CQ13" s="2376"/>
      <c r="CR13" s="2375"/>
      <c r="CS13" s="2378"/>
      <c r="CT13" s="2376"/>
      <c r="CU13" s="2372"/>
      <c r="CV13" s="2369"/>
      <c r="CW13" s="2373"/>
      <c r="CX13" s="2372"/>
      <c r="CY13" s="2369"/>
      <c r="CZ13" s="2373"/>
      <c r="DA13" s="2380"/>
      <c r="DB13" s="2380"/>
      <c r="DC13" s="2380"/>
      <c r="DD13" s="2380"/>
      <c r="DE13" s="2380"/>
      <c r="DF13" s="2381"/>
      <c r="DG13" s="2380"/>
      <c r="DH13" s="2382"/>
      <c r="DI13" s="2383"/>
      <c r="DJ13" s="2380"/>
      <c r="DK13" s="2382"/>
      <c r="DL13" s="2609"/>
      <c r="DM13" s="2380"/>
      <c r="DN13" s="2380"/>
      <c r="DO13" s="2380"/>
      <c r="DP13" s="2380"/>
      <c r="DQ13" s="2382"/>
      <c r="DR13" s="2375"/>
      <c r="DS13" s="2380"/>
      <c r="DT13" s="2380"/>
      <c r="DU13" s="2380"/>
      <c r="DV13" s="2380"/>
      <c r="DW13" s="2382"/>
      <c r="DX13" s="929"/>
      <c r="EG13" s="449"/>
      <c r="EH13" s="44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EG14" s="449"/>
      <c r="EH14" s="44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0.29166666666666669</v>
      </c>
      <c r="B15" s="1164">
        <v>6.62</v>
      </c>
      <c r="C15" s="1166">
        <v>20</v>
      </c>
      <c r="D15" s="1166">
        <v>17</v>
      </c>
      <c r="E15" s="1165">
        <v>14.4</v>
      </c>
      <c r="F15" s="1166">
        <v>63</v>
      </c>
      <c r="G15" s="1166">
        <v>172</v>
      </c>
      <c r="H15" s="1176">
        <v>18.2</v>
      </c>
      <c r="I15" s="1167">
        <v>0.32300000000000001</v>
      </c>
      <c r="J15" s="2340"/>
      <c r="K15" s="1631">
        <v>5.96</v>
      </c>
      <c r="L15" s="945">
        <v>10</v>
      </c>
      <c r="M15" s="1152">
        <v>6.0999999999999999E-2</v>
      </c>
      <c r="N15" s="1631">
        <v>5.94</v>
      </c>
      <c r="O15" s="945">
        <v>10</v>
      </c>
      <c r="P15" s="2340" t="s">
        <v>96</v>
      </c>
      <c r="Q15" s="1631">
        <v>5.9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4.3999999999999997E-2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3.5000000000000003E-2</v>
      </c>
      <c r="AQ15" s="945">
        <v>1</v>
      </c>
      <c r="AR15" s="1646">
        <v>0.25</v>
      </c>
      <c r="AS15" s="2340"/>
      <c r="AT15" s="2329">
        <v>4.3999999999999997E-2</v>
      </c>
      <c r="AU15" s="1631">
        <v>1.6E-2</v>
      </c>
      <c r="AV15" s="945">
        <v>1</v>
      </c>
      <c r="AW15" s="1646">
        <v>0.28000000000000003</v>
      </c>
      <c r="AX15" s="2340"/>
      <c r="AY15" s="1631">
        <v>4.2000000000000003E-2</v>
      </c>
      <c r="AZ15" s="945">
        <v>1</v>
      </c>
      <c r="BA15" s="1646">
        <v>0.34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EG15" s="449"/>
      <c r="EH15" s="44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EG16" s="449"/>
      <c r="EH16" s="44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7.6999999999999999E-2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6.09</v>
      </c>
      <c r="U17" s="1646">
        <v>0.29499999999999998</v>
      </c>
      <c r="V17" s="1629">
        <v>3</v>
      </c>
      <c r="W17" s="1646">
        <v>0.49</v>
      </c>
      <c r="X17" s="1632">
        <v>19</v>
      </c>
      <c r="Y17" s="2554">
        <v>11</v>
      </c>
      <c r="Z17" s="2352">
        <f t="shared" si="33"/>
        <v>0.55238993710691819</v>
      </c>
      <c r="AA17" s="2636"/>
      <c r="AB17" s="1543">
        <v>6.11</v>
      </c>
      <c r="AC17" s="1646">
        <v>0.254</v>
      </c>
      <c r="AD17" s="945">
        <v>3</v>
      </c>
      <c r="AE17" s="2758">
        <v>0.56000000000000005</v>
      </c>
      <c r="AF17" s="1632">
        <v>18.899999999999999</v>
      </c>
      <c r="AG17" s="2554">
        <v>11</v>
      </c>
      <c r="AH17" s="2673">
        <f t="shared" si="34"/>
        <v>0.55238993710691819</v>
      </c>
      <c r="AI17" s="1543">
        <v>6.11</v>
      </c>
      <c r="AJ17" s="1646">
        <v>0.32700000000000001</v>
      </c>
      <c r="AK17" s="945">
        <v>3</v>
      </c>
      <c r="AL17" s="1646">
        <v>0.65</v>
      </c>
      <c r="AM17" s="1632">
        <v>18.899999999999999</v>
      </c>
      <c r="AN17" s="2554">
        <v>11</v>
      </c>
      <c r="AO17" s="2673">
        <f t="shared" si="35"/>
        <v>0.52740740740740732</v>
      </c>
      <c r="AP17" s="2353"/>
      <c r="AQ17" s="2338"/>
      <c r="AR17" s="2337"/>
      <c r="AS17" s="1152">
        <v>1.9E-2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7.35</v>
      </c>
      <c r="BD17" s="1646">
        <v>5.1999999999999998E-2</v>
      </c>
      <c r="BE17" s="945">
        <v>2</v>
      </c>
      <c r="BF17" s="1646">
        <v>4.3</v>
      </c>
      <c r="BG17" s="2554">
        <v>18.3</v>
      </c>
      <c r="BH17" s="2650">
        <v>28</v>
      </c>
      <c r="BI17" s="2650">
        <v>32</v>
      </c>
      <c r="BJ17" s="1152">
        <v>1.4E-2</v>
      </c>
      <c r="BK17" s="1631">
        <v>7.37</v>
      </c>
      <c r="BL17" s="1646">
        <v>5.3999999999999999E-2</v>
      </c>
      <c r="BM17" s="945">
        <v>2</v>
      </c>
      <c r="BN17" s="1632">
        <v>4.5999999999999996</v>
      </c>
      <c r="BO17" s="2554">
        <v>17.7</v>
      </c>
      <c r="BP17" s="2650">
        <v>24</v>
      </c>
      <c r="BQ17" s="2650">
        <v>35</v>
      </c>
      <c r="BR17" s="2630">
        <v>0.02</v>
      </c>
      <c r="BS17" s="2570">
        <v>4</v>
      </c>
      <c r="BT17" s="2554">
        <v>3.8</v>
      </c>
      <c r="BU17" s="2624">
        <v>3.9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EG17" s="449"/>
      <c r="EH17" s="449"/>
      <c r="GD17" s="1724">
        <v>0.375</v>
      </c>
      <c r="GE17" s="1774">
        <f t="shared" si="30"/>
        <v>0.49</v>
      </c>
      <c r="GF17" s="1790">
        <f t="shared" si="0"/>
        <v>11</v>
      </c>
      <c r="GG17" s="1776">
        <f t="shared" si="1"/>
        <v>23.127272727272729</v>
      </c>
      <c r="GH17" s="1774">
        <f t="shared" si="2"/>
        <v>11.332363636363636</v>
      </c>
      <c r="GI17" s="1791">
        <f t="shared" si="3"/>
        <v>6.09</v>
      </c>
      <c r="GJ17" s="1791">
        <f t="shared" si="4"/>
        <v>19</v>
      </c>
      <c r="GK17" s="1777">
        <f t="shared" si="5"/>
        <v>10</v>
      </c>
      <c r="GL17" s="1778">
        <f>IF(GK17&lt;=1,"",GH17/GK17)</f>
        <v>1.1332363636363636</v>
      </c>
      <c r="GM17" s="1779">
        <f t="shared" si="7"/>
        <v>15</v>
      </c>
      <c r="GN17" s="1779">
        <f t="shared" si="8"/>
        <v>6.5</v>
      </c>
      <c r="GO17" s="1780">
        <f t="shared" si="9"/>
        <v>0.4323899371069182</v>
      </c>
      <c r="GP17" s="1581">
        <v>0.375</v>
      </c>
      <c r="GQ17" s="1781">
        <f t="shared" si="31"/>
        <v>0.56000000000000005</v>
      </c>
      <c r="GR17" s="1782">
        <f t="shared" si="10"/>
        <v>11</v>
      </c>
      <c r="GS17" s="1783">
        <f t="shared" si="11"/>
        <v>23.127272727272729</v>
      </c>
      <c r="GT17" s="1784">
        <f t="shared" si="12"/>
        <v>12.951272727272729</v>
      </c>
      <c r="GU17" s="1783">
        <f t="shared" si="13"/>
        <v>6.11</v>
      </c>
      <c r="GV17" s="1783">
        <f t="shared" si="14"/>
        <v>18.899999999999999</v>
      </c>
      <c r="GW17" s="1785">
        <f t="shared" si="15"/>
        <v>10</v>
      </c>
      <c r="GX17" s="1778">
        <f t="shared" si="16"/>
        <v>1.2951272727272729</v>
      </c>
      <c r="GY17" s="1786">
        <f t="shared" si="17"/>
        <v>15</v>
      </c>
      <c r="GZ17" s="1786">
        <f t="shared" si="18"/>
        <v>6.5</v>
      </c>
      <c r="HA17" s="1787">
        <f t="shared" si="19"/>
        <v>0.4323899371069182</v>
      </c>
      <c r="HB17" s="1581">
        <v>0.375</v>
      </c>
      <c r="HC17" s="1781">
        <f t="shared" si="32"/>
        <v>0.65</v>
      </c>
      <c r="HD17" s="1782">
        <f t="shared" si="20"/>
        <v>11</v>
      </c>
      <c r="HE17" s="1783">
        <f t="shared" si="21"/>
        <v>24.545454545454547</v>
      </c>
      <c r="HF17" s="1784">
        <f t="shared" si="22"/>
        <v>15.954545454545457</v>
      </c>
      <c r="HG17" s="1783">
        <f t="shared" si="23"/>
        <v>6.11</v>
      </c>
      <c r="HH17" s="1783">
        <f t="shared" si="24"/>
        <v>18.899999999999999</v>
      </c>
      <c r="HI17" s="1785">
        <f t="shared" si="25"/>
        <v>10</v>
      </c>
      <c r="HJ17" s="1784">
        <f t="shared" si="26"/>
        <v>1.5954545454545457</v>
      </c>
      <c r="HK17" s="1788">
        <f t="shared" si="27"/>
        <v>15</v>
      </c>
      <c r="HL17" s="1788">
        <f t="shared" si="28"/>
        <v>6.5</v>
      </c>
      <c r="HM17" s="1789">
        <f t="shared" si="29"/>
        <v>0.40740740740740738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EG18" s="2016"/>
      <c r="EH18" s="44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6.67</v>
      </c>
      <c r="C19" s="1166">
        <v>22</v>
      </c>
      <c r="D19" s="1166">
        <v>19</v>
      </c>
      <c r="E19" s="1165">
        <v>14.5</v>
      </c>
      <c r="F19" s="1166">
        <v>78</v>
      </c>
      <c r="G19" s="1166">
        <v>197</v>
      </c>
      <c r="H19" s="1176">
        <v>18.600000000000001</v>
      </c>
      <c r="I19" s="1167">
        <v>0.35499999999999998</v>
      </c>
      <c r="J19" s="2340"/>
      <c r="K19" s="1631">
        <v>5.91</v>
      </c>
      <c r="L19" s="945">
        <v>10</v>
      </c>
      <c r="M19" s="1152">
        <v>6.4000000000000001E-2</v>
      </c>
      <c r="N19" s="1631">
        <v>5.9</v>
      </c>
      <c r="O19" s="945">
        <v>10</v>
      </c>
      <c r="P19" s="2340" t="s">
        <v>96</v>
      </c>
      <c r="Q19" s="1631">
        <v>5.84</v>
      </c>
      <c r="R19" s="945">
        <v>10</v>
      </c>
      <c r="S19" s="2340" t="s">
        <v>96</v>
      </c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4.9000000000000002E-2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3.9E-2</v>
      </c>
      <c r="AQ19" s="945">
        <v>1</v>
      </c>
      <c r="AR19" s="1646">
        <v>0.27</v>
      </c>
      <c r="AS19" s="2340"/>
      <c r="AT19" s="2329">
        <v>5.0999999999999997E-2</v>
      </c>
      <c r="AU19" s="1631">
        <v>2.7E-2</v>
      </c>
      <c r="AV19" s="945">
        <v>1</v>
      </c>
      <c r="AW19" s="1646">
        <v>0.3</v>
      </c>
      <c r="AX19" s="2340"/>
      <c r="AY19" s="1631">
        <v>4.9000000000000002E-2</v>
      </c>
      <c r="AZ19" s="945">
        <v>1</v>
      </c>
      <c r="BA19" s="1646">
        <v>0.34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G19" s="449"/>
      <c r="EH19" s="449"/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6.01</v>
      </c>
      <c r="U21" s="1646">
        <v>0.28699999999999998</v>
      </c>
      <c r="V21" s="1629">
        <v>4</v>
      </c>
      <c r="W21" s="1646">
        <v>0.48</v>
      </c>
      <c r="X21" s="1632">
        <v>18.5</v>
      </c>
      <c r="Y21" s="2554">
        <v>11</v>
      </c>
      <c r="Z21" s="2352">
        <f t="shared" si="33"/>
        <v>0.55238993710691819</v>
      </c>
      <c r="AA21" s="2636"/>
      <c r="AB21" s="1543">
        <v>6</v>
      </c>
      <c r="AC21" s="1646">
        <v>0.23300000000000001</v>
      </c>
      <c r="AD21" s="945">
        <v>3</v>
      </c>
      <c r="AE21" s="2758">
        <v>0.47</v>
      </c>
      <c r="AF21" s="1632">
        <v>18.600000000000001</v>
      </c>
      <c r="AG21" s="2554">
        <v>11</v>
      </c>
      <c r="AH21" s="2673">
        <f t="shared" si="34"/>
        <v>0.46591194968553457</v>
      </c>
      <c r="AI21" s="1543">
        <v>5.98</v>
      </c>
      <c r="AJ21" s="1646">
        <v>0.221</v>
      </c>
      <c r="AK21" s="945">
        <v>3</v>
      </c>
      <c r="AL21" s="1646">
        <v>0.51</v>
      </c>
      <c r="AM21" s="1632">
        <v>19.100000000000001</v>
      </c>
      <c r="AN21" s="2554">
        <v>11</v>
      </c>
      <c r="AO21" s="2673">
        <f t="shared" si="35"/>
        <v>0.44592592592592589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</v>
      </c>
      <c r="BD21" s="1646">
        <v>5.5E-2</v>
      </c>
      <c r="BE21" s="945">
        <v>1</v>
      </c>
      <c r="BF21" s="1646">
        <v>4</v>
      </c>
      <c r="BG21" s="2554">
        <v>18.399999999999999</v>
      </c>
      <c r="BH21" s="2649"/>
      <c r="BI21" s="2649"/>
      <c r="BJ21" s="2340"/>
      <c r="BK21" s="1631">
        <v>7.29</v>
      </c>
      <c r="BL21" s="1646">
        <v>5.6000000000000001E-2</v>
      </c>
      <c r="BM21" s="945">
        <v>1</v>
      </c>
      <c r="BN21" s="1632">
        <v>4.3</v>
      </c>
      <c r="BO21" s="2554">
        <v>17.8</v>
      </c>
      <c r="BP21" s="2648"/>
      <c r="BQ21" s="2648"/>
      <c r="BR21" s="2629"/>
      <c r="BS21" s="2570">
        <v>4.0999999999999996</v>
      </c>
      <c r="BT21" s="2554">
        <v>3.8</v>
      </c>
      <c r="BU21" s="2624">
        <v>3.8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0.48</v>
      </c>
      <c r="GF21" s="1790">
        <f t="shared" si="0"/>
        <v>11</v>
      </c>
      <c r="GG21" s="1776">
        <f t="shared" si="1"/>
        <v>23.127272727272729</v>
      </c>
      <c r="GH21" s="1774">
        <f t="shared" si="2"/>
        <v>11.10109090909091</v>
      </c>
      <c r="GI21" s="1791">
        <f t="shared" si="3"/>
        <v>6.01</v>
      </c>
      <c r="GJ21" s="1791">
        <f t="shared" si="4"/>
        <v>18.5</v>
      </c>
      <c r="GK21" s="1777">
        <f t="shared" si="5"/>
        <v>10</v>
      </c>
      <c r="GL21" s="1778">
        <f t="shared" si="6"/>
        <v>1.1101090909090909</v>
      </c>
      <c r="GM21" s="1779">
        <f t="shared" si="7"/>
        <v>15</v>
      </c>
      <c r="GN21" s="1779">
        <f t="shared" si="8"/>
        <v>6.5</v>
      </c>
      <c r="GO21" s="1780">
        <f t="shared" si="9"/>
        <v>0.4323899371069182</v>
      </c>
      <c r="GP21" s="1581">
        <v>0.54166666666666696</v>
      </c>
      <c r="GQ21" s="1781">
        <f t="shared" si="31"/>
        <v>0.47</v>
      </c>
      <c r="GR21" s="1782">
        <f t="shared" si="10"/>
        <v>11</v>
      </c>
      <c r="GS21" s="1783">
        <f t="shared" si="11"/>
        <v>23.127272727272729</v>
      </c>
      <c r="GT21" s="1784">
        <f t="shared" si="12"/>
        <v>10.869818181818182</v>
      </c>
      <c r="GU21" s="1783">
        <f t="shared" si="13"/>
        <v>6</v>
      </c>
      <c r="GV21" s="1783">
        <f t="shared" si="14"/>
        <v>18.600000000000001</v>
      </c>
      <c r="GW21" s="1785">
        <f t="shared" si="15"/>
        <v>8</v>
      </c>
      <c r="GX21" s="1778">
        <f t="shared" si="16"/>
        <v>1.3587272727272728</v>
      </c>
      <c r="GY21" s="1786">
        <f t="shared" si="17"/>
        <v>15</v>
      </c>
      <c r="GZ21" s="1786">
        <f t="shared" si="18"/>
        <v>6</v>
      </c>
      <c r="HA21" s="1787">
        <f t="shared" si="19"/>
        <v>0.34591194968553457</v>
      </c>
      <c r="HB21" s="1581">
        <v>0.54166666666666696</v>
      </c>
      <c r="HC21" s="1781">
        <f t="shared" si="32"/>
        <v>0.51</v>
      </c>
      <c r="HD21" s="1782">
        <f t="shared" si="20"/>
        <v>11</v>
      </c>
      <c r="HE21" s="1783">
        <f t="shared" si="21"/>
        <v>24.545454545454547</v>
      </c>
      <c r="HF21" s="1784">
        <f t="shared" si="22"/>
        <v>12.518181818181819</v>
      </c>
      <c r="HG21" s="1783">
        <f t="shared" si="23"/>
        <v>5.98</v>
      </c>
      <c r="HH21" s="1783">
        <f t="shared" si="24"/>
        <v>19.100000000000001</v>
      </c>
      <c r="HI21" s="1785">
        <f t="shared" si="25"/>
        <v>8</v>
      </c>
      <c r="HJ21" s="1784">
        <f t="shared" si="26"/>
        <v>1.5647727272727274</v>
      </c>
      <c r="HK21" s="1788">
        <f t="shared" si="27"/>
        <v>15</v>
      </c>
      <c r="HL21" s="1788">
        <f t="shared" si="28"/>
        <v>6</v>
      </c>
      <c r="HM21" s="1789">
        <f t="shared" si="29"/>
        <v>0.3259259259259259</v>
      </c>
      <c r="HN21" s="1576"/>
    </row>
    <row r="22" spans="1:223" ht="26.4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262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6.72</v>
      </c>
      <c r="C23" s="1166">
        <v>20</v>
      </c>
      <c r="D23" s="1166">
        <v>16</v>
      </c>
      <c r="E23" s="1165">
        <v>12.2</v>
      </c>
      <c r="F23" s="1166">
        <v>60</v>
      </c>
      <c r="G23" s="1166">
        <v>132</v>
      </c>
      <c r="H23" s="1176">
        <v>18.5</v>
      </c>
      <c r="I23" s="1167">
        <v>0.28000000000000003</v>
      </c>
      <c r="J23" s="2340"/>
      <c r="K23" s="1631">
        <v>5.95</v>
      </c>
      <c r="L23" s="945">
        <v>9</v>
      </c>
      <c r="M23" s="1152">
        <v>5.3999999999999999E-2</v>
      </c>
      <c r="N23" s="1631">
        <v>5.98</v>
      </c>
      <c r="O23" s="945">
        <v>9</v>
      </c>
      <c r="P23" s="2340"/>
      <c r="Q23" s="1631">
        <v>5.95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5.0999999999999997E-2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3.7999999999999999E-2</v>
      </c>
      <c r="AQ23" s="945">
        <v>1</v>
      </c>
      <c r="AR23" s="1646">
        <v>0.27</v>
      </c>
      <c r="AS23" s="2340"/>
      <c r="AT23" s="2329">
        <v>4.7E-2</v>
      </c>
      <c r="AU23" s="1631">
        <v>3.1E-2</v>
      </c>
      <c r="AV23" s="945">
        <v>1</v>
      </c>
      <c r="AW23" s="1646">
        <v>0.25</v>
      </c>
      <c r="AX23" s="2340"/>
      <c r="AY23" s="1631">
        <v>5.3999999999999999E-2</v>
      </c>
      <c r="AZ23" s="945">
        <v>1</v>
      </c>
      <c r="BA23" s="1646">
        <v>0.28999999999999998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7.54</v>
      </c>
      <c r="BD25" s="1646">
        <v>5.3999999999999999E-2</v>
      </c>
      <c r="BE25" s="945">
        <v>1</v>
      </c>
      <c r="BF25" s="1646">
        <v>4.5999999999999996</v>
      </c>
      <c r="BG25" s="2554">
        <v>18.2</v>
      </c>
      <c r="BH25" s="2649"/>
      <c r="BI25" s="2649"/>
      <c r="BJ25" s="2340"/>
      <c r="BK25" s="1631">
        <v>7.33</v>
      </c>
      <c r="BL25" s="1646">
        <v>5.2999999999999999E-2</v>
      </c>
      <c r="BM25" s="945">
        <v>1</v>
      </c>
      <c r="BN25" s="1632">
        <v>4.3</v>
      </c>
      <c r="BO25" s="2554">
        <v>17.7</v>
      </c>
      <c r="BP25" s="2648"/>
      <c r="BQ25" s="2648"/>
      <c r="BR25" s="2629"/>
      <c r="BS25" s="2570">
        <v>4.0999999999999996</v>
      </c>
      <c r="BT25" s="2554">
        <v>3.8</v>
      </c>
      <c r="BU25" s="2624">
        <v>3.8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</v>
      </c>
      <c r="C27" s="1166">
        <v>24</v>
      </c>
      <c r="D27" s="1166">
        <v>18</v>
      </c>
      <c r="E27" s="1165">
        <v>9.1999999999999993</v>
      </c>
      <c r="F27" s="1166">
        <v>56</v>
      </c>
      <c r="G27" s="1166">
        <v>106</v>
      </c>
      <c r="H27" s="1176">
        <v>19.5</v>
      </c>
      <c r="I27" s="1167">
        <v>0.26200000000000001</v>
      </c>
      <c r="J27" s="2340"/>
      <c r="K27" s="1631">
        <v>5.95</v>
      </c>
      <c r="L27" s="945">
        <v>10</v>
      </c>
      <c r="M27" s="1152">
        <v>5.6000000000000001E-2</v>
      </c>
      <c r="N27" s="1631">
        <v>6</v>
      </c>
      <c r="O27" s="945">
        <v>10</v>
      </c>
      <c r="P27" s="2340"/>
      <c r="Q27" s="1631">
        <v>5.94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4.4999999999999998E-2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2.5999999999999999E-2</v>
      </c>
      <c r="AQ27" s="945">
        <v>1</v>
      </c>
      <c r="AR27" s="1646">
        <v>0.17</v>
      </c>
      <c r="AS27" s="2340"/>
      <c r="AT27" s="2329">
        <v>4.3999999999999997E-2</v>
      </c>
      <c r="AU27" s="1631">
        <v>2.9000000000000001E-2</v>
      </c>
      <c r="AV27" s="945">
        <v>1</v>
      </c>
      <c r="AW27" s="1646">
        <v>0.24</v>
      </c>
      <c r="AX27" s="2340"/>
      <c r="AY27" s="1631">
        <v>4.5999999999999999E-2</v>
      </c>
      <c r="AZ27" s="945">
        <v>1</v>
      </c>
      <c r="BA27" s="1646">
        <v>0.28999999999999998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4.7E-2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5.99</v>
      </c>
      <c r="U29" s="1646">
        <v>0.28299999999999997</v>
      </c>
      <c r="V29" s="1629">
        <v>3</v>
      </c>
      <c r="W29" s="1646">
        <v>0.56000000000000005</v>
      </c>
      <c r="X29" s="1632">
        <v>19.2</v>
      </c>
      <c r="Y29" s="2554">
        <v>10</v>
      </c>
      <c r="Z29" s="2352">
        <f t="shared" si="33"/>
        <v>0.43446540880503143</v>
      </c>
      <c r="AA29" s="2636"/>
      <c r="AB29" s="1543">
        <v>5.97</v>
      </c>
      <c r="AC29" s="1646">
        <v>0.22</v>
      </c>
      <c r="AD29" s="945">
        <v>3</v>
      </c>
      <c r="AE29" s="2758">
        <v>0.43</v>
      </c>
      <c r="AF29" s="1632">
        <v>19.2</v>
      </c>
      <c r="AG29" s="2554">
        <v>10</v>
      </c>
      <c r="AH29" s="2673">
        <f t="shared" si="34"/>
        <v>0.43446540880503143</v>
      </c>
      <c r="AI29" s="1543">
        <v>5.98</v>
      </c>
      <c r="AJ29" s="1646">
        <v>0.23200000000000001</v>
      </c>
      <c r="AK29" s="945">
        <v>3</v>
      </c>
      <c r="AL29" s="1646">
        <v>0.46</v>
      </c>
      <c r="AM29" s="1632">
        <v>19.5</v>
      </c>
      <c r="AN29" s="2554">
        <v>10</v>
      </c>
      <c r="AO29" s="2673">
        <f t="shared" si="35"/>
        <v>0.41629629629629628</v>
      </c>
      <c r="AP29" s="2353"/>
      <c r="AQ29" s="2338"/>
      <c r="AR29" s="2337"/>
      <c r="AS29" s="1152">
        <v>1.9E-2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7.37</v>
      </c>
      <c r="BD29" s="1646">
        <v>0.05</v>
      </c>
      <c r="BE29" s="945">
        <v>1</v>
      </c>
      <c r="BF29" s="1646">
        <v>4.0999999999999996</v>
      </c>
      <c r="BG29" s="2554">
        <v>18.899999999999999</v>
      </c>
      <c r="BH29" s="2650">
        <v>24</v>
      </c>
      <c r="BI29" s="2650">
        <v>28</v>
      </c>
      <c r="BJ29" s="1152">
        <v>0.02</v>
      </c>
      <c r="BK29" s="1631">
        <v>7.29</v>
      </c>
      <c r="BL29" s="1646">
        <v>5.2999999999999999E-2</v>
      </c>
      <c r="BM29" s="945">
        <v>1</v>
      </c>
      <c r="BN29" s="1632">
        <v>4</v>
      </c>
      <c r="BO29" s="2554">
        <v>18.600000000000001</v>
      </c>
      <c r="BP29" s="2650">
        <v>28</v>
      </c>
      <c r="BQ29" s="2650">
        <v>31</v>
      </c>
      <c r="BR29" s="2630">
        <v>1.4999999999999999E-2</v>
      </c>
      <c r="BS29" s="2570">
        <v>4</v>
      </c>
      <c r="BT29" s="2554">
        <v>3.9</v>
      </c>
      <c r="BU29" s="2624">
        <v>3.9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0.56000000000000005</v>
      </c>
      <c r="GF29" s="1790">
        <f t="shared" si="0"/>
        <v>10</v>
      </c>
      <c r="GG29" s="1776">
        <f t="shared" si="1"/>
        <v>25.44</v>
      </c>
      <c r="GH29" s="1774">
        <f t="shared" si="2"/>
        <v>14.246400000000001</v>
      </c>
      <c r="GI29" s="1791">
        <f t="shared" si="3"/>
        <v>5.99</v>
      </c>
      <c r="GJ29" s="1791">
        <f t="shared" si="4"/>
        <v>19.2</v>
      </c>
      <c r="GK29" s="1777">
        <f t="shared" si="5"/>
        <v>8</v>
      </c>
      <c r="GL29" s="1778">
        <f t="shared" si="6"/>
        <v>1.7808000000000002</v>
      </c>
      <c r="GM29" s="1779">
        <f t="shared" si="7"/>
        <v>15</v>
      </c>
      <c r="GN29" s="1779">
        <f t="shared" si="8"/>
        <v>6</v>
      </c>
      <c r="GO29" s="1780">
        <f t="shared" si="9"/>
        <v>0.31446540880503143</v>
      </c>
      <c r="GP29" s="1581">
        <v>0.875</v>
      </c>
      <c r="GQ29" s="1781">
        <f t="shared" si="31"/>
        <v>0.43</v>
      </c>
      <c r="GR29" s="1782">
        <f t="shared" si="10"/>
        <v>10</v>
      </c>
      <c r="GS29" s="1783">
        <f t="shared" si="11"/>
        <v>25.44</v>
      </c>
      <c r="GT29" s="1784">
        <f t="shared" si="12"/>
        <v>10.9392</v>
      </c>
      <c r="GU29" s="1783">
        <f t="shared" si="13"/>
        <v>5.97</v>
      </c>
      <c r="GV29" s="1783">
        <f t="shared" si="14"/>
        <v>19.2</v>
      </c>
      <c r="GW29" s="1785">
        <f t="shared" si="15"/>
        <v>8</v>
      </c>
      <c r="GX29" s="1778">
        <f t="shared" si="16"/>
        <v>1.3673999999999999</v>
      </c>
      <c r="GY29" s="1786">
        <f t="shared" si="17"/>
        <v>15</v>
      </c>
      <c r="GZ29" s="1786">
        <f t="shared" si="18"/>
        <v>6</v>
      </c>
      <c r="HA29" s="1787">
        <f t="shared" si="19"/>
        <v>0.31446540880503143</v>
      </c>
      <c r="HB29" s="1581">
        <v>0.875</v>
      </c>
      <c r="HC29" s="1781">
        <f t="shared" si="32"/>
        <v>0.46</v>
      </c>
      <c r="HD29" s="1782">
        <f t="shared" si="20"/>
        <v>10</v>
      </c>
      <c r="HE29" s="1783">
        <f t="shared" si="21"/>
        <v>27</v>
      </c>
      <c r="HF29" s="1784">
        <f t="shared" si="22"/>
        <v>12.42</v>
      </c>
      <c r="HG29" s="1783">
        <f t="shared" si="23"/>
        <v>5.98</v>
      </c>
      <c r="HH29" s="1783">
        <f t="shared" si="24"/>
        <v>19.5</v>
      </c>
      <c r="HI29" s="1785">
        <f t="shared" si="25"/>
        <v>8</v>
      </c>
      <c r="HJ29" s="1784">
        <f t="shared" si="26"/>
        <v>1.5525</v>
      </c>
      <c r="HK29" s="1788">
        <f t="shared" si="27"/>
        <v>15</v>
      </c>
      <c r="HL29" s="1788">
        <f t="shared" si="28"/>
        <v>6</v>
      </c>
      <c r="HM29" s="1789">
        <f t="shared" si="29"/>
        <v>0.29629629629629628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21</v>
      </c>
      <c r="BZ30" s="2520">
        <f>SUM(BZ$8,BZ$10,BZ$12,BZ$14,BZ$16,BZ$18,BZ$20,BZ$22,BZ$24,BZ$26,BZ$28)</f>
        <v>21</v>
      </c>
      <c r="CA30" s="2520">
        <f t="shared" ref="CA30:DW30" si="36">SUM(CA$8,CA$10,CA$12,CA$14,CA$16,CA$18,CA$20,CA$22,CA$24,CA$26,CA$28)</f>
        <v>21</v>
      </c>
      <c r="CB30" s="2520">
        <f t="shared" si="36"/>
        <v>63</v>
      </c>
      <c r="CC30" s="2520">
        <f t="shared" si="36"/>
        <v>20</v>
      </c>
      <c r="CD30" s="2520">
        <f t="shared" si="36"/>
        <v>20</v>
      </c>
      <c r="CE30" s="2520">
        <f t="shared" si="36"/>
        <v>20</v>
      </c>
      <c r="CF30" s="2520">
        <f t="shared" si="36"/>
        <v>60</v>
      </c>
      <c r="CG30" s="2520">
        <f t="shared" si="36"/>
        <v>0</v>
      </c>
      <c r="CH30" s="2520">
        <f t="shared" si="36"/>
        <v>26.303040000000003</v>
      </c>
      <c r="CI30" s="2520">
        <f t="shared" si="36"/>
        <v>0</v>
      </c>
      <c r="CJ30" s="2520">
        <f t="shared" si="36"/>
        <v>37.039679999999997</v>
      </c>
      <c r="CK30" s="2520">
        <f t="shared" si="36"/>
        <v>63.34272</v>
      </c>
      <c r="CL30" s="2581">
        <f t="shared" si="36"/>
        <v>2.4047999999999998</v>
      </c>
      <c r="CM30" s="2620" t="s">
        <v>19</v>
      </c>
      <c r="CN30" s="2592">
        <f t="shared" si="36"/>
        <v>114.72919908127733</v>
      </c>
      <c r="CO30" s="2593">
        <f t="shared" si="36"/>
        <v>6333.2013999999999</v>
      </c>
      <c r="CP30" s="2593">
        <f t="shared" si="36"/>
        <v>0</v>
      </c>
      <c r="CQ30" s="2593">
        <f t="shared" si="36"/>
        <v>1575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3.1103004539088808</v>
      </c>
      <c r="CY30" s="2520">
        <f t="shared" si="36"/>
        <v>3.0255146452657407</v>
      </c>
      <c r="CZ30" s="2520">
        <f t="shared" si="36"/>
        <v>3.0255146452657407</v>
      </c>
      <c r="DA30" s="2604">
        <f t="shared" si="36"/>
        <v>0.32672300285522482</v>
      </c>
      <c r="DB30" s="2604">
        <f t="shared" si="36"/>
        <v>0.32672300285522482</v>
      </c>
      <c r="DC30" s="2604">
        <f t="shared" si="36"/>
        <v>0.32672300285522482</v>
      </c>
      <c r="DD30" s="2604">
        <f t="shared" si="36"/>
        <v>0.3370951616760256</v>
      </c>
      <c r="DE30" s="2604">
        <f t="shared" si="36"/>
        <v>0.32568578697314476</v>
      </c>
      <c r="DF30" s="2604">
        <f t="shared" si="36"/>
        <v>0.31531362815234398</v>
      </c>
      <c r="DG30" s="2604">
        <f t="shared" si="36"/>
        <v>1.5217965653896963</v>
      </c>
      <c r="DH30" s="2520">
        <f t="shared" si="36"/>
        <v>5</v>
      </c>
      <c r="DI30" s="2604">
        <f t="shared" si="36"/>
        <v>0.12027190277852907</v>
      </c>
      <c r="DJ30" s="2604">
        <f t="shared" si="36"/>
        <v>0.11976944759981489</v>
      </c>
      <c r="DK30" s="2604">
        <f t="shared" si="36"/>
        <v>0.12027190277852907</v>
      </c>
      <c r="DL30" s="2604">
        <f t="shared" si="36"/>
        <v>2.1836199694638898</v>
      </c>
      <c r="DM30" s="2604">
        <f t="shared" si="36"/>
        <v>1.0006117865077846</v>
      </c>
      <c r="DN30" s="2604">
        <f t="shared" si="36"/>
        <v>0.19518377693282635</v>
      </c>
      <c r="DO30" s="2604">
        <f t="shared" si="36"/>
        <v>8.3906749832203857</v>
      </c>
      <c r="DP30" s="2604">
        <f t="shared" si="36"/>
        <v>1.58631946659079</v>
      </c>
      <c r="DQ30" s="2604">
        <f t="shared" si="36"/>
        <v>14.589089184925825</v>
      </c>
      <c r="DR30" s="2604">
        <f t="shared" si="36"/>
        <v>2.1836199694638898</v>
      </c>
      <c r="DS30" s="2604">
        <f t="shared" si="36"/>
        <v>0.83105704464131036</v>
      </c>
      <c r="DT30" s="2604">
        <f t="shared" si="36"/>
        <v>0.20278833967046894</v>
      </c>
      <c r="DU30" s="2604">
        <f t="shared" si="36"/>
        <v>7.5909489463087318</v>
      </c>
      <c r="DV30" s="2604">
        <f t="shared" si="36"/>
        <v>1.4153971168572239</v>
      </c>
      <c r="DW30" s="2604">
        <f t="shared" si="36"/>
        <v>8.2854326047724101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6.71</v>
      </c>
      <c r="C31" s="1171">
        <v>26</v>
      </c>
      <c r="D31" s="1171">
        <v>17</v>
      </c>
      <c r="E31" s="1170">
        <v>8.06</v>
      </c>
      <c r="F31" s="1171">
        <v>71</v>
      </c>
      <c r="G31" s="1171">
        <v>118</v>
      </c>
      <c r="H31" s="1177">
        <v>19.3</v>
      </c>
      <c r="I31" s="1172">
        <v>0.30299999999999999</v>
      </c>
      <c r="J31" s="2348"/>
      <c r="K31" s="1192">
        <v>6.02</v>
      </c>
      <c r="L31" s="946">
        <v>10</v>
      </c>
      <c r="M31" s="1193">
        <v>5.7000000000000002E-2</v>
      </c>
      <c r="N31" s="1546">
        <v>6.03</v>
      </c>
      <c r="O31" s="1547">
        <v>11</v>
      </c>
      <c r="P31" s="2344"/>
      <c r="Q31" s="1546">
        <v>6.05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2.7E-2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3.5000000000000003E-2</v>
      </c>
      <c r="AQ31" s="1547">
        <v>1</v>
      </c>
      <c r="AR31" s="2645">
        <v>0.16</v>
      </c>
      <c r="AS31" s="2348"/>
      <c r="AT31" s="2330">
        <v>0.03</v>
      </c>
      <c r="AU31" s="1142">
        <v>2.8000000000000001E-2</v>
      </c>
      <c r="AV31" s="1153">
        <v>1</v>
      </c>
      <c r="AW31" s="2644">
        <v>0.15</v>
      </c>
      <c r="AX31" s="2348"/>
      <c r="AY31" s="1142">
        <v>4.7E-2</v>
      </c>
      <c r="AZ31" s="1153">
        <v>1</v>
      </c>
      <c r="BA31" s="2644">
        <v>0.17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10.5</v>
      </c>
      <c r="BZ31" s="2521">
        <f t="shared" ref="BZ31:DW31" si="37">IF(BZ30&gt;=0.1,AVERAGE(BZ$8,BZ$10,BZ$12,BZ$14,BZ$16,BZ$18,BZ$20,BZ$22,BZ$24,BZ$26,BZ$28),"")</f>
        <v>10.5</v>
      </c>
      <c r="CA31" s="2521">
        <f t="shared" si="37"/>
        <v>10.5</v>
      </c>
      <c r="CB31" s="2521">
        <f t="shared" si="37"/>
        <v>31.5</v>
      </c>
      <c r="CC31" s="2521">
        <f t="shared" si="37"/>
        <v>10</v>
      </c>
      <c r="CD31" s="2521">
        <f t="shared" si="37"/>
        <v>10</v>
      </c>
      <c r="CE31" s="2521">
        <f t="shared" si="37"/>
        <v>10</v>
      </c>
      <c r="CF31" s="2521">
        <f t="shared" si="37"/>
        <v>30</v>
      </c>
      <c r="CG31" s="2521" t="str">
        <f t="shared" si="37"/>
        <v/>
      </c>
      <c r="CH31" s="2521">
        <f t="shared" si="37"/>
        <v>13.151520000000001</v>
      </c>
      <c r="CI31" s="2521" t="str">
        <f t="shared" si="37"/>
        <v/>
      </c>
      <c r="CJ31" s="2521">
        <f t="shared" si="37"/>
        <v>18.519839999999999</v>
      </c>
      <c r="CK31" s="2521">
        <f t="shared" si="37"/>
        <v>31.67136</v>
      </c>
      <c r="CL31" s="2522">
        <f t="shared" si="37"/>
        <v>1.2023999999999999</v>
      </c>
      <c r="CM31" s="2620" t="s">
        <v>50</v>
      </c>
      <c r="CN31" s="2592">
        <f t="shared" si="37"/>
        <v>57.364599540638665</v>
      </c>
      <c r="CO31" s="2594">
        <f t="shared" si="37"/>
        <v>3166.6007</v>
      </c>
      <c r="CP31" s="2594" t="str">
        <f t="shared" si="37"/>
        <v/>
      </c>
      <c r="CQ31" s="2594">
        <f t="shared" si="37"/>
        <v>787.5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1.5551502269544404</v>
      </c>
      <c r="CY31" s="2521">
        <f t="shared" si="37"/>
        <v>1.5127573226328703</v>
      </c>
      <c r="CZ31" s="2521">
        <f t="shared" si="37"/>
        <v>1.5127573226328703</v>
      </c>
      <c r="DA31" s="2605">
        <f t="shared" si="37"/>
        <v>0.16336150142761241</v>
      </c>
      <c r="DB31" s="2605">
        <f t="shared" si="37"/>
        <v>0.16336150142761241</v>
      </c>
      <c r="DC31" s="2605">
        <f t="shared" si="37"/>
        <v>0.16336150142761241</v>
      </c>
      <c r="DD31" s="2605">
        <f t="shared" si="37"/>
        <v>0.1685475808380128</v>
      </c>
      <c r="DE31" s="2605">
        <f t="shared" si="37"/>
        <v>0.16284289348657238</v>
      </c>
      <c r="DF31" s="2605">
        <f t="shared" si="37"/>
        <v>0.15765681407617199</v>
      </c>
      <c r="DG31" s="2605">
        <f t="shared" si="37"/>
        <v>0.76089828269484816</v>
      </c>
      <c r="DH31" s="2521">
        <f t="shared" si="37"/>
        <v>2.5</v>
      </c>
      <c r="DI31" s="2605">
        <f t="shared" si="37"/>
        <v>6.0135951389264537E-2</v>
      </c>
      <c r="DJ31" s="2605">
        <f t="shared" si="37"/>
        <v>5.9884723799907447E-2</v>
      </c>
      <c r="DK31" s="2605">
        <f t="shared" si="37"/>
        <v>6.0135951389264537E-2</v>
      </c>
      <c r="DL31" s="2605">
        <f t="shared" si="37"/>
        <v>1.0918099847319449</v>
      </c>
      <c r="DM31" s="2605">
        <f t="shared" si="37"/>
        <v>0.5003058932538923</v>
      </c>
      <c r="DN31" s="2605">
        <f t="shared" si="37"/>
        <v>9.7591888466413174E-2</v>
      </c>
      <c r="DO31" s="2605">
        <f t="shared" si="37"/>
        <v>4.1953374916101929</v>
      </c>
      <c r="DP31" s="2605">
        <f t="shared" si="37"/>
        <v>0.79315973329539502</v>
      </c>
      <c r="DQ31" s="2605">
        <f t="shared" si="37"/>
        <v>7.2945445924629126</v>
      </c>
      <c r="DR31" s="2605">
        <f t="shared" si="37"/>
        <v>1.0918099847319449</v>
      </c>
      <c r="DS31" s="2605">
        <f t="shared" si="37"/>
        <v>0.41552852232065518</v>
      </c>
      <c r="DT31" s="2605">
        <f t="shared" si="37"/>
        <v>0.10139416983523447</v>
      </c>
      <c r="DU31" s="2605">
        <f t="shared" si="37"/>
        <v>3.7954744731543659</v>
      </c>
      <c r="DV31" s="2605">
        <f t="shared" si="37"/>
        <v>0.70769855842861196</v>
      </c>
      <c r="DW31" s="2615">
        <f t="shared" si="37"/>
        <v>4.142716302386205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40.239999999999995</v>
      </c>
      <c r="C32" s="1377">
        <f t="shared" ref="C32:H32" si="39">SUM(C8:C31)</f>
        <v>136</v>
      </c>
      <c r="D32" s="1377">
        <f t="shared" si="39"/>
        <v>105</v>
      </c>
      <c r="E32" s="1182">
        <f t="shared" si="39"/>
        <v>74.660000000000011</v>
      </c>
      <c r="F32" s="1377">
        <f t="shared" si="39"/>
        <v>393</v>
      </c>
      <c r="G32" s="1377">
        <f t="shared" si="39"/>
        <v>900</v>
      </c>
      <c r="H32" s="1374">
        <f t="shared" si="39"/>
        <v>113.89999999999999</v>
      </c>
      <c r="I32" s="1183">
        <f>SUM(I8:I31)</f>
        <v>1.8180000000000001</v>
      </c>
      <c r="J32" s="1184">
        <f>SUM(J8:J31)</f>
        <v>0.124</v>
      </c>
      <c r="K32" s="1190">
        <f t="shared" si="38"/>
        <v>35.78</v>
      </c>
      <c r="L32" s="948">
        <f t="shared" si="38"/>
        <v>59</v>
      </c>
      <c r="M32" s="1191">
        <f t="shared" ref="M32:S32" si="40">SUM(M8:M31)</f>
        <v>0.35199999999999998</v>
      </c>
      <c r="N32" s="1548">
        <f t="shared" si="40"/>
        <v>35.86</v>
      </c>
      <c r="O32" s="1625">
        <f t="shared" si="40"/>
        <v>60</v>
      </c>
      <c r="P32" s="1549">
        <f t="shared" si="40"/>
        <v>0</v>
      </c>
      <c r="Q32" s="1548">
        <f t="shared" si="40"/>
        <v>35.659999999999997</v>
      </c>
      <c r="R32" s="1625">
        <f t="shared" si="40"/>
        <v>60</v>
      </c>
      <c r="S32" s="1549">
        <f t="shared" si="40"/>
        <v>0</v>
      </c>
      <c r="T32" s="1548">
        <f t="shared" si="38"/>
        <v>24.04</v>
      </c>
      <c r="U32" s="1548">
        <f t="shared" si="38"/>
        <v>1.2829999999999999</v>
      </c>
      <c r="V32" s="1625">
        <f t="shared" si="38"/>
        <v>14</v>
      </c>
      <c r="W32" s="1548">
        <f t="shared" ref="W32" si="41">SUM(W8:W31)</f>
        <v>1.92</v>
      </c>
      <c r="X32" s="1550">
        <f t="shared" ref="X32:BU32" si="42">SUM(X8:X31)</f>
        <v>76.2</v>
      </c>
      <c r="Y32" s="1550">
        <f t="shared" si="42"/>
        <v>43</v>
      </c>
      <c r="Z32" s="1548">
        <f t="shared" si="42"/>
        <v>2.0051572327044025</v>
      </c>
      <c r="AA32" s="1549">
        <f t="shared" ref="AA32" si="43">SUM(AA8:AA31)</f>
        <v>0.26300000000000001</v>
      </c>
      <c r="AB32" s="1548">
        <f t="shared" si="42"/>
        <v>24.04</v>
      </c>
      <c r="AC32" s="1548">
        <f t="shared" si="42"/>
        <v>1.103</v>
      </c>
      <c r="AD32" s="1625">
        <f t="shared" si="42"/>
        <v>13</v>
      </c>
      <c r="AE32" s="1548">
        <f t="shared" si="42"/>
        <v>1.9</v>
      </c>
      <c r="AF32" s="1550">
        <f t="shared" si="42"/>
        <v>75.899999999999991</v>
      </c>
      <c r="AG32" s="1550">
        <f t="shared" si="42"/>
        <v>43</v>
      </c>
      <c r="AH32" s="1548">
        <f t="shared" si="42"/>
        <v>1.9186792452830188</v>
      </c>
      <c r="AI32" s="1548">
        <f t="shared" si="42"/>
        <v>24.040000000000003</v>
      </c>
      <c r="AJ32" s="1563">
        <f t="shared" si="42"/>
        <v>1.181</v>
      </c>
      <c r="AK32" s="1628">
        <f t="shared" si="42"/>
        <v>12</v>
      </c>
      <c r="AL32" s="1563">
        <f t="shared" si="42"/>
        <v>1.98</v>
      </c>
      <c r="AM32" s="1564">
        <f t="shared" si="42"/>
        <v>77.5</v>
      </c>
      <c r="AN32" s="1564">
        <f t="shared" si="42"/>
        <v>42.9</v>
      </c>
      <c r="AO32" s="1563">
        <f t="shared" si="42"/>
        <v>1.7518518518518515</v>
      </c>
      <c r="AP32" s="1566">
        <f t="shared" si="42"/>
        <v>0.21100000000000002</v>
      </c>
      <c r="AQ32" s="1628">
        <f t="shared" si="42"/>
        <v>6</v>
      </c>
      <c r="AR32" s="1563">
        <f t="shared" si="42"/>
        <v>1.4799999999999998</v>
      </c>
      <c r="AS32" s="1557">
        <f t="shared" si="42"/>
        <v>3.7999999999999999E-2</v>
      </c>
      <c r="AT32" s="1557">
        <f t="shared" ref="AT32" si="44">SUM(AT8:AT31)</f>
        <v>0.26100000000000001</v>
      </c>
      <c r="AU32" s="951">
        <f t="shared" si="42"/>
        <v>0.151</v>
      </c>
      <c r="AV32" s="948">
        <f t="shared" si="42"/>
        <v>6</v>
      </c>
      <c r="AW32" s="952">
        <f t="shared" si="42"/>
        <v>1.5999999999999999</v>
      </c>
      <c r="AX32" s="1125">
        <f t="shared" si="42"/>
        <v>0</v>
      </c>
      <c r="AY32" s="951">
        <f t="shared" si="42"/>
        <v>0.27799999999999997</v>
      </c>
      <c r="AZ32" s="948">
        <f t="shared" si="42"/>
        <v>6</v>
      </c>
      <c r="BA32" s="947">
        <f t="shared" si="42"/>
        <v>1.75</v>
      </c>
      <c r="BB32" s="949">
        <f t="shared" si="42"/>
        <v>0</v>
      </c>
      <c r="BC32" s="947">
        <f t="shared" si="42"/>
        <v>43.929999999999993</v>
      </c>
      <c r="BD32" s="947">
        <f t="shared" si="42"/>
        <v>0.308</v>
      </c>
      <c r="BE32" s="948">
        <f t="shared" si="42"/>
        <v>7</v>
      </c>
      <c r="BF32" s="952">
        <f t="shared" si="42"/>
        <v>24.9</v>
      </c>
      <c r="BG32" s="1131">
        <f t="shared" ref="BG32:BI32" si="45">SUM(BG8:BG31)</f>
        <v>111.6</v>
      </c>
      <c r="BH32" s="2652">
        <f t="shared" si="45"/>
        <v>52</v>
      </c>
      <c r="BI32" s="2652">
        <f t="shared" si="45"/>
        <v>60</v>
      </c>
      <c r="BJ32" s="1125">
        <f t="shared" si="42"/>
        <v>3.4000000000000002E-2</v>
      </c>
      <c r="BK32" s="950">
        <f t="shared" si="42"/>
        <v>43.6</v>
      </c>
      <c r="BL32" s="947">
        <f t="shared" si="42"/>
        <v>0.312</v>
      </c>
      <c r="BM32" s="948">
        <f t="shared" si="42"/>
        <v>7</v>
      </c>
      <c r="BN32" s="1131">
        <f t="shared" si="42"/>
        <v>25.5</v>
      </c>
      <c r="BO32" s="1131">
        <f t="shared" ref="BO32:BT32" si="46">SUM(BO8:BO31)</f>
        <v>109.19999999999999</v>
      </c>
      <c r="BP32" s="2652">
        <f t="shared" si="46"/>
        <v>52</v>
      </c>
      <c r="BQ32" s="2652">
        <f t="shared" si="46"/>
        <v>66</v>
      </c>
      <c r="BR32" s="2528">
        <f t="shared" si="46"/>
        <v>3.5000000000000003E-2</v>
      </c>
      <c r="BS32" s="2626">
        <f t="shared" si="46"/>
        <v>24.4</v>
      </c>
      <c r="BT32" s="2626">
        <f t="shared" si="46"/>
        <v>23.099999999999998</v>
      </c>
      <c r="BU32" s="2626">
        <f t="shared" si="42"/>
        <v>23.5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</v>
      </c>
      <c r="BZ32" s="917">
        <f t="shared" ref="BZ32:DW32" si="47">IF(BZ30&gt;=0.1,MIN(BZ$8,BZ$10,BZ$12,BZ$14,BZ$16,BZ$18,BZ$20,BZ$22,BZ$24,BZ$26,BZ$28),"")</f>
        <v>10</v>
      </c>
      <c r="CA32" s="917">
        <f t="shared" si="47"/>
        <v>10</v>
      </c>
      <c r="CB32" s="917">
        <f t="shared" si="47"/>
        <v>30</v>
      </c>
      <c r="CC32" s="917">
        <f t="shared" si="47"/>
        <v>9.5</v>
      </c>
      <c r="CD32" s="917">
        <f t="shared" si="47"/>
        <v>9.5</v>
      </c>
      <c r="CE32" s="917">
        <f t="shared" si="47"/>
        <v>9.5</v>
      </c>
      <c r="CF32" s="917">
        <f t="shared" si="47"/>
        <v>28.5</v>
      </c>
      <c r="CG32" s="917" t="str">
        <f t="shared" si="47"/>
        <v/>
      </c>
      <c r="CH32" s="917">
        <f t="shared" si="47"/>
        <v>13.151520000000001</v>
      </c>
      <c r="CI32" s="917" t="str">
        <f t="shared" si="47"/>
        <v/>
      </c>
      <c r="CJ32" s="917">
        <f t="shared" si="47"/>
        <v>18.519839999999999</v>
      </c>
      <c r="CK32" s="917">
        <f t="shared" si="47"/>
        <v>31.67136</v>
      </c>
      <c r="CL32" s="2524">
        <f t="shared" si="47"/>
        <v>0</v>
      </c>
      <c r="CM32" s="2620" t="s">
        <v>51</v>
      </c>
      <c r="CN32" s="2595">
        <f t="shared" si="47"/>
        <v>54.826998592279764</v>
      </c>
      <c r="CO32" s="2596">
        <f t="shared" si="47"/>
        <v>2951.3948</v>
      </c>
      <c r="CP32" s="2596" t="str">
        <f t="shared" si="47"/>
        <v/>
      </c>
      <c r="CQ32" s="2596">
        <f t="shared" si="47"/>
        <v>750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1.4993700896892166</v>
      </c>
      <c r="CY32" s="917">
        <f t="shared" si="47"/>
        <v>1.4993700896892166</v>
      </c>
      <c r="CZ32" s="917">
        <f t="shared" si="47"/>
        <v>1.4993700896892166</v>
      </c>
      <c r="DA32" s="2606">
        <f t="shared" si="47"/>
        <v>0.15558238231201185</v>
      </c>
      <c r="DB32" s="2606">
        <f t="shared" si="47"/>
        <v>0.15558238231201185</v>
      </c>
      <c r="DC32" s="2606">
        <f t="shared" si="47"/>
        <v>0.15558238231201185</v>
      </c>
      <c r="DD32" s="2606">
        <f t="shared" si="47"/>
        <v>0.16595454113281261</v>
      </c>
      <c r="DE32" s="2606">
        <f t="shared" si="47"/>
        <v>0.15973124584033213</v>
      </c>
      <c r="DF32" s="2606">
        <f t="shared" si="47"/>
        <v>0.15558238231201185</v>
      </c>
      <c r="DG32" s="2606">
        <f t="shared" si="47"/>
        <v>0.76089828269484816</v>
      </c>
      <c r="DH32" s="917">
        <f t="shared" si="47"/>
        <v>1</v>
      </c>
      <c r="DI32" s="2606">
        <f t="shared" si="47"/>
        <v>5.997728133282848E-2</v>
      </c>
      <c r="DJ32" s="2606">
        <f t="shared" si="47"/>
        <v>5.9792166266986413E-2</v>
      </c>
      <c r="DK32" s="2606">
        <f t="shared" si="47"/>
        <v>5.997728133282848E-2</v>
      </c>
      <c r="DL32" s="2606">
        <f t="shared" si="47"/>
        <v>1.0889292196007259</v>
      </c>
      <c r="DM32" s="2606">
        <f t="shared" si="47"/>
        <v>0.49911184577595935</v>
      </c>
      <c r="DN32" s="2606">
        <f t="shared" si="47"/>
        <v>9.632446134347275E-2</v>
      </c>
      <c r="DO32" s="2606">
        <f t="shared" si="47"/>
        <v>4.1931728261474612</v>
      </c>
      <c r="DP32" s="2606">
        <f t="shared" si="47"/>
        <v>0.78201262353016243</v>
      </c>
      <c r="DQ32" s="2606">
        <f t="shared" si="47"/>
        <v>7.2945445924629118</v>
      </c>
      <c r="DR32" s="2606">
        <f t="shared" si="47"/>
        <v>1.0889292196007259</v>
      </c>
      <c r="DS32" s="2606">
        <f t="shared" si="47"/>
        <v>0.41031813332603878</v>
      </c>
      <c r="DT32" s="2606">
        <f t="shared" si="47"/>
        <v>9.632446134347275E-2</v>
      </c>
      <c r="DU32" s="2606">
        <f t="shared" si="47"/>
        <v>3.7953372861746764</v>
      </c>
      <c r="DV32" s="2606">
        <f t="shared" si="47"/>
        <v>0.69512233202681106</v>
      </c>
      <c r="DW32" s="2616">
        <f t="shared" si="47"/>
        <v>3.8392339960331121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11.10109090909091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18.5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1.1101090909090909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749">
        <f t="shared" si="48"/>
        <v>11</v>
      </c>
      <c r="GS32" s="1749">
        <f t="shared" si="48"/>
        <v>23.127272727272729</v>
      </c>
      <c r="GT32" s="1749">
        <f t="shared" si="48"/>
        <v>10.176</v>
      </c>
      <c r="GU32" s="1749">
        <f t="shared" si="48"/>
        <v>5.96</v>
      </c>
      <c r="GV32" s="1749">
        <f t="shared" si="48"/>
        <v>19.2</v>
      </c>
      <c r="GW32" s="1749">
        <f t="shared" si="48"/>
        <v>8</v>
      </c>
      <c r="GX32" s="1622">
        <f>MIN(GX8:GX31)</f>
        <v>1.272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49">
        <f t="shared" si="49"/>
        <v>10.9</v>
      </c>
      <c r="HE32" s="1749">
        <f t="shared" si="49"/>
        <v>24.77064220183486</v>
      </c>
      <c r="HF32" s="1749">
        <f t="shared" si="49"/>
        <v>8.9174311926605494</v>
      </c>
      <c r="HG32" s="1749">
        <f t="shared" si="49"/>
        <v>5.97</v>
      </c>
      <c r="HH32" s="1749">
        <f t="shared" si="49"/>
        <v>20</v>
      </c>
      <c r="HI32" s="1749">
        <f t="shared" si="49"/>
        <v>6</v>
      </c>
      <c r="HJ32" s="1622">
        <f>MIN(HJ8:HJ31)</f>
        <v>1.4862385321100915</v>
      </c>
      <c r="HK32" s="1603"/>
      <c r="HL32" s="1603"/>
      <c r="HM32" s="1604"/>
      <c r="HN32" s="1604">
        <f>MIN(HJ32,GX32,GL32)</f>
        <v>1.1101090909090909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6.7066666666666661</v>
      </c>
      <c r="C33" s="1378">
        <f t="shared" ref="C33:V33" si="50">IF(C32&lt;=0,"",AVERAGE(C8:C31))</f>
        <v>22.666666666666668</v>
      </c>
      <c r="D33" s="1378">
        <f t="shared" si="50"/>
        <v>17.5</v>
      </c>
      <c r="E33" s="1185">
        <f t="shared" si="50"/>
        <v>12.443333333333335</v>
      </c>
      <c r="F33" s="1378">
        <f t="shared" si="50"/>
        <v>65.5</v>
      </c>
      <c r="G33" s="1378">
        <f t="shared" si="50"/>
        <v>150</v>
      </c>
      <c r="H33" s="1375">
        <f t="shared" si="50"/>
        <v>18.983333333333331</v>
      </c>
      <c r="I33" s="1419">
        <f t="shared" si="50"/>
        <v>0.30299999999999999</v>
      </c>
      <c r="J33" s="1419">
        <f>IF(J32&lt;=0.0001,"",AVERAGE(J8:J31))</f>
        <v>6.2E-2</v>
      </c>
      <c r="K33" s="1185">
        <f t="shared" si="50"/>
        <v>5.9633333333333338</v>
      </c>
      <c r="L33" s="1378">
        <f t="shared" si="50"/>
        <v>9.8333333333333339</v>
      </c>
      <c r="M33" s="1419">
        <f t="shared" si="50"/>
        <v>5.8666666666666666E-2</v>
      </c>
      <c r="N33" s="1552">
        <f t="shared" si="50"/>
        <v>5.9766666666666666</v>
      </c>
      <c r="O33" s="1626">
        <f t="shared" si="50"/>
        <v>10</v>
      </c>
      <c r="P33" s="1544" t="str">
        <f t="shared" si="50"/>
        <v/>
      </c>
      <c r="Q33" s="1552">
        <f t="shared" si="50"/>
        <v>5.9433333333333325</v>
      </c>
      <c r="R33" s="1626">
        <f t="shared" si="50"/>
        <v>10</v>
      </c>
      <c r="S33" s="1544" t="str">
        <f t="shared" si="50"/>
        <v/>
      </c>
      <c r="T33" s="1552">
        <f t="shared" si="50"/>
        <v>6.01</v>
      </c>
      <c r="U33" s="1552">
        <f t="shared" si="50"/>
        <v>0.32074999999999998</v>
      </c>
      <c r="V33" s="1626">
        <f t="shared" si="50"/>
        <v>3.5</v>
      </c>
      <c r="W33" s="1552">
        <f t="shared" ref="W33" si="51">IF(W32&lt;=0,"",AVERAGE(W8:W31))</f>
        <v>0.48</v>
      </c>
      <c r="X33" s="1544">
        <f t="shared" ref="X33:AR33" si="52">IF(X32&lt;=0,"",AVERAGE(X8:X31))</f>
        <v>19.05</v>
      </c>
      <c r="Y33" s="1544">
        <f t="shared" si="52"/>
        <v>10.75</v>
      </c>
      <c r="Z33" s="1552">
        <f t="shared" si="52"/>
        <v>0.50128930817610062</v>
      </c>
      <c r="AA33" s="1551">
        <f t="shared" ref="AA33" si="53">IF(AA32&lt;=0,"",AVERAGE(AA8:AA31))</f>
        <v>4.3833333333333335E-2</v>
      </c>
      <c r="AB33" s="1552">
        <f t="shared" si="52"/>
        <v>6.01</v>
      </c>
      <c r="AC33" s="1552">
        <f t="shared" si="52"/>
        <v>0.27575</v>
      </c>
      <c r="AD33" s="1626">
        <f t="shared" si="52"/>
        <v>3.25</v>
      </c>
      <c r="AE33" s="1552">
        <f t="shared" si="52"/>
        <v>0.47499999999999998</v>
      </c>
      <c r="AF33" s="1544">
        <f t="shared" si="52"/>
        <v>18.974999999999998</v>
      </c>
      <c r="AG33" s="1544">
        <f t="shared" si="52"/>
        <v>10.75</v>
      </c>
      <c r="AH33" s="1552">
        <f t="shared" si="52"/>
        <v>0.4796698113207547</v>
      </c>
      <c r="AI33" s="1552">
        <f t="shared" si="52"/>
        <v>6.0100000000000007</v>
      </c>
      <c r="AJ33" s="1563">
        <f t="shared" si="52"/>
        <v>0.29525000000000001</v>
      </c>
      <c r="AK33" s="1628">
        <f t="shared" si="52"/>
        <v>3</v>
      </c>
      <c r="AL33" s="1563">
        <f t="shared" si="52"/>
        <v>0.495</v>
      </c>
      <c r="AM33" s="1564">
        <f t="shared" si="52"/>
        <v>19.375</v>
      </c>
      <c r="AN33" s="1564">
        <f t="shared" si="52"/>
        <v>10.725</v>
      </c>
      <c r="AO33" s="1563">
        <f t="shared" si="52"/>
        <v>0.43796296296296289</v>
      </c>
      <c r="AP33" s="1566">
        <f t="shared" si="52"/>
        <v>3.5166666666666672E-2</v>
      </c>
      <c r="AQ33" s="1628">
        <f t="shared" si="52"/>
        <v>1</v>
      </c>
      <c r="AR33" s="1563">
        <f t="shared" si="52"/>
        <v>0.24666666666666662</v>
      </c>
      <c r="AS33" s="2638">
        <f>IF(AS32&lt;=0.01,"",AVERAGE(AS8:AS31))</f>
        <v>1.9E-2</v>
      </c>
      <c r="AT33" s="2638">
        <f>IF(AT32&lt;=0.01,"",AVERAGE(AT8:AT31))</f>
        <v>4.3500000000000004E-2</v>
      </c>
      <c r="AU33" s="1185">
        <f>IF(AU32&lt;=0,"",AVERAGE(AU8:AU31))</f>
        <v>2.5166666666666667E-2</v>
      </c>
      <c r="AV33" s="1378">
        <f>IF(AV32&lt;=0,"",AVERAGE(AV8:AV31))</f>
        <v>1</v>
      </c>
      <c r="AW33" s="1185">
        <f>IF(AW32&lt;=0,"",AVERAGE(AW8:AW31))</f>
        <v>0.26666666666666666</v>
      </c>
      <c r="AX33" s="1419" t="str">
        <f>IF(AX32&lt;=0.01,"",AVERAGE(AX8:AX31))</f>
        <v/>
      </c>
      <c r="AY33" s="1185">
        <f>IF(AY32&lt;=0,"",AVERAGE(AY8:AY31))</f>
        <v>4.6333333333333331E-2</v>
      </c>
      <c r="AZ33" s="1378">
        <f>IF(AZ32&lt;=0,"",AVERAGE(AZ8:AZ31))</f>
        <v>1</v>
      </c>
      <c r="BA33" s="1185">
        <f>IF(BA32&lt;=0,"",AVERAGE(BA8:BA31))</f>
        <v>0.29166666666666669</v>
      </c>
      <c r="BB33" s="1419" t="str">
        <f>IF(BB32&lt;=0.01,"",AVERAGE(BB8:BB31))</f>
        <v/>
      </c>
      <c r="BC33" s="1185">
        <f>IF(BC32&lt;=0,"",AVERAGE(BC8:BC31))</f>
        <v>7.3216666666666654</v>
      </c>
      <c r="BD33" s="1185">
        <f>IF(BD32&lt;=0,"",AVERAGE(BD8:BD31))</f>
        <v>5.1333333333333335E-2</v>
      </c>
      <c r="BE33" s="1378">
        <f>IF(BE32&lt;=0,"",AVERAGE(BE8:BE31))</f>
        <v>1.1666666666666667</v>
      </c>
      <c r="BF33" s="1185">
        <f>IF(BF32&lt;=0,"",AVERAGE(BF8:BF31))</f>
        <v>4.1499999999999995</v>
      </c>
      <c r="BG33" s="1375">
        <f t="shared" ref="BG33:BI33" si="54">IF(BG32&lt;=0,"",AVERAGE(BG8:BG31))</f>
        <v>18.599999999999998</v>
      </c>
      <c r="BH33" s="1378">
        <f t="shared" si="54"/>
        <v>26</v>
      </c>
      <c r="BI33" s="1378">
        <f t="shared" si="54"/>
        <v>30</v>
      </c>
      <c r="BJ33" s="1419">
        <f>IF(BJ32&lt;=0.01,"",AVERAGE(BJ8:BJ31))</f>
        <v>1.7000000000000001E-2</v>
      </c>
      <c r="BK33" s="1185">
        <f>IF(BK32&lt;=0,"",AVERAGE(BK8:BK31))</f>
        <v>7.2666666666666666</v>
      </c>
      <c r="BL33" s="1185">
        <f>IF(BL32&lt;=0,"",AVERAGE(BL8:BL31))</f>
        <v>5.1999999999999998E-2</v>
      </c>
      <c r="BM33" s="1378">
        <f>IF(BM32&lt;=0,"",AVERAGE(BM8:BM31))</f>
        <v>1.1666666666666667</v>
      </c>
      <c r="BN33" s="1375">
        <f>IF(BN32&lt;=0,"",AVERAGE(BN8:BN31))</f>
        <v>4.25</v>
      </c>
      <c r="BO33" s="1375">
        <f t="shared" ref="BO33:BQ33" si="55">IF(BO32&lt;=0,"",AVERAGE(BO8:BO31))</f>
        <v>18.2</v>
      </c>
      <c r="BP33" s="1378">
        <f t="shared" si="55"/>
        <v>26</v>
      </c>
      <c r="BQ33" s="1378">
        <f t="shared" si="55"/>
        <v>33</v>
      </c>
      <c r="BR33" s="2632">
        <f t="shared" ref="BR33:BT33" si="56">IF(BR32&lt;=0.01,"",AVERAGE(BR8:BR31))</f>
        <v>1.7500000000000002E-2</v>
      </c>
      <c r="BS33" s="2529">
        <f t="shared" si="56"/>
        <v>4.0666666666666664</v>
      </c>
      <c r="BT33" s="2529">
        <f t="shared" si="56"/>
        <v>3.8499999999999996</v>
      </c>
      <c r="BU33" s="2529">
        <f>IF(BU32&lt;=0.01,"",AVERAGE(BU8:BU31))</f>
        <v>3.9166666666666665</v>
      </c>
      <c r="BV33" s="3067"/>
      <c r="BW33" s="3068"/>
      <c r="BX33" s="2543" t="s">
        <v>52</v>
      </c>
      <c r="BY33" s="2525">
        <f>IF(BY30&gt;=0.1,MAX(BY8,BY10,BY12,BY14,BY16,BY18,BY20,BY22,BY24,BY26,BY28),"")</f>
        <v>11</v>
      </c>
      <c r="BZ33" s="2526">
        <f t="shared" ref="BZ33:DW33" si="57">IF(BZ30&gt;=0.1,MAX(BZ$8,BZ$10,BZ$12,BZ$14,BZ$16,BZ$18,BZ$20,BZ$22,BZ$24,BZ$26,BZ$28),"")</f>
        <v>11</v>
      </c>
      <c r="CA33" s="2526">
        <f t="shared" si="57"/>
        <v>11</v>
      </c>
      <c r="CB33" s="2526">
        <f t="shared" si="57"/>
        <v>33</v>
      </c>
      <c r="CC33" s="2526">
        <f t="shared" si="57"/>
        <v>10.5</v>
      </c>
      <c r="CD33" s="2526">
        <f t="shared" si="57"/>
        <v>10.5</v>
      </c>
      <c r="CE33" s="2526">
        <f t="shared" si="57"/>
        <v>10.5</v>
      </c>
      <c r="CF33" s="2526">
        <f t="shared" si="57"/>
        <v>31.5</v>
      </c>
      <c r="CG33" s="2526" t="str">
        <f t="shared" si="57"/>
        <v/>
      </c>
      <c r="CH33" s="2526">
        <f t="shared" si="57"/>
        <v>13.151520000000001</v>
      </c>
      <c r="CI33" s="2526" t="str">
        <f t="shared" si="57"/>
        <v/>
      </c>
      <c r="CJ33" s="2526">
        <f t="shared" si="57"/>
        <v>18.519839999999999</v>
      </c>
      <c r="CK33" s="2526">
        <f t="shared" si="57"/>
        <v>31.67136</v>
      </c>
      <c r="CL33" s="2527">
        <f t="shared" si="57"/>
        <v>2.4047999999999998</v>
      </c>
      <c r="CM33" s="2620" t="s">
        <v>52</v>
      </c>
      <c r="CN33" s="2597">
        <f t="shared" si="57"/>
        <v>59.902200488997558</v>
      </c>
      <c r="CO33" s="2598">
        <f t="shared" si="57"/>
        <v>3381.8065999999999</v>
      </c>
      <c r="CP33" s="2598" t="str">
        <f t="shared" si="57"/>
        <v/>
      </c>
      <c r="CQ33" s="2598">
        <f t="shared" si="57"/>
        <v>825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1.6109303642196644</v>
      </c>
      <c r="CY33" s="2526">
        <f t="shared" si="57"/>
        <v>1.5261445555765241</v>
      </c>
      <c r="CZ33" s="2526">
        <f t="shared" si="57"/>
        <v>1.5261445555765241</v>
      </c>
      <c r="DA33" s="2607">
        <f t="shared" si="57"/>
        <v>0.171140620543213</v>
      </c>
      <c r="DB33" s="2607">
        <f t="shared" si="57"/>
        <v>0.171140620543213</v>
      </c>
      <c r="DC33" s="2607">
        <f t="shared" si="57"/>
        <v>0.171140620543213</v>
      </c>
      <c r="DD33" s="2607">
        <f t="shared" si="57"/>
        <v>0.171140620543213</v>
      </c>
      <c r="DE33" s="2607">
        <f t="shared" si="57"/>
        <v>0.16595454113281261</v>
      </c>
      <c r="DF33" s="2607">
        <f t="shared" si="57"/>
        <v>0.15973124584033213</v>
      </c>
      <c r="DG33" s="2607">
        <f t="shared" si="57"/>
        <v>0.76089828269484816</v>
      </c>
      <c r="DH33" s="2526">
        <f t="shared" si="57"/>
        <v>4</v>
      </c>
      <c r="DI33" s="2607">
        <f t="shared" si="57"/>
        <v>6.0294621445700594E-2</v>
      </c>
      <c r="DJ33" s="2607">
        <f t="shared" si="57"/>
        <v>5.997728133282848E-2</v>
      </c>
      <c r="DK33" s="2607">
        <f t="shared" si="57"/>
        <v>6.0294621445700594E-2</v>
      </c>
      <c r="DL33" s="2607">
        <f t="shared" si="57"/>
        <v>1.0946907498631637</v>
      </c>
      <c r="DM33" s="2607">
        <f t="shared" si="57"/>
        <v>0.50149994073182524</v>
      </c>
      <c r="DN33" s="2607">
        <f t="shared" si="57"/>
        <v>9.8859315589353611E-2</v>
      </c>
      <c r="DO33" s="2607">
        <f t="shared" si="57"/>
        <v>4.1975021570729236</v>
      </c>
      <c r="DP33" s="2607">
        <f t="shared" si="57"/>
        <v>0.80430684306062772</v>
      </c>
      <c r="DQ33" s="2607">
        <f t="shared" si="57"/>
        <v>7.2945445924629135</v>
      </c>
      <c r="DR33" s="2607">
        <f t="shared" si="57"/>
        <v>1.0946907498631637</v>
      </c>
      <c r="DS33" s="2607">
        <f t="shared" si="57"/>
        <v>0.42073891131527152</v>
      </c>
      <c r="DT33" s="2607">
        <f t="shared" si="57"/>
        <v>0.10646387832699619</v>
      </c>
      <c r="DU33" s="2607">
        <f t="shared" si="57"/>
        <v>3.795611660134055</v>
      </c>
      <c r="DV33" s="2607">
        <f t="shared" si="57"/>
        <v>0.72027478483041274</v>
      </c>
      <c r="DW33" s="2617">
        <f t="shared" si="57"/>
        <v>4.4461986087392988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6.62</v>
      </c>
      <c r="C34" s="1378">
        <f t="shared" ref="C34:V34" si="58">IF(C32&lt;=0,"",MIN(C8:C31))</f>
        <v>20</v>
      </c>
      <c r="D34" s="1378">
        <f t="shared" si="58"/>
        <v>16</v>
      </c>
      <c r="E34" s="1185">
        <f t="shared" si="58"/>
        <v>8.06</v>
      </c>
      <c r="F34" s="1378">
        <f t="shared" si="58"/>
        <v>56</v>
      </c>
      <c r="G34" s="1378">
        <f t="shared" si="58"/>
        <v>106</v>
      </c>
      <c r="H34" s="1375">
        <f t="shared" si="58"/>
        <v>18.2</v>
      </c>
      <c r="I34" s="1419">
        <f t="shared" si="58"/>
        <v>0.26200000000000001</v>
      </c>
      <c r="J34" s="1419">
        <f>IF(J32&lt;=0.001,"",MIN(J8:J31))</f>
        <v>4.7E-2</v>
      </c>
      <c r="K34" s="1185">
        <f t="shared" si="58"/>
        <v>5.91</v>
      </c>
      <c r="L34" s="1378">
        <f t="shared" si="58"/>
        <v>9</v>
      </c>
      <c r="M34" s="1419">
        <f t="shared" si="58"/>
        <v>5.3999999999999999E-2</v>
      </c>
      <c r="N34" s="1552">
        <f t="shared" si="58"/>
        <v>5.9</v>
      </c>
      <c r="O34" s="1626">
        <f t="shared" si="58"/>
        <v>9</v>
      </c>
      <c r="P34" s="1544" t="str">
        <f t="shared" si="58"/>
        <v/>
      </c>
      <c r="Q34" s="1552">
        <f t="shared" si="58"/>
        <v>5.84</v>
      </c>
      <c r="R34" s="1626">
        <f t="shared" si="58"/>
        <v>10</v>
      </c>
      <c r="S34" s="1544" t="str">
        <f t="shared" si="58"/>
        <v/>
      </c>
      <c r="T34" s="1552">
        <f t="shared" si="58"/>
        <v>5.95</v>
      </c>
      <c r="U34" s="1552">
        <f t="shared" si="58"/>
        <v>0.28299999999999997</v>
      </c>
      <c r="V34" s="1626">
        <f t="shared" si="58"/>
        <v>3</v>
      </c>
      <c r="W34" s="1552">
        <f t="shared" ref="W34" si="59">IF(W32&lt;=0,"",MIN(W8:W31))</f>
        <v>0.39</v>
      </c>
      <c r="X34" s="1544">
        <f t="shared" ref="X34:AR34" si="60">IF(X32&lt;=0,"",MIN(X8:X31))</f>
        <v>18.5</v>
      </c>
      <c r="Y34" s="1544">
        <f t="shared" si="60"/>
        <v>10</v>
      </c>
      <c r="Z34" s="1552">
        <f t="shared" si="60"/>
        <v>0.43446540880503143</v>
      </c>
      <c r="AA34" s="1551">
        <f t="shared" ref="AA34" si="61">IF(AA32&lt;=0,"",MIN(AA8:AA31))</f>
        <v>2.7E-2</v>
      </c>
      <c r="AB34" s="1552">
        <f t="shared" si="60"/>
        <v>5.96</v>
      </c>
      <c r="AC34" s="1552">
        <f t="shared" si="60"/>
        <v>0.22</v>
      </c>
      <c r="AD34" s="1626">
        <f t="shared" si="60"/>
        <v>3</v>
      </c>
      <c r="AE34" s="1552">
        <f t="shared" si="60"/>
        <v>0.43</v>
      </c>
      <c r="AF34" s="1544">
        <f t="shared" si="60"/>
        <v>18.600000000000001</v>
      </c>
      <c r="AG34" s="1544">
        <f t="shared" si="60"/>
        <v>10</v>
      </c>
      <c r="AH34" s="1552">
        <f t="shared" si="60"/>
        <v>0.43446540880503143</v>
      </c>
      <c r="AI34" s="1552">
        <f t="shared" si="60"/>
        <v>5.97</v>
      </c>
      <c r="AJ34" s="1563">
        <f t="shared" si="60"/>
        <v>0.221</v>
      </c>
      <c r="AK34" s="1628">
        <f t="shared" si="60"/>
        <v>3</v>
      </c>
      <c r="AL34" s="1563">
        <f t="shared" si="60"/>
        <v>0.36</v>
      </c>
      <c r="AM34" s="1564">
        <f t="shared" si="60"/>
        <v>18.899999999999999</v>
      </c>
      <c r="AN34" s="1564">
        <f t="shared" si="60"/>
        <v>10</v>
      </c>
      <c r="AO34" s="1563">
        <f t="shared" si="60"/>
        <v>0.36222222222222222</v>
      </c>
      <c r="AP34" s="1566">
        <f t="shared" si="60"/>
        <v>2.5999999999999999E-2</v>
      </c>
      <c r="AQ34" s="1628">
        <f t="shared" si="60"/>
        <v>1</v>
      </c>
      <c r="AR34" s="1563">
        <f t="shared" si="60"/>
        <v>0.16</v>
      </c>
      <c r="AS34" s="2638">
        <f>IF(AS32&lt;=0.01,"",MIN(AS8:AS31))</f>
        <v>1.9E-2</v>
      </c>
      <c r="AT34" s="2638">
        <f>IF(AT32&lt;=0.01,"",MIN(AT8:AT31))</f>
        <v>0.03</v>
      </c>
      <c r="AU34" s="1185">
        <f>IF(AU32&lt;=0,"",MIN(AU8:AU31))</f>
        <v>1.6E-2</v>
      </c>
      <c r="AV34" s="1378">
        <f>IF(AV32&lt;=0,"",MIN(AV8:AV31))</f>
        <v>1</v>
      </c>
      <c r="AW34" s="1185">
        <f>IF(AW32&lt;=0,"",MIN(AW8:AW31))</f>
        <v>0.15</v>
      </c>
      <c r="AX34" s="1419" t="str">
        <f>IF(AX32&lt;=0.01,"",MIN(AX8:AX31))</f>
        <v/>
      </c>
      <c r="AY34" s="1185">
        <f>IF(AY32&lt;=0,"",MIN(AY8:AY31))</f>
        <v>0.04</v>
      </c>
      <c r="AZ34" s="1378">
        <f>IF(AZ32&lt;=0,"",MIN(AZ8:AZ31))</f>
        <v>1</v>
      </c>
      <c r="BA34" s="1185">
        <f>IF(BA32&lt;=0,"",MIN(BA8:BA31))</f>
        <v>0.17</v>
      </c>
      <c r="BB34" s="1419" t="str">
        <f>IF(BB32&lt;=0.01,"",MIN(BB8:BB31))</f>
        <v/>
      </c>
      <c r="BC34" s="1185">
        <f>IF(BC32&lt;=0,"",MIN(BC8:BC31))</f>
        <v>7.11</v>
      </c>
      <c r="BD34" s="1185">
        <f>IF(BD32&lt;=0,"",MIN(BD8:BD31))</f>
        <v>4.7E-2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2">IF(BG32&lt;=0,"",MIN(BG8:BG31))</f>
        <v>18.2</v>
      </c>
      <c r="BH34" s="1378">
        <f t="shared" si="62"/>
        <v>24</v>
      </c>
      <c r="BI34" s="1378">
        <f t="shared" si="62"/>
        <v>28</v>
      </c>
      <c r="BJ34" s="1419">
        <f>IF(BJ32&lt;=0.01,"",MIN(BJ8:BJ31))</f>
        <v>1.4E-2</v>
      </c>
      <c r="BK34" s="1185">
        <f>IF(BK32&lt;=0,"",MIN(BK8:BK31))</f>
        <v>7.14</v>
      </c>
      <c r="BL34" s="1185">
        <f>IF(BL32&lt;=0,"",MIN(BL8:BL31))</f>
        <v>4.7E-2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3">IF(BO32&lt;=0,"",MIN(BO8:BO31))</f>
        <v>17.7</v>
      </c>
      <c r="BP34" s="1378">
        <f t="shared" si="63"/>
        <v>24</v>
      </c>
      <c r="BQ34" s="1378">
        <f t="shared" si="63"/>
        <v>31</v>
      </c>
      <c r="BR34" s="2632">
        <f t="shared" ref="BR34:BT34" si="64">IF(BR32&lt;=0.01,"",MIN(BR8:BR31))</f>
        <v>1.4999999999999999E-2</v>
      </c>
      <c r="BS34" s="2529">
        <f t="shared" si="64"/>
        <v>4</v>
      </c>
      <c r="BT34" s="2529">
        <f t="shared" si="64"/>
        <v>3.8</v>
      </c>
      <c r="BU34" s="2585">
        <f>IF(BU32&lt;=0.01,"",MIN(BU8:BU31))</f>
        <v>3.8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14750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700</v>
      </c>
      <c r="CY34" s="2549">
        <f t="shared" si="65"/>
        <v>680</v>
      </c>
      <c r="CZ34" s="2549">
        <f t="shared" si="65"/>
        <v>680</v>
      </c>
      <c r="DA34" s="2549">
        <f t="shared" si="65"/>
        <v>600</v>
      </c>
      <c r="DB34" s="2549">
        <f t="shared" si="65"/>
        <v>600</v>
      </c>
      <c r="DC34" s="2549">
        <f t="shared" si="65"/>
        <v>600</v>
      </c>
      <c r="DD34" s="2549">
        <f t="shared" si="65"/>
        <v>620</v>
      </c>
      <c r="DE34" s="2549">
        <f t="shared" si="65"/>
        <v>600</v>
      </c>
      <c r="DF34" s="2549">
        <f t="shared" si="65"/>
        <v>580</v>
      </c>
      <c r="DG34" s="2549">
        <f t="shared" si="65"/>
        <v>800</v>
      </c>
      <c r="DH34" s="2549">
        <f t="shared" si="65"/>
        <v>0</v>
      </c>
      <c r="DI34" s="2549">
        <f t="shared" si="65"/>
        <v>2280</v>
      </c>
      <c r="DJ34" s="2549">
        <f t="shared" si="65"/>
        <v>2270</v>
      </c>
      <c r="DK34" s="2549">
        <f t="shared" si="65"/>
        <v>2280</v>
      </c>
      <c r="DL34" s="2611">
        <f t="shared" si="65"/>
        <v>190</v>
      </c>
      <c r="DM34" s="2549">
        <f t="shared" si="65"/>
        <v>231</v>
      </c>
      <c r="DN34" s="2549">
        <f t="shared" si="65"/>
        <v>27</v>
      </c>
      <c r="DO34" s="2549">
        <f t="shared" si="65"/>
        <v>3400</v>
      </c>
      <c r="DP34" s="2549">
        <f t="shared" si="65"/>
        <v>695</v>
      </c>
      <c r="DQ34" s="2549">
        <f t="shared" si="65"/>
        <v>1000</v>
      </c>
      <c r="DR34" s="2549">
        <f t="shared" si="65"/>
        <v>95</v>
      </c>
      <c r="DS34" s="2549">
        <f t="shared" si="65"/>
        <v>96</v>
      </c>
      <c r="DT34" s="2549">
        <f t="shared" si="65"/>
        <v>14</v>
      </c>
      <c r="DU34" s="2549">
        <f t="shared" si="65"/>
        <v>1530</v>
      </c>
      <c r="DV34" s="2549">
        <f t="shared" si="65"/>
        <v>310</v>
      </c>
      <c r="DW34" s="2549">
        <f t="shared" si="65"/>
        <v>285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</v>
      </c>
      <c r="C35" s="1379">
        <f t="shared" ref="C35:V35" si="66">IF(C32&lt;=0,"",MAX(C8:C31))</f>
        <v>26</v>
      </c>
      <c r="D35" s="1379">
        <f t="shared" si="66"/>
        <v>19</v>
      </c>
      <c r="E35" s="1186">
        <f t="shared" si="66"/>
        <v>16.3</v>
      </c>
      <c r="F35" s="1379">
        <f t="shared" si="66"/>
        <v>78</v>
      </c>
      <c r="G35" s="1379">
        <f t="shared" si="66"/>
        <v>197</v>
      </c>
      <c r="H35" s="1376">
        <f t="shared" si="66"/>
        <v>19.8</v>
      </c>
      <c r="I35" s="1420">
        <f t="shared" si="66"/>
        <v>0.35499999999999998</v>
      </c>
      <c r="J35" s="1420">
        <f>IF(J32&lt;=0.001,"",MAX(J8:J31))</f>
        <v>7.6999999999999999E-2</v>
      </c>
      <c r="K35" s="1186">
        <f t="shared" si="66"/>
        <v>6.02</v>
      </c>
      <c r="L35" s="1379">
        <f t="shared" si="66"/>
        <v>10</v>
      </c>
      <c r="M35" s="1420">
        <f t="shared" si="66"/>
        <v>6.4000000000000001E-2</v>
      </c>
      <c r="N35" s="1553">
        <f t="shared" si="66"/>
        <v>6.03</v>
      </c>
      <c r="O35" s="1627">
        <f t="shared" si="66"/>
        <v>11</v>
      </c>
      <c r="P35" s="1545" t="str">
        <f t="shared" si="66"/>
        <v/>
      </c>
      <c r="Q35" s="1553">
        <f t="shared" si="66"/>
        <v>6.05</v>
      </c>
      <c r="R35" s="1627">
        <f t="shared" si="66"/>
        <v>10</v>
      </c>
      <c r="S35" s="1545" t="str">
        <f t="shared" si="66"/>
        <v/>
      </c>
      <c r="T35" s="1553">
        <f t="shared" si="66"/>
        <v>6.09</v>
      </c>
      <c r="U35" s="1553">
        <f t="shared" si="66"/>
        <v>0.41799999999999998</v>
      </c>
      <c r="V35" s="1627">
        <f t="shared" si="66"/>
        <v>4</v>
      </c>
      <c r="W35" s="1553">
        <f t="shared" ref="W35" si="67">IF(W32&lt;=0,"",MAX(W8:W31))</f>
        <v>0.56000000000000005</v>
      </c>
      <c r="X35" s="1545">
        <f t="shared" ref="X35:AR35" si="68">IF(X32&lt;=0,"",MAX(X8:X31))</f>
        <v>19.5</v>
      </c>
      <c r="Y35" s="1545">
        <f t="shared" si="68"/>
        <v>11</v>
      </c>
      <c r="Z35" s="1553">
        <f t="shared" si="68"/>
        <v>0.55238993710691819</v>
      </c>
      <c r="AA35" s="1554">
        <f t="shared" ref="AA35" si="69">IF(AA32&lt;=0,"",MAX(AA8:AA31))</f>
        <v>5.0999999999999997E-2</v>
      </c>
      <c r="AB35" s="1553">
        <f t="shared" si="68"/>
        <v>6.11</v>
      </c>
      <c r="AC35" s="1553">
        <f t="shared" si="68"/>
        <v>0.39600000000000002</v>
      </c>
      <c r="AD35" s="1627">
        <f t="shared" si="68"/>
        <v>4</v>
      </c>
      <c r="AE35" s="1553">
        <f t="shared" si="68"/>
        <v>0.56000000000000005</v>
      </c>
      <c r="AF35" s="1545">
        <f t="shared" si="68"/>
        <v>19.2</v>
      </c>
      <c r="AG35" s="1545">
        <f t="shared" si="68"/>
        <v>11</v>
      </c>
      <c r="AH35" s="1553">
        <f t="shared" si="68"/>
        <v>0.55238993710691819</v>
      </c>
      <c r="AI35" s="1553">
        <f t="shared" si="68"/>
        <v>6.11</v>
      </c>
      <c r="AJ35" s="1563">
        <f t="shared" si="68"/>
        <v>0.40100000000000002</v>
      </c>
      <c r="AK35" s="1628">
        <f t="shared" si="68"/>
        <v>3</v>
      </c>
      <c r="AL35" s="1563">
        <f t="shared" si="68"/>
        <v>0.65</v>
      </c>
      <c r="AM35" s="1564">
        <f t="shared" si="68"/>
        <v>20</v>
      </c>
      <c r="AN35" s="1564">
        <f t="shared" si="68"/>
        <v>11</v>
      </c>
      <c r="AO35" s="1563">
        <f t="shared" si="68"/>
        <v>0.52740740740740732</v>
      </c>
      <c r="AP35" s="1566">
        <f t="shared" si="68"/>
        <v>3.9E-2</v>
      </c>
      <c r="AQ35" s="1628">
        <f t="shared" si="68"/>
        <v>1</v>
      </c>
      <c r="AR35" s="1563">
        <f t="shared" si="68"/>
        <v>0.36</v>
      </c>
      <c r="AS35" s="2639">
        <f>IF(AS32&lt;=0.01,"",MAX(AS8:AS31))</f>
        <v>1.9E-2</v>
      </c>
      <c r="AT35" s="2639">
        <f>IF(AT32&lt;=0.01,"",MAX(AT8:AT31))</f>
        <v>5.0999999999999997E-2</v>
      </c>
      <c r="AU35" s="1186">
        <f>IF(AU32&lt;=0,"",MAX(AU8:AU31))</f>
        <v>3.1E-2</v>
      </c>
      <c r="AV35" s="1379">
        <f>IF(AV32&lt;=0,"",MAX(AV8:AV31))</f>
        <v>1</v>
      </c>
      <c r="AW35" s="1186">
        <f>IF(AW32&lt;=0,"",MAX(AW8:AW31))</f>
        <v>0.38</v>
      </c>
      <c r="AX35" s="1420" t="str">
        <f>IF(AX32&lt;=0.01,"",MAX(AX8:AX31))</f>
        <v/>
      </c>
      <c r="AY35" s="1186">
        <f>IF(AY32&lt;=0,"",MAX(AY8:AY31))</f>
        <v>5.3999999999999999E-2</v>
      </c>
      <c r="AZ35" s="1379">
        <f>IF(AZ32&lt;=0,"",MAX(AZ8:AZ31))</f>
        <v>1</v>
      </c>
      <c r="BA35" s="1186">
        <f>IF(BA32&lt;=0,"",MAX(BA8:BA31))</f>
        <v>0.34</v>
      </c>
      <c r="BB35" s="1420" t="str">
        <f>IF(BB32&lt;=0.01,"",MAX(BB8:BB31))</f>
        <v/>
      </c>
      <c r="BC35" s="1186">
        <f>IF(BC32&lt;=0,"",MAX(BC8:BC31))</f>
        <v>7.54</v>
      </c>
      <c r="BD35" s="1186">
        <f>IF(BD32&lt;=0,"",MAX(BD8:BD31))</f>
        <v>5.5E-2</v>
      </c>
      <c r="BE35" s="1379">
        <f>IF(BE32&lt;=0,"",MAX(BE8:BE31))</f>
        <v>2</v>
      </c>
      <c r="BF35" s="1186">
        <f>IF(BF32&lt;=0,"",MAX(BF8:BF31))</f>
        <v>4.5999999999999996</v>
      </c>
      <c r="BG35" s="1376">
        <f t="shared" ref="BG35:BI35" si="70">IF(BG32&lt;=0,"",MAX(BG8:BG31))</f>
        <v>18.899999999999999</v>
      </c>
      <c r="BH35" s="1379">
        <f t="shared" si="70"/>
        <v>28</v>
      </c>
      <c r="BI35" s="1379">
        <f t="shared" si="70"/>
        <v>32</v>
      </c>
      <c r="BJ35" s="1420">
        <f>IF(BJ32&lt;=0.01,"",MAX(BJ8:BJ31))</f>
        <v>0.02</v>
      </c>
      <c r="BK35" s="1186">
        <f>IF(BK32&lt;=0,"",MAX(BK8:BK31))</f>
        <v>7.37</v>
      </c>
      <c r="BL35" s="1186">
        <f>IF(BL32&lt;=0,"",MAX(BL8:BL31))</f>
        <v>5.6000000000000001E-2</v>
      </c>
      <c r="BM35" s="1379">
        <f>IF(BM32&lt;=0,"",MAX(BM8:BM31))</f>
        <v>2</v>
      </c>
      <c r="BN35" s="1376">
        <f>IF(BN32&lt;=0,"",MAX(BN8:BN31))</f>
        <v>4.5999999999999996</v>
      </c>
      <c r="BO35" s="1376">
        <f t="shared" ref="BO35:BQ35" si="71">IF(BO32&lt;=0,"",MAX(BO8:BO31))</f>
        <v>18.7</v>
      </c>
      <c r="BP35" s="1379">
        <f t="shared" si="71"/>
        <v>28</v>
      </c>
      <c r="BQ35" s="1379">
        <f t="shared" si="71"/>
        <v>35</v>
      </c>
      <c r="BR35" s="2633">
        <f t="shared" ref="BR35:BT35" si="72">IF(BR32&lt;=0.01,"",MAX(BR8:BR31))</f>
        <v>0.02</v>
      </c>
      <c r="BS35" s="2530">
        <f t="shared" si="72"/>
        <v>4.0999999999999996</v>
      </c>
      <c r="BT35" s="2530">
        <f t="shared" si="72"/>
        <v>3.9</v>
      </c>
      <c r="BU35" s="2586">
        <f>IF(BU32&lt;=0.01,"",MAX(BU8:BU31))</f>
        <v>4.0999999999999996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7375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350</v>
      </c>
      <c r="CY35" s="2547">
        <f t="shared" si="73"/>
        <v>340</v>
      </c>
      <c r="CZ35" s="2547">
        <f t="shared" si="73"/>
        <v>340</v>
      </c>
      <c r="DA35" s="2547">
        <f t="shared" si="73"/>
        <v>300</v>
      </c>
      <c r="DB35" s="2547">
        <f t="shared" si="73"/>
        <v>300</v>
      </c>
      <c r="DC35" s="2547">
        <f t="shared" si="73"/>
        <v>300</v>
      </c>
      <c r="DD35" s="2547">
        <f t="shared" si="73"/>
        <v>310</v>
      </c>
      <c r="DE35" s="2547">
        <f t="shared" si="73"/>
        <v>300</v>
      </c>
      <c r="DF35" s="2547">
        <f t="shared" si="73"/>
        <v>290</v>
      </c>
      <c r="DG35" s="2547">
        <f t="shared" si="73"/>
        <v>400</v>
      </c>
      <c r="DH35" s="2547" t="str">
        <f t="shared" si="73"/>
        <v/>
      </c>
      <c r="DI35" s="2547">
        <f t="shared" si="73"/>
        <v>1140</v>
      </c>
      <c r="DJ35" s="2547">
        <f t="shared" si="73"/>
        <v>1135</v>
      </c>
      <c r="DK35" s="2547">
        <f t="shared" si="73"/>
        <v>1140</v>
      </c>
      <c r="DL35" s="2612">
        <f t="shared" si="73"/>
        <v>95</v>
      </c>
      <c r="DM35" s="2547">
        <f t="shared" si="73"/>
        <v>115.5</v>
      </c>
      <c r="DN35" s="2547">
        <f t="shared" si="73"/>
        <v>13.5</v>
      </c>
      <c r="DO35" s="2547">
        <f t="shared" si="73"/>
        <v>1700</v>
      </c>
      <c r="DP35" s="2547">
        <f t="shared" si="73"/>
        <v>347.5</v>
      </c>
      <c r="DQ35" s="2547">
        <f t="shared" si="73"/>
        <v>500</v>
      </c>
      <c r="DR35" s="2547">
        <f t="shared" si="73"/>
        <v>47.5</v>
      </c>
      <c r="DS35" s="2547">
        <f t="shared" si="73"/>
        <v>48</v>
      </c>
      <c r="DT35" s="2547">
        <f t="shared" si="73"/>
        <v>7</v>
      </c>
      <c r="DU35" s="2547">
        <f t="shared" si="73"/>
        <v>765</v>
      </c>
      <c r="DV35" s="2547">
        <f t="shared" si="73"/>
        <v>155</v>
      </c>
      <c r="DW35" s="2577">
        <f t="shared" si="73"/>
        <v>142.5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5.9611111111111112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9.9444444444444446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0.41799999999999998</v>
      </c>
      <c r="Z36" s="955"/>
      <c r="AA36" s="955"/>
      <c r="AB36" s="1698" t="s">
        <v>515</v>
      </c>
      <c r="AC36" s="1699"/>
      <c r="AD36" s="1699"/>
      <c r="AE36" s="3090">
        <f>MIN(AE34,W34,AL34)</f>
        <v>0.36</v>
      </c>
      <c r="AF36" s="3090"/>
      <c r="AG36" s="3090"/>
      <c r="AH36" s="3090"/>
      <c r="AI36" s="3090"/>
      <c r="AJ36" s="3091"/>
      <c r="AK36" s="1559">
        <f>IF(T32&lt;=0,"",AVERAGE(T33,AB33,AI33))</f>
        <v>6.0100000000000007</v>
      </c>
      <c r="AL36" s="1560"/>
      <c r="AM36" s="1700"/>
      <c r="AN36" s="1700"/>
      <c r="AO36" s="1700"/>
      <c r="AP36" s="1561">
        <f>MAX(AP35,AU35,AY35)</f>
        <v>5.3999999999999999E-2</v>
      </c>
      <c r="AQ36" s="1562"/>
      <c r="AR36" s="1562"/>
      <c r="AS36" s="958"/>
      <c r="AT36" s="958"/>
      <c r="AU36" s="1310">
        <f>IF(W32&lt;=0,"",MIN(AE34,W34,AL34))</f>
        <v>0.36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5.3999999999999999E-2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3.8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7350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320</v>
      </c>
      <c r="CY36" s="2548">
        <f t="shared" si="74"/>
        <v>320</v>
      </c>
      <c r="CZ36" s="2548">
        <f t="shared" si="74"/>
        <v>320</v>
      </c>
      <c r="DA36" s="2548">
        <f t="shared" si="74"/>
        <v>300</v>
      </c>
      <c r="DB36" s="2548">
        <f t="shared" si="74"/>
        <v>300</v>
      </c>
      <c r="DC36" s="2548">
        <f t="shared" si="74"/>
        <v>300</v>
      </c>
      <c r="DD36" s="2548">
        <f t="shared" si="74"/>
        <v>300</v>
      </c>
      <c r="DE36" s="2548">
        <f t="shared" si="74"/>
        <v>280</v>
      </c>
      <c r="DF36" s="2548">
        <f t="shared" si="74"/>
        <v>280</v>
      </c>
      <c r="DG36" s="2548">
        <f t="shared" si="74"/>
        <v>400</v>
      </c>
      <c r="DH36" s="2548" t="str">
        <f t="shared" si="74"/>
        <v/>
      </c>
      <c r="DI36" s="2548">
        <f t="shared" si="74"/>
        <v>1080</v>
      </c>
      <c r="DJ36" s="2548">
        <f t="shared" si="74"/>
        <v>1080</v>
      </c>
      <c r="DK36" s="2548">
        <f t="shared" si="74"/>
        <v>1080</v>
      </c>
      <c r="DL36" s="2613">
        <f t="shared" si="74"/>
        <v>90</v>
      </c>
      <c r="DM36" s="2548">
        <f t="shared" si="74"/>
        <v>110</v>
      </c>
      <c r="DN36" s="2548">
        <f t="shared" si="74"/>
        <v>13</v>
      </c>
      <c r="DO36" s="2548">
        <f t="shared" si="74"/>
        <v>1640</v>
      </c>
      <c r="DP36" s="2548">
        <f t="shared" si="74"/>
        <v>335</v>
      </c>
      <c r="DQ36" s="2548">
        <f t="shared" si="74"/>
        <v>475</v>
      </c>
      <c r="DR36" s="2548">
        <f t="shared" si="74"/>
        <v>45</v>
      </c>
      <c r="DS36" s="2548">
        <f t="shared" si="74"/>
        <v>45</v>
      </c>
      <c r="DT36" s="2548">
        <f t="shared" si="74"/>
        <v>7</v>
      </c>
      <c r="DU36" s="2548">
        <f t="shared" si="74"/>
        <v>730</v>
      </c>
      <c r="DV36" s="2548">
        <f t="shared" si="74"/>
        <v>150</v>
      </c>
      <c r="DW36" s="2578">
        <f t="shared" si="74"/>
        <v>125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7400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380</v>
      </c>
      <c r="CY37" s="2550">
        <f t="shared" si="75"/>
        <v>360</v>
      </c>
      <c r="CZ37" s="2550">
        <f t="shared" si="75"/>
        <v>360</v>
      </c>
      <c r="DA37" s="2550">
        <f t="shared" si="75"/>
        <v>300</v>
      </c>
      <c r="DB37" s="2550">
        <f t="shared" si="75"/>
        <v>300</v>
      </c>
      <c r="DC37" s="2550">
        <f t="shared" si="75"/>
        <v>300</v>
      </c>
      <c r="DD37" s="2550">
        <f t="shared" si="75"/>
        <v>320</v>
      </c>
      <c r="DE37" s="2550">
        <f t="shared" si="75"/>
        <v>320</v>
      </c>
      <c r="DF37" s="2550">
        <f t="shared" si="75"/>
        <v>300</v>
      </c>
      <c r="DG37" s="2550">
        <f t="shared" si="75"/>
        <v>400</v>
      </c>
      <c r="DH37" s="2550" t="str">
        <f t="shared" si="75"/>
        <v/>
      </c>
      <c r="DI37" s="2550">
        <f t="shared" si="75"/>
        <v>1200</v>
      </c>
      <c r="DJ37" s="2550">
        <f t="shared" si="75"/>
        <v>1190</v>
      </c>
      <c r="DK37" s="2550">
        <f t="shared" si="75"/>
        <v>1200</v>
      </c>
      <c r="DL37" s="2614">
        <f t="shared" si="75"/>
        <v>100</v>
      </c>
      <c r="DM37" s="2550">
        <f t="shared" si="75"/>
        <v>121</v>
      </c>
      <c r="DN37" s="2550">
        <f t="shared" si="75"/>
        <v>14</v>
      </c>
      <c r="DO37" s="2550">
        <f t="shared" si="75"/>
        <v>1760</v>
      </c>
      <c r="DP37" s="2550">
        <f t="shared" si="75"/>
        <v>360</v>
      </c>
      <c r="DQ37" s="2550">
        <f t="shared" si="75"/>
        <v>525</v>
      </c>
      <c r="DR37" s="2550">
        <f t="shared" si="75"/>
        <v>50</v>
      </c>
      <c r="DS37" s="2550">
        <f t="shared" si="75"/>
        <v>51</v>
      </c>
      <c r="DT37" s="2550">
        <f t="shared" si="75"/>
        <v>7</v>
      </c>
      <c r="DU37" s="2550">
        <f t="shared" si="75"/>
        <v>800</v>
      </c>
      <c r="DV37" s="2550">
        <f t="shared" si="75"/>
        <v>160</v>
      </c>
      <c r="DW37" s="2579">
        <f t="shared" si="75"/>
        <v>160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12.395</v>
      </c>
      <c r="BX40" s="3111"/>
      <c r="BY40" s="920" t="s">
        <v>53</v>
      </c>
      <c r="BZ40" s="920"/>
      <c r="CA40" s="3061">
        <f>(CJ40-CG40)/1000</f>
        <v>5.95</v>
      </c>
      <c r="CB40" s="3061"/>
      <c r="CC40" s="498"/>
      <c r="CD40" s="1701" t="s">
        <v>493</v>
      </c>
      <c r="CE40" s="1701"/>
      <c r="CF40" s="1710" t="s">
        <v>54</v>
      </c>
      <c r="CG40" s="3054">
        <f>'22'!CJ40</f>
        <v>23503360</v>
      </c>
      <c r="CH40" s="3054"/>
      <c r="CI40" s="921" t="s">
        <v>55</v>
      </c>
      <c r="CJ40" s="3105">
        <f t="shared" ref="CJ40:CJ48" si="76">CQ58</f>
        <v>23509310</v>
      </c>
      <c r="CK40" s="3105"/>
      <c r="CL40" s="2434"/>
      <c r="CM40" s="1754" t="s">
        <v>543</v>
      </c>
      <c r="CN40" s="3016">
        <v>7920</v>
      </c>
      <c r="CO40" s="3017"/>
      <c r="CP40" s="3016">
        <v>6482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0.48</v>
      </c>
      <c r="GR40" s="1751">
        <f t="shared" ref="GR40:GX40" si="77">IF($GL$32=$HN$32,GF32,IF($GX$32=$HN$32,GR32,IF($HJ$32=$HN$32,HD32,"")))</f>
        <v>11</v>
      </c>
      <c r="GS40" s="1751">
        <f t="shared" si="77"/>
        <v>23.127272727272729</v>
      </c>
      <c r="GT40" s="1751">
        <f t="shared" si="77"/>
        <v>11.10109090909091</v>
      </c>
      <c r="GU40" s="1751">
        <f t="shared" si="77"/>
        <v>6.01</v>
      </c>
      <c r="GV40" s="1751">
        <f t="shared" si="77"/>
        <v>18.5</v>
      </c>
      <c r="GW40" s="1751">
        <f t="shared" si="77"/>
        <v>10</v>
      </c>
      <c r="GX40" s="1752">
        <f t="shared" si="77"/>
        <v>1.1101090909090909</v>
      </c>
    </row>
    <row r="41" spans="1:208" ht="34.5" customHeight="1" thickBot="1" x14ac:dyDescent="0.35">
      <c r="BV41" s="532" t="s">
        <v>48</v>
      </c>
      <c r="BW41" s="3112">
        <f>CA42+CA43</f>
        <v>16.954999999999998</v>
      </c>
      <c r="BX41" s="3112"/>
      <c r="BY41" s="923" t="s">
        <v>53</v>
      </c>
      <c r="BZ41" s="923"/>
      <c r="CA41" s="3061">
        <f t="shared" ref="CA41:CA47" si="78">(CJ41-CG41)/1000</f>
        <v>6.4450000000000003</v>
      </c>
      <c r="CB41" s="3061"/>
      <c r="CC41" s="498"/>
      <c r="CD41" s="1705" t="s">
        <v>494</v>
      </c>
      <c r="CE41" s="1705"/>
      <c r="CF41" s="924" t="s">
        <v>54</v>
      </c>
      <c r="CG41" s="3054">
        <f>'22'!CJ41</f>
        <v>41389725</v>
      </c>
      <c r="CH41" s="3054"/>
      <c r="CI41" s="921" t="s">
        <v>55</v>
      </c>
      <c r="CJ41" s="3105">
        <f t="shared" si="76"/>
        <v>41396170</v>
      </c>
      <c r="CK41" s="3105"/>
      <c r="CL41" s="2434"/>
      <c r="CM41" s="1756" t="s">
        <v>544</v>
      </c>
      <c r="CN41" s="3000">
        <v>5902</v>
      </c>
      <c r="CO41" s="3002"/>
      <c r="CP41" s="3000">
        <v>7443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32.085000000000001</v>
      </c>
      <c r="BX42" s="3112"/>
      <c r="BY42" s="923" t="s">
        <v>53</v>
      </c>
      <c r="BZ42" s="923"/>
      <c r="CA42" s="3061">
        <f t="shared" si="78"/>
        <v>4.13</v>
      </c>
      <c r="CB42" s="3061"/>
      <c r="CC42" s="498"/>
      <c r="CD42" s="1705" t="s">
        <v>56</v>
      </c>
      <c r="CE42" s="1705"/>
      <c r="CF42" s="1709" t="s">
        <v>54</v>
      </c>
      <c r="CG42" s="3054">
        <f>'22'!CJ42</f>
        <v>9005930</v>
      </c>
      <c r="CH42" s="3054"/>
      <c r="CI42" s="921" t="s">
        <v>55</v>
      </c>
      <c r="CJ42" s="3105">
        <f t="shared" si="76"/>
        <v>9010060</v>
      </c>
      <c r="CK42" s="3105"/>
      <c r="CL42" s="2434"/>
      <c r="CM42" s="1756" t="s">
        <v>545</v>
      </c>
      <c r="CN42" s="2961">
        <v>21</v>
      </c>
      <c r="CO42" s="2962"/>
      <c r="CP42" s="2961">
        <v>24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12.824999999999999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'22'!CJ43</f>
        <v>31164315</v>
      </c>
      <c r="CH43" s="3054"/>
      <c r="CI43" s="921" t="s">
        <v>55</v>
      </c>
      <c r="CJ43" s="3105">
        <f t="shared" si="76"/>
        <v>31177140</v>
      </c>
      <c r="CK43" s="3105"/>
      <c r="CL43" s="2434"/>
      <c r="CM43" s="1756" t="s">
        <v>123</v>
      </c>
      <c r="CN43" s="3000">
        <v>2340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10.76</v>
      </c>
      <c r="CB44" s="3061"/>
      <c r="CC44" s="498"/>
      <c r="CD44" s="1705" t="s">
        <v>57</v>
      </c>
      <c r="CE44" s="1705"/>
      <c r="CF44" s="1709" t="s">
        <v>54</v>
      </c>
      <c r="CG44" s="3054">
        <f>'22'!CJ44</f>
        <v>28623785</v>
      </c>
      <c r="CH44" s="3054"/>
      <c r="CI44" s="921" t="s">
        <v>55</v>
      </c>
      <c r="CJ44" s="3105">
        <f t="shared" si="76"/>
        <v>28634545</v>
      </c>
      <c r="CK44" s="3105"/>
      <c r="CL44" s="2434"/>
      <c r="CM44" s="1756" t="s">
        <v>90</v>
      </c>
      <c r="CN44" s="3000">
        <v>900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10.67</v>
      </c>
      <c r="CB45" s="3061"/>
      <c r="CC45" s="498"/>
      <c r="CD45" s="1705" t="s">
        <v>58</v>
      </c>
      <c r="CE45" s="1705"/>
      <c r="CF45" s="1709" t="s">
        <v>54</v>
      </c>
      <c r="CG45" s="3054">
        <f>'22'!CJ45</f>
        <v>28563530</v>
      </c>
      <c r="CH45" s="3054"/>
      <c r="CI45" s="921" t="s">
        <v>55</v>
      </c>
      <c r="CJ45" s="3105">
        <f t="shared" si="76"/>
        <v>28574200</v>
      </c>
      <c r="CK45" s="3105"/>
      <c r="CL45" s="2434"/>
      <c r="CM45" s="1756" t="s">
        <v>546</v>
      </c>
      <c r="CN45" s="1645">
        <v>13.6</v>
      </c>
      <c r="CO45" s="1644">
        <v>0</v>
      </c>
      <c r="CP45" s="1641">
        <v>0</v>
      </c>
      <c r="CQ45" s="1641">
        <v>12.15</v>
      </c>
      <c r="CR45" s="851">
        <v>1220.8999999999994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10.654999999999999</v>
      </c>
      <c r="CB46" s="3061"/>
      <c r="CC46" s="498"/>
      <c r="CD46" s="1705" t="s">
        <v>59</v>
      </c>
      <c r="CE46" s="1705"/>
      <c r="CF46" s="1709" t="s">
        <v>54</v>
      </c>
      <c r="CG46" s="3054">
        <f>'22'!CJ46</f>
        <v>4853735</v>
      </c>
      <c r="CH46" s="3054"/>
      <c r="CI46" s="921" t="s">
        <v>55</v>
      </c>
      <c r="CJ46" s="3105">
        <f t="shared" si="76"/>
        <v>4864390</v>
      </c>
      <c r="CK46" s="3105"/>
      <c r="CL46" s="2424"/>
      <c r="CM46" s="1756" t="s">
        <v>273</v>
      </c>
      <c r="CN46" s="3000">
        <v>2883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1.7869999999999999</v>
      </c>
      <c r="CB47" s="3061"/>
      <c r="CC47" s="498"/>
      <c r="CD47" s="1705" t="s">
        <v>62</v>
      </c>
      <c r="CE47" s="1705"/>
      <c r="CF47" s="1709" t="s">
        <v>54</v>
      </c>
      <c r="CG47" s="3054">
        <f>'22'!CJ47</f>
        <v>1490725</v>
      </c>
      <c r="CH47" s="3054"/>
      <c r="CI47" s="921" t="s">
        <v>55</v>
      </c>
      <c r="CJ47" s="3105">
        <f t="shared" si="76"/>
        <v>1492512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N47" s="1642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0.91611999999986438</v>
      </c>
      <c r="CB48" s="3061"/>
      <c r="CC48" s="498"/>
      <c r="CD48" s="1705" t="s">
        <v>496</v>
      </c>
      <c r="CE48" s="1705"/>
      <c r="CF48" s="1709" t="s">
        <v>54</v>
      </c>
      <c r="CG48" s="3054">
        <f>'22'!CJ48</f>
        <v>8819.6093000000001</v>
      </c>
      <c r="CH48" s="3054"/>
      <c r="CI48" s="921" t="s">
        <v>55</v>
      </c>
      <c r="CJ48" s="3122">
        <f t="shared" si="76"/>
        <v>8820.5254199999999</v>
      </c>
      <c r="CK48" s="3122"/>
      <c r="CL48" s="2423"/>
      <c r="CM48" s="1756" t="s">
        <v>264</v>
      </c>
      <c r="CN48" s="2799">
        <v>10.58</v>
      </c>
      <c r="CO48" s="2800"/>
      <c r="CP48" s="1706"/>
      <c r="CQ48" s="2800"/>
      <c r="CR48" s="1753"/>
      <c r="CS48" s="1753"/>
      <c r="CT48" s="1640"/>
      <c r="DN48" s="1642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2792"/>
      <c r="CQ49" s="2793"/>
      <c r="CR49" s="1753"/>
      <c r="CS49" s="1753"/>
      <c r="CT49" s="1640"/>
      <c r="DN49" s="1089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750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1350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2806</v>
      </c>
      <c r="CO53" s="1754" t="s">
        <v>123</v>
      </c>
      <c r="CP53" s="621">
        <v>57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196</v>
      </c>
      <c r="CO54" s="1756" t="s">
        <v>90</v>
      </c>
      <c r="CP54" s="1758">
        <v>60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66</v>
      </c>
      <c r="CO55" s="1756" t="s">
        <v>273</v>
      </c>
      <c r="CP55" s="1758">
        <v>9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369</v>
      </c>
      <c r="CO56" s="1756" t="s">
        <v>733</v>
      </c>
      <c r="CP56" s="1758">
        <v>3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910</v>
      </c>
      <c r="CO57" s="1756" t="s">
        <v>734</v>
      </c>
      <c r="CP57" s="1758">
        <v>3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v>23509310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v>41396170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2">
      <c r="CM60" s="1761"/>
      <c r="CN60" s="1762" t="s">
        <v>56</v>
      </c>
      <c r="CO60" s="1762"/>
      <c r="CP60" s="1761" t="s">
        <v>55</v>
      </c>
      <c r="CQ60" s="1761">
        <v>9010060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2">
      <c r="CM61" s="1761"/>
      <c r="CN61" s="1762" t="s">
        <v>495</v>
      </c>
      <c r="CO61" s="1762"/>
      <c r="CP61" s="1761" t="s">
        <v>55</v>
      </c>
      <c r="CQ61" s="1761">
        <v>31177140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2">
      <c r="CM62" s="1761"/>
      <c r="CN62" s="1762" t="s">
        <v>57</v>
      </c>
      <c r="CO62" s="1762"/>
      <c r="CP62" s="1761" t="s">
        <v>55</v>
      </c>
      <c r="CQ62" s="1761">
        <v>28634545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61">
        <v>28574200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61">
        <v>4864390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61">
        <v>1492512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2">
      <c r="CM66" s="1761"/>
      <c r="CN66" s="1762" t="s">
        <v>496</v>
      </c>
      <c r="CO66" s="1762"/>
      <c r="CP66" s="1761" t="s">
        <v>55</v>
      </c>
      <c r="CQ66" s="1764">
        <v>8820.5254199999999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CT8" activePane="bottomRight" state="frozen"/>
      <selection pane="bottomRight" activeCell="CH37" sqref="CH3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68" priority="159" stopIfTrue="1" operator="lessThanOrEqual">
      <formula>0</formula>
    </cfRule>
  </conditionalFormatting>
  <conditionalFormatting sqref="CN40:CQ40">
    <cfRule type="cellIs" dxfId="767" priority="147" operator="between">
      <formula>1</formula>
      <formula>6500</formula>
    </cfRule>
  </conditionalFormatting>
  <conditionalFormatting sqref="CN41:CQ41">
    <cfRule type="cellIs" dxfId="766" priority="146" operator="between">
      <formula>1</formula>
      <formula>2500</formula>
    </cfRule>
  </conditionalFormatting>
  <conditionalFormatting sqref="CN42:CO42">
    <cfRule type="cellIs" dxfId="765" priority="145" operator="between">
      <formula>1</formula>
      <formula>6</formula>
    </cfRule>
  </conditionalFormatting>
  <conditionalFormatting sqref="CP42:CQ42">
    <cfRule type="cellIs" dxfId="764" priority="144" operator="between">
      <formula>1</formula>
      <formula>9</formula>
    </cfRule>
  </conditionalFormatting>
  <conditionalFormatting sqref="CN43:CQ43">
    <cfRule type="cellIs" dxfId="763" priority="143" operator="between">
      <formula>1</formula>
      <formula>2500</formula>
    </cfRule>
  </conditionalFormatting>
  <conditionalFormatting sqref="CQ45">
    <cfRule type="cellIs" dxfId="762" priority="142" operator="between">
      <formula>1</formula>
      <formula>9</formula>
    </cfRule>
  </conditionalFormatting>
  <conditionalFormatting sqref="CN46:CQ46">
    <cfRule type="cellIs" dxfId="761" priority="141" operator="between">
      <formula>1</formula>
      <formula>1000</formula>
    </cfRule>
  </conditionalFormatting>
  <conditionalFormatting sqref="CN47:CO47">
    <cfRule type="cellIs" dxfId="760" priority="140" operator="between">
      <formula>1</formula>
      <formula>4</formula>
    </cfRule>
  </conditionalFormatting>
  <conditionalFormatting sqref="BX2:CA3">
    <cfRule type="cellIs" dxfId="759" priority="139" stopIfTrue="1" operator="lessThanOrEqual">
      <formula>0</formula>
    </cfRule>
  </conditionalFormatting>
  <conditionalFormatting sqref="GL8:GL31">
    <cfRule type="cellIs" dxfId="758" priority="138" operator="lessThan">
      <formula>1</formula>
    </cfRule>
  </conditionalFormatting>
  <conditionalFormatting sqref="GX8:GX31">
    <cfRule type="cellIs" dxfId="757" priority="137" operator="lessThan">
      <formula>1</formula>
    </cfRule>
  </conditionalFormatting>
  <conditionalFormatting sqref="HJ8:HJ31">
    <cfRule type="cellIs" dxfId="756" priority="136" operator="lessThan">
      <formula>1</formula>
    </cfRule>
  </conditionalFormatting>
  <conditionalFormatting sqref="W8">
    <cfRule type="cellIs" dxfId="755" priority="120" operator="between">
      <formula>$Z$8-0.1</formula>
      <formula>0.001</formula>
    </cfRule>
  </conditionalFormatting>
  <conditionalFormatting sqref="W9">
    <cfRule type="cellIs" dxfId="754" priority="119" operator="between">
      <formula>$Z$9-0.1</formula>
      <formula>0.0001</formula>
    </cfRule>
  </conditionalFormatting>
  <conditionalFormatting sqref="W10">
    <cfRule type="cellIs" dxfId="753" priority="118" operator="between">
      <formula>$Z$10-0.1</formula>
      <formula>0.01</formula>
    </cfRule>
  </conditionalFormatting>
  <conditionalFormatting sqref="W11">
    <cfRule type="cellIs" dxfId="752" priority="117" operator="between">
      <formula>$Z$11-0.1</formula>
      <formula>0.0101</formula>
    </cfRule>
  </conditionalFormatting>
  <conditionalFormatting sqref="W12">
    <cfRule type="cellIs" dxfId="751" priority="116" operator="between">
      <formula>$Z$12-0.1</formula>
      <formula>0.001</formula>
    </cfRule>
  </conditionalFormatting>
  <conditionalFormatting sqref="W13">
    <cfRule type="cellIs" dxfId="750" priority="115" operator="between">
      <formula>$Z$13-0.1</formula>
      <formula>0.001</formula>
    </cfRule>
  </conditionalFormatting>
  <conditionalFormatting sqref="W14">
    <cfRule type="cellIs" dxfId="749" priority="114" operator="between">
      <formula>$Z$14-0.1</formula>
      <formula>0.001</formula>
    </cfRule>
  </conditionalFormatting>
  <conditionalFormatting sqref="W15">
    <cfRule type="cellIs" dxfId="748" priority="113" operator="between">
      <formula>$Z$15-0.1</formula>
      <formula>0.001</formula>
    </cfRule>
  </conditionalFormatting>
  <conditionalFormatting sqref="W16">
    <cfRule type="cellIs" dxfId="747" priority="112" operator="between">
      <formula>$Z$16-0.1</formula>
      <formula>0.001</formula>
    </cfRule>
  </conditionalFormatting>
  <conditionalFormatting sqref="W17">
    <cfRule type="cellIs" dxfId="746" priority="111" operator="between">
      <formula>$Z$17-0.1</formula>
      <formula>0.001</formula>
    </cfRule>
  </conditionalFormatting>
  <conditionalFormatting sqref="W18">
    <cfRule type="cellIs" dxfId="745" priority="110" operator="between">
      <formula>$Z$18-0.1</formula>
      <formula>0.001</formula>
    </cfRule>
  </conditionalFormatting>
  <conditionalFormatting sqref="W19">
    <cfRule type="cellIs" dxfId="744" priority="109" operator="between">
      <formula>$Z$19-0.1</formula>
      <formula>0.001</formula>
    </cfRule>
  </conditionalFormatting>
  <conditionalFormatting sqref="W20">
    <cfRule type="cellIs" dxfId="743" priority="108" operator="between">
      <formula>$Z$20-0.1</formula>
      <formula>0.001</formula>
    </cfRule>
  </conditionalFormatting>
  <conditionalFormatting sqref="W21">
    <cfRule type="cellIs" dxfId="742" priority="107" operator="between">
      <formula>$Z$21-0.1</formula>
      <formula>0.0001</formula>
    </cfRule>
  </conditionalFormatting>
  <conditionalFormatting sqref="W22">
    <cfRule type="cellIs" dxfId="741" priority="106" operator="between">
      <formula>$Z$22-0.1</formula>
      <formula>0.0001</formula>
    </cfRule>
  </conditionalFormatting>
  <conditionalFormatting sqref="W23">
    <cfRule type="cellIs" dxfId="740" priority="105" operator="between">
      <formula>$Z$23-0.1</formula>
      <formula>0.0001</formula>
    </cfRule>
  </conditionalFormatting>
  <conditionalFormatting sqref="W24">
    <cfRule type="cellIs" dxfId="739" priority="104" operator="between">
      <formula>$Z$24-0.1</formula>
      <formula>0.0001</formula>
    </cfRule>
  </conditionalFormatting>
  <conditionalFormatting sqref="W25">
    <cfRule type="cellIs" dxfId="738" priority="103" operator="between">
      <formula>$Z$25-0.1</formula>
      <formula>0.0001</formula>
    </cfRule>
  </conditionalFormatting>
  <conditionalFormatting sqref="W26">
    <cfRule type="cellIs" dxfId="737" priority="102" operator="between">
      <formula>$Z$26-0.1</formula>
      <formula>0.0001</formula>
    </cfRule>
  </conditionalFormatting>
  <conditionalFormatting sqref="W27">
    <cfRule type="cellIs" dxfId="736" priority="101" operator="between">
      <formula>$Z$27-0.1</formula>
      <formula>0.0001</formula>
    </cfRule>
  </conditionalFormatting>
  <conditionalFormatting sqref="W28">
    <cfRule type="cellIs" dxfId="735" priority="100" operator="between">
      <formula>$Z$28-0.1</formula>
      <formula>0.0001</formula>
    </cfRule>
  </conditionalFormatting>
  <conditionalFormatting sqref="W29">
    <cfRule type="cellIs" dxfId="734" priority="99" operator="between">
      <formula>$Z$29-0.1</formula>
      <formula>0.0001</formula>
    </cfRule>
  </conditionalFormatting>
  <conditionalFormatting sqref="W30">
    <cfRule type="cellIs" dxfId="733" priority="98" operator="between">
      <formula>$Z$30-0.1</formula>
      <formula>0.0001</formula>
    </cfRule>
  </conditionalFormatting>
  <conditionalFormatting sqref="W31">
    <cfRule type="cellIs" dxfId="732" priority="97" operator="between">
      <formula>$Z$31-0.1</formula>
      <formula>0.0001</formula>
    </cfRule>
  </conditionalFormatting>
  <conditionalFormatting sqref="AL31">
    <cfRule type="cellIs" dxfId="731" priority="49" operator="between">
      <formula>$AO$31-0.1</formula>
      <formula>0.0001</formula>
    </cfRule>
  </conditionalFormatting>
  <conditionalFormatting sqref="AL8">
    <cfRule type="cellIs" dxfId="730" priority="72" operator="between">
      <formula>$AO$8-0.1</formula>
      <formula>0.0001</formula>
    </cfRule>
  </conditionalFormatting>
  <conditionalFormatting sqref="AL9">
    <cfRule type="cellIs" dxfId="729" priority="71" operator="between">
      <formula>$AO$9-0.1</formula>
      <formula>0.0001</formula>
    </cfRule>
  </conditionalFormatting>
  <conditionalFormatting sqref="AL10">
    <cfRule type="cellIs" dxfId="728" priority="70" operator="between">
      <formula>$AO$10-0.1</formula>
      <formula>0.0001</formula>
    </cfRule>
  </conditionalFormatting>
  <conditionalFormatting sqref="AL11">
    <cfRule type="cellIs" dxfId="727" priority="69" operator="between">
      <formula>$AO$11-0.1</formula>
      <formula>0.0001</formula>
    </cfRule>
  </conditionalFormatting>
  <conditionalFormatting sqref="AL12">
    <cfRule type="cellIs" dxfId="726" priority="68" operator="between">
      <formula>$AO$12-0.1</formula>
      <formula>0.0001</formula>
    </cfRule>
  </conditionalFormatting>
  <conditionalFormatting sqref="AL13">
    <cfRule type="cellIs" dxfId="725" priority="67" operator="between">
      <formula>$AO$13-0.1</formula>
      <formula>0.0001</formula>
    </cfRule>
  </conditionalFormatting>
  <conditionalFormatting sqref="AL14">
    <cfRule type="cellIs" dxfId="724" priority="66" operator="between">
      <formula>$AO$14-0.1</formula>
      <formula>0.0001</formula>
    </cfRule>
  </conditionalFormatting>
  <conditionalFormatting sqref="AL15">
    <cfRule type="cellIs" dxfId="723" priority="65" operator="between">
      <formula>$AO$15-0.1</formula>
      <formula>0.0001</formula>
    </cfRule>
  </conditionalFormatting>
  <conditionalFormatting sqref="AL16">
    <cfRule type="cellIs" dxfId="722" priority="64" operator="between">
      <formula>$AO$16-0.1</formula>
      <formula>0.0001</formula>
    </cfRule>
  </conditionalFormatting>
  <conditionalFormatting sqref="AL17">
    <cfRule type="cellIs" dxfId="721" priority="63" operator="between">
      <formula>$AO$17-0.1</formula>
      <formula>0.00001</formula>
    </cfRule>
  </conditionalFormatting>
  <conditionalFormatting sqref="AL18">
    <cfRule type="cellIs" dxfId="720" priority="62" operator="between">
      <formula>$AO$18-0.1</formula>
      <formula>0.0001</formula>
    </cfRule>
  </conditionalFormatting>
  <conditionalFormatting sqref="AL19">
    <cfRule type="cellIs" dxfId="719" priority="61" operator="between">
      <formula>$AO$19-0.1</formula>
      <formula>0.0001</formula>
    </cfRule>
  </conditionalFormatting>
  <conditionalFormatting sqref="AL20">
    <cfRule type="cellIs" dxfId="718" priority="60" operator="between">
      <formula>$AO$20-0.1</formula>
      <formula>0.0001</formula>
    </cfRule>
  </conditionalFormatting>
  <conditionalFormatting sqref="AL21">
    <cfRule type="cellIs" dxfId="717" priority="59" operator="between">
      <formula>$AO$21-0.1</formula>
      <formula>0.0001</formula>
    </cfRule>
  </conditionalFormatting>
  <conditionalFormatting sqref="AL22">
    <cfRule type="cellIs" dxfId="716" priority="58" operator="between">
      <formula>$AO$22-0.1</formula>
      <formula>0.0001</formula>
    </cfRule>
  </conditionalFormatting>
  <conditionalFormatting sqref="AL23">
    <cfRule type="cellIs" dxfId="715" priority="57" operator="between">
      <formula>$AO$23-0.1</formula>
      <formula>0.0001</formula>
    </cfRule>
  </conditionalFormatting>
  <conditionalFormatting sqref="AL24">
    <cfRule type="cellIs" dxfId="714" priority="56" operator="between">
      <formula>$AO$24-0.1</formula>
      <formula>0.0001</formula>
    </cfRule>
  </conditionalFormatting>
  <conditionalFormatting sqref="AL25">
    <cfRule type="cellIs" dxfId="713" priority="55" operator="between">
      <formula>$AO$25-0.1</formula>
      <formula>0.0001</formula>
    </cfRule>
  </conditionalFormatting>
  <conditionalFormatting sqref="AL26">
    <cfRule type="cellIs" dxfId="712" priority="54" operator="between">
      <formula>$AO$26-0.1</formula>
      <formula>0.0001</formula>
    </cfRule>
  </conditionalFormatting>
  <conditionalFormatting sqref="AL27">
    <cfRule type="cellIs" dxfId="711" priority="53" operator="between">
      <formula>$AO$27-0.1</formula>
      <formula>0.0001</formula>
    </cfRule>
  </conditionalFormatting>
  <conditionalFormatting sqref="AL28">
    <cfRule type="cellIs" dxfId="710" priority="52" operator="between">
      <formula>$AO$28-0.1</formula>
      <formula>0.0001</formula>
    </cfRule>
  </conditionalFormatting>
  <conditionalFormatting sqref="AL29">
    <cfRule type="cellIs" dxfId="709" priority="51" operator="between">
      <formula>$AO$29-0.1</formula>
      <formula>0.0001</formula>
    </cfRule>
  </conditionalFormatting>
  <conditionalFormatting sqref="AL30">
    <cfRule type="cellIs" dxfId="708" priority="50" operator="between">
      <formula>$AO$30-0.1</formula>
      <formula>0.0001</formula>
    </cfRule>
  </conditionalFormatting>
  <conditionalFormatting sqref="AE8">
    <cfRule type="cellIs" dxfId="707" priority="24" operator="between">
      <formula>$AH$8-0.1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8">
    <cfRule type="cellIs" dxfId="698" priority="15" operator="between">
      <formula>$AH$18-0.1</formula>
      <formula>0.0001</formula>
    </cfRule>
  </conditionalFormatting>
  <conditionalFormatting sqref="AE19">
    <cfRule type="cellIs" dxfId="697" priority="14" operator="between">
      <formula>$AH$19-0.1</formula>
      <formula>0.0001</formula>
    </cfRule>
  </conditionalFormatting>
  <conditionalFormatting sqref="AE20">
    <cfRule type="cellIs" dxfId="696" priority="13" operator="between">
      <formula>$AH$20-0.1</formula>
      <formula>0.0001</formula>
    </cfRule>
  </conditionalFormatting>
  <conditionalFormatting sqref="AE21">
    <cfRule type="cellIs" dxfId="695" priority="12" operator="between">
      <formula>$AH$21-0.1</formula>
      <formula>0.0001</formula>
    </cfRule>
  </conditionalFormatting>
  <conditionalFormatting sqref="AE22">
    <cfRule type="cellIs" dxfId="694" priority="11" operator="between">
      <formula>$AH$22-0.1</formula>
      <formula>0.0001</formula>
    </cfRule>
  </conditionalFormatting>
  <conditionalFormatting sqref="AE23">
    <cfRule type="cellIs" dxfId="693" priority="10" operator="between">
      <formula>$AH$23-0.1</formula>
      <formula>0.0001</formula>
    </cfRule>
  </conditionalFormatting>
  <conditionalFormatting sqref="AE24">
    <cfRule type="cellIs" dxfId="692" priority="9" operator="between">
      <formula>$AH$24-0.1</formula>
      <formula>0.0001</formula>
    </cfRule>
  </conditionalFormatting>
  <conditionalFormatting sqref="AE25">
    <cfRule type="cellIs" dxfId="691" priority="8" operator="between">
      <formula>$AH$25-0.1</formula>
      <formula>0.0001</formula>
    </cfRule>
  </conditionalFormatting>
  <conditionalFormatting sqref="AE26">
    <cfRule type="cellIs" dxfId="690" priority="7" operator="between">
      <formula>$AH$26-0.1</formula>
      <formula>0.0001</formula>
    </cfRule>
  </conditionalFormatting>
  <conditionalFormatting sqref="AE27">
    <cfRule type="cellIs" dxfId="689" priority="6" operator="between">
      <formula>$AH$27-0.1</formula>
      <formula>0.0001</formula>
    </cfRule>
  </conditionalFormatting>
  <conditionalFormatting sqref="AE28">
    <cfRule type="cellIs" dxfId="688" priority="5" operator="between">
      <formula>$AH$28-0.1</formula>
      <formula>0.0001</formula>
    </cfRule>
  </conditionalFormatting>
  <conditionalFormatting sqref="AE29">
    <cfRule type="cellIs" dxfId="687" priority="4" operator="between">
      <formula>$AH$29-0.1</formula>
      <formula>0.0001</formula>
    </cfRule>
  </conditionalFormatting>
  <conditionalFormatting sqref="AE30">
    <cfRule type="cellIs" dxfId="686" priority="3" operator="between">
      <formula>$AH$30-0.1</formula>
      <formula>0.0001</formula>
    </cfRule>
  </conditionalFormatting>
  <conditionalFormatting sqref="AE31">
    <cfRule type="cellIs" dxfId="685" priority="2" operator="between">
      <formula>$AH$31-0.1</formula>
      <formula>0.0001</formula>
    </cfRule>
  </conditionalFormatting>
  <conditionalFormatting sqref="AE17">
    <cfRule type="cellIs" dxfId="68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Q67" sqref="CQ6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'23'!B1:L1+1</f>
        <v>43214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4</v>
      </c>
      <c r="AW1" s="3084"/>
      <c r="AX1" s="3084">
        <v>20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5</v>
      </c>
      <c r="AW2" s="3084"/>
      <c r="AX2" s="3084">
        <v>16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116">
        <f>AV1</f>
        <v>4</v>
      </c>
      <c r="BY2" s="3033"/>
      <c r="BZ2" s="3116">
        <f>AX1</f>
        <v>20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34">
        <f>BX2</f>
        <v>4</v>
      </c>
      <c r="DO2" s="3033"/>
      <c r="DP2" s="3081">
        <f>BZ2</f>
        <v>20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116">
        <f>AV2</f>
        <v>5</v>
      </c>
      <c r="BY3" s="3033"/>
      <c r="BZ3" s="3116">
        <f>AX2</f>
        <v>16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5</v>
      </c>
      <c r="DO3" s="3056"/>
      <c r="DP3" s="3081">
        <f>BZ3</f>
        <v>16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43214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43214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43214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43214.006196180555</v>
      </c>
      <c r="BW8" s="2532" t="s">
        <v>1219</v>
      </c>
      <c r="BX8" s="755">
        <v>45</v>
      </c>
      <c r="BY8" s="756">
        <v>10</v>
      </c>
      <c r="BZ8" s="757">
        <v>10</v>
      </c>
      <c r="CA8" s="758">
        <v>10</v>
      </c>
      <c r="CB8" s="759">
        <v>30</v>
      </c>
      <c r="CC8" s="760">
        <v>9.5</v>
      </c>
      <c r="CD8" s="757">
        <v>9.5</v>
      </c>
      <c r="CE8" s="761">
        <v>9.5</v>
      </c>
      <c r="CF8" s="761">
        <v>28.5</v>
      </c>
      <c r="CG8" s="762" t="s">
        <v>1244</v>
      </c>
      <c r="CH8" s="761">
        <v>9.6494400000000002</v>
      </c>
      <c r="CI8" s="763" t="s">
        <v>1221</v>
      </c>
      <c r="CJ8" s="764">
        <v>17.199359999999999</v>
      </c>
      <c r="CK8" s="758">
        <v>26.848799999999997</v>
      </c>
      <c r="CL8" s="2440">
        <v>1.4688000000000001</v>
      </c>
      <c r="CM8" s="2437">
        <v>43214.006196180555</v>
      </c>
      <c r="CN8" s="2385">
        <v>59.902200488997558</v>
      </c>
      <c r="CO8" s="765">
        <v>3197.3444</v>
      </c>
      <c r="CP8" s="1259">
        <v>0</v>
      </c>
      <c r="CQ8" s="766">
        <v>750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1.4993700896892166</v>
      </c>
      <c r="CY8" s="768">
        <v>1.4993700896892166</v>
      </c>
      <c r="CZ8" s="769">
        <v>1.4993700896892166</v>
      </c>
      <c r="DA8" s="770">
        <v>0.171140620543213</v>
      </c>
      <c r="DB8" s="770">
        <v>0.171140620543213</v>
      </c>
      <c r="DC8" s="770">
        <v>0.171140620543213</v>
      </c>
      <c r="DD8" s="770">
        <v>0.171140620543213</v>
      </c>
      <c r="DE8" s="770">
        <v>0.15973124584033213</v>
      </c>
      <c r="DF8" s="771">
        <v>0.15973124584033213</v>
      </c>
      <c r="DG8" s="1301">
        <v>0.76089828269484816</v>
      </c>
      <c r="DH8" s="761">
        <v>1.5</v>
      </c>
      <c r="DI8" s="1282">
        <v>5.997728133282848E-2</v>
      </c>
      <c r="DJ8" s="770">
        <v>5.997728133282848E-2</v>
      </c>
      <c r="DK8" s="772">
        <v>5.997728133282848E-2</v>
      </c>
      <c r="DL8" s="2608">
        <v>1.0889292196007259</v>
      </c>
      <c r="DM8" s="770">
        <v>0.50149994073182524</v>
      </c>
      <c r="DN8" s="770">
        <v>9.8859315589353611E-2</v>
      </c>
      <c r="DO8" s="770">
        <v>4.1975021570729236</v>
      </c>
      <c r="DP8" s="770">
        <v>0.80430684306062772</v>
      </c>
      <c r="DQ8" s="772">
        <v>7.2945445924629135</v>
      </c>
      <c r="DR8" s="2608">
        <v>1.0889292196007259</v>
      </c>
      <c r="DS8" s="770">
        <v>0.41031813332603878</v>
      </c>
      <c r="DT8" s="770">
        <v>0.10646387832699619</v>
      </c>
      <c r="DU8" s="770">
        <v>3.7953372861746764</v>
      </c>
      <c r="DV8" s="770">
        <v>0.72027478483041274</v>
      </c>
      <c r="DW8" s="772">
        <v>3.8392339960331121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6.03</v>
      </c>
      <c r="U9" s="2395">
        <v>0.38800000000000001</v>
      </c>
      <c r="V9" s="2394">
        <v>4</v>
      </c>
      <c r="W9" s="2395">
        <v>0.43</v>
      </c>
      <c r="X9" s="2396">
        <v>19.2</v>
      </c>
      <c r="Y9" s="2552">
        <v>10.3</v>
      </c>
      <c r="Z9" s="2397">
        <f>IF(T9&lt;=0,"",GO9+0.12)</f>
        <v>0.52487421383647792</v>
      </c>
      <c r="AA9" s="2635"/>
      <c r="AB9" s="2398">
        <v>6.06</v>
      </c>
      <c r="AC9" s="2395">
        <v>0.308</v>
      </c>
      <c r="AD9" s="2400">
        <v>3</v>
      </c>
      <c r="AE9" s="2761">
        <v>0.43</v>
      </c>
      <c r="AF9" s="2396">
        <v>19.100000000000001</v>
      </c>
      <c r="AG9" s="2552">
        <v>10.199999999999999</v>
      </c>
      <c r="AH9" s="2672">
        <f>IF(AE9&lt;=0,"",HA9+0.12)</f>
        <v>0.52094339622641506</v>
      </c>
      <c r="AI9" s="2398">
        <v>6.12</v>
      </c>
      <c r="AJ9" s="2395">
        <v>0.33200000000000002</v>
      </c>
      <c r="AK9" s="2400">
        <v>4</v>
      </c>
      <c r="AL9" s="2395">
        <v>0.49</v>
      </c>
      <c r="AM9" s="2396">
        <v>19.3</v>
      </c>
      <c r="AN9" s="2552">
        <v>10.1</v>
      </c>
      <c r="AO9" s="2672">
        <f>IF(AI9&lt;=0,"",HM9+0.12)</f>
        <v>0.49407407407407405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7.41</v>
      </c>
      <c r="BD9" s="2395">
        <v>4.9000000000000002E-2</v>
      </c>
      <c r="BE9" s="2400">
        <v>1</v>
      </c>
      <c r="BF9" s="2395">
        <v>3.9</v>
      </c>
      <c r="BG9" s="2552">
        <v>18.8</v>
      </c>
      <c r="BH9" s="2647"/>
      <c r="BI9" s="2647"/>
      <c r="BJ9" s="2392"/>
      <c r="BK9" s="2393">
        <v>7.31</v>
      </c>
      <c r="BL9" s="2395">
        <v>5.0999999999999997E-2</v>
      </c>
      <c r="BM9" s="2400">
        <v>1</v>
      </c>
      <c r="BN9" s="2396">
        <v>4.0999999999999996</v>
      </c>
      <c r="BO9" s="2552">
        <v>18.5</v>
      </c>
      <c r="BP9" s="2647"/>
      <c r="BQ9" s="2647"/>
      <c r="BR9" s="2628"/>
      <c r="BS9" s="2568">
        <v>4.0999999999999996</v>
      </c>
      <c r="BT9" s="2552">
        <v>3.9</v>
      </c>
      <c r="BU9" s="2622">
        <v>4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7350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320</v>
      </c>
      <c r="CY9" s="2369">
        <v>320</v>
      </c>
      <c r="CZ9" s="2373">
        <v>320</v>
      </c>
      <c r="DA9" s="2380">
        <v>300</v>
      </c>
      <c r="DB9" s="2380">
        <v>300</v>
      </c>
      <c r="DC9" s="2380">
        <v>300</v>
      </c>
      <c r="DD9" s="2380">
        <v>300</v>
      </c>
      <c r="DE9" s="2380">
        <v>280</v>
      </c>
      <c r="DF9" s="2381">
        <v>280</v>
      </c>
      <c r="DG9" s="2380">
        <v>400</v>
      </c>
      <c r="DH9" s="2382"/>
      <c r="DI9" s="2383">
        <v>1080</v>
      </c>
      <c r="DJ9" s="2380">
        <v>1080</v>
      </c>
      <c r="DK9" s="2382">
        <v>1080</v>
      </c>
      <c r="DL9" s="2609">
        <v>90</v>
      </c>
      <c r="DM9" s="2380">
        <v>110</v>
      </c>
      <c r="DN9" s="2380">
        <v>13</v>
      </c>
      <c r="DO9" s="2380">
        <v>1640</v>
      </c>
      <c r="DP9" s="2380">
        <v>335</v>
      </c>
      <c r="DQ9" s="2382">
        <v>475</v>
      </c>
      <c r="DR9" s="2375">
        <v>45</v>
      </c>
      <c r="DS9" s="2380">
        <v>45</v>
      </c>
      <c r="DT9" s="2380">
        <v>7</v>
      </c>
      <c r="DU9" s="2380">
        <v>730</v>
      </c>
      <c r="DV9" s="2380">
        <v>150</v>
      </c>
      <c r="DW9" s="2382">
        <v>125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0.43</v>
      </c>
      <c r="GF9" s="1790">
        <f t="shared" si="0"/>
        <v>10.3</v>
      </c>
      <c r="GG9" s="1776">
        <f t="shared" si="1"/>
        <v>24.699029126213592</v>
      </c>
      <c r="GH9" s="1774">
        <f t="shared" si="2"/>
        <v>10.620582524271844</v>
      </c>
      <c r="GI9" s="1791">
        <f t="shared" si="3"/>
        <v>6.03</v>
      </c>
      <c r="GJ9" s="1791">
        <f t="shared" si="4"/>
        <v>19.2</v>
      </c>
      <c r="GK9" s="1777">
        <f t="shared" si="5"/>
        <v>10</v>
      </c>
      <c r="GL9" s="1778">
        <f t="shared" si="6"/>
        <v>1.0620582524271844</v>
      </c>
      <c r="GM9" s="1779">
        <f t="shared" si="7"/>
        <v>15</v>
      </c>
      <c r="GN9" s="1779">
        <f t="shared" si="8"/>
        <v>6.5</v>
      </c>
      <c r="GO9" s="1780">
        <f t="shared" si="9"/>
        <v>0.40487421383647798</v>
      </c>
      <c r="GP9" s="1581">
        <v>4.1666666666666664E-2</v>
      </c>
      <c r="GQ9" s="1781">
        <f t="shared" ref="GQ9:GQ31" si="31">IF(AE9&lt;=0,"",AE9)</f>
        <v>0.43</v>
      </c>
      <c r="GR9" s="1782">
        <f t="shared" si="10"/>
        <v>10.199999999999999</v>
      </c>
      <c r="GS9" s="1783">
        <f t="shared" si="11"/>
        <v>24.941176470588239</v>
      </c>
      <c r="GT9" s="1784">
        <f t="shared" si="12"/>
        <v>10.724705882352943</v>
      </c>
      <c r="GU9" s="1783">
        <f t="shared" si="13"/>
        <v>6.06</v>
      </c>
      <c r="GV9" s="1783">
        <f t="shared" si="14"/>
        <v>19.100000000000001</v>
      </c>
      <c r="GW9" s="1785">
        <f t="shared" si="15"/>
        <v>10</v>
      </c>
      <c r="GX9" s="1778">
        <f t="shared" si="16"/>
        <v>1.0724705882352943</v>
      </c>
      <c r="GY9" s="1786">
        <f t="shared" si="17"/>
        <v>15</v>
      </c>
      <c r="GZ9" s="1786">
        <f t="shared" si="18"/>
        <v>6.5</v>
      </c>
      <c r="HA9" s="1787">
        <f t="shared" si="19"/>
        <v>0.40094339622641506</v>
      </c>
      <c r="HB9" s="1581">
        <v>4.1666666666666664E-2</v>
      </c>
      <c r="HC9" s="1781">
        <f t="shared" ref="HC9:HC31" si="32">IF(AL9&lt;=0,"",AL9)</f>
        <v>0.49</v>
      </c>
      <c r="HD9" s="1782">
        <f t="shared" si="20"/>
        <v>10.1</v>
      </c>
      <c r="HE9" s="1783">
        <f t="shared" si="21"/>
        <v>26.732673267326735</v>
      </c>
      <c r="HF9" s="1784">
        <f t="shared" si="22"/>
        <v>13.099009900990099</v>
      </c>
      <c r="HG9" s="1783">
        <f t="shared" si="23"/>
        <v>6.12</v>
      </c>
      <c r="HH9" s="1783">
        <f t="shared" si="24"/>
        <v>19.3</v>
      </c>
      <c r="HI9" s="1785">
        <f t="shared" si="25"/>
        <v>10</v>
      </c>
      <c r="HJ9" s="1784">
        <f t="shared" si="26"/>
        <v>1.30990099009901</v>
      </c>
      <c r="HK9" s="1788">
        <f t="shared" si="27"/>
        <v>15</v>
      </c>
      <c r="HL9" s="1788">
        <f t="shared" si="28"/>
        <v>6.5</v>
      </c>
      <c r="HM9" s="1789">
        <f t="shared" si="29"/>
        <v>0.37407407407407406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43214.319045717595</v>
      </c>
      <c r="BW10" s="2532" t="s">
        <v>1219</v>
      </c>
      <c r="BX10" s="755">
        <v>31</v>
      </c>
      <c r="BY10" s="756">
        <v>9</v>
      </c>
      <c r="BZ10" s="757">
        <v>9</v>
      </c>
      <c r="CA10" s="758">
        <v>9</v>
      </c>
      <c r="CB10" s="759">
        <v>27</v>
      </c>
      <c r="CC10" s="760">
        <v>8.5</v>
      </c>
      <c r="CD10" s="757">
        <v>8.5</v>
      </c>
      <c r="CE10" s="761">
        <v>8.5</v>
      </c>
      <c r="CF10" s="761">
        <v>25.5</v>
      </c>
      <c r="CG10" s="762" t="s">
        <v>1244</v>
      </c>
      <c r="CH10" s="761">
        <v>9.6494400000000002</v>
      </c>
      <c r="CI10" s="763" t="s">
        <v>1221</v>
      </c>
      <c r="CJ10" s="764">
        <v>17.199359999999999</v>
      </c>
      <c r="CK10" s="758">
        <v>26.848799999999997</v>
      </c>
      <c r="CL10" s="2442">
        <v>0</v>
      </c>
      <c r="CM10" s="2439">
        <v>43214.319045717595</v>
      </c>
      <c r="CN10" s="2385">
        <v>60.309698451507749</v>
      </c>
      <c r="CO10" s="765">
        <v>2951.3948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1.6757665708291245</v>
      </c>
      <c r="CY10" s="768">
        <v>1.4662957494754836</v>
      </c>
      <c r="CZ10" s="769">
        <v>1.6757665708291245</v>
      </c>
      <c r="DA10" s="770">
        <v>0.17747916204481348</v>
      </c>
      <c r="DB10" s="770">
        <v>0.19015624504801446</v>
      </c>
      <c r="DC10" s="770">
        <v>0.16480207904161251</v>
      </c>
      <c r="DD10" s="770">
        <v>0.17747916204481348</v>
      </c>
      <c r="DE10" s="770">
        <v>0.15212499603841156</v>
      </c>
      <c r="DF10" s="771">
        <v>0.15212499603841156</v>
      </c>
      <c r="DG10" s="1301">
        <v>0.76089828269484816</v>
      </c>
      <c r="DH10" s="761">
        <v>3</v>
      </c>
      <c r="DI10" s="1282">
        <v>6.2067992664691776E-2</v>
      </c>
      <c r="DJ10" s="770">
        <v>6.0826632811397947E-2</v>
      </c>
      <c r="DK10" s="772">
        <v>6.0826632811397947E-2</v>
      </c>
      <c r="DL10" s="2608">
        <v>1.0818120351588913</v>
      </c>
      <c r="DM10" s="770">
        <v>0.49935448643992436</v>
      </c>
      <c r="DN10" s="770">
        <v>0.10199060612838291</v>
      </c>
      <c r="DO10" s="770">
        <v>4.2018987405459898</v>
      </c>
      <c r="DP10" s="770">
        <v>0.83184676130414337</v>
      </c>
      <c r="DQ10" s="772">
        <v>8.1527263092232563</v>
      </c>
      <c r="DR10" s="2608">
        <v>1.0818120351588913</v>
      </c>
      <c r="DS10" s="770">
        <v>0.39744540757463365</v>
      </c>
      <c r="DT10" s="770">
        <v>0.10199060612838291</v>
      </c>
      <c r="DU10" s="770">
        <v>3.8293922431407585</v>
      </c>
      <c r="DV10" s="770">
        <v>0.75134546182309736</v>
      </c>
      <c r="DW10" s="772">
        <v>4.2909085838017136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6.75</v>
      </c>
      <c r="C11" s="1166">
        <v>26</v>
      </c>
      <c r="D11" s="1166">
        <v>18</v>
      </c>
      <c r="E11" s="1165">
        <v>9.1999999999999993</v>
      </c>
      <c r="F11" s="1166">
        <v>56</v>
      </c>
      <c r="G11" s="1166">
        <v>120</v>
      </c>
      <c r="H11" s="1176">
        <v>19.2</v>
      </c>
      <c r="I11" s="1167">
        <v>0.26300000000000001</v>
      </c>
      <c r="J11" s="2340"/>
      <c r="K11" s="1631">
        <v>6.06</v>
      </c>
      <c r="L11" s="945">
        <v>10</v>
      </c>
      <c r="M11" s="1152">
        <v>4.9000000000000002E-2</v>
      </c>
      <c r="N11" s="1631">
        <v>6.07</v>
      </c>
      <c r="O11" s="945">
        <v>10</v>
      </c>
      <c r="P11" s="2340"/>
      <c r="Q11" s="1631">
        <v>6.01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3.7999999999999999E-2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3.2000000000000001E-2</v>
      </c>
      <c r="AQ11" s="945">
        <v>1</v>
      </c>
      <c r="AR11" s="1646">
        <v>0.15</v>
      </c>
      <c r="AS11" s="2340"/>
      <c r="AT11" s="2329">
        <v>3.7999999999999999E-2</v>
      </c>
      <c r="AU11" s="1631">
        <v>2.4E-2</v>
      </c>
      <c r="AV11" s="945">
        <v>1</v>
      </c>
      <c r="AW11" s="1646">
        <v>0.15</v>
      </c>
      <c r="AX11" s="2340"/>
      <c r="AY11" s="1631">
        <v>3.7999999999999999E-2</v>
      </c>
      <c r="AZ11" s="945">
        <v>1</v>
      </c>
      <c r="BA11" s="1646">
        <v>0.18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6660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280</v>
      </c>
      <c r="CZ11" s="2373">
        <v>320</v>
      </c>
      <c r="DA11" s="2380">
        <v>280</v>
      </c>
      <c r="DB11" s="2380">
        <v>300</v>
      </c>
      <c r="DC11" s="2380">
        <v>260</v>
      </c>
      <c r="DD11" s="2380">
        <v>280</v>
      </c>
      <c r="DE11" s="2380">
        <v>240</v>
      </c>
      <c r="DF11" s="2381">
        <v>240</v>
      </c>
      <c r="DG11" s="2380">
        <v>400</v>
      </c>
      <c r="DH11" s="2382"/>
      <c r="DI11" s="2383">
        <v>1000</v>
      </c>
      <c r="DJ11" s="2380">
        <v>980</v>
      </c>
      <c r="DK11" s="2382">
        <v>980</v>
      </c>
      <c r="DL11" s="2609">
        <v>80</v>
      </c>
      <c r="DM11" s="2380">
        <v>98</v>
      </c>
      <c r="DN11" s="2380">
        <v>12</v>
      </c>
      <c r="DO11" s="2380">
        <v>1510</v>
      </c>
      <c r="DP11" s="2380">
        <v>310</v>
      </c>
      <c r="DQ11" s="2382">
        <v>475</v>
      </c>
      <c r="DR11" s="2375">
        <v>40</v>
      </c>
      <c r="DS11" s="2380">
        <v>39</v>
      </c>
      <c r="DT11" s="2380">
        <v>6</v>
      </c>
      <c r="DU11" s="2380">
        <v>680</v>
      </c>
      <c r="DV11" s="2380">
        <v>140</v>
      </c>
      <c r="DW11" s="2382">
        <v>125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43214.574016435188</v>
      </c>
      <c r="BW12" s="2532" t="s">
        <v>1219</v>
      </c>
      <c r="BX12" s="755">
        <v>31</v>
      </c>
      <c r="BY12" s="756">
        <v>9</v>
      </c>
      <c r="BZ12" s="757">
        <v>9</v>
      </c>
      <c r="CA12" s="758">
        <v>9</v>
      </c>
      <c r="CB12" s="759">
        <v>27</v>
      </c>
      <c r="CC12" s="760">
        <v>8.5</v>
      </c>
      <c r="CD12" s="757">
        <v>8.5</v>
      </c>
      <c r="CE12" s="761">
        <v>8.5</v>
      </c>
      <c r="CF12" s="761">
        <v>25.5</v>
      </c>
      <c r="CG12" s="762" t="s">
        <v>1244</v>
      </c>
      <c r="CH12" s="761">
        <v>9.6494400000000002</v>
      </c>
      <c r="CI12" s="763" t="s">
        <v>1221</v>
      </c>
      <c r="CJ12" s="764">
        <v>17.199359999999999</v>
      </c>
      <c r="CK12" s="758">
        <v>26.848799999999997</v>
      </c>
      <c r="CL12" s="2442">
        <v>0</v>
      </c>
      <c r="CM12" s="2439">
        <v>43214.574016435188</v>
      </c>
      <c r="CN12" s="2385">
        <v>55.012224938875306</v>
      </c>
      <c r="CO12" s="765">
        <v>2951.3948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1.6757665708291245</v>
      </c>
      <c r="CY12" s="768">
        <v>1.4662957494754836</v>
      </c>
      <c r="CZ12" s="769">
        <v>1.6757665708291245</v>
      </c>
      <c r="DA12" s="770">
        <v>0.17747916204481348</v>
      </c>
      <c r="DB12" s="770">
        <v>0.19015624504801446</v>
      </c>
      <c r="DC12" s="770">
        <v>0.16480207904161251</v>
      </c>
      <c r="DD12" s="770">
        <v>0.17747916204481348</v>
      </c>
      <c r="DE12" s="770">
        <v>0.15212499603841156</v>
      </c>
      <c r="DF12" s="771">
        <v>0.15212499603841156</v>
      </c>
      <c r="DG12" s="1301">
        <v>0.76089828269484816</v>
      </c>
      <c r="DH12" s="761">
        <v>3</v>
      </c>
      <c r="DI12" s="1282">
        <v>6.2067992664691776E-2</v>
      </c>
      <c r="DJ12" s="770">
        <v>6.0826632811397947E-2</v>
      </c>
      <c r="DK12" s="772">
        <v>6.0826632811397947E-2</v>
      </c>
      <c r="DL12" s="2608">
        <v>1.0818120351588913</v>
      </c>
      <c r="DM12" s="770">
        <v>0.49935448643992436</v>
      </c>
      <c r="DN12" s="770">
        <v>0.10199060612838291</v>
      </c>
      <c r="DO12" s="770">
        <v>4.2018987405459898</v>
      </c>
      <c r="DP12" s="770">
        <v>0.83184676130414337</v>
      </c>
      <c r="DQ12" s="772">
        <v>8.1527263092232563</v>
      </c>
      <c r="DR12" s="2608">
        <v>1.0818120351588913</v>
      </c>
      <c r="DS12" s="770">
        <v>0.39744540757463365</v>
      </c>
      <c r="DT12" s="770">
        <v>0.10199060612838291</v>
      </c>
      <c r="DU12" s="770">
        <v>3.8293922431407585</v>
      </c>
      <c r="DV12" s="770">
        <v>0.75134546182309736</v>
      </c>
      <c r="DW12" s="772">
        <v>4.2909085838017136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7.46</v>
      </c>
      <c r="BD13" s="1646">
        <v>5.0999999999999997E-2</v>
      </c>
      <c r="BE13" s="945">
        <v>1</v>
      </c>
      <c r="BF13" s="1646">
        <v>4.0999999999999996</v>
      </c>
      <c r="BG13" s="2554">
        <v>18.7</v>
      </c>
      <c r="BH13" s="2648"/>
      <c r="BI13" s="2648"/>
      <c r="BJ13" s="2340"/>
      <c r="BK13" s="1631">
        <v>7.4</v>
      </c>
      <c r="BL13" s="1646">
        <v>5.2999999999999999E-2</v>
      </c>
      <c r="BM13" s="945">
        <v>1</v>
      </c>
      <c r="BN13" s="1632">
        <v>4.0999999999999996</v>
      </c>
      <c r="BO13" s="2554">
        <v>18.5</v>
      </c>
      <c r="BP13" s="2648"/>
      <c r="BQ13" s="2648"/>
      <c r="BR13" s="2629"/>
      <c r="BS13" s="2570">
        <v>4</v>
      </c>
      <c r="BT13" s="2554">
        <v>3.9</v>
      </c>
      <c r="BU13" s="2624">
        <v>4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6075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320</v>
      </c>
      <c r="CY13" s="2369">
        <v>280</v>
      </c>
      <c r="CZ13" s="2373">
        <v>320</v>
      </c>
      <c r="DA13" s="2380">
        <v>280</v>
      </c>
      <c r="DB13" s="2380">
        <v>300</v>
      </c>
      <c r="DC13" s="2380">
        <v>260</v>
      </c>
      <c r="DD13" s="2380">
        <v>280</v>
      </c>
      <c r="DE13" s="2380">
        <v>240</v>
      </c>
      <c r="DF13" s="2381">
        <v>240</v>
      </c>
      <c r="DG13" s="2380">
        <v>400</v>
      </c>
      <c r="DH13" s="2382"/>
      <c r="DI13" s="2383">
        <v>1000</v>
      </c>
      <c r="DJ13" s="2380">
        <v>980</v>
      </c>
      <c r="DK13" s="2382">
        <v>980</v>
      </c>
      <c r="DL13" s="2609">
        <v>80</v>
      </c>
      <c r="DM13" s="2380">
        <v>98</v>
      </c>
      <c r="DN13" s="2380">
        <v>12</v>
      </c>
      <c r="DO13" s="2380">
        <v>1510</v>
      </c>
      <c r="DP13" s="2380">
        <v>310</v>
      </c>
      <c r="DQ13" s="2382">
        <v>475</v>
      </c>
      <c r="DR13" s="2375">
        <v>40</v>
      </c>
      <c r="DS13" s="2380">
        <v>39</v>
      </c>
      <c r="DT13" s="2380">
        <v>6</v>
      </c>
      <c r="DU13" s="2380">
        <v>680</v>
      </c>
      <c r="DV13" s="2380">
        <v>140</v>
      </c>
      <c r="DW13" s="2382">
        <v>125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43214.807088541667</v>
      </c>
      <c r="BW14" s="2532" t="s">
        <v>1234</v>
      </c>
      <c r="BX14" s="755">
        <v>40</v>
      </c>
      <c r="BY14" s="756">
        <v>9</v>
      </c>
      <c r="BZ14" s="757">
        <v>9</v>
      </c>
      <c r="CA14" s="758">
        <v>9</v>
      </c>
      <c r="CB14" s="759">
        <v>27</v>
      </c>
      <c r="CC14" s="760">
        <v>8.5</v>
      </c>
      <c r="CD14" s="757">
        <v>8.5</v>
      </c>
      <c r="CE14" s="761">
        <v>8.5</v>
      </c>
      <c r="CF14" s="761">
        <v>25.5</v>
      </c>
      <c r="CG14" s="762" t="s">
        <v>1244</v>
      </c>
      <c r="CH14" s="761">
        <v>9.9820799999999998</v>
      </c>
      <c r="CI14" s="763" t="s">
        <v>1221</v>
      </c>
      <c r="CJ14" s="764">
        <v>14.902560000000001</v>
      </c>
      <c r="CK14" s="758">
        <v>24.884640000000001</v>
      </c>
      <c r="CL14" s="2442">
        <v>1.4774400000000001</v>
      </c>
      <c r="CM14" s="2439">
        <v>43214.807088541667</v>
      </c>
      <c r="CN14" s="2385">
        <v>54.876392284705247</v>
      </c>
      <c r="CO14" s="765">
        <v>2643.9578000000001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1.5186634548138938</v>
      </c>
      <c r="CY14" s="768">
        <v>1.5186634548138938</v>
      </c>
      <c r="CZ14" s="769">
        <v>1.5186634548138938</v>
      </c>
      <c r="DA14" s="770">
        <v>0.171140620543213</v>
      </c>
      <c r="DB14" s="770">
        <v>0.171140620543213</v>
      </c>
      <c r="DC14" s="770">
        <v>0.171140620543213</v>
      </c>
      <c r="DD14" s="770">
        <v>0.171140620543213</v>
      </c>
      <c r="DE14" s="770">
        <v>0.15212499603841156</v>
      </c>
      <c r="DF14" s="771">
        <v>0.15212499603841156</v>
      </c>
      <c r="DG14" s="1301">
        <v>0.76089828269484816</v>
      </c>
      <c r="DH14" s="761">
        <v>3</v>
      </c>
      <c r="DI14" s="1282">
        <v>6.0205952884751029E-2</v>
      </c>
      <c r="DJ14" s="770">
        <v>6.0205952884751029E-2</v>
      </c>
      <c r="DK14" s="772">
        <v>6.0205952884751029E-2</v>
      </c>
      <c r="DL14" s="2608">
        <v>1.0818120351588913</v>
      </c>
      <c r="DM14" s="770">
        <v>0.5095453943264534</v>
      </c>
      <c r="DN14" s="770">
        <v>0.10199060612838291</v>
      </c>
      <c r="DO14" s="770">
        <v>4.2158961415838974</v>
      </c>
      <c r="DP14" s="770">
        <v>0.79159611156362042</v>
      </c>
      <c r="DQ14" s="772">
        <v>7.7236354508430836</v>
      </c>
      <c r="DR14" s="2608">
        <v>1.0818120351588913</v>
      </c>
      <c r="DS14" s="770">
        <v>0.40763631546116269</v>
      </c>
      <c r="DT14" s="770">
        <v>0.10199060612838291</v>
      </c>
      <c r="DU14" s="770">
        <v>3.8020571771660299</v>
      </c>
      <c r="DV14" s="770">
        <v>0.72451169532941528</v>
      </c>
      <c r="DW14" s="772">
        <v>3.7759995537455078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6.77</v>
      </c>
      <c r="C15" s="1166">
        <v>25</v>
      </c>
      <c r="D15" s="1166">
        <v>19</v>
      </c>
      <c r="E15" s="1165">
        <v>8.9499999999999993</v>
      </c>
      <c r="F15" s="1166">
        <v>51</v>
      </c>
      <c r="G15" s="1166">
        <v>108</v>
      </c>
      <c r="H15" s="1176">
        <v>18.399999999999999</v>
      </c>
      <c r="I15" s="1167">
        <v>0.23499999999999999</v>
      </c>
      <c r="J15" s="2340"/>
      <c r="K15" s="1631">
        <v>6.04</v>
      </c>
      <c r="L15" s="945">
        <v>10</v>
      </c>
      <c r="M15" s="1152">
        <v>4.9000000000000002E-2</v>
      </c>
      <c r="N15" s="1631">
        <v>6.01</v>
      </c>
      <c r="O15" s="945">
        <v>10</v>
      </c>
      <c r="P15" s="2340"/>
      <c r="Q15" s="1631">
        <v>5.99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3.9E-2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2.5999999999999999E-2</v>
      </c>
      <c r="AQ15" s="945">
        <v>1</v>
      </c>
      <c r="AR15" s="1646">
        <v>0.17</v>
      </c>
      <c r="AS15" s="2340"/>
      <c r="AT15" s="2329">
        <v>3.9E-2</v>
      </c>
      <c r="AU15" s="1631">
        <v>2.9000000000000001E-2</v>
      </c>
      <c r="AV15" s="945">
        <v>1</v>
      </c>
      <c r="AW15" s="1646">
        <v>0.15</v>
      </c>
      <c r="AX15" s="2340"/>
      <c r="AY15" s="1631">
        <v>4.1000000000000002E-2</v>
      </c>
      <c r="AZ15" s="945">
        <v>1</v>
      </c>
      <c r="BA15" s="1646">
        <v>0.28999999999999998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6060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290</v>
      </c>
      <c r="CY15" s="2369">
        <v>290</v>
      </c>
      <c r="CZ15" s="2373">
        <v>290</v>
      </c>
      <c r="DA15" s="2380">
        <v>270</v>
      </c>
      <c r="DB15" s="2380">
        <v>270</v>
      </c>
      <c r="DC15" s="2380">
        <v>270</v>
      </c>
      <c r="DD15" s="2380">
        <v>270</v>
      </c>
      <c r="DE15" s="2380">
        <v>240</v>
      </c>
      <c r="DF15" s="2381">
        <v>240</v>
      </c>
      <c r="DG15" s="2380">
        <v>400</v>
      </c>
      <c r="DH15" s="2382"/>
      <c r="DI15" s="2383">
        <v>970</v>
      </c>
      <c r="DJ15" s="2380">
        <v>970</v>
      </c>
      <c r="DK15" s="2382">
        <v>970</v>
      </c>
      <c r="DL15" s="2609">
        <v>80</v>
      </c>
      <c r="DM15" s="2380">
        <v>100</v>
      </c>
      <c r="DN15" s="2380">
        <v>12</v>
      </c>
      <c r="DO15" s="2380">
        <v>1450</v>
      </c>
      <c r="DP15" s="2380">
        <v>295</v>
      </c>
      <c r="DQ15" s="2382">
        <v>450</v>
      </c>
      <c r="DR15" s="2375">
        <v>40</v>
      </c>
      <c r="DS15" s="2380">
        <v>40</v>
      </c>
      <c r="DT15" s="2380">
        <v>6</v>
      </c>
      <c r="DU15" s="2380">
        <v>660</v>
      </c>
      <c r="DV15" s="2380">
        <v>135</v>
      </c>
      <c r="DW15" s="2382">
        <v>110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6.9000000000000006E-2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5.99</v>
      </c>
      <c r="U17" s="1646">
        <v>0.252</v>
      </c>
      <c r="V17" s="1629">
        <v>4</v>
      </c>
      <c r="W17" s="1646">
        <v>0.44</v>
      </c>
      <c r="X17" s="1632">
        <v>18.399999999999999</v>
      </c>
      <c r="Y17" s="2554">
        <v>9</v>
      </c>
      <c r="Z17" s="2352">
        <f t="shared" si="33"/>
        <v>0.40301886792452829</v>
      </c>
      <c r="AA17" s="2636"/>
      <c r="AB17" s="1543">
        <v>6.03</v>
      </c>
      <c r="AC17" s="1646">
        <v>0.20799999999999999</v>
      </c>
      <c r="AD17" s="945">
        <v>3</v>
      </c>
      <c r="AE17" s="2758">
        <v>0.44</v>
      </c>
      <c r="AF17" s="1632">
        <v>18.399999999999999</v>
      </c>
      <c r="AG17" s="2554">
        <v>9</v>
      </c>
      <c r="AH17" s="2673">
        <f t="shared" si="34"/>
        <v>0.47377358490566041</v>
      </c>
      <c r="AI17" s="1543">
        <v>6.02</v>
      </c>
      <c r="AJ17" s="1646">
        <v>0.28599999999999998</v>
      </c>
      <c r="AK17" s="945">
        <v>4</v>
      </c>
      <c r="AL17" s="1646">
        <v>0.78</v>
      </c>
      <c r="AM17" s="1632">
        <v>18.899999999999999</v>
      </c>
      <c r="AN17" s="2554">
        <v>9</v>
      </c>
      <c r="AO17" s="2673">
        <f t="shared" si="35"/>
        <v>0.45333333333333331</v>
      </c>
      <c r="AP17" s="2353"/>
      <c r="AQ17" s="2338"/>
      <c r="AR17" s="2337"/>
      <c r="AS17" s="1152">
        <v>3.6999999999999998E-2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7.61</v>
      </c>
      <c r="BD17" s="1646">
        <v>5.2999999999999999E-2</v>
      </c>
      <c r="BE17" s="945">
        <v>2</v>
      </c>
      <c r="BF17" s="1646">
        <v>4.4000000000000004</v>
      </c>
      <c r="BG17" s="2554">
        <v>18.100000000000001</v>
      </c>
      <c r="BH17" s="2650">
        <v>28</v>
      </c>
      <c r="BI17" s="2650">
        <v>37</v>
      </c>
      <c r="BJ17" s="1152">
        <v>3.4000000000000002E-2</v>
      </c>
      <c r="BK17" s="1631">
        <v>7.64</v>
      </c>
      <c r="BL17" s="1646">
        <v>5.3999999999999999E-2</v>
      </c>
      <c r="BM17" s="945">
        <v>2</v>
      </c>
      <c r="BN17" s="1632">
        <v>4.7</v>
      </c>
      <c r="BO17" s="2554">
        <v>17.600000000000001</v>
      </c>
      <c r="BP17" s="2650">
        <v>26</v>
      </c>
      <c r="BQ17" s="2650">
        <v>37</v>
      </c>
      <c r="BR17" s="2630">
        <v>3.5000000000000003E-2</v>
      </c>
      <c r="BS17" s="2570">
        <v>3.9</v>
      </c>
      <c r="BT17" s="2554">
        <v>3.8</v>
      </c>
      <c r="BU17" s="2624">
        <v>3.8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0.44</v>
      </c>
      <c r="GF17" s="1790">
        <f t="shared" si="0"/>
        <v>9</v>
      </c>
      <c r="GG17" s="1776">
        <f t="shared" si="1"/>
        <v>28.266666666666666</v>
      </c>
      <c r="GH17" s="1774">
        <f t="shared" si="2"/>
        <v>12.437333333333333</v>
      </c>
      <c r="GI17" s="1791">
        <f t="shared" si="3"/>
        <v>5.99</v>
      </c>
      <c r="GJ17" s="1791">
        <f t="shared" si="4"/>
        <v>18.399999999999999</v>
      </c>
      <c r="GK17" s="1777">
        <f t="shared" si="5"/>
        <v>8</v>
      </c>
      <c r="GL17" s="1778">
        <f>IF(GK17&lt;=1,"",GH17/GK17)</f>
        <v>1.5546666666666666</v>
      </c>
      <c r="GM17" s="1779">
        <f t="shared" si="7"/>
        <v>15</v>
      </c>
      <c r="GN17" s="1779">
        <f t="shared" si="8"/>
        <v>6</v>
      </c>
      <c r="GO17" s="1780">
        <f t="shared" si="9"/>
        <v>0.28301886792452829</v>
      </c>
      <c r="GP17" s="1581">
        <v>0.375</v>
      </c>
      <c r="GQ17" s="1781">
        <f t="shared" si="31"/>
        <v>0.44</v>
      </c>
      <c r="GR17" s="1782">
        <f t="shared" si="10"/>
        <v>9</v>
      </c>
      <c r="GS17" s="1783">
        <f t="shared" si="11"/>
        <v>28.266666666666666</v>
      </c>
      <c r="GT17" s="1784">
        <f t="shared" si="12"/>
        <v>12.437333333333333</v>
      </c>
      <c r="GU17" s="1783">
        <f t="shared" si="13"/>
        <v>6.03</v>
      </c>
      <c r="GV17" s="1783">
        <f t="shared" si="14"/>
        <v>18.399999999999999</v>
      </c>
      <c r="GW17" s="1785">
        <f t="shared" si="15"/>
        <v>10</v>
      </c>
      <c r="GX17" s="1778">
        <f t="shared" si="16"/>
        <v>1.2437333333333334</v>
      </c>
      <c r="GY17" s="1786">
        <f t="shared" si="17"/>
        <v>15</v>
      </c>
      <c r="GZ17" s="1786">
        <f t="shared" si="18"/>
        <v>6.5</v>
      </c>
      <c r="HA17" s="1787">
        <f t="shared" si="19"/>
        <v>0.35377358490566041</v>
      </c>
      <c r="HB17" s="1581">
        <v>0.375</v>
      </c>
      <c r="HC17" s="1781">
        <f t="shared" si="32"/>
        <v>0.78</v>
      </c>
      <c r="HD17" s="1782">
        <f t="shared" si="20"/>
        <v>9</v>
      </c>
      <c r="HE17" s="1783">
        <f t="shared" si="21"/>
        <v>30</v>
      </c>
      <c r="HF17" s="1784">
        <f t="shared" si="22"/>
        <v>23.400000000000002</v>
      </c>
      <c r="HG17" s="1783">
        <f t="shared" si="23"/>
        <v>6.02</v>
      </c>
      <c r="HH17" s="1783">
        <f t="shared" si="24"/>
        <v>18.899999999999999</v>
      </c>
      <c r="HI17" s="1785">
        <f t="shared" si="25"/>
        <v>10</v>
      </c>
      <c r="HJ17" s="1784">
        <f t="shared" si="26"/>
        <v>2.3400000000000003</v>
      </c>
      <c r="HK17" s="1788">
        <f t="shared" si="27"/>
        <v>15</v>
      </c>
      <c r="HL17" s="1788">
        <f t="shared" si="28"/>
        <v>6.5</v>
      </c>
      <c r="HM17" s="1789">
        <f t="shared" si="29"/>
        <v>0.33333333333333331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6.81</v>
      </c>
      <c r="C19" s="1166">
        <v>30</v>
      </c>
      <c r="D19" s="1166">
        <v>19</v>
      </c>
      <c r="E19" s="1165">
        <v>7.38</v>
      </c>
      <c r="F19" s="1166">
        <v>52</v>
      </c>
      <c r="G19" s="1166">
        <v>99</v>
      </c>
      <c r="H19" s="1176">
        <v>18.5</v>
      </c>
      <c r="I19" s="1167">
        <v>0.26400000000000001</v>
      </c>
      <c r="J19" s="2340"/>
      <c r="K19" s="1631">
        <v>5.99</v>
      </c>
      <c r="L19" s="945">
        <v>10</v>
      </c>
      <c r="M19" s="1152">
        <v>4.7E-2</v>
      </c>
      <c r="N19" s="1631">
        <v>5.98</v>
      </c>
      <c r="O19" s="945">
        <v>10</v>
      </c>
      <c r="P19" s="2340"/>
      <c r="Q19" s="1631">
        <v>5.96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3.5999999999999997E-2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2.4E-2</v>
      </c>
      <c r="AQ19" s="945">
        <v>1</v>
      </c>
      <c r="AR19" s="1646">
        <v>0.2</v>
      </c>
      <c r="AS19" s="2340"/>
      <c r="AT19" s="2329">
        <v>3.5000000000000003E-2</v>
      </c>
      <c r="AU19" s="1631">
        <v>4.5999999999999999E-2</v>
      </c>
      <c r="AV19" s="945">
        <v>2</v>
      </c>
      <c r="AW19" s="1646">
        <v>0.24</v>
      </c>
      <c r="AX19" s="2340"/>
      <c r="AY19" s="1631">
        <v>3.9E-2</v>
      </c>
      <c r="AZ19" s="945">
        <v>1</v>
      </c>
      <c r="BA19" s="1646">
        <v>0.33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5.99</v>
      </c>
      <c r="U21" s="1646">
        <v>0.20100000000000001</v>
      </c>
      <c r="V21" s="1629">
        <v>3</v>
      </c>
      <c r="W21" s="1646">
        <v>0.47</v>
      </c>
      <c r="X21" s="1632">
        <v>18</v>
      </c>
      <c r="Y21" s="2554">
        <v>8.8000000000000007</v>
      </c>
      <c r="Z21" s="2352">
        <f t="shared" si="33"/>
        <v>0.39672955974842772</v>
      </c>
      <c r="AA21" s="2636"/>
      <c r="AB21" s="1543">
        <v>6.01</v>
      </c>
      <c r="AC21" s="1646">
        <v>0.186</v>
      </c>
      <c r="AD21" s="945">
        <v>3</v>
      </c>
      <c r="AE21" s="2758">
        <v>0.46</v>
      </c>
      <c r="AF21" s="1632">
        <v>19</v>
      </c>
      <c r="AG21" s="2554">
        <v>8.8000000000000007</v>
      </c>
      <c r="AH21" s="2673">
        <f t="shared" si="34"/>
        <v>0.46591194968553462</v>
      </c>
      <c r="AI21" s="1543">
        <v>6.02</v>
      </c>
      <c r="AJ21" s="1646">
        <v>0.26300000000000001</v>
      </c>
      <c r="AK21" s="945">
        <v>3</v>
      </c>
      <c r="AL21" s="1646">
        <v>0.52</v>
      </c>
      <c r="AM21" s="1632">
        <v>19</v>
      </c>
      <c r="AN21" s="2554">
        <v>8.8000000000000007</v>
      </c>
      <c r="AO21" s="2673">
        <f t="shared" si="35"/>
        <v>0.44592592592592595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7.7</v>
      </c>
      <c r="BD21" s="1646">
        <v>4.5999999999999999E-2</v>
      </c>
      <c r="BE21" s="945">
        <v>1</v>
      </c>
      <c r="BF21" s="1646">
        <v>4.3</v>
      </c>
      <c r="BG21" s="2554">
        <v>18.2</v>
      </c>
      <c r="BH21" s="2649"/>
      <c r="BI21" s="2649"/>
      <c r="BJ21" s="2340"/>
      <c r="BK21" s="1631">
        <v>7.51</v>
      </c>
      <c r="BL21" s="1646">
        <v>5.1999999999999998E-2</v>
      </c>
      <c r="BM21" s="945">
        <v>1</v>
      </c>
      <c r="BN21" s="1632">
        <v>4.4000000000000004</v>
      </c>
      <c r="BO21" s="2554">
        <v>18.8</v>
      </c>
      <c r="BP21" s="2648"/>
      <c r="BQ21" s="2648"/>
      <c r="BR21" s="2629"/>
      <c r="BS21" s="2570">
        <v>4</v>
      </c>
      <c r="BT21" s="2554">
        <v>3.7</v>
      </c>
      <c r="BU21" s="2624">
        <v>4.3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0.47</v>
      </c>
      <c r="GF21" s="1790">
        <f t="shared" si="0"/>
        <v>8.8000000000000007</v>
      </c>
      <c r="GG21" s="1776">
        <f t="shared" si="1"/>
        <v>28.909090909090907</v>
      </c>
      <c r="GH21" s="1774">
        <f t="shared" si="2"/>
        <v>13.587272727272726</v>
      </c>
      <c r="GI21" s="1791">
        <f t="shared" si="3"/>
        <v>5.99</v>
      </c>
      <c r="GJ21" s="1791">
        <f t="shared" si="4"/>
        <v>18</v>
      </c>
      <c r="GK21" s="1777">
        <f t="shared" si="5"/>
        <v>8</v>
      </c>
      <c r="GL21" s="1778">
        <f t="shared" si="6"/>
        <v>1.6984090909090908</v>
      </c>
      <c r="GM21" s="1779">
        <f t="shared" si="7"/>
        <v>15</v>
      </c>
      <c r="GN21" s="1779">
        <f t="shared" si="8"/>
        <v>6</v>
      </c>
      <c r="GO21" s="1780">
        <f t="shared" si="9"/>
        <v>0.27672955974842772</v>
      </c>
      <c r="GP21" s="1581">
        <v>0.54166666666666696</v>
      </c>
      <c r="GQ21" s="1781">
        <f t="shared" si="31"/>
        <v>0.46</v>
      </c>
      <c r="GR21" s="1782">
        <f t="shared" si="10"/>
        <v>8.8000000000000007</v>
      </c>
      <c r="GS21" s="1783">
        <f t="shared" si="11"/>
        <v>28.909090909090907</v>
      </c>
      <c r="GT21" s="1784">
        <f t="shared" si="12"/>
        <v>13.298181818181817</v>
      </c>
      <c r="GU21" s="1783">
        <f t="shared" si="13"/>
        <v>6.01</v>
      </c>
      <c r="GV21" s="1783">
        <f t="shared" si="14"/>
        <v>19</v>
      </c>
      <c r="GW21" s="1785">
        <f t="shared" si="15"/>
        <v>10</v>
      </c>
      <c r="GX21" s="1778">
        <f t="shared" si="16"/>
        <v>1.3298181818181818</v>
      </c>
      <c r="GY21" s="1786">
        <f t="shared" si="17"/>
        <v>15</v>
      </c>
      <c r="GZ21" s="1786">
        <f t="shared" si="18"/>
        <v>6.5</v>
      </c>
      <c r="HA21" s="1787">
        <f t="shared" si="19"/>
        <v>0.34591194968553463</v>
      </c>
      <c r="HB21" s="1581">
        <v>0.54166666666666696</v>
      </c>
      <c r="HC21" s="1781">
        <f t="shared" si="32"/>
        <v>0.52</v>
      </c>
      <c r="HD21" s="1782">
        <f t="shared" si="20"/>
        <v>8.8000000000000007</v>
      </c>
      <c r="HE21" s="1783">
        <f t="shared" si="21"/>
        <v>30.68181818181818</v>
      </c>
      <c r="HF21" s="1784">
        <f t="shared" si="22"/>
        <v>15.954545454545453</v>
      </c>
      <c r="HG21" s="1783">
        <f t="shared" si="23"/>
        <v>6.02</v>
      </c>
      <c r="HH21" s="1783">
        <f t="shared" si="24"/>
        <v>19</v>
      </c>
      <c r="HI21" s="1785">
        <f t="shared" si="25"/>
        <v>10</v>
      </c>
      <c r="HJ21" s="1784">
        <f t="shared" si="26"/>
        <v>1.5954545454545452</v>
      </c>
      <c r="HK21" s="1788">
        <f t="shared" si="27"/>
        <v>15</v>
      </c>
      <c r="HL21" s="1788">
        <f t="shared" si="28"/>
        <v>6.5</v>
      </c>
      <c r="HM21" s="1789">
        <f t="shared" si="29"/>
        <v>0.32592592592592595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225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6.84</v>
      </c>
      <c r="C23" s="1166">
        <v>21</v>
      </c>
      <c r="D23" s="1166">
        <v>17</v>
      </c>
      <c r="E23" s="1165">
        <v>7.86</v>
      </c>
      <c r="F23" s="1166">
        <v>59</v>
      </c>
      <c r="G23" s="1166">
        <v>105</v>
      </c>
      <c r="H23" s="1176">
        <v>18.3</v>
      </c>
      <c r="I23" s="1167">
        <v>0.28499999999999998</v>
      </c>
      <c r="J23" s="2340"/>
      <c r="K23" s="1631">
        <v>6.16</v>
      </c>
      <c r="L23" s="945">
        <v>10</v>
      </c>
      <c r="M23" s="1152">
        <v>5.3999999999999999E-2</v>
      </c>
      <c r="N23" s="1631">
        <v>6.13</v>
      </c>
      <c r="O23" s="945">
        <v>11</v>
      </c>
      <c r="P23" s="2340"/>
      <c r="Q23" s="1631">
        <v>6.03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4.3999999999999997E-2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2.4E-2</v>
      </c>
      <c r="AQ23" s="945">
        <v>1</v>
      </c>
      <c r="AR23" s="1646">
        <v>0.27</v>
      </c>
      <c r="AS23" s="2340"/>
      <c r="AT23" s="2329">
        <v>3.9E-2</v>
      </c>
      <c r="AU23" s="1631">
        <v>3.5000000000000003E-2</v>
      </c>
      <c r="AV23" s="945">
        <v>1</v>
      </c>
      <c r="AW23" s="1646">
        <v>0.38</v>
      </c>
      <c r="AX23" s="2340"/>
      <c r="AY23" s="1631">
        <v>3.5999999999999997E-2</v>
      </c>
      <c r="AZ23" s="945">
        <v>1</v>
      </c>
      <c r="BA23" s="1646">
        <v>0.26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7.56</v>
      </c>
      <c r="BD25" s="1646">
        <v>4.8000000000000001E-2</v>
      </c>
      <c r="BE25" s="945">
        <v>1</v>
      </c>
      <c r="BF25" s="1646">
        <v>4.2</v>
      </c>
      <c r="BG25" s="2554">
        <v>18.3</v>
      </c>
      <c r="BH25" s="2649"/>
      <c r="BI25" s="2649"/>
      <c r="BJ25" s="2340"/>
      <c r="BK25" s="1631">
        <v>7.29</v>
      </c>
      <c r="BL25" s="1646">
        <v>4.8000000000000001E-2</v>
      </c>
      <c r="BM25" s="945">
        <v>2</v>
      </c>
      <c r="BN25" s="1632">
        <v>4.2</v>
      </c>
      <c r="BO25" s="2554">
        <v>18.3</v>
      </c>
      <c r="BP25" s="2648"/>
      <c r="BQ25" s="2648"/>
      <c r="BR25" s="2629"/>
      <c r="BS25" s="2570">
        <v>4.0999999999999996</v>
      </c>
      <c r="BT25" s="2554">
        <v>3.8</v>
      </c>
      <c r="BU25" s="2624">
        <v>4.2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6.82</v>
      </c>
      <c r="C27" s="1166">
        <v>26</v>
      </c>
      <c r="D27" s="1166">
        <v>18</v>
      </c>
      <c r="E27" s="1165">
        <v>7.25</v>
      </c>
      <c r="F27" s="1166">
        <v>50</v>
      </c>
      <c r="G27" s="1166">
        <v>102</v>
      </c>
      <c r="H27" s="1176">
        <v>19.8</v>
      </c>
      <c r="I27" s="1167">
        <v>0.24099999999999999</v>
      </c>
      <c r="J27" s="2340"/>
      <c r="K27" s="1631">
        <v>6.06</v>
      </c>
      <c r="L27" s="945">
        <v>11</v>
      </c>
      <c r="M27" s="1152">
        <v>5.6000000000000001E-2</v>
      </c>
      <c r="N27" s="1631">
        <v>6.07</v>
      </c>
      <c r="O27" s="945">
        <v>12</v>
      </c>
      <c r="P27" s="2340"/>
      <c r="Q27" s="1631">
        <v>6.03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3.9E-2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2.7E-2</v>
      </c>
      <c r="AQ27" s="945">
        <v>1</v>
      </c>
      <c r="AR27" s="1646">
        <v>0.2</v>
      </c>
      <c r="AS27" s="2340"/>
      <c r="AT27" s="2329">
        <v>3.9E-2</v>
      </c>
      <c r="AU27" s="1631">
        <v>3.7999999999999999E-2</v>
      </c>
      <c r="AV27" s="945">
        <v>1</v>
      </c>
      <c r="AW27" s="1646">
        <v>0.21</v>
      </c>
      <c r="AX27" s="2340"/>
      <c r="AY27" s="1631">
        <v>3.9E-2</v>
      </c>
      <c r="AZ27" s="945">
        <v>1</v>
      </c>
      <c r="BA27" s="1646">
        <v>0.25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4.2999999999999997E-2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</v>
      </c>
      <c r="U29" s="1646">
        <v>0.21199999999999999</v>
      </c>
      <c r="V29" s="1629">
        <v>3</v>
      </c>
      <c r="W29" s="1646">
        <v>0.28000000000000003</v>
      </c>
      <c r="X29" s="1632">
        <v>20</v>
      </c>
      <c r="Y29" s="2554">
        <v>9</v>
      </c>
      <c r="Z29" s="2352">
        <f t="shared" si="33"/>
        <v>0.36764150943396223</v>
      </c>
      <c r="AA29" s="2636"/>
      <c r="AB29" s="1543">
        <v>6.1</v>
      </c>
      <c r="AC29" s="1646">
        <v>0.17599999999999999</v>
      </c>
      <c r="AD29" s="945">
        <v>3</v>
      </c>
      <c r="AE29" s="2758">
        <v>0.36</v>
      </c>
      <c r="AF29" s="1632">
        <v>20</v>
      </c>
      <c r="AG29" s="2554">
        <v>9</v>
      </c>
      <c r="AH29" s="2673">
        <f t="shared" si="34"/>
        <v>0.36764150943396223</v>
      </c>
      <c r="AI29" s="1543">
        <v>6.06</v>
      </c>
      <c r="AJ29" s="1646">
        <v>0.23200000000000001</v>
      </c>
      <c r="AK29" s="945">
        <v>3</v>
      </c>
      <c r="AL29" s="1646">
        <v>0.43</v>
      </c>
      <c r="AM29" s="1632">
        <v>20</v>
      </c>
      <c r="AN29" s="2554">
        <v>9</v>
      </c>
      <c r="AO29" s="2673">
        <f t="shared" si="35"/>
        <v>0.35333333333333333</v>
      </c>
      <c r="AP29" s="2353"/>
      <c r="AQ29" s="2338"/>
      <c r="AR29" s="2337"/>
      <c r="AS29" s="1152">
        <v>1.0999999999999999E-2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7.53</v>
      </c>
      <c r="BD29" s="1646">
        <v>0.05</v>
      </c>
      <c r="BE29" s="945">
        <v>1</v>
      </c>
      <c r="BF29" s="1646">
        <v>4</v>
      </c>
      <c r="BG29" s="2554">
        <v>19.2</v>
      </c>
      <c r="BH29" s="2650">
        <v>23</v>
      </c>
      <c r="BI29" s="2650">
        <v>30</v>
      </c>
      <c r="BJ29" s="1152">
        <v>1.7000000000000001E-2</v>
      </c>
      <c r="BK29" s="1631">
        <v>7.34</v>
      </c>
      <c r="BL29" s="1646">
        <v>4.9000000000000002E-2</v>
      </c>
      <c r="BM29" s="945">
        <v>2</v>
      </c>
      <c r="BN29" s="1632">
        <v>4</v>
      </c>
      <c r="BO29" s="2554">
        <v>19.100000000000001</v>
      </c>
      <c r="BP29" s="2650">
        <v>25</v>
      </c>
      <c r="BQ29" s="2650">
        <v>28</v>
      </c>
      <c r="BR29" s="2630">
        <v>1.6E-2</v>
      </c>
      <c r="BS29" s="2570">
        <v>4.0999999999999996</v>
      </c>
      <c r="BT29" s="2554">
        <v>3.8</v>
      </c>
      <c r="BU29" s="2624">
        <v>4.4000000000000004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0.28000000000000003</v>
      </c>
      <c r="GF29" s="1790">
        <f t="shared" si="0"/>
        <v>9</v>
      </c>
      <c r="GG29" s="1776">
        <f t="shared" si="1"/>
        <v>28.266666666666666</v>
      </c>
      <c r="GH29" s="1774">
        <f t="shared" si="2"/>
        <v>7.9146666666666672</v>
      </c>
      <c r="GI29" s="1791">
        <f t="shared" si="3"/>
        <v>6.1</v>
      </c>
      <c r="GJ29" s="1791">
        <f t="shared" si="4"/>
        <v>20</v>
      </c>
      <c r="GK29" s="1777">
        <f t="shared" si="5"/>
        <v>7</v>
      </c>
      <c r="GL29" s="1778">
        <f t="shared" si="6"/>
        <v>1.1306666666666667</v>
      </c>
      <c r="GM29" s="1779">
        <f t="shared" si="7"/>
        <v>20</v>
      </c>
      <c r="GN29" s="1779">
        <f t="shared" si="8"/>
        <v>6.5</v>
      </c>
      <c r="GO29" s="1780">
        <f t="shared" si="9"/>
        <v>0.24764150943396226</v>
      </c>
      <c r="GP29" s="1581">
        <v>0.875</v>
      </c>
      <c r="GQ29" s="1781">
        <f t="shared" si="31"/>
        <v>0.36</v>
      </c>
      <c r="GR29" s="1782">
        <f t="shared" si="10"/>
        <v>9</v>
      </c>
      <c r="GS29" s="1783">
        <f t="shared" si="11"/>
        <v>28.266666666666666</v>
      </c>
      <c r="GT29" s="1784">
        <f t="shared" si="12"/>
        <v>10.176</v>
      </c>
      <c r="GU29" s="1783">
        <f t="shared" si="13"/>
        <v>6.1</v>
      </c>
      <c r="GV29" s="1783">
        <f t="shared" si="14"/>
        <v>20</v>
      </c>
      <c r="GW29" s="1785">
        <f t="shared" si="15"/>
        <v>7</v>
      </c>
      <c r="GX29" s="1778">
        <f t="shared" si="16"/>
        <v>1.4537142857142857</v>
      </c>
      <c r="GY29" s="1786">
        <f t="shared" si="17"/>
        <v>20</v>
      </c>
      <c r="GZ29" s="1786">
        <f t="shared" si="18"/>
        <v>6.5</v>
      </c>
      <c r="HA29" s="1787">
        <f t="shared" si="19"/>
        <v>0.24764150943396226</v>
      </c>
      <c r="HB29" s="1581">
        <v>0.875</v>
      </c>
      <c r="HC29" s="1781">
        <f t="shared" si="32"/>
        <v>0.43</v>
      </c>
      <c r="HD29" s="1782">
        <f t="shared" si="20"/>
        <v>9</v>
      </c>
      <c r="HE29" s="1783">
        <f t="shared" si="21"/>
        <v>30</v>
      </c>
      <c r="HF29" s="1784">
        <f t="shared" si="22"/>
        <v>12.9</v>
      </c>
      <c r="HG29" s="1783">
        <f t="shared" si="23"/>
        <v>6.06</v>
      </c>
      <c r="HH29" s="1783">
        <f t="shared" si="24"/>
        <v>20</v>
      </c>
      <c r="HI29" s="1785">
        <f t="shared" si="25"/>
        <v>7</v>
      </c>
      <c r="HJ29" s="1784">
        <f t="shared" si="26"/>
        <v>1.842857142857143</v>
      </c>
      <c r="HK29" s="1788">
        <f t="shared" si="27"/>
        <v>20</v>
      </c>
      <c r="HL29" s="1788">
        <f t="shared" si="28"/>
        <v>6.5</v>
      </c>
      <c r="HM29" s="1789">
        <f t="shared" si="29"/>
        <v>0.23333333333333334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37</v>
      </c>
      <c r="BZ30" s="2520">
        <f>SUM(BZ$8,BZ$10,BZ$12,BZ$14,BZ$16,BZ$18,BZ$20,BZ$22,BZ$24,BZ$26,BZ$28)</f>
        <v>37</v>
      </c>
      <c r="CA30" s="2520">
        <f t="shared" ref="CA30:DW30" si="36">SUM(CA$8,CA$10,CA$12,CA$14,CA$16,CA$18,CA$20,CA$22,CA$24,CA$26,CA$28)</f>
        <v>37</v>
      </c>
      <c r="CB30" s="2520">
        <f t="shared" si="36"/>
        <v>111</v>
      </c>
      <c r="CC30" s="2520">
        <f t="shared" si="36"/>
        <v>35</v>
      </c>
      <c r="CD30" s="2520">
        <f t="shared" si="36"/>
        <v>35</v>
      </c>
      <c r="CE30" s="2520">
        <f t="shared" si="36"/>
        <v>35</v>
      </c>
      <c r="CF30" s="2520">
        <f t="shared" si="36"/>
        <v>105</v>
      </c>
      <c r="CG30" s="2520">
        <f t="shared" si="36"/>
        <v>0</v>
      </c>
      <c r="CH30" s="2520">
        <f t="shared" si="36"/>
        <v>38.930400000000006</v>
      </c>
      <c r="CI30" s="2520">
        <f t="shared" si="36"/>
        <v>0</v>
      </c>
      <c r="CJ30" s="2520">
        <f t="shared" si="36"/>
        <v>66.500640000000004</v>
      </c>
      <c r="CK30" s="2520">
        <f t="shared" si="36"/>
        <v>105.43104</v>
      </c>
      <c r="CL30" s="2581">
        <f t="shared" si="36"/>
        <v>2.9462400000000004</v>
      </c>
      <c r="CM30" s="2620" t="s">
        <v>19</v>
      </c>
      <c r="CN30" s="2592">
        <f t="shared" si="36"/>
        <v>230.10051616408586</v>
      </c>
      <c r="CO30" s="2593">
        <f t="shared" si="36"/>
        <v>11744.0918</v>
      </c>
      <c r="CP30" s="2593">
        <f t="shared" si="36"/>
        <v>0</v>
      </c>
      <c r="CQ30" s="2593">
        <f t="shared" si="36"/>
        <v>2790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6.3695666861613596</v>
      </c>
      <c r="CY30" s="2520">
        <f t="shared" si="36"/>
        <v>5.9506250434540764</v>
      </c>
      <c r="CZ30" s="2520">
        <f t="shared" si="36"/>
        <v>6.3695666861613596</v>
      </c>
      <c r="DA30" s="2604">
        <f t="shared" si="36"/>
        <v>0.69723956517605301</v>
      </c>
      <c r="DB30" s="2604">
        <f t="shared" si="36"/>
        <v>0.72259373118245485</v>
      </c>
      <c r="DC30" s="2604">
        <f t="shared" si="36"/>
        <v>0.67188539916965095</v>
      </c>
      <c r="DD30" s="2604">
        <f t="shared" si="36"/>
        <v>0.69723956517605301</v>
      </c>
      <c r="DE30" s="2604">
        <f t="shared" si="36"/>
        <v>0.61610623395556685</v>
      </c>
      <c r="DF30" s="2604">
        <f t="shared" si="36"/>
        <v>0.61610623395556685</v>
      </c>
      <c r="DG30" s="2604">
        <f t="shared" si="36"/>
        <v>3.0435931307793926</v>
      </c>
      <c r="DH30" s="2520">
        <f t="shared" si="36"/>
        <v>10.5</v>
      </c>
      <c r="DI30" s="2604">
        <f t="shared" si="36"/>
        <v>0.24431921954696306</v>
      </c>
      <c r="DJ30" s="2604">
        <f t="shared" si="36"/>
        <v>0.24183649984037539</v>
      </c>
      <c r="DK30" s="2604">
        <f t="shared" si="36"/>
        <v>0.24183649984037539</v>
      </c>
      <c r="DL30" s="2604">
        <f t="shared" si="36"/>
        <v>4.3343653250773997</v>
      </c>
      <c r="DM30" s="2604">
        <f t="shared" si="36"/>
        <v>2.0097543079381275</v>
      </c>
      <c r="DN30" s="2604">
        <f t="shared" si="36"/>
        <v>0.40483113397450232</v>
      </c>
      <c r="DO30" s="2604">
        <f t="shared" si="36"/>
        <v>16.817195779748801</v>
      </c>
      <c r="DP30" s="2604">
        <f t="shared" si="36"/>
        <v>3.259596477232535</v>
      </c>
      <c r="DQ30" s="2604">
        <f t="shared" si="36"/>
        <v>31.323632661752512</v>
      </c>
      <c r="DR30" s="2604">
        <f t="shared" si="36"/>
        <v>4.3343653250773997</v>
      </c>
      <c r="DS30" s="2604">
        <f t="shared" si="36"/>
        <v>1.6128452639364688</v>
      </c>
      <c r="DT30" s="2604">
        <f t="shared" si="36"/>
        <v>0.41243569671214492</v>
      </c>
      <c r="DU30" s="2604">
        <f t="shared" si="36"/>
        <v>15.256178949622225</v>
      </c>
      <c r="DV30" s="2604">
        <f t="shared" si="36"/>
        <v>2.9474774038060225</v>
      </c>
      <c r="DW30" s="2604">
        <f t="shared" si="36"/>
        <v>16.197050717382044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6.76</v>
      </c>
      <c r="C31" s="1171">
        <v>25</v>
      </c>
      <c r="D31" s="1171">
        <v>17</v>
      </c>
      <c r="E31" s="1170">
        <v>7.99</v>
      </c>
      <c r="F31" s="1171">
        <v>55</v>
      </c>
      <c r="G31" s="1171">
        <v>100</v>
      </c>
      <c r="H31" s="1177">
        <v>19.7</v>
      </c>
      <c r="I31" s="1172">
        <v>0.26200000000000001</v>
      </c>
      <c r="J31" s="2348"/>
      <c r="K31" s="1192">
        <v>6.08</v>
      </c>
      <c r="L31" s="946">
        <v>12</v>
      </c>
      <c r="M31" s="1193">
        <v>5.8999999999999997E-2</v>
      </c>
      <c r="N31" s="1546">
        <v>6.07</v>
      </c>
      <c r="O31" s="1547">
        <v>12</v>
      </c>
      <c r="P31" s="2344"/>
      <c r="Q31" s="1546">
        <v>6.05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4.8000000000000001E-2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57"/>
      <c r="AM31" s="2356"/>
      <c r="AN31" s="2642"/>
      <c r="AO31" s="2673" t="str">
        <f t="shared" si="35"/>
        <v/>
      </c>
      <c r="AP31" s="1565">
        <v>2.8000000000000001E-2</v>
      </c>
      <c r="AQ31" s="1547">
        <v>1</v>
      </c>
      <c r="AR31" s="2645">
        <v>0.06</v>
      </c>
      <c r="AS31" s="2348"/>
      <c r="AT31" s="2330">
        <v>4.8000000000000001E-2</v>
      </c>
      <c r="AU31" s="1142">
        <v>3.6999999999999998E-2</v>
      </c>
      <c r="AV31" s="1153">
        <v>1</v>
      </c>
      <c r="AW31" s="2644">
        <v>0.18</v>
      </c>
      <c r="AX31" s="2348"/>
      <c r="AY31" s="1142">
        <v>4.1000000000000002E-2</v>
      </c>
      <c r="AZ31" s="1153">
        <v>1</v>
      </c>
      <c r="BA31" s="2644">
        <v>0.13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9.25</v>
      </c>
      <c r="BZ31" s="2521">
        <f t="shared" ref="BZ31:DW31" si="37">IF(BZ30&gt;=0.1,AVERAGE(BZ$8,BZ$10,BZ$12,BZ$14,BZ$16,BZ$18,BZ$20,BZ$22,BZ$24,BZ$26,BZ$28),"")</f>
        <v>9.25</v>
      </c>
      <c r="CA31" s="2521">
        <f t="shared" si="37"/>
        <v>9.25</v>
      </c>
      <c r="CB31" s="2521">
        <f t="shared" si="37"/>
        <v>27.75</v>
      </c>
      <c r="CC31" s="2521">
        <f t="shared" si="37"/>
        <v>8.75</v>
      </c>
      <c r="CD31" s="2521">
        <f t="shared" si="37"/>
        <v>8.75</v>
      </c>
      <c r="CE31" s="2521">
        <f t="shared" si="37"/>
        <v>8.75</v>
      </c>
      <c r="CF31" s="2521">
        <f t="shared" si="37"/>
        <v>26.25</v>
      </c>
      <c r="CG31" s="2521" t="str">
        <f t="shared" si="37"/>
        <v/>
      </c>
      <c r="CH31" s="2521">
        <f t="shared" si="37"/>
        <v>9.7326000000000015</v>
      </c>
      <c r="CI31" s="2521" t="str">
        <f t="shared" si="37"/>
        <v/>
      </c>
      <c r="CJ31" s="2521">
        <f t="shared" si="37"/>
        <v>16.625160000000001</v>
      </c>
      <c r="CK31" s="2521">
        <f t="shared" si="37"/>
        <v>26.357759999999999</v>
      </c>
      <c r="CL31" s="2522">
        <f t="shared" si="37"/>
        <v>0.7365600000000001</v>
      </c>
      <c r="CM31" s="2620" t="s">
        <v>50</v>
      </c>
      <c r="CN31" s="2592">
        <f t="shared" si="37"/>
        <v>57.525129041021465</v>
      </c>
      <c r="CO31" s="2594">
        <f t="shared" si="37"/>
        <v>2936.02295</v>
      </c>
      <c r="CP31" s="2594" t="str">
        <f t="shared" si="37"/>
        <v/>
      </c>
      <c r="CQ31" s="2594">
        <f t="shared" si="37"/>
        <v>697.5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1.5923916715403399</v>
      </c>
      <c r="CY31" s="2521">
        <f t="shared" si="37"/>
        <v>1.4876562608635191</v>
      </c>
      <c r="CZ31" s="2521">
        <f t="shared" si="37"/>
        <v>1.5923916715403399</v>
      </c>
      <c r="DA31" s="2605">
        <f t="shared" si="37"/>
        <v>0.17430989129401325</v>
      </c>
      <c r="DB31" s="2605">
        <f t="shared" si="37"/>
        <v>0.18064843279561371</v>
      </c>
      <c r="DC31" s="2605">
        <f t="shared" si="37"/>
        <v>0.16797134979241274</v>
      </c>
      <c r="DD31" s="2605">
        <f t="shared" si="37"/>
        <v>0.17430989129401325</v>
      </c>
      <c r="DE31" s="2605">
        <f t="shared" si="37"/>
        <v>0.15402655848889171</v>
      </c>
      <c r="DF31" s="2605">
        <f t="shared" si="37"/>
        <v>0.15402655848889171</v>
      </c>
      <c r="DG31" s="2605">
        <f t="shared" si="37"/>
        <v>0.76089828269484816</v>
      </c>
      <c r="DH31" s="2521">
        <f t="shared" si="37"/>
        <v>2.625</v>
      </c>
      <c r="DI31" s="2605">
        <f t="shared" si="37"/>
        <v>6.1079804886740766E-2</v>
      </c>
      <c r="DJ31" s="2605">
        <f t="shared" si="37"/>
        <v>6.0459124960093848E-2</v>
      </c>
      <c r="DK31" s="2605">
        <f t="shared" si="37"/>
        <v>6.0459124960093848E-2</v>
      </c>
      <c r="DL31" s="2605">
        <f t="shared" si="37"/>
        <v>1.0835913312693499</v>
      </c>
      <c r="DM31" s="2605">
        <f t="shared" si="37"/>
        <v>0.50243857698453187</v>
      </c>
      <c r="DN31" s="2605">
        <f t="shared" si="37"/>
        <v>0.10120778349362558</v>
      </c>
      <c r="DO31" s="2605">
        <f t="shared" si="37"/>
        <v>4.2042989449372001</v>
      </c>
      <c r="DP31" s="2605">
        <f t="shared" si="37"/>
        <v>0.81489911930813375</v>
      </c>
      <c r="DQ31" s="2605">
        <f t="shared" si="37"/>
        <v>7.8309081654381281</v>
      </c>
      <c r="DR31" s="2605">
        <f t="shared" si="37"/>
        <v>1.0835913312693499</v>
      </c>
      <c r="DS31" s="2605">
        <f t="shared" si="37"/>
        <v>0.40321131598411719</v>
      </c>
      <c r="DT31" s="2605">
        <f t="shared" si="37"/>
        <v>0.10310892417803623</v>
      </c>
      <c r="DU31" s="2605">
        <f t="shared" si="37"/>
        <v>3.8140447374055562</v>
      </c>
      <c r="DV31" s="2605">
        <f t="shared" si="37"/>
        <v>0.73686935095150563</v>
      </c>
      <c r="DW31" s="2615">
        <f t="shared" si="37"/>
        <v>4.0492626793455111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40.749999999999993</v>
      </c>
      <c r="C32" s="1377">
        <f t="shared" ref="C32:H32" si="39">SUM(C8:C31)</f>
        <v>153</v>
      </c>
      <c r="D32" s="1377">
        <f t="shared" si="39"/>
        <v>108</v>
      </c>
      <c r="E32" s="1182">
        <f t="shared" si="39"/>
        <v>48.63</v>
      </c>
      <c r="F32" s="1377">
        <f t="shared" si="39"/>
        <v>323</v>
      </c>
      <c r="G32" s="1377">
        <f t="shared" si="39"/>
        <v>634</v>
      </c>
      <c r="H32" s="1374">
        <f t="shared" si="39"/>
        <v>113.89999999999999</v>
      </c>
      <c r="I32" s="1183">
        <f>SUM(I8:I31)</f>
        <v>1.5499999999999998</v>
      </c>
      <c r="J32" s="1184">
        <f>SUM(J8:J31)</f>
        <v>0.112</v>
      </c>
      <c r="K32" s="1190">
        <f t="shared" si="38"/>
        <v>36.39</v>
      </c>
      <c r="L32" s="948">
        <f t="shared" si="38"/>
        <v>63</v>
      </c>
      <c r="M32" s="1191">
        <f t="shared" ref="M32:S32" si="40">SUM(M8:M31)</f>
        <v>0.314</v>
      </c>
      <c r="N32" s="1548">
        <f t="shared" si="40"/>
        <v>36.33</v>
      </c>
      <c r="O32" s="1625">
        <f t="shared" si="40"/>
        <v>65</v>
      </c>
      <c r="P32" s="1549">
        <f t="shared" si="40"/>
        <v>0</v>
      </c>
      <c r="Q32" s="1548">
        <f t="shared" si="40"/>
        <v>36.07</v>
      </c>
      <c r="R32" s="1625">
        <f t="shared" si="40"/>
        <v>62</v>
      </c>
      <c r="S32" s="1549">
        <f t="shared" si="40"/>
        <v>0</v>
      </c>
      <c r="T32" s="1548">
        <f t="shared" si="38"/>
        <v>24.11</v>
      </c>
      <c r="U32" s="1548">
        <f t="shared" si="38"/>
        <v>1.0529999999999999</v>
      </c>
      <c r="V32" s="1625">
        <f t="shared" si="38"/>
        <v>14</v>
      </c>
      <c r="W32" s="1548">
        <f t="shared" ref="W32" si="41">SUM(W8:W31)</f>
        <v>1.6199999999999999</v>
      </c>
      <c r="X32" s="1550">
        <f t="shared" ref="X32:AX32" si="42">SUM(X8:X31)</f>
        <v>75.599999999999994</v>
      </c>
      <c r="Y32" s="1550">
        <f t="shared" si="42"/>
        <v>37.1</v>
      </c>
      <c r="Z32" s="1548">
        <f t="shared" si="42"/>
        <v>1.6922641509433962</v>
      </c>
      <c r="AA32" s="1549">
        <f t="shared" ref="AA32" si="43">SUM(AA8:AA31)</f>
        <v>0.24399999999999999</v>
      </c>
      <c r="AB32" s="1548">
        <f t="shared" si="42"/>
        <v>24.200000000000003</v>
      </c>
      <c r="AC32" s="1548">
        <f t="shared" si="42"/>
        <v>0.87799999999999989</v>
      </c>
      <c r="AD32" s="1625">
        <f t="shared" si="42"/>
        <v>12</v>
      </c>
      <c r="AE32" s="1548">
        <f t="shared" si="42"/>
        <v>1.69</v>
      </c>
      <c r="AF32" s="1550">
        <f t="shared" si="42"/>
        <v>76.5</v>
      </c>
      <c r="AG32" s="1550">
        <f t="shared" si="42"/>
        <v>37</v>
      </c>
      <c r="AH32" s="1548">
        <f t="shared" si="42"/>
        <v>1.8282704402515724</v>
      </c>
      <c r="AI32" s="1548">
        <f t="shared" si="42"/>
        <v>24.22</v>
      </c>
      <c r="AJ32" s="1563">
        <f t="shared" si="42"/>
        <v>1.113</v>
      </c>
      <c r="AK32" s="1628">
        <f t="shared" si="42"/>
        <v>14</v>
      </c>
      <c r="AL32" s="1563">
        <f t="shared" si="42"/>
        <v>2.2200000000000002</v>
      </c>
      <c r="AM32" s="1564">
        <f t="shared" si="42"/>
        <v>77.2</v>
      </c>
      <c r="AN32" s="1564">
        <f t="shared" si="42"/>
        <v>36.900000000000006</v>
      </c>
      <c r="AO32" s="1563">
        <f t="shared" si="42"/>
        <v>1.7466666666666666</v>
      </c>
      <c r="AP32" s="1566">
        <f t="shared" si="42"/>
        <v>0.16099999999999998</v>
      </c>
      <c r="AQ32" s="1628">
        <f t="shared" si="42"/>
        <v>6</v>
      </c>
      <c r="AR32" s="1563">
        <f t="shared" si="42"/>
        <v>1.05</v>
      </c>
      <c r="AS32" s="1557">
        <f t="shared" si="42"/>
        <v>4.8000000000000001E-2</v>
      </c>
      <c r="AT32" s="1557">
        <f t="shared" ref="AT32" si="44">SUM(AT8:AT31)</f>
        <v>0.23799999999999999</v>
      </c>
      <c r="AU32" s="951">
        <f t="shared" si="42"/>
        <v>0.20900000000000002</v>
      </c>
      <c r="AV32" s="948">
        <f t="shared" si="42"/>
        <v>7</v>
      </c>
      <c r="AW32" s="952">
        <f t="shared" si="42"/>
        <v>1.31</v>
      </c>
      <c r="AX32" s="1125">
        <f t="shared" si="42"/>
        <v>0</v>
      </c>
      <c r="AY32" s="951"/>
      <c r="AZ32" s="948">
        <f t="shared" ref="AZ32:BU32" si="45">SUM(AZ8:AZ31)</f>
        <v>6</v>
      </c>
      <c r="BA32" s="947">
        <f t="shared" si="45"/>
        <v>1.44</v>
      </c>
      <c r="BB32" s="949">
        <f t="shared" si="45"/>
        <v>0</v>
      </c>
      <c r="BC32" s="947">
        <f t="shared" si="45"/>
        <v>45.27</v>
      </c>
      <c r="BD32" s="947">
        <f t="shared" si="45"/>
        <v>0.29699999999999999</v>
      </c>
      <c r="BE32" s="948">
        <f t="shared" si="45"/>
        <v>7</v>
      </c>
      <c r="BF32" s="952">
        <f t="shared" si="45"/>
        <v>24.9</v>
      </c>
      <c r="BG32" s="1131">
        <f t="shared" ref="BG32:BI32" si="46">SUM(BG8:BG31)</f>
        <v>111.3</v>
      </c>
      <c r="BH32" s="2652">
        <f t="shared" si="46"/>
        <v>51</v>
      </c>
      <c r="BI32" s="2652">
        <f t="shared" si="46"/>
        <v>67</v>
      </c>
      <c r="BJ32" s="1125">
        <f t="shared" si="45"/>
        <v>5.1000000000000004E-2</v>
      </c>
      <c r="BK32" s="950">
        <f t="shared" si="45"/>
        <v>44.489999999999995</v>
      </c>
      <c r="BL32" s="947">
        <f t="shared" si="45"/>
        <v>0.307</v>
      </c>
      <c r="BM32" s="948">
        <f t="shared" si="45"/>
        <v>9</v>
      </c>
      <c r="BN32" s="1131">
        <f t="shared" si="45"/>
        <v>25.499999999999996</v>
      </c>
      <c r="BO32" s="1131">
        <f t="shared" ref="BO32:BT32" si="47">SUM(BO8:BO31)</f>
        <v>110.80000000000001</v>
      </c>
      <c r="BP32" s="2652">
        <f t="shared" si="47"/>
        <v>51</v>
      </c>
      <c r="BQ32" s="2652">
        <f t="shared" si="47"/>
        <v>65</v>
      </c>
      <c r="BR32" s="2528">
        <f t="shared" si="47"/>
        <v>5.1000000000000004E-2</v>
      </c>
      <c r="BS32" s="2626">
        <f t="shared" si="47"/>
        <v>24.200000000000003</v>
      </c>
      <c r="BT32" s="2626">
        <f t="shared" si="47"/>
        <v>22.900000000000002</v>
      </c>
      <c r="BU32" s="2626">
        <f t="shared" si="45"/>
        <v>24.700000000000003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</v>
      </c>
      <c r="BZ32" s="917">
        <f t="shared" ref="BZ32:DW32" si="48">IF(BZ30&gt;=0.1,MIN(BZ$8,BZ$10,BZ$12,BZ$14,BZ$16,BZ$18,BZ$20,BZ$22,BZ$24,BZ$26,BZ$28),"")</f>
        <v>9</v>
      </c>
      <c r="CA32" s="917">
        <f t="shared" si="48"/>
        <v>9</v>
      </c>
      <c r="CB32" s="917">
        <f t="shared" si="48"/>
        <v>27</v>
      </c>
      <c r="CC32" s="917">
        <f t="shared" si="48"/>
        <v>8.5</v>
      </c>
      <c r="CD32" s="917">
        <f t="shared" si="48"/>
        <v>8.5</v>
      </c>
      <c r="CE32" s="917">
        <f t="shared" si="48"/>
        <v>8.5</v>
      </c>
      <c r="CF32" s="917">
        <f t="shared" si="48"/>
        <v>25.5</v>
      </c>
      <c r="CG32" s="917" t="str">
        <f t="shared" si="48"/>
        <v/>
      </c>
      <c r="CH32" s="917">
        <f t="shared" si="48"/>
        <v>9.6494400000000002</v>
      </c>
      <c r="CI32" s="917" t="str">
        <f t="shared" si="48"/>
        <v/>
      </c>
      <c r="CJ32" s="917">
        <f t="shared" si="48"/>
        <v>14.902560000000001</v>
      </c>
      <c r="CK32" s="917">
        <f t="shared" si="48"/>
        <v>24.884640000000001</v>
      </c>
      <c r="CL32" s="2524">
        <f t="shared" si="48"/>
        <v>0</v>
      </c>
      <c r="CM32" s="2620" t="s">
        <v>51</v>
      </c>
      <c r="CN32" s="2595">
        <f t="shared" si="48"/>
        <v>54.876392284705247</v>
      </c>
      <c r="CO32" s="2596">
        <f t="shared" si="48"/>
        <v>2643.9578000000001</v>
      </c>
      <c r="CP32" s="2596" t="str">
        <f t="shared" si="48"/>
        <v/>
      </c>
      <c r="CQ32" s="2596">
        <f t="shared" si="48"/>
        <v>680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1.4993700896892166</v>
      </c>
      <c r="CY32" s="917">
        <f t="shared" si="48"/>
        <v>1.4662957494754836</v>
      </c>
      <c r="CZ32" s="917">
        <f t="shared" si="48"/>
        <v>1.4993700896892166</v>
      </c>
      <c r="DA32" s="2606">
        <f t="shared" si="48"/>
        <v>0.171140620543213</v>
      </c>
      <c r="DB32" s="2606">
        <f t="shared" si="48"/>
        <v>0.171140620543213</v>
      </c>
      <c r="DC32" s="2606">
        <f t="shared" si="48"/>
        <v>0.16480207904161251</v>
      </c>
      <c r="DD32" s="2606">
        <f t="shared" si="48"/>
        <v>0.171140620543213</v>
      </c>
      <c r="DE32" s="2606">
        <f t="shared" si="48"/>
        <v>0.15212499603841156</v>
      </c>
      <c r="DF32" s="2606">
        <f t="shared" si="48"/>
        <v>0.15212499603841156</v>
      </c>
      <c r="DG32" s="2606">
        <f t="shared" si="48"/>
        <v>0.76089828269484816</v>
      </c>
      <c r="DH32" s="917">
        <f t="shared" si="48"/>
        <v>1.5</v>
      </c>
      <c r="DI32" s="2606">
        <f t="shared" si="48"/>
        <v>5.997728133282848E-2</v>
      </c>
      <c r="DJ32" s="2606">
        <f t="shared" si="48"/>
        <v>5.997728133282848E-2</v>
      </c>
      <c r="DK32" s="2606">
        <f t="shared" si="48"/>
        <v>5.997728133282848E-2</v>
      </c>
      <c r="DL32" s="2606">
        <f t="shared" si="48"/>
        <v>1.0818120351588913</v>
      </c>
      <c r="DM32" s="2606">
        <f t="shared" si="48"/>
        <v>0.49935448643992436</v>
      </c>
      <c r="DN32" s="2606">
        <f t="shared" si="48"/>
        <v>9.8859315589353611E-2</v>
      </c>
      <c r="DO32" s="2606">
        <f t="shared" si="48"/>
        <v>4.1975021570729236</v>
      </c>
      <c r="DP32" s="2606">
        <f t="shared" si="48"/>
        <v>0.79159611156362042</v>
      </c>
      <c r="DQ32" s="2606">
        <f t="shared" si="48"/>
        <v>7.2945445924629135</v>
      </c>
      <c r="DR32" s="2606">
        <f t="shared" si="48"/>
        <v>1.0818120351588913</v>
      </c>
      <c r="DS32" s="2606">
        <f t="shared" si="48"/>
        <v>0.39744540757463365</v>
      </c>
      <c r="DT32" s="2606">
        <f t="shared" si="48"/>
        <v>0.10199060612838291</v>
      </c>
      <c r="DU32" s="2606">
        <f t="shared" si="48"/>
        <v>3.7953372861746764</v>
      </c>
      <c r="DV32" s="2606">
        <f t="shared" si="48"/>
        <v>0.72027478483041274</v>
      </c>
      <c r="DW32" s="2616">
        <f t="shared" si="48"/>
        <v>3.7759995537455078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10.620582524271844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1.0620582524271844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749">
        <f t="shared" si="49"/>
        <v>10.199999999999999</v>
      </c>
      <c r="GS32" s="1749">
        <f t="shared" si="49"/>
        <v>24.941176470588239</v>
      </c>
      <c r="GT32" s="1749">
        <f t="shared" si="49"/>
        <v>10.724705882352943</v>
      </c>
      <c r="GU32" s="1749">
        <f t="shared" si="49"/>
        <v>6.06</v>
      </c>
      <c r="GV32" s="1749">
        <f t="shared" si="49"/>
        <v>19.100000000000001</v>
      </c>
      <c r="GW32" s="1749">
        <f t="shared" si="49"/>
        <v>10</v>
      </c>
      <c r="GX32" s="1622">
        <f>MIN(GX8:GX31)</f>
        <v>1.0724705882352943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749">
        <f t="shared" si="50"/>
        <v>10.1</v>
      </c>
      <c r="HE32" s="1749">
        <f t="shared" si="50"/>
        <v>26.732673267326735</v>
      </c>
      <c r="HF32" s="1749">
        <f t="shared" si="50"/>
        <v>13.099009900990099</v>
      </c>
      <c r="HG32" s="1749">
        <f t="shared" si="50"/>
        <v>6.12</v>
      </c>
      <c r="HH32" s="1749">
        <f t="shared" si="50"/>
        <v>19.3</v>
      </c>
      <c r="HI32" s="1749">
        <f t="shared" si="50"/>
        <v>10</v>
      </c>
      <c r="HJ32" s="1622">
        <f>MIN(HJ8:HJ31)</f>
        <v>1.30990099009901</v>
      </c>
      <c r="HK32" s="1603"/>
      <c r="HL32" s="1603"/>
      <c r="HM32" s="1604"/>
      <c r="HN32" s="1604">
        <f>MIN(HJ32,GX32,GL32)</f>
        <v>1.0620582524271844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6.7916666666666652</v>
      </c>
      <c r="C33" s="1378">
        <f t="shared" ref="C33:V33" si="51">IF(C32&lt;=0,"",AVERAGE(C8:C31))</f>
        <v>25.5</v>
      </c>
      <c r="D33" s="1378">
        <f t="shared" si="51"/>
        <v>18</v>
      </c>
      <c r="E33" s="1185">
        <f t="shared" si="51"/>
        <v>8.1050000000000004</v>
      </c>
      <c r="F33" s="1378">
        <f t="shared" si="51"/>
        <v>53.833333333333336</v>
      </c>
      <c r="G33" s="1378">
        <f t="shared" si="51"/>
        <v>105.66666666666667</v>
      </c>
      <c r="H33" s="1375">
        <f t="shared" si="51"/>
        <v>18.983333333333331</v>
      </c>
      <c r="I33" s="1419">
        <f t="shared" si="51"/>
        <v>0.2583333333333333</v>
      </c>
      <c r="J33" s="1419">
        <f>IF(J32&lt;=0.0001,"",AVERAGE(J8:J31))</f>
        <v>5.6000000000000001E-2</v>
      </c>
      <c r="K33" s="1185">
        <f t="shared" si="51"/>
        <v>6.0650000000000004</v>
      </c>
      <c r="L33" s="1378">
        <f t="shared" si="51"/>
        <v>10.5</v>
      </c>
      <c r="M33" s="1419">
        <f t="shared" si="51"/>
        <v>5.2333333333333336E-2</v>
      </c>
      <c r="N33" s="1552">
        <f t="shared" si="51"/>
        <v>6.0549999999999997</v>
      </c>
      <c r="O33" s="1626">
        <f t="shared" si="51"/>
        <v>10.833333333333334</v>
      </c>
      <c r="P33" s="1544" t="str">
        <f t="shared" si="51"/>
        <v/>
      </c>
      <c r="Q33" s="1552">
        <f t="shared" si="51"/>
        <v>6.0116666666666667</v>
      </c>
      <c r="R33" s="1626">
        <f t="shared" si="51"/>
        <v>10.333333333333334</v>
      </c>
      <c r="S33" s="1544" t="str">
        <f t="shared" si="51"/>
        <v/>
      </c>
      <c r="T33" s="1552">
        <f t="shared" si="51"/>
        <v>6.0274999999999999</v>
      </c>
      <c r="U33" s="1552">
        <f t="shared" si="51"/>
        <v>0.26324999999999998</v>
      </c>
      <c r="V33" s="1626">
        <f t="shared" si="51"/>
        <v>3.5</v>
      </c>
      <c r="W33" s="1552">
        <f t="shared" ref="W33" si="52">IF(W32&lt;=0,"",AVERAGE(W8:W31))</f>
        <v>0.40499999999999997</v>
      </c>
      <c r="X33" s="1544">
        <f t="shared" ref="X33:AR33" si="53">IF(X32&lt;=0,"",AVERAGE(X8:X31))</f>
        <v>18.899999999999999</v>
      </c>
      <c r="Y33" s="1544">
        <f t="shared" si="53"/>
        <v>9.2750000000000004</v>
      </c>
      <c r="Z33" s="1552">
        <f t="shared" si="53"/>
        <v>0.42306603773584905</v>
      </c>
      <c r="AA33" s="1551">
        <f t="shared" ref="AA33" si="54">IF(AA32&lt;=0,"",AVERAGE(AA8:AA31))</f>
        <v>4.0666666666666663E-2</v>
      </c>
      <c r="AB33" s="1552">
        <f t="shared" si="53"/>
        <v>6.0500000000000007</v>
      </c>
      <c r="AC33" s="1552">
        <f t="shared" si="53"/>
        <v>0.21949999999999997</v>
      </c>
      <c r="AD33" s="1626">
        <f t="shared" si="53"/>
        <v>3</v>
      </c>
      <c r="AE33" s="1552">
        <f t="shared" si="53"/>
        <v>0.42249999999999999</v>
      </c>
      <c r="AF33" s="1544">
        <f t="shared" si="53"/>
        <v>19.125</v>
      </c>
      <c r="AG33" s="1544">
        <f t="shared" si="53"/>
        <v>9.25</v>
      </c>
      <c r="AH33" s="1552">
        <f t="shared" si="53"/>
        <v>0.45706761006289309</v>
      </c>
      <c r="AI33" s="1552">
        <f t="shared" si="53"/>
        <v>6.0549999999999997</v>
      </c>
      <c r="AJ33" s="1563">
        <f t="shared" si="53"/>
        <v>0.27825</v>
      </c>
      <c r="AK33" s="1628">
        <f t="shared" si="53"/>
        <v>3.5</v>
      </c>
      <c r="AL33" s="1563">
        <f t="shared" si="53"/>
        <v>0.55500000000000005</v>
      </c>
      <c r="AM33" s="1564">
        <f t="shared" si="53"/>
        <v>19.3</v>
      </c>
      <c r="AN33" s="1564">
        <f t="shared" si="53"/>
        <v>9.2250000000000014</v>
      </c>
      <c r="AO33" s="1563">
        <f t="shared" si="53"/>
        <v>0.43666666666666665</v>
      </c>
      <c r="AP33" s="1566">
        <f t="shared" si="53"/>
        <v>2.6833333333333331E-2</v>
      </c>
      <c r="AQ33" s="1628">
        <f t="shared" si="53"/>
        <v>1</v>
      </c>
      <c r="AR33" s="1563">
        <f t="shared" si="53"/>
        <v>0.17500000000000002</v>
      </c>
      <c r="AS33" s="2638">
        <f>IF(AS32&lt;=0.01,"",AVERAGE(AS8:AS31))</f>
        <v>2.4E-2</v>
      </c>
      <c r="AT33" s="2638">
        <f>IF(AT32&lt;=0.01,"",AVERAGE(AT8:AT31))</f>
        <v>3.9666666666666663E-2</v>
      </c>
      <c r="AU33" s="1185">
        <f>IF(AU32&lt;=0,"",AVERAGE(AU8:AU31))</f>
        <v>3.4833333333333334E-2</v>
      </c>
      <c r="AV33" s="1378">
        <f>IF(AV32&lt;=0,"",AVERAGE(AV8:AV31))</f>
        <v>1.1666666666666667</v>
      </c>
      <c r="AW33" s="1185">
        <f>IF(AW32&lt;=0,"",AVERAGE(AW8:AW31))</f>
        <v>0.21833333333333335</v>
      </c>
      <c r="AX33" s="1419" t="str">
        <f>IF(AX32&lt;=0.01,"",AVERAGE(AX8:AX31))</f>
        <v/>
      </c>
      <c r="AY33" s="1185" t="str">
        <f>IF(AY32&lt;=0,"",AVERAGE(AY8:AY31))</f>
        <v/>
      </c>
      <c r="AZ33" s="1378">
        <f>IF(AZ32&lt;=0,"",AVERAGE(AZ8:AZ31))</f>
        <v>1</v>
      </c>
      <c r="BA33" s="1185">
        <f>IF(BA32&lt;=0,"",AVERAGE(BA8:BA31))</f>
        <v>0.24</v>
      </c>
      <c r="BB33" s="1419" t="str">
        <f>IF(BB32&lt;=0.01,"",AVERAGE(BB8:BB31))</f>
        <v/>
      </c>
      <c r="BC33" s="1185">
        <f>IF(BC32&lt;=0,"",AVERAGE(BC8:BC31))</f>
        <v>7.5450000000000008</v>
      </c>
      <c r="BD33" s="1185">
        <f>IF(BD32&lt;=0,"",AVERAGE(BD8:BD31))</f>
        <v>4.9499999999999995E-2</v>
      </c>
      <c r="BE33" s="1378">
        <f>IF(BE32&lt;=0,"",AVERAGE(BE8:BE31))</f>
        <v>1.1666666666666667</v>
      </c>
      <c r="BF33" s="1185">
        <f>IF(BF32&lt;=0,"",AVERAGE(BF8:BF31))</f>
        <v>4.1499999999999995</v>
      </c>
      <c r="BG33" s="1375">
        <f t="shared" ref="BG33:BI33" si="55">IF(BG32&lt;=0,"",AVERAGE(BG8:BG31))</f>
        <v>18.55</v>
      </c>
      <c r="BH33" s="1378">
        <f t="shared" si="55"/>
        <v>25.5</v>
      </c>
      <c r="BI33" s="1378">
        <f t="shared" si="55"/>
        <v>33.5</v>
      </c>
      <c r="BJ33" s="1419">
        <f>IF(BJ32&lt;=0.01,"",AVERAGE(BJ8:BJ31))</f>
        <v>2.5500000000000002E-2</v>
      </c>
      <c r="BK33" s="1185">
        <f>IF(BK32&lt;=0,"",AVERAGE(BK8:BK31))</f>
        <v>7.4149999999999991</v>
      </c>
      <c r="BL33" s="1185">
        <f>IF(BL32&lt;=0,"",AVERAGE(BL8:BL31))</f>
        <v>5.1166666666666666E-2</v>
      </c>
      <c r="BM33" s="1378">
        <f>IF(BM32&lt;=0,"",AVERAGE(BM8:BM31))</f>
        <v>1.5</v>
      </c>
      <c r="BN33" s="1375">
        <f>IF(BN32&lt;=0,"",AVERAGE(BN8:BN31))</f>
        <v>4.2499999999999991</v>
      </c>
      <c r="BO33" s="1375">
        <f t="shared" ref="BO33:BQ33" si="56">IF(BO32&lt;=0,"",AVERAGE(BO8:BO31))</f>
        <v>18.466666666666669</v>
      </c>
      <c r="BP33" s="1378">
        <f t="shared" si="56"/>
        <v>25.5</v>
      </c>
      <c r="BQ33" s="1378">
        <f t="shared" si="56"/>
        <v>32.5</v>
      </c>
      <c r="BR33" s="2632">
        <f t="shared" ref="BR33:BT33" si="57">IF(BR32&lt;=0.01,"",AVERAGE(BR8:BR31))</f>
        <v>2.5500000000000002E-2</v>
      </c>
      <c r="BS33" s="2529">
        <f t="shared" si="57"/>
        <v>4.0333333333333341</v>
      </c>
      <c r="BT33" s="2529">
        <f t="shared" si="57"/>
        <v>3.8166666666666669</v>
      </c>
      <c r="BU33" s="2529">
        <f>IF(BU32&lt;=0.01,"",AVERAGE(BU8:BU31))</f>
        <v>4.1166666666666671</v>
      </c>
      <c r="BV33" s="3067"/>
      <c r="BW33" s="3068"/>
      <c r="BX33" s="2543" t="s">
        <v>52</v>
      </c>
      <c r="BY33" s="2525">
        <f>IF(BY30&gt;=0.1,MAX(BY8,BY10,BY12,BY14,BY16,BY18,BY20,BY22,BY24,BY26,BY28),"")</f>
        <v>10</v>
      </c>
      <c r="BZ33" s="2526">
        <f t="shared" ref="BZ33:DW33" si="58">IF(BZ30&gt;=0.1,MAX(BZ$8,BZ$10,BZ$12,BZ$14,BZ$16,BZ$18,BZ$20,BZ$22,BZ$24,BZ$26,BZ$28),"")</f>
        <v>10</v>
      </c>
      <c r="CA33" s="2526">
        <f t="shared" si="58"/>
        <v>10</v>
      </c>
      <c r="CB33" s="2526">
        <f t="shared" si="58"/>
        <v>30</v>
      </c>
      <c r="CC33" s="2526">
        <f t="shared" si="58"/>
        <v>9.5</v>
      </c>
      <c r="CD33" s="2526">
        <f t="shared" si="58"/>
        <v>9.5</v>
      </c>
      <c r="CE33" s="2526">
        <f t="shared" si="58"/>
        <v>9.5</v>
      </c>
      <c r="CF33" s="2526">
        <f t="shared" si="58"/>
        <v>28.5</v>
      </c>
      <c r="CG33" s="2526" t="str">
        <f t="shared" si="58"/>
        <v/>
      </c>
      <c r="CH33" s="2526">
        <f t="shared" si="58"/>
        <v>9.9820799999999998</v>
      </c>
      <c r="CI33" s="2526" t="str">
        <f t="shared" si="58"/>
        <v/>
      </c>
      <c r="CJ33" s="2526">
        <f t="shared" si="58"/>
        <v>17.199359999999999</v>
      </c>
      <c r="CK33" s="2526">
        <f t="shared" si="58"/>
        <v>26.848799999999997</v>
      </c>
      <c r="CL33" s="2527">
        <f t="shared" si="58"/>
        <v>1.4774400000000001</v>
      </c>
      <c r="CM33" s="2620" t="s">
        <v>52</v>
      </c>
      <c r="CN33" s="2597">
        <f t="shared" si="58"/>
        <v>60.309698451507749</v>
      </c>
      <c r="CO33" s="2598">
        <f t="shared" si="58"/>
        <v>3197.3444</v>
      </c>
      <c r="CP33" s="2598" t="str">
        <f t="shared" si="58"/>
        <v/>
      </c>
      <c r="CQ33" s="2598">
        <f t="shared" si="58"/>
        <v>750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1.6757665708291245</v>
      </c>
      <c r="CY33" s="2526">
        <f t="shared" si="58"/>
        <v>1.5186634548138938</v>
      </c>
      <c r="CZ33" s="2526">
        <f t="shared" si="58"/>
        <v>1.6757665708291245</v>
      </c>
      <c r="DA33" s="2607">
        <f t="shared" si="58"/>
        <v>0.17747916204481348</v>
      </c>
      <c r="DB33" s="2607">
        <f t="shared" si="58"/>
        <v>0.19015624504801446</v>
      </c>
      <c r="DC33" s="2607">
        <f t="shared" si="58"/>
        <v>0.171140620543213</v>
      </c>
      <c r="DD33" s="2607">
        <f t="shared" si="58"/>
        <v>0.17747916204481348</v>
      </c>
      <c r="DE33" s="2607">
        <f t="shared" si="58"/>
        <v>0.15973124584033213</v>
      </c>
      <c r="DF33" s="2607">
        <f t="shared" si="58"/>
        <v>0.15973124584033213</v>
      </c>
      <c r="DG33" s="2607">
        <f t="shared" si="58"/>
        <v>0.76089828269484816</v>
      </c>
      <c r="DH33" s="2526">
        <f t="shared" si="58"/>
        <v>3</v>
      </c>
      <c r="DI33" s="2607">
        <f t="shared" si="58"/>
        <v>6.2067992664691776E-2</v>
      </c>
      <c r="DJ33" s="2607">
        <f t="shared" si="58"/>
        <v>6.0826632811397947E-2</v>
      </c>
      <c r="DK33" s="2607">
        <f t="shared" si="58"/>
        <v>6.0826632811397947E-2</v>
      </c>
      <c r="DL33" s="2607">
        <f t="shared" si="58"/>
        <v>1.0889292196007259</v>
      </c>
      <c r="DM33" s="2607">
        <f t="shared" si="58"/>
        <v>0.5095453943264534</v>
      </c>
      <c r="DN33" s="2607">
        <f t="shared" si="58"/>
        <v>0.10199060612838291</v>
      </c>
      <c r="DO33" s="2607">
        <f t="shared" si="58"/>
        <v>4.2158961415838974</v>
      </c>
      <c r="DP33" s="2607">
        <f t="shared" si="58"/>
        <v>0.83184676130414337</v>
      </c>
      <c r="DQ33" s="2607">
        <f t="shared" si="58"/>
        <v>8.1527263092232563</v>
      </c>
      <c r="DR33" s="2607">
        <f t="shared" si="58"/>
        <v>1.0889292196007259</v>
      </c>
      <c r="DS33" s="2607">
        <f t="shared" si="58"/>
        <v>0.41031813332603878</v>
      </c>
      <c r="DT33" s="2607">
        <f t="shared" si="58"/>
        <v>0.10646387832699619</v>
      </c>
      <c r="DU33" s="2607">
        <f t="shared" si="58"/>
        <v>3.8293922431407585</v>
      </c>
      <c r="DV33" s="2607">
        <f t="shared" si="58"/>
        <v>0.75134546182309736</v>
      </c>
      <c r="DW33" s="2617">
        <f t="shared" si="58"/>
        <v>4.2909085838017136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6.75</v>
      </c>
      <c r="C34" s="1378">
        <f t="shared" ref="C34:V34" si="59">IF(C32&lt;=0,"",MIN(C8:C31))</f>
        <v>21</v>
      </c>
      <c r="D34" s="1378">
        <f t="shared" si="59"/>
        <v>17</v>
      </c>
      <c r="E34" s="1185">
        <f t="shared" si="59"/>
        <v>7.25</v>
      </c>
      <c r="F34" s="1378">
        <f t="shared" si="59"/>
        <v>50</v>
      </c>
      <c r="G34" s="1378">
        <f t="shared" si="59"/>
        <v>99</v>
      </c>
      <c r="H34" s="1375">
        <f t="shared" si="59"/>
        <v>18.3</v>
      </c>
      <c r="I34" s="1419">
        <f t="shared" si="59"/>
        <v>0.23499999999999999</v>
      </c>
      <c r="J34" s="1419">
        <f>IF(J32&lt;=0.001,"",MIN(J8:J31))</f>
        <v>4.2999999999999997E-2</v>
      </c>
      <c r="K34" s="1185">
        <f t="shared" si="59"/>
        <v>5.99</v>
      </c>
      <c r="L34" s="1378">
        <f t="shared" si="59"/>
        <v>10</v>
      </c>
      <c r="M34" s="1419">
        <f t="shared" si="59"/>
        <v>4.7E-2</v>
      </c>
      <c r="N34" s="1552">
        <f t="shared" si="59"/>
        <v>5.98</v>
      </c>
      <c r="O34" s="1626">
        <f t="shared" si="59"/>
        <v>10</v>
      </c>
      <c r="P34" s="1544" t="str">
        <f t="shared" si="59"/>
        <v/>
      </c>
      <c r="Q34" s="1552">
        <f t="shared" si="59"/>
        <v>5.96</v>
      </c>
      <c r="R34" s="1626">
        <f t="shared" si="59"/>
        <v>10</v>
      </c>
      <c r="S34" s="1544" t="str">
        <f t="shared" si="59"/>
        <v/>
      </c>
      <c r="T34" s="1552">
        <f t="shared" si="59"/>
        <v>5.99</v>
      </c>
      <c r="U34" s="1552">
        <f t="shared" si="59"/>
        <v>0.20100000000000001</v>
      </c>
      <c r="V34" s="1626">
        <f t="shared" si="59"/>
        <v>3</v>
      </c>
      <c r="W34" s="1552">
        <f t="shared" ref="W34" si="60">IF(W32&lt;=0,"",MIN(W8:W31))</f>
        <v>0.28000000000000003</v>
      </c>
      <c r="X34" s="1544">
        <f t="shared" ref="X34:AR34" si="61">IF(X32&lt;=0,"",MIN(X8:X31))</f>
        <v>18</v>
      </c>
      <c r="Y34" s="1544">
        <f t="shared" si="61"/>
        <v>8.8000000000000007</v>
      </c>
      <c r="Z34" s="1552">
        <f t="shared" si="61"/>
        <v>0.36764150943396223</v>
      </c>
      <c r="AA34" s="1551">
        <f t="shared" ref="AA34" si="62">IF(AA32&lt;=0,"",MIN(AA8:AA31))</f>
        <v>3.5999999999999997E-2</v>
      </c>
      <c r="AB34" s="1552">
        <f t="shared" si="61"/>
        <v>6.01</v>
      </c>
      <c r="AC34" s="1552">
        <f t="shared" si="61"/>
        <v>0.17599999999999999</v>
      </c>
      <c r="AD34" s="1626">
        <f t="shared" si="61"/>
        <v>3</v>
      </c>
      <c r="AE34" s="1552">
        <f t="shared" si="61"/>
        <v>0.36</v>
      </c>
      <c r="AF34" s="1544">
        <f t="shared" si="61"/>
        <v>18.399999999999999</v>
      </c>
      <c r="AG34" s="1544">
        <f t="shared" si="61"/>
        <v>8.8000000000000007</v>
      </c>
      <c r="AH34" s="1552">
        <f t="shared" si="61"/>
        <v>0.36764150943396223</v>
      </c>
      <c r="AI34" s="1552">
        <f t="shared" si="61"/>
        <v>6.02</v>
      </c>
      <c r="AJ34" s="1563">
        <f t="shared" si="61"/>
        <v>0.23200000000000001</v>
      </c>
      <c r="AK34" s="1628">
        <f t="shared" si="61"/>
        <v>3</v>
      </c>
      <c r="AL34" s="1563">
        <f t="shared" si="61"/>
        <v>0.43</v>
      </c>
      <c r="AM34" s="1564">
        <f t="shared" si="61"/>
        <v>18.899999999999999</v>
      </c>
      <c r="AN34" s="1564">
        <f t="shared" si="61"/>
        <v>8.8000000000000007</v>
      </c>
      <c r="AO34" s="1563">
        <f t="shared" si="61"/>
        <v>0.35333333333333333</v>
      </c>
      <c r="AP34" s="1566">
        <f t="shared" si="61"/>
        <v>2.4E-2</v>
      </c>
      <c r="AQ34" s="1628">
        <f t="shared" si="61"/>
        <v>1</v>
      </c>
      <c r="AR34" s="1563">
        <f t="shared" si="61"/>
        <v>0.06</v>
      </c>
      <c r="AS34" s="2638">
        <f>IF(AS32&lt;=0.01,"",MIN(AS8:AS31))</f>
        <v>1.0999999999999999E-2</v>
      </c>
      <c r="AT34" s="2638">
        <f>IF(AT32&lt;=0.01,"",MIN(AT8:AT31))</f>
        <v>3.5000000000000003E-2</v>
      </c>
      <c r="AU34" s="1185">
        <f>IF(AU32&lt;=0,"",MIN(AU8:AU31))</f>
        <v>2.4E-2</v>
      </c>
      <c r="AV34" s="1378">
        <f>IF(AV32&lt;=0,"",MIN(AV8:AV31))</f>
        <v>1</v>
      </c>
      <c r="AW34" s="1185">
        <f>IF(AW32&lt;=0,"",MIN(AW8:AW31))</f>
        <v>0.15</v>
      </c>
      <c r="AX34" s="1419" t="str">
        <f>IF(AX32&lt;=0.01,"",MIN(AX8:AX31))</f>
        <v/>
      </c>
      <c r="AY34" s="1185" t="str">
        <f>IF(AY32&lt;=0,"",MIN(AY8:AY31))</f>
        <v/>
      </c>
      <c r="AZ34" s="1378">
        <f>IF(AZ32&lt;=0,"",MIN(AZ8:AZ31))</f>
        <v>1</v>
      </c>
      <c r="BA34" s="1185">
        <f>IF(BA32&lt;=0,"",MIN(BA8:BA31))</f>
        <v>0.13</v>
      </c>
      <c r="BB34" s="1419" t="str">
        <f>IF(BB32&lt;=0.01,"",MIN(BB8:BB31))</f>
        <v/>
      </c>
      <c r="BC34" s="1185">
        <f>IF(BC32&lt;=0,"",MIN(BC8:BC31))</f>
        <v>7.41</v>
      </c>
      <c r="BD34" s="1185">
        <f>IF(BD32&lt;=0,"",MIN(BD8:BD31))</f>
        <v>4.5999999999999999E-2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3">IF(BG32&lt;=0,"",MIN(BG8:BG31))</f>
        <v>18.100000000000001</v>
      </c>
      <c r="BH34" s="1378">
        <f t="shared" si="63"/>
        <v>23</v>
      </c>
      <c r="BI34" s="1378">
        <f t="shared" si="63"/>
        <v>30</v>
      </c>
      <c r="BJ34" s="1419">
        <f>IF(BJ32&lt;=0.01,"",MIN(BJ8:BJ31))</f>
        <v>1.7000000000000001E-2</v>
      </c>
      <c r="BK34" s="1185">
        <f>IF(BK32&lt;=0,"",MIN(BK8:BK31))</f>
        <v>7.29</v>
      </c>
      <c r="BL34" s="1185">
        <f>IF(BL32&lt;=0,"",MIN(BL8:BL31))</f>
        <v>4.8000000000000001E-2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17.600000000000001</v>
      </c>
      <c r="BP34" s="1378">
        <f t="shared" si="64"/>
        <v>25</v>
      </c>
      <c r="BQ34" s="1378">
        <f t="shared" si="64"/>
        <v>28</v>
      </c>
      <c r="BR34" s="2632">
        <f t="shared" ref="BR34:BT34" si="65">IF(BR32&lt;=0.01,"",MIN(BR8:BR31))</f>
        <v>1.6E-2</v>
      </c>
      <c r="BS34" s="2529">
        <f t="shared" si="65"/>
        <v>3.9</v>
      </c>
      <c r="BT34" s="2529">
        <f t="shared" si="65"/>
        <v>3.7</v>
      </c>
      <c r="BU34" s="2585">
        <f>IF(BU32&lt;=0.01,"",MIN(BU8:BU31))</f>
        <v>3.8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26145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1250</v>
      </c>
      <c r="CY34" s="2549">
        <f t="shared" si="66"/>
        <v>1170</v>
      </c>
      <c r="CZ34" s="2549">
        <f t="shared" si="66"/>
        <v>1250</v>
      </c>
      <c r="DA34" s="2549">
        <f t="shared" si="66"/>
        <v>1130</v>
      </c>
      <c r="DB34" s="2549">
        <f t="shared" si="66"/>
        <v>1170</v>
      </c>
      <c r="DC34" s="2549">
        <f t="shared" si="66"/>
        <v>1090</v>
      </c>
      <c r="DD34" s="2549">
        <f t="shared" si="66"/>
        <v>1130</v>
      </c>
      <c r="DE34" s="2549">
        <f t="shared" si="66"/>
        <v>1000</v>
      </c>
      <c r="DF34" s="2549">
        <f t="shared" si="66"/>
        <v>1000</v>
      </c>
      <c r="DG34" s="2549">
        <f t="shared" si="66"/>
        <v>1600</v>
      </c>
      <c r="DH34" s="2549">
        <f t="shared" si="66"/>
        <v>0</v>
      </c>
      <c r="DI34" s="2549">
        <f t="shared" si="66"/>
        <v>4050</v>
      </c>
      <c r="DJ34" s="2549">
        <f t="shared" si="66"/>
        <v>4010</v>
      </c>
      <c r="DK34" s="2549">
        <f t="shared" si="66"/>
        <v>4010</v>
      </c>
      <c r="DL34" s="2611">
        <f t="shared" si="66"/>
        <v>330</v>
      </c>
      <c r="DM34" s="2549">
        <f t="shared" si="66"/>
        <v>406</v>
      </c>
      <c r="DN34" s="2549">
        <f t="shared" si="66"/>
        <v>49</v>
      </c>
      <c r="DO34" s="2549">
        <f t="shared" si="66"/>
        <v>6110</v>
      </c>
      <c r="DP34" s="2549">
        <f t="shared" si="66"/>
        <v>1250</v>
      </c>
      <c r="DQ34" s="2549">
        <f t="shared" si="66"/>
        <v>1875</v>
      </c>
      <c r="DR34" s="2549">
        <f t="shared" si="66"/>
        <v>165</v>
      </c>
      <c r="DS34" s="2549">
        <f t="shared" si="66"/>
        <v>163</v>
      </c>
      <c r="DT34" s="2549">
        <f t="shared" si="66"/>
        <v>25</v>
      </c>
      <c r="DU34" s="2549">
        <f t="shared" si="66"/>
        <v>2750</v>
      </c>
      <c r="DV34" s="2549">
        <f t="shared" si="66"/>
        <v>565</v>
      </c>
      <c r="DW34" s="2549">
        <f t="shared" si="66"/>
        <v>485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6.84</v>
      </c>
      <c r="C35" s="1379">
        <f t="shared" ref="C35:V35" si="67">IF(C32&lt;=0,"",MAX(C8:C31))</f>
        <v>30</v>
      </c>
      <c r="D35" s="1379">
        <f t="shared" si="67"/>
        <v>19</v>
      </c>
      <c r="E35" s="1186">
        <f t="shared" si="67"/>
        <v>9.1999999999999993</v>
      </c>
      <c r="F35" s="1379">
        <f t="shared" si="67"/>
        <v>59</v>
      </c>
      <c r="G35" s="1379">
        <f t="shared" si="67"/>
        <v>120</v>
      </c>
      <c r="H35" s="1376">
        <f t="shared" si="67"/>
        <v>19.8</v>
      </c>
      <c r="I35" s="1420">
        <f t="shared" si="67"/>
        <v>0.28499999999999998</v>
      </c>
      <c r="J35" s="1420">
        <f>IF(J32&lt;=0.001,"",MAX(J8:J31))</f>
        <v>6.9000000000000006E-2</v>
      </c>
      <c r="K35" s="1186">
        <f t="shared" si="67"/>
        <v>6.16</v>
      </c>
      <c r="L35" s="1379">
        <f t="shared" si="67"/>
        <v>12</v>
      </c>
      <c r="M35" s="1420">
        <f t="shared" si="67"/>
        <v>5.8999999999999997E-2</v>
      </c>
      <c r="N35" s="1553">
        <f t="shared" si="67"/>
        <v>6.13</v>
      </c>
      <c r="O35" s="1627">
        <f t="shared" si="67"/>
        <v>12</v>
      </c>
      <c r="P35" s="1545" t="str">
        <f t="shared" si="67"/>
        <v/>
      </c>
      <c r="Q35" s="1553">
        <f t="shared" si="67"/>
        <v>6.05</v>
      </c>
      <c r="R35" s="1627">
        <f t="shared" si="67"/>
        <v>11</v>
      </c>
      <c r="S35" s="1545" t="str">
        <f t="shared" si="67"/>
        <v/>
      </c>
      <c r="T35" s="1553">
        <f t="shared" si="67"/>
        <v>6.1</v>
      </c>
      <c r="U35" s="1553">
        <f t="shared" si="67"/>
        <v>0.38800000000000001</v>
      </c>
      <c r="V35" s="1627">
        <f t="shared" si="67"/>
        <v>4</v>
      </c>
      <c r="W35" s="1553">
        <f t="shared" ref="W35" si="68">IF(W32&lt;=0,"",MAX(W8:W31))</f>
        <v>0.47</v>
      </c>
      <c r="X35" s="1545">
        <f t="shared" ref="X35:AR35" si="69">IF(X32&lt;=0,"",MAX(X8:X31))</f>
        <v>20</v>
      </c>
      <c r="Y35" s="1545">
        <f t="shared" si="69"/>
        <v>10.3</v>
      </c>
      <c r="Z35" s="1553">
        <f t="shared" si="69"/>
        <v>0.52487421383647792</v>
      </c>
      <c r="AA35" s="1554">
        <f t="shared" ref="AA35" si="70">IF(AA32&lt;=0,"",MAX(AA8:AA31))</f>
        <v>4.8000000000000001E-2</v>
      </c>
      <c r="AB35" s="1553">
        <f t="shared" si="69"/>
        <v>6.1</v>
      </c>
      <c r="AC35" s="1553">
        <f t="shared" si="69"/>
        <v>0.308</v>
      </c>
      <c r="AD35" s="1627">
        <f t="shared" si="69"/>
        <v>3</v>
      </c>
      <c r="AE35" s="1553">
        <f t="shared" si="69"/>
        <v>0.46</v>
      </c>
      <c r="AF35" s="1545">
        <f t="shared" si="69"/>
        <v>20</v>
      </c>
      <c r="AG35" s="1545">
        <f t="shared" si="69"/>
        <v>10.199999999999999</v>
      </c>
      <c r="AH35" s="1553">
        <f t="shared" si="69"/>
        <v>0.52094339622641506</v>
      </c>
      <c r="AI35" s="1553">
        <f t="shared" si="69"/>
        <v>6.12</v>
      </c>
      <c r="AJ35" s="1563">
        <f t="shared" si="69"/>
        <v>0.33200000000000002</v>
      </c>
      <c r="AK35" s="1628">
        <f t="shared" si="69"/>
        <v>4</v>
      </c>
      <c r="AL35" s="1563">
        <f t="shared" si="69"/>
        <v>0.78</v>
      </c>
      <c r="AM35" s="1564">
        <f t="shared" si="69"/>
        <v>20</v>
      </c>
      <c r="AN35" s="1564">
        <f t="shared" si="69"/>
        <v>10.1</v>
      </c>
      <c r="AO35" s="1563">
        <f t="shared" si="69"/>
        <v>0.49407407407407405</v>
      </c>
      <c r="AP35" s="1566">
        <f t="shared" si="69"/>
        <v>3.2000000000000001E-2</v>
      </c>
      <c r="AQ35" s="1628">
        <f t="shared" si="69"/>
        <v>1</v>
      </c>
      <c r="AR35" s="1563">
        <f t="shared" si="69"/>
        <v>0.27</v>
      </c>
      <c r="AS35" s="2639">
        <f>IF(AS32&lt;=0.01,"",MAX(AS8:AS31))</f>
        <v>3.6999999999999998E-2</v>
      </c>
      <c r="AT35" s="2639">
        <f>IF(AT32&lt;=0.01,"",MAX(AT8:AT31))</f>
        <v>4.8000000000000001E-2</v>
      </c>
      <c r="AU35" s="1186">
        <f>IF(AU32&lt;=0,"",MAX(AU8:AU31))</f>
        <v>4.5999999999999999E-2</v>
      </c>
      <c r="AV35" s="1379">
        <f>IF(AV32&lt;=0,"",MAX(AV8:AV31))</f>
        <v>2</v>
      </c>
      <c r="AW35" s="1186">
        <f>IF(AW32&lt;=0,"",MAX(AW8:AW31))</f>
        <v>0.38</v>
      </c>
      <c r="AX35" s="1420" t="str">
        <f>IF(AX32&lt;=0.01,"",MAX(AX8:AX31))</f>
        <v/>
      </c>
      <c r="AY35" s="1186" t="str">
        <f>IF(AY32&lt;=0,"",MAX(AY8:AY31))</f>
        <v/>
      </c>
      <c r="AZ35" s="1379">
        <f>IF(AZ32&lt;=0,"",MAX(AZ8:AZ31))</f>
        <v>1</v>
      </c>
      <c r="BA35" s="1186">
        <f>IF(BA32&lt;=0,"",MAX(BA8:BA31))</f>
        <v>0.33</v>
      </c>
      <c r="BB35" s="1420" t="str">
        <f>IF(BB32&lt;=0.01,"",MAX(BB8:BB31))</f>
        <v/>
      </c>
      <c r="BC35" s="1186">
        <f>IF(BC32&lt;=0,"",MAX(BC8:BC31))</f>
        <v>7.7</v>
      </c>
      <c r="BD35" s="1186">
        <f>IF(BD32&lt;=0,"",MAX(BD8:BD31))</f>
        <v>5.2999999999999999E-2</v>
      </c>
      <c r="BE35" s="1379">
        <f>IF(BE32&lt;=0,"",MAX(BE8:BE31))</f>
        <v>2</v>
      </c>
      <c r="BF35" s="1186">
        <f>IF(BF32&lt;=0,"",MAX(BF8:BF31))</f>
        <v>4.4000000000000004</v>
      </c>
      <c r="BG35" s="1376">
        <f t="shared" ref="BG35:BI35" si="71">IF(BG32&lt;=0,"",MAX(BG8:BG31))</f>
        <v>19.2</v>
      </c>
      <c r="BH35" s="1379">
        <f t="shared" si="71"/>
        <v>28</v>
      </c>
      <c r="BI35" s="1379">
        <f t="shared" si="71"/>
        <v>37</v>
      </c>
      <c r="BJ35" s="1420">
        <f>IF(BJ32&lt;=0.01,"",MAX(BJ8:BJ31))</f>
        <v>3.4000000000000002E-2</v>
      </c>
      <c r="BK35" s="1186">
        <f>IF(BK32&lt;=0,"",MAX(BK8:BK31))</f>
        <v>7.64</v>
      </c>
      <c r="BL35" s="1186">
        <f>IF(BL32&lt;=0,"",MAX(BL8:BL31))</f>
        <v>5.3999999999999999E-2</v>
      </c>
      <c r="BM35" s="1379">
        <f>IF(BM32&lt;=0,"",MAX(BM8:BM31))</f>
        <v>2</v>
      </c>
      <c r="BN35" s="1376">
        <f>IF(BN32&lt;=0,"",MAX(BN8:BN31))</f>
        <v>4.7</v>
      </c>
      <c r="BO35" s="1376">
        <f t="shared" ref="BO35:BQ35" si="72">IF(BO32&lt;=0,"",MAX(BO8:BO31))</f>
        <v>19.100000000000001</v>
      </c>
      <c r="BP35" s="1379">
        <f t="shared" si="72"/>
        <v>26</v>
      </c>
      <c r="BQ35" s="1379">
        <f t="shared" si="72"/>
        <v>37</v>
      </c>
      <c r="BR35" s="2633">
        <f t="shared" ref="BR35:BT35" si="73">IF(BR32&lt;=0.01,"",MAX(BR8:BR31))</f>
        <v>3.5000000000000003E-2</v>
      </c>
      <c r="BS35" s="2530">
        <f t="shared" si="73"/>
        <v>4.0999999999999996</v>
      </c>
      <c r="BT35" s="2530">
        <f t="shared" si="73"/>
        <v>3.9</v>
      </c>
      <c r="BU35" s="2586">
        <f>IF(BU32&lt;=0.01,"",MAX(BU8:BU31))</f>
        <v>4.4000000000000004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6536.25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312.5</v>
      </c>
      <c r="CY35" s="2547">
        <f t="shared" si="74"/>
        <v>292.5</v>
      </c>
      <c r="CZ35" s="2547">
        <f t="shared" si="74"/>
        <v>312.5</v>
      </c>
      <c r="DA35" s="2547">
        <f t="shared" si="74"/>
        <v>282.5</v>
      </c>
      <c r="DB35" s="2547">
        <f t="shared" si="74"/>
        <v>292.5</v>
      </c>
      <c r="DC35" s="2547">
        <f t="shared" si="74"/>
        <v>272.5</v>
      </c>
      <c r="DD35" s="2547">
        <f t="shared" si="74"/>
        <v>282.5</v>
      </c>
      <c r="DE35" s="2547">
        <f t="shared" si="74"/>
        <v>250</v>
      </c>
      <c r="DF35" s="2547">
        <f t="shared" si="74"/>
        <v>250</v>
      </c>
      <c r="DG35" s="2547">
        <f t="shared" si="74"/>
        <v>400</v>
      </c>
      <c r="DH35" s="2547" t="str">
        <f t="shared" si="74"/>
        <v/>
      </c>
      <c r="DI35" s="2547">
        <f t="shared" si="74"/>
        <v>1012.5</v>
      </c>
      <c r="DJ35" s="2547">
        <f t="shared" si="74"/>
        <v>1002.5</v>
      </c>
      <c r="DK35" s="2547">
        <f t="shared" si="74"/>
        <v>1002.5</v>
      </c>
      <c r="DL35" s="2612">
        <f t="shared" si="74"/>
        <v>82.5</v>
      </c>
      <c r="DM35" s="2547">
        <f t="shared" si="74"/>
        <v>101.5</v>
      </c>
      <c r="DN35" s="2547">
        <f t="shared" si="74"/>
        <v>12.25</v>
      </c>
      <c r="DO35" s="2547">
        <f t="shared" si="74"/>
        <v>1527.5</v>
      </c>
      <c r="DP35" s="2547">
        <f t="shared" si="74"/>
        <v>312.5</v>
      </c>
      <c r="DQ35" s="2547">
        <f t="shared" si="74"/>
        <v>468.75</v>
      </c>
      <c r="DR35" s="2547">
        <f t="shared" si="74"/>
        <v>41.25</v>
      </c>
      <c r="DS35" s="2547">
        <f t="shared" si="74"/>
        <v>40.75</v>
      </c>
      <c r="DT35" s="2547">
        <f t="shared" si="74"/>
        <v>6.25</v>
      </c>
      <c r="DU35" s="2547">
        <f t="shared" si="74"/>
        <v>687.5</v>
      </c>
      <c r="DV35" s="2547">
        <f t="shared" si="74"/>
        <v>141.25</v>
      </c>
      <c r="DW35" s="2577">
        <f t="shared" si="74"/>
        <v>121.25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6.0438888888888895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10.555555555555557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0.38800000000000001</v>
      </c>
      <c r="Z36" s="955"/>
      <c r="AA36" s="955"/>
      <c r="AB36" s="1698" t="s">
        <v>515</v>
      </c>
      <c r="AC36" s="1699"/>
      <c r="AD36" s="1699"/>
      <c r="AE36" s="3090">
        <f>MIN(AE34,W34,AL34)</f>
        <v>0.28000000000000003</v>
      </c>
      <c r="AF36" s="3090"/>
      <c r="AG36" s="3090"/>
      <c r="AH36" s="3090"/>
      <c r="AI36" s="3090"/>
      <c r="AJ36" s="3091"/>
      <c r="AK36" s="1559">
        <f>IF(T32&lt;=0,"",AVERAGE(T33,AB33,AI33))</f>
        <v>6.0441666666666665</v>
      </c>
      <c r="AL36" s="1560"/>
      <c r="AM36" s="1700"/>
      <c r="AN36" s="1700"/>
      <c r="AO36" s="1700"/>
      <c r="AP36" s="1561">
        <f>MAX(AP35,AU35,AY35)</f>
        <v>4.5999999999999999E-2</v>
      </c>
      <c r="AQ36" s="1562"/>
      <c r="AR36" s="1562"/>
      <c r="AS36" s="958"/>
      <c r="AT36" s="958"/>
      <c r="AU36" s="1310">
        <f>IF(W32&lt;=0,"",MIN(AE34,W34,AL34))</f>
        <v>0.28000000000000003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4.5999999999999999E-2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3.7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6060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290</v>
      </c>
      <c r="CY36" s="2548">
        <f t="shared" si="75"/>
        <v>280</v>
      </c>
      <c r="CZ36" s="2548">
        <f t="shared" si="75"/>
        <v>290</v>
      </c>
      <c r="DA36" s="2548">
        <f t="shared" si="75"/>
        <v>270</v>
      </c>
      <c r="DB36" s="2548">
        <f t="shared" si="75"/>
        <v>270</v>
      </c>
      <c r="DC36" s="2548">
        <f t="shared" si="75"/>
        <v>260</v>
      </c>
      <c r="DD36" s="2548">
        <f t="shared" si="75"/>
        <v>270</v>
      </c>
      <c r="DE36" s="2548">
        <f t="shared" si="75"/>
        <v>240</v>
      </c>
      <c r="DF36" s="2548">
        <f t="shared" si="75"/>
        <v>240</v>
      </c>
      <c r="DG36" s="2548">
        <f t="shared" si="75"/>
        <v>400</v>
      </c>
      <c r="DH36" s="2548" t="str">
        <f t="shared" si="75"/>
        <v/>
      </c>
      <c r="DI36" s="2548">
        <f t="shared" si="75"/>
        <v>970</v>
      </c>
      <c r="DJ36" s="2548">
        <f t="shared" si="75"/>
        <v>970</v>
      </c>
      <c r="DK36" s="2548">
        <f t="shared" si="75"/>
        <v>970</v>
      </c>
      <c r="DL36" s="2613">
        <f t="shared" si="75"/>
        <v>80</v>
      </c>
      <c r="DM36" s="2548">
        <f t="shared" si="75"/>
        <v>98</v>
      </c>
      <c r="DN36" s="2548">
        <f t="shared" si="75"/>
        <v>12</v>
      </c>
      <c r="DO36" s="2548">
        <f t="shared" si="75"/>
        <v>1450</v>
      </c>
      <c r="DP36" s="2548">
        <f t="shared" si="75"/>
        <v>295</v>
      </c>
      <c r="DQ36" s="2548">
        <f t="shared" si="75"/>
        <v>450</v>
      </c>
      <c r="DR36" s="2548">
        <f t="shared" si="75"/>
        <v>40</v>
      </c>
      <c r="DS36" s="2548">
        <f t="shared" si="75"/>
        <v>39</v>
      </c>
      <c r="DT36" s="2548">
        <f t="shared" si="75"/>
        <v>6</v>
      </c>
      <c r="DU36" s="2548">
        <f t="shared" si="75"/>
        <v>660</v>
      </c>
      <c r="DV36" s="2548">
        <f t="shared" si="75"/>
        <v>135</v>
      </c>
      <c r="DW36" s="2578">
        <f t="shared" si="75"/>
        <v>110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7350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320</v>
      </c>
      <c r="CY37" s="2550">
        <f t="shared" si="76"/>
        <v>320</v>
      </c>
      <c r="CZ37" s="2550">
        <f t="shared" si="76"/>
        <v>320</v>
      </c>
      <c r="DA37" s="2550">
        <f t="shared" si="76"/>
        <v>300</v>
      </c>
      <c r="DB37" s="2550">
        <f t="shared" si="76"/>
        <v>300</v>
      </c>
      <c r="DC37" s="2550">
        <f t="shared" si="76"/>
        <v>300</v>
      </c>
      <c r="DD37" s="2550">
        <f t="shared" si="76"/>
        <v>300</v>
      </c>
      <c r="DE37" s="2550">
        <f t="shared" si="76"/>
        <v>280</v>
      </c>
      <c r="DF37" s="2550">
        <f t="shared" si="76"/>
        <v>280</v>
      </c>
      <c r="DG37" s="2550">
        <f t="shared" si="76"/>
        <v>400</v>
      </c>
      <c r="DH37" s="2550" t="str">
        <f t="shared" si="76"/>
        <v/>
      </c>
      <c r="DI37" s="2550">
        <f t="shared" si="76"/>
        <v>1080</v>
      </c>
      <c r="DJ37" s="2550">
        <f t="shared" si="76"/>
        <v>1080</v>
      </c>
      <c r="DK37" s="2550">
        <f t="shared" si="76"/>
        <v>1080</v>
      </c>
      <c r="DL37" s="2614">
        <f t="shared" si="76"/>
        <v>90</v>
      </c>
      <c r="DM37" s="2550">
        <f t="shared" si="76"/>
        <v>110</v>
      </c>
      <c r="DN37" s="2550">
        <f t="shared" si="76"/>
        <v>13</v>
      </c>
      <c r="DO37" s="2550">
        <f t="shared" si="76"/>
        <v>1640</v>
      </c>
      <c r="DP37" s="2550">
        <f t="shared" si="76"/>
        <v>335</v>
      </c>
      <c r="DQ37" s="2550">
        <f t="shared" si="76"/>
        <v>475</v>
      </c>
      <c r="DR37" s="2550">
        <f t="shared" si="76"/>
        <v>45</v>
      </c>
      <c r="DS37" s="2550">
        <f t="shared" si="76"/>
        <v>45</v>
      </c>
      <c r="DT37" s="2550">
        <f t="shared" si="76"/>
        <v>7</v>
      </c>
      <c r="DU37" s="2550">
        <f t="shared" si="76"/>
        <v>730</v>
      </c>
      <c r="DV37" s="2550">
        <f t="shared" si="76"/>
        <v>150</v>
      </c>
      <c r="DW37" s="2579">
        <f t="shared" si="76"/>
        <v>125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10.645</v>
      </c>
      <c r="BX40" s="3111"/>
      <c r="BY40" s="920" t="s">
        <v>53</v>
      </c>
      <c r="BZ40" s="920"/>
      <c r="CA40" s="3061">
        <f>(CJ40-CG40)/1000</f>
        <v>5.4450000000000003</v>
      </c>
      <c r="CB40" s="3061"/>
      <c r="CC40" s="498"/>
      <c r="CD40" s="1701" t="s">
        <v>493</v>
      </c>
      <c r="CE40" s="1701"/>
      <c r="CF40" s="1710" t="s">
        <v>54</v>
      </c>
      <c r="CG40" s="3054">
        <f>'23'!CJ40</f>
        <v>23509310</v>
      </c>
      <c r="CH40" s="3054"/>
      <c r="CI40" s="921" t="s">
        <v>55</v>
      </c>
      <c r="CJ40" s="3105">
        <f t="shared" ref="CJ40:CJ48" si="77">CQ58</f>
        <v>23514755</v>
      </c>
      <c r="CK40" s="3105"/>
      <c r="CL40" s="2434"/>
      <c r="CM40" s="1754" t="s">
        <v>543</v>
      </c>
      <c r="CN40" s="3016">
        <v>9563</v>
      </c>
      <c r="CO40" s="3017"/>
      <c r="CP40" s="3016">
        <v>8209</v>
      </c>
      <c r="CQ40" s="3017"/>
      <c r="CR40" s="1755">
        <v>0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0.43</v>
      </c>
      <c r="GR40" s="1751">
        <f t="shared" ref="GR40:GX40" si="78">IF($GL$32=$HN$32,GF32,IF($GX$32=$HN$32,GR32,IF($HJ$32=$HN$32,HD32,"")))</f>
        <v>10.3</v>
      </c>
      <c r="GS40" s="1751">
        <f t="shared" si="78"/>
        <v>24.699029126213592</v>
      </c>
      <c r="GT40" s="1751">
        <f t="shared" si="78"/>
        <v>10.620582524271844</v>
      </c>
      <c r="GU40" s="1751">
        <f t="shared" si="78"/>
        <v>6.03</v>
      </c>
      <c r="GV40" s="1751">
        <f t="shared" si="78"/>
        <v>19.2</v>
      </c>
      <c r="GW40" s="1751">
        <f t="shared" si="78"/>
        <v>10</v>
      </c>
      <c r="GX40" s="1752">
        <f t="shared" si="78"/>
        <v>1.0620582524271844</v>
      </c>
    </row>
    <row r="41" spans="1:208" ht="34.5" customHeight="1" thickBot="1" x14ac:dyDescent="0.35">
      <c r="BV41" s="532" t="s">
        <v>48</v>
      </c>
      <c r="BW41" s="3112">
        <f>CA42+CA43</f>
        <v>15.23</v>
      </c>
      <c r="BX41" s="3112"/>
      <c r="BY41" s="923" t="s">
        <v>53</v>
      </c>
      <c r="BZ41" s="923"/>
      <c r="CA41" s="3061">
        <f t="shared" ref="CA41:CA47" si="79">(CJ41-CG41)/1000</f>
        <v>5.2</v>
      </c>
      <c r="CB41" s="3061"/>
      <c r="CC41" s="498"/>
      <c r="CD41" s="1705" t="s">
        <v>494</v>
      </c>
      <c r="CE41" s="1705"/>
      <c r="CF41" s="924" t="s">
        <v>54</v>
      </c>
      <c r="CG41" s="3054">
        <f>'23'!CJ41</f>
        <v>41396170</v>
      </c>
      <c r="CH41" s="3054"/>
      <c r="CI41" s="921" t="s">
        <v>55</v>
      </c>
      <c r="CJ41" s="3105">
        <f t="shared" si="77"/>
        <v>41401370</v>
      </c>
      <c r="CK41" s="3105"/>
      <c r="CL41" s="2434"/>
      <c r="CM41" s="1756" t="s">
        <v>544</v>
      </c>
      <c r="CN41" s="3000">
        <v>5729</v>
      </c>
      <c r="CO41" s="3002"/>
      <c r="CP41" s="3000">
        <v>7445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27.38</v>
      </c>
      <c r="BX42" s="3112"/>
      <c r="BY42" s="923" t="s">
        <v>53</v>
      </c>
      <c r="BZ42" s="923"/>
      <c r="CA42" s="3061">
        <f t="shared" si="79"/>
        <v>4.4800000000000004</v>
      </c>
      <c r="CB42" s="3061"/>
      <c r="CC42" s="498"/>
      <c r="CD42" s="1705" t="s">
        <v>56</v>
      </c>
      <c r="CE42" s="1705"/>
      <c r="CF42" s="1709" t="s">
        <v>54</v>
      </c>
      <c r="CG42" s="3054">
        <f>'23'!CJ42</f>
        <v>9010060</v>
      </c>
      <c r="CH42" s="3054"/>
      <c r="CI42" s="921" t="s">
        <v>55</v>
      </c>
      <c r="CJ42" s="3105">
        <f t="shared" si="77"/>
        <v>9014540</v>
      </c>
      <c r="CK42" s="3105"/>
      <c r="CL42" s="2434"/>
      <c r="CM42" s="1756" t="s">
        <v>545</v>
      </c>
      <c r="CN42" s="2961">
        <v>18</v>
      </c>
      <c r="CO42" s="2962"/>
      <c r="CP42" s="2961">
        <v>34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10.75</v>
      </c>
      <c r="CB43" s="3061"/>
      <c r="CC43" s="498"/>
      <c r="CD43" s="1705" t="s">
        <v>495</v>
      </c>
      <c r="CE43" s="1705"/>
      <c r="CF43" s="1709" t="s">
        <v>54</v>
      </c>
      <c r="CG43" s="3054">
        <f>'23'!CJ43</f>
        <v>31177140</v>
      </c>
      <c r="CH43" s="3054"/>
      <c r="CI43" s="921" t="s">
        <v>55</v>
      </c>
      <c r="CJ43" s="3105">
        <f t="shared" si="77"/>
        <v>31187890</v>
      </c>
      <c r="CK43" s="3105"/>
      <c r="CL43" s="2434"/>
      <c r="CM43" s="1756" t="s">
        <v>123</v>
      </c>
      <c r="CN43" s="3000">
        <v>2306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9.2100000000000009</v>
      </c>
      <c r="CB44" s="3061"/>
      <c r="CC44" s="498"/>
      <c r="CD44" s="1705" t="s">
        <v>57</v>
      </c>
      <c r="CE44" s="1705"/>
      <c r="CF44" s="1709" t="s">
        <v>54</v>
      </c>
      <c r="CG44" s="3054">
        <f>'23'!CJ44</f>
        <v>28634545</v>
      </c>
      <c r="CH44" s="3054"/>
      <c r="CI44" s="921" t="s">
        <v>55</v>
      </c>
      <c r="CJ44" s="3105">
        <f t="shared" si="77"/>
        <v>28643755</v>
      </c>
      <c r="CK44" s="3105"/>
      <c r="CL44" s="2434"/>
      <c r="CM44" s="1756" t="s">
        <v>90</v>
      </c>
      <c r="CN44" s="3000">
        <v>750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9.0649999999999995</v>
      </c>
      <c r="CB45" s="3061"/>
      <c r="CC45" s="498"/>
      <c r="CD45" s="1705" t="s">
        <v>58</v>
      </c>
      <c r="CE45" s="1705"/>
      <c r="CF45" s="1709" t="s">
        <v>54</v>
      </c>
      <c r="CG45" s="3054">
        <f>'23'!CJ45</f>
        <v>28574200</v>
      </c>
      <c r="CH45" s="3054"/>
      <c r="CI45" s="921" t="s">
        <v>55</v>
      </c>
      <c r="CJ45" s="3105">
        <f t="shared" si="77"/>
        <v>28583265</v>
      </c>
      <c r="CK45" s="3105"/>
      <c r="CL45" s="2434"/>
      <c r="CM45" s="1756" t="s">
        <v>546</v>
      </c>
      <c r="CN45" s="1645">
        <v>12.15</v>
      </c>
      <c r="CO45" s="1644">
        <v>0</v>
      </c>
      <c r="CP45" s="1641">
        <v>0</v>
      </c>
      <c r="CQ45" s="1641">
        <v>11.35</v>
      </c>
      <c r="CR45" s="851">
        <v>673.60000000000059</v>
      </c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9.1050000000000004</v>
      </c>
      <c r="CB46" s="3061"/>
      <c r="CC46" s="498"/>
      <c r="CD46" s="1705" t="s">
        <v>59</v>
      </c>
      <c r="CE46" s="1705"/>
      <c r="CF46" s="1709" t="s">
        <v>54</v>
      </c>
      <c r="CG46" s="3054">
        <f>'23'!CJ46</f>
        <v>4864390</v>
      </c>
      <c r="CH46" s="3054"/>
      <c r="CI46" s="921" t="s">
        <v>55</v>
      </c>
      <c r="CJ46" s="3105">
        <f t="shared" si="77"/>
        <v>4873495</v>
      </c>
      <c r="CK46" s="3105"/>
      <c r="CL46" s="2424"/>
      <c r="CM46" s="1756" t="s">
        <v>273</v>
      </c>
      <c r="CN46" s="3000">
        <v>2856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1.47</v>
      </c>
      <c r="CB47" s="3061"/>
      <c r="CC47" s="498"/>
      <c r="CD47" s="1705" t="s">
        <v>62</v>
      </c>
      <c r="CE47" s="1705"/>
      <c r="CF47" s="1709" t="s">
        <v>54</v>
      </c>
      <c r="CG47" s="3054">
        <f>'23'!CJ47</f>
        <v>1492512</v>
      </c>
      <c r="CH47" s="3054"/>
      <c r="CI47" s="921" t="s">
        <v>55</v>
      </c>
      <c r="CJ47" s="3105">
        <f t="shared" si="77"/>
        <v>1493982</v>
      </c>
      <c r="CK47" s="3105"/>
      <c r="CL47" s="2423"/>
      <c r="CM47" s="1756" t="s">
        <v>270</v>
      </c>
      <c r="CN47" s="3000">
        <v>9</v>
      </c>
      <c r="CO47" s="3002"/>
      <c r="CP47" s="3000" t="s">
        <v>784</v>
      </c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0.97832999999991443</v>
      </c>
      <c r="CB48" s="3061"/>
      <c r="CC48" s="498"/>
      <c r="CD48" s="1705" t="s">
        <v>496</v>
      </c>
      <c r="CE48" s="1705"/>
      <c r="CF48" s="1709" t="s">
        <v>54</v>
      </c>
      <c r="CG48" s="3054">
        <f>'23'!CJ48</f>
        <v>8820.5254199999999</v>
      </c>
      <c r="CH48" s="3054"/>
      <c r="CI48" s="921" t="s">
        <v>55</v>
      </c>
      <c r="CJ48" s="3122">
        <f t="shared" si="77"/>
        <v>8821.5037499999999</v>
      </c>
      <c r="CK48" s="3122"/>
      <c r="CL48" s="2423"/>
      <c r="CM48" s="1756" t="s">
        <v>264</v>
      </c>
      <c r="CN48" s="3046">
        <v>10.58</v>
      </c>
      <c r="CO48" s="3047"/>
      <c r="CP48" s="1706"/>
      <c r="CQ48" s="2800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2792"/>
      <c r="CQ49" s="27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2792"/>
      <c r="CQ50" s="27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 t="s">
        <v>569</v>
      </c>
      <c r="CN51" s="1753">
        <v>1350</v>
      </c>
      <c r="CO51" s="1753" t="s">
        <v>1127</v>
      </c>
      <c r="CP51" s="1753">
        <v>17</v>
      </c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>
        <v>2451</v>
      </c>
      <c r="CO53" s="1754" t="s">
        <v>123</v>
      </c>
      <c r="CP53" s="621">
        <v>45</v>
      </c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>
        <v>177</v>
      </c>
      <c r="CO54" s="1756" t="s">
        <v>90</v>
      </c>
      <c r="CP54" s="1758">
        <v>54</v>
      </c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>
        <v>48</v>
      </c>
      <c r="CO55" s="1756" t="s">
        <v>273</v>
      </c>
      <c r="CP55" s="1758">
        <v>7</v>
      </c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>
        <v>334</v>
      </c>
      <c r="CO56" s="1756" t="s">
        <v>733</v>
      </c>
      <c r="CP56" s="1758">
        <v>2</v>
      </c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>
        <v>810</v>
      </c>
      <c r="CO57" s="1756" t="s">
        <v>734</v>
      </c>
      <c r="CP57" s="1758">
        <v>1.5</v>
      </c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 t="s">
        <v>493</v>
      </c>
      <c r="CO58" s="1760"/>
      <c r="CP58" s="1759" t="s">
        <v>55</v>
      </c>
      <c r="CQ58" s="1759">
        <f>VLOOKUP($B$1,[1]DAILY!$B$3:$T$36,2,0)</f>
        <v>23514755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 t="s">
        <v>494</v>
      </c>
      <c r="CO59" s="1760"/>
      <c r="CP59" s="1759" t="s">
        <v>55</v>
      </c>
      <c r="CQ59" s="1759">
        <f>VLOOKUP($B$1,[1]DAILY!$B$3:$T$36,4,0)</f>
        <v>41401370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 t="s">
        <v>56</v>
      </c>
      <c r="CO60" s="1762"/>
      <c r="CP60" s="1761" t="s">
        <v>55</v>
      </c>
      <c r="CQ60" s="1759">
        <f>VLOOKUP($B$1,[1]DAILY!$B$3:$T$36,6,0)</f>
        <v>9014540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 t="s">
        <v>495</v>
      </c>
      <c r="CO61" s="1762"/>
      <c r="CP61" s="1761" t="s">
        <v>55</v>
      </c>
      <c r="CQ61" s="1759">
        <f>VLOOKUP($B$1,[1]DAILY!$B$3:$T$36,8,0)</f>
        <v>31187890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 t="s">
        <v>57</v>
      </c>
      <c r="CO62" s="1762"/>
      <c r="CP62" s="1761" t="s">
        <v>55</v>
      </c>
      <c r="CQ62" s="1759">
        <f>VLOOKUP($B$1,[1]DAILY!$B$3:$T$36,10,0)</f>
        <v>28643755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 t="s">
        <v>58</v>
      </c>
      <c r="CO63" s="1762"/>
      <c r="CP63" s="1761" t="s">
        <v>55</v>
      </c>
      <c r="CQ63" s="1759">
        <f>VLOOKUP($B$1,[1]DAILY!$B$3:$T$36,12,0)</f>
        <v>28583265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 t="s">
        <v>59</v>
      </c>
      <c r="CO64" s="1760"/>
      <c r="CP64" s="1759" t="s">
        <v>55</v>
      </c>
      <c r="CQ64" s="1759">
        <f>VLOOKUP($B$1,[1]DAILY!$B$3:$T$36,14,0)</f>
        <v>4873495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 t="s">
        <v>62</v>
      </c>
      <c r="CO65" s="1760"/>
      <c r="CP65" s="1759" t="s">
        <v>55</v>
      </c>
      <c r="CQ65" s="1759">
        <f>VLOOKUP($B$1,[1]DAILY!$B$3:$T$36,16,0)</f>
        <v>1493982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 t="s">
        <v>496</v>
      </c>
      <c r="CO66" s="1762"/>
      <c r="CP66" s="1761" t="s">
        <v>55</v>
      </c>
      <c r="CQ66" s="1759">
        <f>VLOOKUP($B$1,[1]DAILY!$B$3:$T$36,18,0)</f>
        <v>8821.5037499999999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CQ8" activePane="bottomRight" state="frozen"/>
      <selection pane="bottomRight" activeCell="CQ67" sqref="CQ6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3:DQ3 DN2 DP2:DQ2">
    <cfRule type="cellIs" dxfId="683" priority="159" stopIfTrue="1" operator="lessThanOrEqual">
      <formula>0</formula>
    </cfRule>
  </conditionalFormatting>
  <conditionalFormatting sqref="CN40:CQ40">
    <cfRule type="cellIs" dxfId="682" priority="147" operator="between">
      <formula>1</formula>
      <formula>6500</formula>
    </cfRule>
  </conditionalFormatting>
  <conditionalFormatting sqref="CN41:CQ41">
    <cfRule type="cellIs" dxfId="681" priority="146" operator="between">
      <formula>1</formula>
      <formula>2500</formula>
    </cfRule>
  </conditionalFormatting>
  <conditionalFormatting sqref="CN42:CO42">
    <cfRule type="cellIs" dxfId="680" priority="145" operator="between">
      <formula>1</formula>
      <formula>6</formula>
    </cfRule>
  </conditionalFormatting>
  <conditionalFormatting sqref="CP42:CQ42">
    <cfRule type="cellIs" dxfId="679" priority="144" operator="between">
      <formula>1</formula>
      <formula>9</formula>
    </cfRule>
  </conditionalFormatting>
  <conditionalFormatting sqref="CN43:CQ43">
    <cfRule type="cellIs" dxfId="678" priority="143" operator="between">
      <formula>1</formula>
      <formula>2500</formula>
    </cfRule>
  </conditionalFormatting>
  <conditionalFormatting sqref="CQ45">
    <cfRule type="cellIs" dxfId="677" priority="142" operator="between">
      <formula>1</formula>
      <formula>9</formula>
    </cfRule>
  </conditionalFormatting>
  <conditionalFormatting sqref="CN46:CQ46">
    <cfRule type="cellIs" dxfId="676" priority="141" operator="between">
      <formula>1</formula>
      <formula>1000</formula>
    </cfRule>
  </conditionalFormatting>
  <conditionalFormatting sqref="CN47:CO47">
    <cfRule type="cellIs" dxfId="675" priority="140" operator="between">
      <formula>1</formula>
      <formula>4</formula>
    </cfRule>
  </conditionalFormatting>
  <conditionalFormatting sqref="BZ2:CA3 BX2:BX3">
    <cfRule type="cellIs" dxfId="674" priority="139" stopIfTrue="1" operator="lessThanOrEqual">
      <formula>0</formula>
    </cfRule>
  </conditionalFormatting>
  <conditionalFormatting sqref="GL8:GL31">
    <cfRule type="cellIs" dxfId="673" priority="138" operator="lessThan">
      <formula>1</formula>
    </cfRule>
  </conditionalFormatting>
  <conditionalFormatting sqref="GX8:GX31">
    <cfRule type="cellIs" dxfId="672" priority="137" operator="lessThan">
      <formula>1</formula>
    </cfRule>
  </conditionalFormatting>
  <conditionalFormatting sqref="HJ8:HJ31">
    <cfRule type="cellIs" dxfId="671" priority="136" operator="lessThan">
      <formula>1</formula>
    </cfRule>
  </conditionalFormatting>
  <conditionalFormatting sqref="W8">
    <cfRule type="cellIs" dxfId="670" priority="120" operator="between">
      <formula>$Z$8-0.1</formula>
      <formula>0.001</formula>
    </cfRule>
  </conditionalFormatting>
  <conditionalFormatting sqref="W9">
    <cfRule type="cellIs" dxfId="669" priority="119" operator="between">
      <formula>$Z$9-0.1</formula>
      <formula>0.0001</formula>
    </cfRule>
  </conditionalFormatting>
  <conditionalFormatting sqref="W10">
    <cfRule type="cellIs" dxfId="668" priority="118" operator="between">
      <formula>$Z$10-0.1</formula>
      <formula>0.01</formula>
    </cfRule>
  </conditionalFormatting>
  <conditionalFormatting sqref="W11">
    <cfRule type="cellIs" dxfId="667" priority="117" operator="between">
      <formula>$Z$11-0.1</formula>
      <formula>0.0101</formula>
    </cfRule>
  </conditionalFormatting>
  <conditionalFormatting sqref="W12">
    <cfRule type="cellIs" dxfId="666" priority="116" operator="between">
      <formula>$Z$12-0.1</formula>
      <formula>0.001</formula>
    </cfRule>
  </conditionalFormatting>
  <conditionalFormatting sqref="W13">
    <cfRule type="cellIs" dxfId="665" priority="115" operator="between">
      <formula>$Z$13-0.1</formula>
      <formula>0.001</formula>
    </cfRule>
  </conditionalFormatting>
  <conditionalFormatting sqref="W14">
    <cfRule type="cellIs" dxfId="664" priority="114" operator="between">
      <formula>$Z$14-0.1</formula>
      <formula>0.001</formula>
    </cfRule>
  </conditionalFormatting>
  <conditionalFormatting sqref="W15">
    <cfRule type="cellIs" dxfId="663" priority="113" operator="between">
      <formula>$Z$15-0.1</formula>
      <formula>0.001</formula>
    </cfRule>
  </conditionalFormatting>
  <conditionalFormatting sqref="W16">
    <cfRule type="cellIs" dxfId="662" priority="112" operator="between">
      <formula>$Z$16-0.1</formula>
      <formula>0.001</formula>
    </cfRule>
  </conditionalFormatting>
  <conditionalFormatting sqref="W17">
    <cfRule type="cellIs" dxfId="661" priority="111" operator="between">
      <formula>$Z$17-0.1</formula>
      <formula>0.001</formula>
    </cfRule>
  </conditionalFormatting>
  <conditionalFormatting sqref="W18">
    <cfRule type="cellIs" dxfId="660" priority="110" operator="between">
      <formula>$Z$18-0.1</formula>
      <formula>0.001</formula>
    </cfRule>
  </conditionalFormatting>
  <conditionalFormatting sqref="W19">
    <cfRule type="cellIs" dxfId="659" priority="109" operator="between">
      <formula>$Z$19-0.1</formula>
      <formula>0.001</formula>
    </cfRule>
  </conditionalFormatting>
  <conditionalFormatting sqref="W20">
    <cfRule type="cellIs" dxfId="658" priority="108" operator="between">
      <formula>$Z$20-0.1</formula>
      <formula>0.001</formula>
    </cfRule>
  </conditionalFormatting>
  <conditionalFormatting sqref="W21">
    <cfRule type="cellIs" dxfId="657" priority="107" operator="between">
      <formula>$Z$21-0.1</formula>
      <formula>0.0001</formula>
    </cfRule>
  </conditionalFormatting>
  <conditionalFormatting sqref="W22">
    <cfRule type="cellIs" dxfId="656" priority="106" operator="between">
      <formula>$Z$22-0.1</formula>
      <formula>0.0001</formula>
    </cfRule>
  </conditionalFormatting>
  <conditionalFormatting sqref="W23">
    <cfRule type="cellIs" dxfId="655" priority="105" operator="between">
      <formula>$Z$23-0.1</formula>
      <formula>0.0001</formula>
    </cfRule>
  </conditionalFormatting>
  <conditionalFormatting sqref="W24">
    <cfRule type="cellIs" dxfId="654" priority="104" operator="between">
      <formula>$Z$24-0.1</formula>
      <formula>0.0001</formula>
    </cfRule>
  </conditionalFormatting>
  <conditionalFormatting sqref="W25">
    <cfRule type="cellIs" dxfId="653" priority="103" operator="between">
      <formula>$Z$25-0.1</formula>
      <formula>0.0001</formula>
    </cfRule>
  </conditionalFormatting>
  <conditionalFormatting sqref="W26">
    <cfRule type="cellIs" dxfId="652" priority="102" operator="between">
      <formula>$Z$26-0.1</formula>
      <formula>0.0001</formula>
    </cfRule>
  </conditionalFormatting>
  <conditionalFormatting sqref="W27">
    <cfRule type="cellIs" dxfId="651" priority="101" operator="between">
      <formula>$Z$27-0.1</formula>
      <formula>0.0001</formula>
    </cfRule>
  </conditionalFormatting>
  <conditionalFormatting sqref="W28">
    <cfRule type="cellIs" dxfId="650" priority="100" operator="between">
      <formula>$Z$28-0.1</formula>
      <formula>0.0001</formula>
    </cfRule>
  </conditionalFormatting>
  <conditionalFormatting sqref="W29">
    <cfRule type="cellIs" dxfId="649" priority="99" operator="between">
      <formula>$Z$29-0.1</formula>
      <formula>0.0001</formula>
    </cfRule>
  </conditionalFormatting>
  <conditionalFormatting sqref="W30">
    <cfRule type="cellIs" dxfId="648" priority="98" operator="between">
      <formula>$Z$30-0.1</formula>
      <formula>0.0001</formula>
    </cfRule>
  </conditionalFormatting>
  <conditionalFormatting sqref="W31">
    <cfRule type="cellIs" dxfId="647" priority="97" operator="between">
      <formula>$Z$31-0.1</formula>
      <formula>0.0001</formula>
    </cfRule>
  </conditionalFormatting>
  <conditionalFormatting sqref="AE8">
    <cfRule type="cellIs" dxfId="646" priority="24" operator="between">
      <formula>$AH$8-0.1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8">
    <cfRule type="cellIs" dxfId="637" priority="15" operator="between">
      <formula>$AH$18-0.1</formula>
      <formula>0.0001</formula>
    </cfRule>
  </conditionalFormatting>
  <conditionalFormatting sqref="AE19">
    <cfRule type="cellIs" dxfId="636" priority="14" operator="between">
      <formula>$AH$19-0.1</formula>
      <formula>0.0001</formula>
    </cfRule>
  </conditionalFormatting>
  <conditionalFormatting sqref="AE20">
    <cfRule type="cellIs" dxfId="635" priority="13" operator="between">
      <formula>$AH$20-0.1</formula>
      <formula>0.0001</formula>
    </cfRule>
  </conditionalFormatting>
  <conditionalFormatting sqref="AE21">
    <cfRule type="cellIs" dxfId="634" priority="12" operator="between">
      <formula>$AH$21-0.1</formula>
      <formula>0.0001</formula>
    </cfRule>
  </conditionalFormatting>
  <conditionalFormatting sqref="AE22">
    <cfRule type="cellIs" dxfId="633" priority="11" operator="between">
      <formula>$AH$22-0.1</formula>
      <formula>0.0001</formula>
    </cfRule>
  </conditionalFormatting>
  <conditionalFormatting sqref="AE23">
    <cfRule type="cellIs" dxfId="632" priority="10" operator="between">
      <formula>$AH$23-0.1</formula>
      <formula>0.0001</formula>
    </cfRule>
  </conditionalFormatting>
  <conditionalFormatting sqref="AE24">
    <cfRule type="cellIs" dxfId="631" priority="9" operator="between">
      <formula>$AH$24-0.1</formula>
      <formula>0.0001</formula>
    </cfRule>
  </conditionalFormatting>
  <conditionalFormatting sqref="AE25">
    <cfRule type="cellIs" dxfId="630" priority="8" operator="between">
      <formula>$AH$25-0.1</formula>
      <formula>0.0001</formula>
    </cfRule>
  </conditionalFormatting>
  <conditionalFormatting sqref="AE26">
    <cfRule type="cellIs" dxfId="629" priority="7" operator="between">
      <formula>$AH$26-0.1</formula>
      <formula>0.0001</formula>
    </cfRule>
  </conditionalFormatting>
  <conditionalFormatting sqref="AE27">
    <cfRule type="cellIs" dxfId="628" priority="6" operator="between">
      <formula>$AH$27-0.1</formula>
      <formula>0.0001</formula>
    </cfRule>
  </conditionalFormatting>
  <conditionalFormatting sqref="AE28">
    <cfRule type="cellIs" dxfId="627" priority="5" operator="between">
      <formula>$AH$28-0.1</formula>
      <formula>0.0001</formula>
    </cfRule>
  </conditionalFormatting>
  <conditionalFormatting sqref="AE29">
    <cfRule type="cellIs" dxfId="626" priority="4" operator="between">
      <formula>$AH$29-0.1</formula>
      <formula>0.0001</formula>
    </cfRule>
  </conditionalFormatting>
  <conditionalFormatting sqref="AE30">
    <cfRule type="cellIs" dxfId="625" priority="3" operator="between">
      <formula>$AH$30-0.1</formula>
      <formula>0.0001</formula>
    </cfRule>
  </conditionalFormatting>
  <conditionalFormatting sqref="AE31">
    <cfRule type="cellIs" dxfId="624" priority="2" operator="between">
      <formula>$AH$31-0.1</formula>
      <formula>0.0001</formula>
    </cfRule>
  </conditionalFormatting>
  <conditionalFormatting sqref="AE17">
    <cfRule type="cellIs" dxfId="62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1" zoomScaleNormal="41" zoomScaleSheetLayoutView="59" workbookViewId="0">
      <pane xSplit="1" ySplit="7" topLeftCell="CJ32" activePane="bottomRight" state="frozen"/>
      <selection activeCell="CQ67" sqref="CQ67"/>
      <selection pane="topRight" activeCell="CQ67" sqref="CQ67"/>
      <selection pane="bottomLeft" activeCell="CQ67" sqref="CQ67"/>
      <selection pane="bottomRight" activeCell="DF47" sqref="DF4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285156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1" width="9.285156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3" width="9.285156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'24'!B1:L1+1</f>
        <v>43215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55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28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43215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43215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43215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43215.004219907409</v>
      </c>
      <c r="BW8" s="2532" t="s">
        <v>1234</v>
      </c>
      <c r="BX8" s="755">
        <v>40</v>
      </c>
      <c r="BY8" s="756">
        <v>9</v>
      </c>
      <c r="BZ8" s="757">
        <v>9</v>
      </c>
      <c r="CA8" s="758">
        <v>9</v>
      </c>
      <c r="CB8" s="759">
        <v>27</v>
      </c>
      <c r="CC8" s="760">
        <v>8.5</v>
      </c>
      <c r="CD8" s="757">
        <v>8.5</v>
      </c>
      <c r="CE8" s="761">
        <v>8.5</v>
      </c>
      <c r="CF8" s="761">
        <v>25.5</v>
      </c>
      <c r="CG8" s="762" t="s">
        <v>1244</v>
      </c>
      <c r="CH8" s="761">
        <v>10.25136</v>
      </c>
      <c r="CI8" s="763" t="s">
        <v>1221</v>
      </c>
      <c r="CJ8" s="764">
        <v>18.339840000000002</v>
      </c>
      <c r="CK8" s="758">
        <v>28.591200000000001</v>
      </c>
      <c r="CL8" s="2440">
        <v>1.2096</v>
      </c>
      <c r="CM8" s="2437">
        <v>43215.004219907409</v>
      </c>
      <c r="CN8" s="2385">
        <v>54.876392284705247</v>
      </c>
      <c r="CO8" s="765">
        <v>2643.9578000000001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1.5186634548138938</v>
      </c>
      <c r="CY8" s="768">
        <v>1.5186634548138938</v>
      </c>
      <c r="CZ8" s="769">
        <v>1.5186634548138938</v>
      </c>
      <c r="DA8" s="770">
        <v>0.171140620543213</v>
      </c>
      <c r="DB8" s="770">
        <v>0.171140620543213</v>
      </c>
      <c r="DC8" s="770">
        <v>0.171140620543213</v>
      </c>
      <c r="DD8" s="770">
        <v>0.171140620543213</v>
      </c>
      <c r="DE8" s="770">
        <v>0.15212499603841156</v>
      </c>
      <c r="DF8" s="771">
        <v>0.15212499603841156</v>
      </c>
      <c r="DG8" s="1301">
        <v>0.76089828269484816</v>
      </c>
      <c r="DH8" s="761">
        <v>3.5</v>
      </c>
      <c r="DI8" s="1282">
        <v>6.0205952884751029E-2</v>
      </c>
      <c r="DJ8" s="770">
        <v>6.0205952884751029E-2</v>
      </c>
      <c r="DK8" s="772">
        <v>6.0205952884751029E-2</v>
      </c>
      <c r="DL8" s="2608">
        <v>1.0818120351588913</v>
      </c>
      <c r="DM8" s="770">
        <v>0.5095453943264534</v>
      </c>
      <c r="DN8" s="770">
        <v>0.10199060612838291</v>
      </c>
      <c r="DO8" s="770">
        <v>4.2158961415838974</v>
      </c>
      <c r="DP8" s="770">
        <v>0.79159611156362042</v>
      </c>
      <c r="DQ8" s="772">
        <v>7.7236354508430836</v>
      </c>
      <c r="DR8" s="2608">
        <v>1.0818120351588913</v>
      </c>
      <c r="DS8" s="770">
        <v>0.40763631546116269</v>
      </c>
      <c r="DT8" s="770">
        <v>0.10199060612838291</v>
      </c>
      <c r="DU8" s="770">
        <v>3.8020571771660299</v>
      </c>
      <c r="DV8" s="770">
        <v>0.72451169532941528</v>
      </c>
      <c r="DW8" s="772">
        <v>3.7759995537455078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</v>
      </c>
      <c r="U9" s="2395">
        <v>0.28799999999999998</v>
      </c>
      <c r="V9" s="2394">
        <v>3</v>
      </c>
      <c r="W9" s="2395">
        <v>0.42</v>
      </c>
      <c r="X9" s="2396">
        <v>19.600000000000001</v>
      </c>
      <c r="Y9" s="2552">
        <v>9.6999999999999993</v>
      </c>
      <c r="Z9" s="2397">
        <f>IF(T9&lt;=0,"",GO9+0.12)</f>
        <v>0.50128930817610051</v>
      </c>
      <c r="AA9" s="2635"/>
      <c r="AB9" s="2398">
        <v>6.12</v>
      </c>
      <c r="AC9" s="2395">
        <v>0.19</v>
      </c>
      <c r="AD9" s="2400">
        <v>3</v>
      </c>
      <c r="AE9" s="2761">
        <v>0.4</v>
      </c>
      <c r="AF9" s="2396">
        <v>19.600000000000001</v>
      </c>
      <c r="AG9" s="2552">
        <v>9.5</v>
      </c>
      <c r="AH9" s="2672">
        <f>IF(AE9&lt;=0,"",HA9+0.12)</f>
        <v>0.49342767295597484</v>
      </c>
      <c r="AI9" s="2398">
        <v>6.14</v>
      </c>
      <c r="AJ9" s="2395">
        <v>0.224</v>
      </c>
      <c r="AK9" s="2400">
        <v>3</v>
      </c>
      <c r="AL9" s="2395">
        <v>0.41</v>
      </c>
      <c r="AM9" s="2396">
        <v>20</v>
      </c>
      <c r="AN9" s="2552">
        <v>9.5</v>
      </c>
      <c r="AO9" s="2672">
        <f>IF(AI9&lt;=0,"",HM9+0.12)</f>
        <v>0.36629629629629629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7.23</v>
      </c>
      <c r="BD9" s="2395">
        <v>4.9000000000000002E-2</v>
      </c>
      <c r="BE9" s="2400">
        <v>1</v>
      </c>
      <c r="BF9" s="2395">
        <v>3.8</v>
      </c>
      <c r="BG9" s="2552">
        <v>19.2</v>
      </c>
      <c r="BH9" s="2647"/>
      <c r="BI9" s="2647"/>
      <c r="BJ9" s="2392"/>
      <c r="BK9" s="2393">
        <v>7.24</v>
      </c>
      <c r="BL9" s="2395">
        <v>0.05</v>
      </c>
      <c r="BM9" s="2400">
        <v>1</v>
      </c>
      <c r="BN9" s="2396">
        <v>3.9</v>
      </c>
      <c r="BO9" s="2552">
        <v>19.100000000000001</v>
      </c>
      <c r="BP9" s="2647"/>
      <c r="BQ9" s="2647"/>
      <c r="BR9" s="2628"/>
      <c r="BS9" s="2568">
        <v>4.0999999999999996</v>
      </c>
      <c r="BT9" s="2552">
        <v>4</v>
      </c>
      <c r="BU9" s="2622">
        <v>2.9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6060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290</v>
      </c>
      <c r="CY9" s="2369">
        <v>290</v>
      </c>
      <c r="CZ9" s="2373">
        <v>290</v>
      </c>
      <c r="DA9" s="2380">
        <v>270</v>
      </c>
      <c r="DB9" s="2380">
        <v>270</v>
      </c>
      <c r="DC9" s="2380">
        <v>270</v>
      </c>
      <c r="DD9" s="2380">
        <v>270</v>
      </c>
      <c r="DE9" s="2380">
        <v>240</v>
      </c>
      <c r="DF9" s="2381">
        <v>240</v>
      </c>
      <c r="DG9" s="2380">
        <v>400</v>
      </c>
      <c r="DH9" s="2382"/>
      <c r="DI9" s="2383">
        <v>970</v>
      </c>
      <c r="DJ9" s="2380">
        <v>970</v>
      </c>
      <c r="DK9" s="2382">
        <v>970</v>
      </c>
      <c r="DL9" s="2609">
        <v>80</v>
      </c>
      <c r="DM9" s="2380">
        <v>100</v>
      </c>
      <c r="DN9" s="2380">
        <v>12</v>
      </c>
      <c r="DO9" s="2380">
        <v>1450</v>
      </c>
      <c r="DP9" s="2380">
        <v>295</v>
      </c>
      <c r="DQ9" s="2382">
        <v>450</v>
      </c>
      <c r="DR9" s="2375">
        <v>40</v>
      </c>
      <c r="DS9" s="2380">
        <v>40</v>
      </c>
      <c r="DT9" s="2380">
        <v>6</v>
      </c>
      <c r="DU9" s="2380">
        <v>660</v>
      </c>
      <c r="DV9" s="2380">
        <v>135</v>
      </c>
      <c r="DW9" s="2382">
        <v>110</v>
      </c>
      <c r="DX9" s="929"/>
      <c r="EG9" s="2016"/>
      <c r="EH9" s="449"/>
      <c r="GD9" s="1724">
        <v>4.1666666666666664E-2</v>
      </c>
      <c r="GE9" s="1774">
        <f t="shared" ref="GE9:GE31" si="30">IF(W9&lt;=0,"",W9)</f>
        <v>0.42</v>
      </c>
      <c r="GF9" s="1790">
        <f t="shared" si="0"/>
        <v>9.6999999999999993</v>
      </c>
      <c r="GG9" s="1776">
        <f t="shared" si="1"/>
        <v>26.226804123711343</v>
      </c>
      <c r="GH9" s="1774">
        <f t="shared" si="2"/>
        <v>11.015257731958764</v>
      </c>
      <c r="GI9" s="1791">
        <f t="shared" si="3"/>
        <v>6.1</v>
      </c>
      <c r="GJ9" s="1791">
        <f t="shared" si="4"/>
        <v>19.600000000000001</v>
      </c>
      <c r="GK9" s="1777">
        <f t="shared" si="5"/>
        <v>10</v>
      </c>
      <c r="GL9" s="1778">
        <f t="shared" si="6"/>
        <v>1.1015257731958763</v>
      </c>
      <c r="GM9" s="1779">
        <f t="shared" si="7"/>
        <v>15</v>
      </c>
      <c r="GN9" s="1779">
        <f t="shared" si="8"/>
        <v>6.5</v>
      </c>
      <c r="GO9" s="1780">
        <f t="shared" si="9"/>
        <v>0.38128930817610057</v>
      </c>
      <c r="GP9" s="1581">
        <v>4.1666666666666664E-2</v>
      </c>
      <c r="GQ9" s="1781">
        <f t="shared" ref="GQ9:GQ31" si="31">IF(AE9&lt;=0,"",AE9)</f>
        <v>0.4</v>
      </c>
      <c r="GR9" s="1782">
        <f t="shared" si="10"/>
        <v>9.5</v>
      </c>
      <c r="GS9" s="1783">
        <f t="shared" si="11"/>
        <v>26.778947368421054</v>
      </c>
      <c r="GT9" s="1784">
        <f t="shared" si="12"/>
        <v>10.711578947368423</v>
      </c>
      <c r="GU9" s="1783">
        <f t="shared" si="13"/>
        <v>6.12</v>
      </c>
      <c r="GV9" s="1783">
        <f t="shared" si="14"/>
        <v>19.600000000000001</v>
      </c>
      <c r="GW9" s="1785">
        <f t="shared" si="15"/>
        <v>10</v>
      </c>
      <c r="GX9" s="1778">
        <f t="shared" si="16"/>
        <v>1.0711578947368423</v>
      </c>
      <c r="GY9" s="1786">
        <f t="shared" si="17"/>
        <v>15</v>
      </c>
      <c r="GZ9" s="1786">
        <f t="shared" si="18"/>
        <v>6.5</v>
      </c>
      <c r="HA9" s="1787">
        <f t="shared" si="19"/>
        <v>0.37342767295597484</v>
      </c>
      <c r="HB9" s="1581">
        <v>4.1666666666666664E-2</v>
      </c>
      <c r="HC9" s="1781">
        <f t="shared" ref="HC9:HC31" si="32">IF(AL9&lt;=0,"",AL9)</f>
        <v>0.41</v>
      </c>
      <c r="HD9" s="1782">
        <f t="shared" si="20"/>
        <v>9.5</v>
      </c>
      <c r="HE9" s="1783">
        <f t="shared" si="21"/>
        <v>28.421052631578949</v>
      </c>
      <c r="HF9" s="1784">
        <f t="shared" si="22"/>
        <v>11.652631578947368</v>
      </c>
      <c r="HG9" s="1783">
        <f t="shared" si="23"/>
        <v>6.14</v>
      </c>
      <c r="HH9" s="1783">
        <f t="shared" si="24"/>
        <v>20</v>
      </c>
      <c r="HI9" s="1785">
        <f t="shared" si="25"/>
        <v>7</v>
      </c>
      <c r="HJ9" s="1784">
        <f t="shared" si="26"/>
        <v>1.6646616541353383</v>
      </c>
      <c r="HK9" s="1788">
        <f t="shared" si="27"/>
        <v>20</v>
      </c>
      <c r="HL9" s="1788">
        <f t="shared" si="28"/>
        <v>6.5</v>
      </c>
      <c r="HM9" s="1789">
        <f t="shared" si="29"/>
        <v>0.24629629629629629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43215.310195370374</v>
      </c>
      <c r="BW10" s="2532" t="s">
        <v>1234</v>
      </c>
      <c r="BX10" s="755">
        <v>40</v>
      </c>
      <c r="BY10" s="756">
        <v>9.6999999999999993</v>
      </c>
      <c r="BZ10" s="757">
        <v>9.6999999999999993</v>
      </c>
      <c r="CA10" s="758">
        <v>9.6999999999999993</v>
      </c>
      <c r="CB10" s="759">
        <v>29.099999999999998</v>
      </c>
      <c r="CC10" s="760">
        <v>9.1999999999999993</v>
      </c>
      <c r="CD10" s="757">
        <v>9.1999999999999993</v>
      </c>
      <c r="CE10" s="761">
        <v>9.1999999999999993</v>
      </c>
      <c r="CF10" s="761">
        <v>27.599999999999998</v>
      </c>
      <c r="CG10" s="762" t="s">
        <v>1244</v>
      </c>
      <c r="CH10" s="761">
        <v>10.25136</v>
      </c>
      <c r="CI10" s="763" t="s">
        <v>1221</v>
      </c>
      <c r="CJ10" s="764">
        <v>18.339840000000002</v>
      </c>
      <c r="CK10" s="758">
        <v>28.591200000000001</v>
      </c>
      <c r="CL10" s="2442">
        <v>1.2635568000000001</v>
      </c>
      <c r="CM10" s="2439">
        <v>43215.310195370374</v>
      </c>
      <c r="CN10" s="2385">
        <v>54.949209790033528</v>
      </c>
      <c r="CO10" s="765">
        <v>2766.9326000000001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1.5482625926138649</v>
      </c>
      <c r="CY10" s="768">
        <v>1.3063465625179485</v>
      </c>
      <c r="CZ10" s="769">
        <v>1.4998793865946816</v>
      </c>
      <c r="DA10" s="770">
        <v>0.1558497059929603</v>
      </c>
      <c r="DB10" s="770">
        <v>0.14702802452166067</v>
      </c>
      <c r="DC10" s="770">
        <v>0.14996858501209387</v>
      </c>
      <c r="DD10" s="770">
        <v>0.14702802452166067</v>
      </c>
      <c r="DE10" s="770">
        <v>0.15879026648339351</v>
      </c>
      <c r="DF10" s="771">
        <v>0.15879026648339351</v>
      </c>
      <c r="DG10" s="1301">
        <v>0.76</v>
      </c>
      <c r="DH10" s="761">
        <v>3.5</v>
      </c>
      <c r="DI10" s="1282">
        <v>5.9065790845584408E-2</v>
      </c>
      <c r="DJ10" s="770">
        <v>5.8492336565530191E-2</v>
      </c>
      <c r="DK10" s="772">
        <v>6.0212699405692842E-2</v>
      </c>
      <c r="DL10" s="2608">
        <v>1.099450274862569</v>
      </c>
      <c r="DM10" s="770">
        <v>0.49902217422623324</v>
      </c>
      <c r="DN10" s="770">
        <v>9.4230451314266828E-2</v>
      </c>
      <c r="DO10" s="770">
        <v>4.2256910334118558</v>
      </c>
      <c r="DP10" s="770">
        <v>0.79334613981320834</v>
      </c>
      <c r="DQ10" s="772">
        <v>7.4055485319134355</v>
      </c>
      <c r="DR10" s="2608">
        <v>1.149425287356322</v>
      </c>
      <c r="DS10" s="770">
        <v>0.40486704701373638</v>
      </c>
      <c r="DT10" s="770">
        <v>0.1099355265333113</v>
      </c>
      <c r="DU10" s="770">
        <v>3.799641762897763</v>
      </c>
      <c r="DV10" s="770">
        <v>0.64459373859823188</v>
      </c>
      <c r="DW10" s="772">
        <v>3.805849352589346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6.77</v>
      </c>
      <c r="C11" s="1166">
        <v>27</v>
      </c>
      <c r="D11" s="1166">
        <v>18</v>
      </c>
      <c r="E11" s="1165">
        <v>7.61</v>
      </c>
      <c r="F11" s="1166">
        <v>50</v>
      </c>
      <c r="G11" s="1166">
        <v>110</v>
      </c>
      <c r="H11" s="1176">
        <v>19.8</v>
      </c>
      <c r="I11" s="1167">
        <v>0.27100000000000002</v>
      </c>
      <c r="J11" s="2340"/>
      <c r="K11" s="1631">
        <v>6.07</v>
      </c>
      <c r="L11" s="945">
        <v>12</v>
      </c>
      <c r="M11" s="1152">
        <v>5.8999999999999997E-2</v>
      </c>
      <c r="N11" s="1631">
        <v>6.06</v>
      </c>
      <c r="O11" s="945">
        <v>12</v>
      </c>
      <c r="P11" s="2340"/>
      <c r="Q11" s="1631">
        <v>6.04</v>
      </c>
      <c r="R11" s="945">
        <v>12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4.2000000000000003E-2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3.4000000000000002E-2</v>
      </c>
      <c r="AQ11" s="945">
        <v>1</v>
      </c>
      <c r="AR11" s="1646">
        <v>0.12</v>
      </c>
      <c r="AS11" s="2340"/>
      <c r="AT11" s="2329">
        <v>3.4000000000000002E-2</v>
      </c>
      <c r="AU11" s="1631">
        <v>3.4000000000000002E-2</v>
      </c>
      <c r="AV11" s="945">
        <v>1</v>
      </c>
      <c r="AW11" s="1646">
        <v>0.15</v>
      </c>
      <c r="AX11" s="2340"/>
      <c r="AY11" s="1631">
        <v>4.2999999999999997E-2</v>
      </c>
      <c r="AZ11" s="945">
        <v>1</v>
      </c>
      <c r="BA11" s="1646">
        <v>0.18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6540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320</v>
      </c>
      <c r="CY11" s="2369">
        <v>270</v>
      </c>
      <c r="CZ11" s="2373">
        <v>310</v>
      </c>
      <c r="DA11" s="2380">
        <v>265</v>
      </c>
      <c r="DB11" s="2380">
        <v>250</v>
      </c>
      <c r="DC11" s="2380">
        <v>255</v>
      </c>
      <c r="DD11" s="2380">
        <v>250</v>
      </c>
      <c r="DE11" s="2380">
        <v>270</v>
      </c>
      <c r="DF11" s="2381">
        <v>270</v>
      </c>
      <c r="DG11" s="2380">
        <v>400</v>
      </c>
      <c r="DH11" s="2382"/>
      <c r="DI11" s="2383">
        <v>1030</v>
      </c>
      <c r="DJ11" s="2380">
        <v>1020</v>
      </c>
      <c r="DK11" s="2382">
        <v>1050</v>
      </c>
      <c r="DL11" s="2609">
        <v>88</v>
      </c>
      <c r="DM11" s="2380">
        <v>106</v>
      </c>
      <c r="DN11" s="2380">
        <v>12</v>
      </c>
      <c r="DO11" s="2380">
        <v>1650</v>
      </c>
      <c r="DP11" s="2380">
        <v>320</v>
      </c>
      <c r="DQ11" s="2382">
        <v>467</v>
      </c>
      <c r="DR11" s="2375">
        <v>46</v>
      </c>
      <c r="DS11" s="2380">
        <v>43</v>
      </c>
      <c r="DT11" s="2380">
        <v>7</v>
      </c>
      <c r="DU11" s="2380">
        <v>730</v>
      </c>
      <c r="DV11" s="2380">
        <v>130</v>
      </c>
      <c r="DW11" s="2382">
        <v>120</v>
      </c>
      <c r="DX11" s="929"/>
      <c r="EG11" s="449"/>
      <c r="EH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43215.428631481482</v>
      </c>
      <c r="BW12" s="2532" t="s">
        <v>1234</v>
      </c>
      <c r="BX12" s="755">
        <v>40</v>
      </c>
      <c r="BY12" s="756">
        <v>10.199999999999999</v>
      </c>
      <c r="BZ12" s="757">
        <v>10.199999999999999</v>
      </c>
      <c r="CA12" s="758">
        <v>10.199999999999999</v>
      </c>
      <c r="CB12" s="759">
        <v>30.599999999999998</v>
      </c>
      <c r="CC12" s="760">
        <v>9.6999999999999993</v>
      </c>
      <c r="CD12" s="757">
        <v>9.6999999999999993</v>
      </c>
      <c r="CE12" s="761">
        <v>9.6999999999999993</v>
      </c>
      <c r="CF12" s="761">
        <v>29.099999999999998</v>
      </c>
      <c r="CG12" s="762" t="s">
        <v>1244</v>
      </c>
      <c r="CH12" s="761">
        <v>10.25136</v>
      </c>
      <c r="CI12" s="763" t="s">
        <v>1221</v>
      </c>
      <c r="CJ12" s="764">
        <v>18.339840000000002</v>
      </c>
      <c r="CK12" s="758">
        <v>28.591200000000001</v>
      </c>
      <c r="CL12" s="2442">
        <v>1.2635568000000001</v>
      </c>
      <c r="CM12" s="2439">
        <v>43215.428631481482</v>
      </c>
      <c r="CN12" s="2385">
        <v>55.395752433002542</v>
      </c>
      <c r="CO12" s="765">
        <v>3012.8822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1.5602336951340754</v>
      </c>
      <c r="CY12" s="768">
        <v>1.491399855642866</v>
      </c>
      <c r="CZ12" s="769">
        <v>1.5602336951340754</v>
      </c>
      <c r="DA12" s="770">
        <v>0.15659926062777663</v>
      </c>
      <c r="DB12" s="770">
        <v>0.15659926062777663</v>
      </c>
      <c r="DC12" s="770">
        <v>0.15659926062777663</v>
      </c>
      <c r="DD12" s="770">
        <v>0.15659926062777663</v>
      </c>
      <c r="DE12" s="770">
        <v>0.16219209136448293</v>
      </c>
      <c r="DF12" s="771">
        <v>0.16219209136448293</v>
      </c>
      <c r="DG12" s="1301">
        <v>0.74</v>
      </c>
      <c r="DH12" s="761">
        <v>3.5</v>
      </c>
      <c r="DI12" s="1282">
        <v>5.9828425919058577E-2</v>
      </c>
      <c r="DJ12" s="770">
        <v>5.9828425919058577E-2</v>
      </c>
      <c r="DK12" s="772">
        <v>5.9828425919058577E-2</v>
      </c>
      <c r="DL12" s="2608">
        <v>1.1138760516648893</v>
      </c>
      <c r="DM12" s="770">
        <v>0.50008991278225123</v>
      </c>
      <c r="DN12" s="770">
        <v>8.9373211555799456E-2</v>
      </c>
      <c r="DO12" s="770">
        <v>4.2814577983665734</v>
      </c>
      <c r="DP12" s="770">
        <v>0.77596613417297056</v>
      </c>
      <c r="DQ12" s="772">
        <v>7.7457535363265997</v>
      </c>
      <c r="DR12" s="2608">
        <v>1.0901765612039342</v>
      </c>
      <c r="DS12" s="770">
        <v>0.41078814264256353</v>
      </c>
      <c r="DT12" s="770">
        <v>0.10426874681509937</v>
      </c>
      <c r="DU12" s="770">
        <v>3.6800905411393829</v>
      </c>
      <c r="DV12" s="770">
        <v>0.6348813825051578</v>
      </c>
      <c r="DW12" s="772">
        <v>5.5949909039096983</v>
      </c>
      <c r="DX12" s="929"/>
      <c r="EG12" s="449"/>
      <c r="EH12" s="44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7.29</v>
      </c>
      <c r="BD13" s="1646">
        <v>5.1999999999999998E-2</v>
      </c>
      <c r="BE13" s="945">
        <v>1</v>
      </c>
      <c r="BF13" s="1646">
        <v>3.9</v>
      </c>
      <c r="BG13" s="2554">
        <v>18.7</v>
      </c>
      <c r="BH13" s="2648"/>
      <c r="BI13" s="2648"/>
      <c r="BJ13" s="2340"/>
      <c r="BK13" s="1631">
        <v>7.26</v>
      </c>
      <c r="BL13" s="1646">
        <v>5.2999999999999999E-2</v>
      </c>
      <c r="BM13" s="945">
        <v>1</v>
      </c>
      <c r="BN13" s="1632">
        <v>3.7</v>
      </c>
      <c r="BO13" s="2554">
        <v>19.100000000000001</v>
      </c>
      <c r="BP13" s="2648"/>
      <c r="BQ13" s="2648"/>
      <c r="BR13" s="2629"/>
      <c r="BS13" s="2570">
        <v>3.9</v>
      </c>
      <c r="BT13" s="2554">
        <v>3.9</v>
      </c>
      <c r="BU13" s="2624">
        <v>3.2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6933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340</v>
      </c>
      <c r="CY13" s="2369">
        <v>325</v>
      </c>
      <c r="CZ13" s="2373">
        <v>340</v>
      </c>
      <c r="DA13" s="2380">
        <v>280</v>
      </c>
      <c r="DB13" s="2380">
        <v>280</v>
      </c>
      <c r="DC13" s="2380">
        <v>280</v>
      </c>
      <c r="DD13" s="2380">
        <v>280</v>
      </c>
      <c r="DE13" s="2380">
        <v>290</v>
      </c>
      <c r="DF13" s="2381">
        <v>290</v>
      </c>
      <c r="DG13" s="2380">
        <v>400</v>
      </c>
      <c r="DH13" s="2382"/>
      <c r="DI13" s="2383">
        <v>1100</v>
      </c>
      <c r="DJ13" s="2380">
        <v>1100</v>
      </c>
      <c r="DK13" s="2382">
        <v>1100</v>
      </c>
      <c r="DL13" s="2609">
        <v>94</v>
      </c>
      <c r="DM13" s="2380">
        <v>112</v>
      </c>
      <c r="DN13" s="2380">
        <v>12</v>
      </c>
      <c r="DO13" s="2380">
        <v>1740</v>
      </c>
      <c r="DP13" s="2380">
        <v>330</v>
      </c>
      <c r="DQ13" s="2382">
        <v>515</v>
      </c>
      <c r="DR13" s="2375">
        <v>46</v>
      </c>
      <c r="DS13" s="2380">
        <v>46</v>
      </c>
      <c r="DT13" s="2380">
        <v>7</v>
      </c>
      <c r="DU13" s="2380">
        <v>740</v>
      </c>
      <c r="DV13" s="2380">
        <v>135</v>
      </c>
      <c r="DW13" s="2382">
        <v>186</v>
      </c>
      <c r="DX13" s="929"/>
      <c r="EG13" s="449"/>
      <c r="EH13" s="44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43215.487855092593</v>
      </c>
      <c r="BW14" s="2532" t="s">
        <v>1234</v>
      </c>
      <c r="BX14" s="755">
        <v>40</v>
      </c>
      <c r="BY14" s="756">
        <v>10.7</v>
      </c>
      <c r="BZ14" s="757">
        <v>10.7</v>
      </c>
      <c r="CA14" s="758">
        <v>10.7</v>
      </c>
      <c r="CB14" s="759">
        <v>32.099999999999994</v>
      </c>
      <c r="CC14" s="760">
        <v>10.199999999999999</v>
      </c>
      <c r="CD14" s="757">
        <v>10.199999999999999</v>
      </c>
      <c r="CE14" s="761">
        <v>10.199999999999999</v>
      </c>
      <c r="CF14" s="761">
        <v>30.599999999999998</v>
      </c>
      <c r="CG14" s="762" t="s">
        <v>1244</v>
      </c>
      <c r="CH14" s="761">
        <v>10.25136</v>
      </c>
      <c r="CI14" s="763" t="s">
        <v>1221</v>
      </c>
      <c r="CJ14" s="764">
        <v>18.339840000000002</v>
      </c>
      <c r="CK14" s="758">
        <v>28.591200000000001</v>
      </c>
      <c r="CL14" s="2442">
        <v>1.2635568000000001</v>
      </c>
      <c r="CM14" s="2439">
        <v>43215.487855092593</v>
      </c>
      <c r="CN14" s="2385">
        <v>55.412106117039521</v>
      </c>
      <c r="CO14" s="765">
        <v>3135.857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1.483751651254954</v>
      </c>
      <c r="CY14" s="768">
        <v>1.4401118968062789</v>
      </c>
      <c r="CZ14" s="769">
        <v>1.5055715284792917</v>
      </c>
      <c r="DA14" s="770">
        <v>0.15727876342756336</v>
      </c>
      <c r="DB14" s="770">
        <v>0.15461302167455379</v>
      </c>
      <c r="DC14" s="770">
        <v>0.15461302167455379</v>
      </c>
      <c r="DD14" s="770">
        <v>0.15461302167455379</v>
      </c>
      <c r="DE14" s="770">
        <v>0.1599445051805729</v>
      </c>
      <c r="DF14" s="771">
        <v>0.1599445051805729</v>
      </c>
      <c r="DG14" s="1301">
        <v>0.72285336856010574</v>
      </c>
      <c r="DH14" s="761">
        <v>3.5</v>
      </c>
      <c r="DI14" s="1282">
        <v>5.8964593031457187E-2</v>
      </c>
      <c r="DJ14" s="770">
        <v>5.8964593031457187E-2</v>
      </c>
      <c r="DK14" s="772">
        <v>5.9999059575868728E-2</v>
      </c>
      <c r="DL14" s="2608">
        <v>1.1268875366238451</v>
      </c>
      <c r="DM14" s="770">
        <v>0.50105297108767921</v>
      </c>
      <c r="DN14" s="770">
        <v>8.8533512264221279E-2</v>
      </c>
      <c r="DO14" s="770">
        <v>4.1932576136619657</v>
      </c>
      <c r="DP14" s="770">
        <v>0.79383225877142716</v>
      </c>
      <c r="DQ14" s="772">
        <v>7.4089688213642928</v>
      </c>
      <c r="DR14" s="2608">
        <v>1.1268875366238451</v>
      </c>
      <c r="DS14" s="770">
        <v>0.416128738699937</v>
      </c>
      <c r="DT14" s="770">
        <v>9.9157533735927839E-2</v>
      </c>
      <c r="DU14" s="770">
        <v>3.6842208117102562</v>
      </c>
      <c r="DV14" s="770">
        <v>0.64848269026398275</v>
      </c>
      <c r="DW14" s="772">
        <v>5.6067872161675725</v>
      </c>
      <c r="DX14" s="929"/>
      <c r="EG14" s="449"/>
      <c r="EH14" s="44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6.88</v>
      </c>
      <c r="C15" s="1166">
        <v>25</v>
      </c>
      <c r="D15" s="1166">
        <v>17</v>
      </c>
      <c r="E15" s="1165">
        <v>7.5</v>
      </c>
      <c r="F15" s="1166">
        <v>58</v>
      </c>
      <c r="G15" s="1166">
        <v>99</v>
      </c>
      <c r="H15" s="1176">
        <v>18.7</v>
      </c>
      <c r="I15" s="1167">
        <v>0.29599999999999999</v>
      </c>
      <c r="J15" s="2340"/>
      <c r="K15" s="1631">
        <v>5.91</v>
      </c>
      <c r="L15" s="945">
        <v>11</v>
      </c>
      <c r="M15" s="1152">
        <v>6.4000000000000001E-2</v>
      </c>
      <c r="N15" s="1631">
        <v>5.95</v>
      </c>
      <c r="O15" s="945">
        <v>11</v>
      </c>
      <c r="P15" s="2340"/>
      <c r="Q15" s="1631">
        <v>5.91</v>
      </c>
      <c r="R15" s="945">
        <v>11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4.5999999999999999E-2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3.3000000000000002E-2</v>
      </c>
      <c r="AQ15" s="945">
        <v>1</v>
      </c>
      <c r="AR15" s="1646">
        <v>0.16</v>
      </c>
      <c r="AS15" s="2340"/>
      <c r="AT15" s="2329">
        <v>4.7E-2</v>
      </c>
      <c r="AU15" s="1631">
        <v>3.5000000000000003E-2</v>
      </c>
      <c r="AV15" s="945">
        <v>1</v>
      </c>
      <c r="AW15" s="1646">
        <v>0.22</v>
      </c>
      <c r="AX15" s="2340"/>
      <c r="AY15" s="1631">
        <v>4.2000000000000003E-2</v>
      </c>
      <c r="AZ15" s="945">
        <v>1</v>
      </c>
      <c r="BA15" s="1646">
        <v>0.2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7275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340</v>
      </c>
      <c r="CY15" s="2369">
        <v>330</v>
      </c>
      <c r="CZ15" s="2373">
        <v>345</v>
      </c>
      <c r="DA15" s="2380">
        <v>295</v>
      </c>
      <c r="DB15" s="2380">
        <v>290</v>
      </c>
      <c r="DC15" s="2380">
        <v>290</v>
      </c>
      <c r="DD15" s="2380">
        <v>290</v>
      </c>
      <c r="DE15" s="2380">
        <v>300</v>
      </c>
      <c r="DF15" s="2381">
        <v>300</v>
      </c>
      <c r="DG15" s="2380">
        <v>380</v>
      </c>
      <c r="DH15" s="2382"/>
      <c r="DI15" s="2383">
        <v>1140</v>
      </c>
      <c r="DJ15" s="2380">
        <v>1140</v>
      </c>
      <c r="DK15" s="2382">
        <v>1160</v>
      </c>
      <c r="DL15" s="2609">
        <v>100</v>
      </c>
      <c r="DM15" s="2380">
        <v>118</v>
      </c>
      <c r="DN15" s="2380">
        <v>12.5</v>
      </c>
      <c r="DO15" s="2380">
        <v>1750</v>
      </c>
      <c r="DP15" s="2380">
        <v>355</v>
      </c>
      <c r="DQ15" s="2382">
        <v>518</v>
      </c>
      <c r="DR15" s="2375">
        <v>50</v>
      </c>
      <c r="DS15" s="2380">
        <v>49</v>
      </c>
      <c r="DT15" s="2380">
        <v>7</v>
      </c>
      <c r="DU15" s="2380">
        <v>750</v>
      </c>
      <c r="DV15" s="2380">
        <v>145</v>
      </c>
      <c r="DW15" s="2382">
        <v>196</v>
      </c>
      <c r="DX15" s="929"/>
      <c r="EG15" s="2016"/>
      <c r="EH15" s="44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>
        <v>43215.828516666668</v>
      </c>
      <c r="BW16" s="2532" t="s">
        <v>1234</v>
      </c>
      <c r="BX16" s="755">
        <v>40</v>
      </c>
      <c r="BY16" s="756">
        <v>10.7</v>
      </c>
      <c r="BZ16" s="757">
        <v>10.7</v>
      </c>
      <c r="CA16" s="758">
        <v>10.7</v>
      </c>
      <c r="CB16" s="759">
        <v>32.099999999999994</v>
      </c>
      <c r="CC16" s="760">
        <v>10.199999999999999</v>
      </c>
      <c r="CD16" s="757">
        <v>10.199999999999999</v>
      </c>
      <c r="CE16" s="761">
        <v>10.199999999999999</v>
      </c>
      <c r="CF16" s="761">
        <v>30.599999999999998</v>
      </c>
      <c r="CG16" s="762" t="s">
        <v>1244</v>
      </c>
      <c r="CH16" s="761">
        <v>14.91696</v>
      </c>
      <c r="CI16" s="763" t="s">
        <v>1221</v>
      </c>
      <c r="CJ16" s="764">
        <v>17.881920000000001</v>
      </c>
      <c r="CK16" s="758">
        <v>32.798879999999997</v>
      </c>
      <c r="CL16" s="2442">
        <v>4.7231999999999998E-4</v>
      </c>
      <c r="CM16" s="2439">
        <v>43215.828516666668</v>
      </c>
      <c r="CN16" s="2385">
        <v>55.3740221953096</v>
      </c>
      <c r="CO16" s="765">
        <v>3258.8317999999999</v>
      </c>
      <c r="CP16" s="1259">
        <v>0</v>
      </c>
      <c r="CQ16" s="766">
        <v>680</v>
      </c>
      <c r="CR16" s="2538" t="e">
        <v>#N/A</v>
      </c>
      <c r="CS16" s="2536" t="e">
        <v>#N/A</v>
      </c>
      <c r="CT16" s="2537" t="e">
        <v>#N/A</v>
      </c>
      <c r="CU16" s="767">
        <v>0</v>
      </c>
      <c r="CV16" s="768">
        <v>0</v>
      </c>
      <c r="CW16" s="769">
        <v>0</v>
      </c>
      <c r="CX16" s="767">
        <v>1.483751651254954</v>
      </c>
      <c r="CY16" s="768">
        <v>1.483751651254954</v>
      </c>
      <c r="CZ16" s="769">
        <v>1.483751651254954</v>
      </c>
      <c r="DA16" s="770">
        <v>0.1706074721926111</v>
      </c>
      <c r="DB16" s="770">
        <v>0.1706074721926111</v>
      </c>
      <c r="DC16" s="770">
        <v>0.1706074721926111</v>
      </c>
      <c r="DD16" s="770">
        <v>0.1706074721926111</v>
      </c>
      <c r="DE16" s="770">
        <v>0.1599445051805729</v>
      </c>
      <c r="DF16" s="771">
        <v>0.1599445051805729</v>
      </c>
      <c r="DG16" s="1301">
        <v>0.8369881109643329</v>
      </c>
      <c r="DH16" s="761">
        <v>3.5</v>
      </c>
      <c r="DI16" s="1282">
        <v>5.9481826303662964E-2</v>
      </c>
      <c r="DJ16" s="770">
        <v>5.9481826303662964E-2</v>
      </c>
      <c r="DK16" s="772">
        <v>5.9481826303662964E-2</v>
      </c>
      <c r="DL16" s="2608">
        <v>1.1043497858913682</v>
      </c>
      <c r="DM16" s="770">
        <v>0.50105297108767921</v>
      </c>
      <c r="DN16" s="770">
        <v>9.9157533735927839E-2</v>
      </c>
      <c r="DO16" s="770">
        <v>4.1999660552853859</v>
      </c>
      <c r="DP16" s="770">
        <v>0.8050129948104614</v>
      </c>
      <c r="DQ16" s="772">
        <v>7.4947869930403268</v>
      </c>
      <c r="DR16" s="2608">
        <v>1.1043497858913682</v>
      </c>
      <c r="DS16" s="770">
        <v>0.50105297108767921</v>
      </c>
      <c r="DT16" s="770">
        <v>9.9157533735927839E-2</v>
      </c>
      <c r="DU16" s="770">
        <v>3.8005004665162119</v>
      </c>
      <c r="DV16" s="770">
        <v>0.70662251766696049</v>
      </c>
      <c r="DW16" s="772">
        <v>5.6067872161675725</v>
      </c>
      <c r="DX16" s="929"/>
      <c r="EG16" s="449"/>
      <c r="EH16" s="44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4.1000000000000002E-2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6.02</v>
      </c>
      <c r="U17" s="1646">
        <v>0.317</v>
      </c>
      <c r="V17" s="1629">
        <v>4</v>
      </c>
      <c r="W17" s="1646">
        <v>0.42</v>
      </c>
      <c r="X17" s="1632">
        <v>19</v>
      </c>
      <c r="Y17" s="2554">
        <v>9.6999999999999993</v>
      </c>
      <c r="Z17" s="2352">
        <f t="shared" si="33"/>
        <v>0.50128930817610051</v>
      </c>
      <c r="AA17" s="2636"/>
      <c r="AB17" s="1543">
        <v>6.07</v>
      </c>
      <c r="AC17" s="1646">
        <v>0.28399999999999997</v>
      </c>
      <c r="AD17" s="945">
        <v>4</v>
      </c>
      <c r="AE17" s="2758">
        <v>0.5</v>
      </c>
      <c r="AF17" s="1632">
        <v>18.899999999999999</v>
      </c>
      <c r="AG17" s="2554">
        <v>9.6999999999999993</v>
      </c>
      <c r="AH17" s="2673">
        <f t="shared" si="34"/>
        <v>0.50128930817610051</v>
      </c>
      <c r="AI17" s="1543">
        <v>6.09</v>
      </c>
      <c r="AJ17" s="1646">
        <v>0.33</v>
      </c>
      <c r="AK17" s="945">
        <v>4</v>
      </c>
      <c r="AL17" s="1646">
        <v>0.39</v>
      </c>
      <c r="AM17" s="1632">
        <v>19.399999999999999</v>
      </c>
      <c r="AN17" s="2554">
        <v>9.6999999999999993</v>
      </c>
      <c r="AO17" s="2673">
        <f t="shared" si="35"/>
        <v>0.47925925925925927</v>
      </c>
      <c r="AP17" s="2353"/>
      <c r="AQ17" s="2338"/>
      <c r="AR17" s="2337"/>
      <c r="AS17" s="1152">
        <v>1.0999999999999999E-2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7.02</v>
      </c>
      <c r="BD17" s="1646">
        <v>6.2E-2</v>
      </c>
      <c r="BE17" s="945">
        <v>1</v>
      </c>
      <c r="BF17" s="1646">
        <v>4.2</v>
      </c>
      <c r="BG17" s="2554">
        <v>18.7</v>
      </c>
      <c r="BH17" s="2650">
        <v>23</v>
      </c>
      <c r="BI17" s="2650">
        <v>28</v>
      </c>
      <c r="BJ17" s="1152">
        <v>1.0999999999999999E-2</v>
      </c>
      <c r="BK17" s="1631">
        <v>7.13</v>
      </c>
      <c r="BL17" s="1646">
        <v>5.5E-2</v>
      </c>
      <c r="BM17" s="945">
        <v>1</v>
      </c>
      <c r="BN17" s="1632">
        <v>4.4000000000000004</v>
      </c>
      <c r="BO17" s="2554">
        <v>18.899999999999999</v>
      </c>
      <c r="BP17" s="2650">
        <v>23</v>
      </c>
      <c r="BQ17" s="2650">
        <v>29</v>
      </c>
      <c r="BR17" s="2630">
        <v>1.0999999999999999E-2</v>
      </c>
      <c r="BS17" s="2570">
        <v>3.8</v>
      </c>
      <c r="BT17" s="2554">
        <v>3.7</v>
      </c>
      <c r="BU17" s="2624">
        <v>3.5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>
        <v>7270</v>
      </c>
      <c r="CO17" s="2378"/>
      <c r="CP17" s="2379"/>
      <c r="CQ17" s="2376"/>
      <c r="CR17" s="2375"/>
      <c r="CS17" s="2378"/>
      <c r="CT17" s="2376"/>
      <c r="CU17" s="2372">
        <v>0</v>
      </c>
      <c r="CV17" s="2369">
        <v>0</v>
      </c>
      <c r="CW17" s="2373">
        <v>0</v>
      </c>
      <c r="CX17" s="2372">
        <v>340</v>
      </c>
      <c r="CY17" s="2369">
        <v>340</v>
      </c>
      <c r="CZ17" s="2373">
        <v>340</v>
      </c>
      <c r="DA17" s="2380">
        <v>320</v>
      </c>
      <c r="DB17" s="2380">
        <v>320</v>
      </c>
      <c r="DC17" s="2380">
        <v>320</v>
      </c>
      <c r="DD17" s="2380">
        <v>320</v>
      </c>
      <c r="DE17" s="2380">
        <v>300</v>
      </c>
      <c r="DF17" s="2381">
        <v>300</v>
      </c>
      <c r="DG17" s="2380">
        <v>440</v>
      </c>
      <c r="DH17" s="2382"/>
      <c r="DI17" s="2383">
        <v>1150</v>
      </c>
      <c r="DJ17" s="2380">
        <v>1150</v>
      </c>
      <c r="DK17" s="2382">
        <v>1150</v>
      </c>
      <c r="DL17" s="2609">
        <v>98</v>
      </c>
      <c r="DM17" s="2380">
        <v>118</v>
      </c>
      <c r="DN17" s="2380">
        <v>14</v>
      </c>
      <c r="DO17" s="2380">
        <v>1753</v>
      </c>
      <c r="DP17" s="2380">
        <v>360</v>
      </c>
      <c r="DQ17" s="2382">
        <v>524</v>
      </c>
      <c r="DR17" s="2375">
        <v>49</v>
      </c>
      <c r="DS17" s="2380">
        <v>59</v>
      </c>
      <c r="DT17" s="2380">
        <v>7</v>
      </c>
      <c r="DU17" s="2380">
        <v>776</v>
      </c>
      <c r="DV17" s="2380">
        <v>158</v>
      </c>
      <c r="DW17" s="2382">
        <v>196</v>
      </c>
      <c r="DX17" s="929"/>
      <c r="GD17" s="1724">
        <v>0.375</v>
      </c>
      <c r="GE17" s="1774">
        <f t="shared" si="30"/>
        <v>0.42</v>
      </c>
      <c r="GF17" s="1790">
        <f t="shared" si="0"/>
        <v>9.6999999999999993</v>
      </c>
      <c r="GG17" s="1776">
        <f t="shared" si="1"/>
        <v>26.226804123711343</v>
      </c>
      <c r="GH17" s="1774">
        <f t="shared" si="2"/>
        <v>11.015257731958764</v>
      </c>
      <c r="GI17" s="1791">
        <f t="shared" si="3"/>
        <v>6.02</v>
      </c>
      <c r="GJ17" s="1791">
        <f t="shared" si="4"/>
        <v>19</v>
      </c>
      <c r="GK17" s="1777">
        <f t="shared" si="5"/>
        <v>10</v>
      </c>
      <c r="GL17" s="1778">
        <f>IF(GK17&lt;=1,"",GH17/GK17)</f>
        <v>1.1015257731958763</v>
      </c>
      <c r="GM17" s="1779">
        <f t="shared" si="7"/>
        <v>15</v>
      </c>
      <c r="GN17" s="1779">
        <f t="shared" si="8"/>
        <v>6.5</v>
      </c>
      <c r="GO17" s="1780">
        <f t="shared" si="9"/>
        <v>0.38128930817610057</v>
      </c>
      <c r="GP17" s="1581">
        <v>0.375</v>
      </c>
      <c r="GQ17" s="1781">
        <f t="shared" si="31"/>
        <v>0.5</v>
      </c>
      <c r="GR17" s="1782">
        <f t="shared" si="10"/>
        <v>9.6999999999999993</v>
      </c>
      <c r="GS17" s="1783">
        <f t="shared" si="11"/>
        <v>26.226804123711343</v>
      </c>
      <c r="GT17" s="1784">
        <f t="shared" si="12"/>
        <v>13.113402061855671</v>
      </c>
      <c r="GU17" s="1783">
        <f t="shared" si="13"/>
        <v>6.07</v>
      </c>
      <c r="GV17" s="1783">
        <f t="shared" si="14"/>
        <v>18.899999999999999</v>
      </c>
      <c r="GW17" s="1785">
        <f t="shared" si="15"/>
        <v>10</v>
      </c>
      <c r="GX17" s="1778">
        <f t="shared" si="16"/>
        <v>1.3113402061855672</v>
      </c>
      <c r="GY17" s="1786">
        <f t="shared" si="17"/>
        <v>15</v>
      </c>
      <c r="GZ17" s="1786">
        <f t="shared" si="18"/>
        <v>6.5</v>
      </c>
      <c r="HA17" s="1787">
        <f t="shared" si="19"/>
        <v>0.38128930817610057</v>
      </c>
      <c r="HB17" s="1581">
        <v>0.375</v>
      </c>
      <c r="HC17" s="1781">
        <f t="shared" si="32"/>
        <v>0.39</v>
      </c>
      <c r="HD17" s="1782">
        <f t="shared" si="20"/>
        <v>9.6999999999999993</v>
      </c>
      <c r="HE17" s="1783">
        <f t="shared" si="21"/>
        <v>27.835051546391753</v>
      </c>
      <c r="HF17" s="1784">
        <f t="shared" si="22"/>
        <v>10.855670103092784</v>
      </c>
      <c r="HG17" s="1783">
        <f t="shared" si="23"/>
        <v>6.09</v>
      </c>
      <c r="HH17" s="1783">
        <f t="shared" si="24"/>
        <v>19.399999999999999</v>
      </c>
      <c r="HI17" s="1785">
        <f t="shared" si="25"/>
        <v>10</v>
      </c>
      <c r="HJ17" s="1784">
        <f t="shared" si="26"/>
        <v>1.0855670103092785</v>
      </c>
      <c r="HK17" s="1788">
        <f t="shared" si="27"/>
        <v>15</v>
      </c>
      <c r="HL17" s="1788">
        <f t="shared" si="28"/>
        <v>6.5</v>
      </c>
      <c r="HM17" s="1789">
        <f t="shared" si="29"/>
        <v>0.35925925925925928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6.75</v>
      </c>
      <c r="C19" s="1166">
        <v>24</v>
      </c>
      <c r="D19" s="1166">
        <v>18</v>
      </c>
      <c r="E19" s="1165">
        <v>7.65</v>
      </c>
      <c r="F19" s="1166">
        <v>66</v>
      </c>
      <c r="G19" s="1166">
        <v>105</v>
      </c>
      <c r="H19" s="1176">
        <v>19.100000000000001</v>
      </c>
      <c r="I19" s="1167">
        <v>0.314</v>
      </c>
      <c r="J19" s="2340"/>
      <c r="K19" s="1631">
        <v>5.89</v>
      </c>
      <c r="L19" s="945">
        <v>10</v>
      </c>
      <c r="M19" s="1152">
        <v>6.5000000000000002E-2</v>
      </c>
      <c r="N19" s="1631">
        <v>5.97</v>
      </c>
      <c r="O19" s="945">
        <v>11</v>
      </c>
      <c r="P19" s="2340"/>
      <c r="Q19" s="1631">
        <v>5.9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4.4999999999999998E-2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2.9000000000000001E-2</v>
      </c>
      <c r="AQ19" s="945">
        <v>1</v>
      </c>
      <c r="AR19" s="1646">
        <v>0.26</v>
      </c>
      <c r="AS19" s="2340"/>
      <c r="AT19" s="2329">
        <v>4.8000000000000001E-2</v>
      </c>
      <c r="AU19" s="1631">
        <v>3.5000000000000003E-2</v>
      </c>
      <c r="AV19" s="945">
        <v>1</v>
      </c>
      <c r="AW19" s="1646">
        <v>0.3</v>
      </c>
      <c r="AX19" s="2340"/>
      <c r="AY19" s="1631">
        <v>0.04</v>
      </c>
      <c r="AZ19" s="945">
        <v>1</v>
      </c>
      <c r="BA19" s="1646">
        <v>0.33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6.02</v>
      </c>
      <c r="U21" s="1646">
        <v>0.41699999999999998</v>
      </c>
      <c r="V21" s="1629">
        <v>4</v>
      </c>
      <c r="W21" s="1646">
        <v>0.48</v>
      </c>
      <c r="X21" s="1632">
        <v>19.600000000000001</v>
      </c>
      <c r="Y21" s="2554">
        <v>10.8</v>
      </c>
      <c r="Z21" s="2352">
        <f t="shared" si="33"/>
        <v>0.54452830188679247</v>
      </c>
      <c r="AA21" s="2636"/>
      <c r="AB21" s="1543">
        <v>6.01</v>
      </c>
      <c r="AC21" s="1646">
        <v>0.222</v>
      </c>
      <c r="AD21" s="945">
        <v>4</v>
      </c>
      <c r="AE21" s="2758">
        <v>0.5</v>
      </c>
      <c r="AF21" s="1632">
        <v>19.600000000000001</v>
      </c>
      <c r="AG21" s="2554">
        <v>10.8</v>
      </c>
      <c r="AH21" s="2673">
        <f t="shared" si="34"/>
        <v>0.54452830188679247</v>
      </c>
      <c r="AI21" s="1543">
        <v>6.04</v>
      </c>
      <c r="AJ21" s="1646">
        <v>0.22</v>
      </c>
      <c r="AK21" s="945">
        <v>4</v>
      </c>
      <c r="AL21" s="1646">
        <v>0.56000000000000005</v>
      </c>
      <c r="AM21" s="1632">
        <v>19.7</v>
      </c>
      <c r="AN21" s="2554">
        <v>10.8</v>
      </c>
      <c r="AO21" s="2673">
        <f t="shared" si="35"/>
        <v>0.52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7.42</v>
      </c>
      <c r="BD21" s="1646">
        <v>6.2E-2</v>
      </c>
      <c r="BE21" s="945">
        <v>1</v>
      </c>
      <c r="BF21" s="1646">
        <v>4.0999999999999996</v>
      </c>
      <c r="BG21" s="2554">
        <v>18.8</v>
      </c>
      <c r="BH21" s="2649"/>
      <c r="BI21" s="2649"/>
      <c r="BJ21" s="2340"/>
      <c r="BK21" s="1631">
        <v>7.37</v>
      </c>
      <c r="BL21" s="1646">
        <v>6.0999999999999999E-2</v>
      </c>
      <c r="BM21" s="945">
        <v>1</v>
      </c>
      <c r="BN21" s="1632">
        <v>4.4000000000000004</v>
      </c>
      <c r="BO21" s="2554">
        <v>19.100000000000001</v>
      </c>
      <c r="BP21" s="2648"/>
      <c r="BQ21" s="2648"/>
      <c r="BR21" s="2629"/>
      <c r="BS21" s="2570">
        <v>3.8</v>
      </c>
      <c r="BT21" s="2554">
        <v>3.5</v>
      </c>
      <c r="BU21" s="2624">
        <v>3.5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0.48</v>
      </c>
      <c r="GF21" s="1790">
        <f t="shared" si="0"/>
        <v>10.8</v>
      </c>
      <c r="GG21" s="1776">
        <f t="shared" si="1"/>
        <v>23.555555555555554</v>
      </c>
      <c r="GH21" s="1774">
        <f t="shared" si="2"/>
        <v>11.306666666666665</v>
      </c>
      <c r="GI21" s="1791">
        <f t="shared" si="3"/>
        <v>6.02</v>
      </c>
      <c r="GJ21" s="1791">
        <f t="shared" si="4"/>
        <v>19.600000000000001</v>
      </c>
      <c r="GK21" s="1777">
        <f t="shared" si="5"/>
        <v>10</v>
      </c>
      <c r="GL21" s="1778">
        <f t="shared" si="6"/>
        <v>1.1306666666666665</v>
      </c>
      <c r="GM21" s="1779">
        <f t="shared" si="7"/>
        <v>15</v>
      </c>
      <c r="GN21" s="1779">
        <f t="shared" si="8"/>
        <v>6.5</v>
      </c>
      <c r="GO21" s="1780">
        <f t="shared" si="9"/>
        <v>0.42452830188679247</v>
      </c>
      <c r="GP21" s="1581">
        <v>0.54166666666666696</v>
      </c>
      <c r="GQ21" s="1781">
        <f t="shared" si="31"/>
        <v>0.5</v>
      </c>
      <c r="GR21" s="1782">
        <f t="shared" si="10"/>
        <v>10.8</v>
      </c>
      <c r="GS21" s="1783">
        <f t="shared" si="11"/>
        <v>23.555555555555554</v>
      </c>
      <c r="GT21" s="1784">
        <f t="shared" si="12"/>
        <v>11.777777777777777</v>
      </c>
      <c r="GU21" s="1783">
        <f t="shared" si="13"/>
        <v>6.01</v>
      </c>
      <c r="GV21" s="1783">
        <f t="shared" si="14"/>
        <v>19.600000000000001</v>
      </c>
      <c r="GW21" s="1785">
        <f t="shared" si="15"/>
        <v>10</v>
      </c>
      <c r="GX21" s="1778">
        <f t="shared" si="16"/>
        <v>1.1777777777777776</v>
      </c>
      <c r="GY21" s="1786">
        <f t="shared" si="17"/>
        <v>15</v>
      </c>
      <c r="GZ21" s="1786">
        <f t="shared" si="18"/>
        <v>6.5</v>
      </c>
      <c r="HA21" s="1787">
        <f t="shared" si="19"/>
        <v>0.42452830188679247</v>
      </c>
      <c r="HB21" s="1581">
        <v>0.54166666666666696</v>
      </c>
      <c r="HC21" s="1781">
        <f t="shared" si="32"/>
        <v>0.56000000000000005</v>
      </c>
      <c r="HD21" s="1782">
        <f t="shared" si="20"/>
        <v>10.8</v>
      </c>
      <c r="HE21" s="1783">
        <f t="shared" si="21"/>
        <v>25</v>
      </c>
      <c r="HF21" s="1784">
        <f t="shared" si="22"/>
        <v>14.000000000000002</v>
      </c>
      <c r="HG21" s="1783">
        <f t="shared" si="23"/>
        <v>6.04</v>
      </c>
      <c r="HH21" s="1783">
        <f t="shared" si="24"/>
        <v>19.7</v>
      </c>
      <c r="HI21" s="1785">
        <f t="shared" si="25"/>
        <v>10</v>
      </c>
      <c r="HJ21" s="1784">
        <f t="shared" si="26"/>
        <v>1.4000000000000001</v>
      </c>
      <c r="HK21" s="1788">
        <f t="shared" si="27"/>
        <v>15</v>
      </c>
      <c r="HL21" s="1788">
        <f t="shared" si="28"/>
        <v>6.5</v>
      </c>
      <c r="HM21" s="1789">
        <f t="shared" si="29"/>
        <v>0.4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6.73</v>
      </c>
      <c r="C23" s="1166">
        <v>25</v>
      </c>
      <c r="D23" s="1166">
        <v>19</v>
      </c>
      <c r="E23" s="1165">
        <v>8.5299999999999994</v>
      </c>
      <c r="F23" s="1166">
        <v>63</v>
      </c>
      <c r="G23" s="1166">
        <v>118</v>
      </c>
      <c r="H23" s="1176">
        <v>19.100000000000001</v>
      </c>
      <c r="I23" s="1167">
        <v>0.29199999999999998</v>
      </c>
      <c r="J23" s="2340"/>
      <c r="K23" s="1631">
        <v>6.04</v>
      </c>
      <c r="L23" s="945">
        <v>11</v>
      </c>
      <c r="M23" s="1152">
        <v>6.3E-2</v>
      </c>
      <c r="N23" s="1631">
        <v>6.04</v>
      </c>
      <c r="O23" s="945">
        <v>11</v>
      </c>
      <c r="P23" s="2340"/>
      <c r="Q23" s="1631">
        <v>6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4.3999999999999997E-2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3.7999999999999999E-2</v>
      </c>
      <c r="AQ23" s="945">
        <v>1</v>
      </c>
      <c r="AR23" s="1646">
        <v>0.13</v>
      </c>
      <c r="AS23" s="2340"/>
      <c r="AT23" s="2329">
        <v>4.2999999999999997E-2</v>
      </c>
      <c r="AU23" s="1631">
        <v>3.6999999999999998E-2</v>
      </c>
      <c r="AV23" s="945">
        <v>1</v>
      </c>
      <c r="AW23" s="1646">
        <v>0.15</v>
      </c>
      <c r="AX23" s="2340"/>
      <c r="AY23" s="1631">
        <v>4.2000000000000003E-2</v>
      </c>
      <c r="AZ23" s="945">
        <v>1</v>
      </c>
      <c r="BA23" s="1646">
        <v>0.35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7.63</v>
      </c>
      <c r="BD25" s="1646">
        <v>7.1999999999999995E-2</v>
      </c>
      <c r="BE25" s="945">
        <v>1</v>
      </c>
      <c r="BF25" s="1646">
        <v>4.2</v>
      </c>
      <c r="BG25" s="2554">
        <v>19</v>
      </c>
      <c r="BH25" s="2649"/>
      <c r="BI25" s="2649"/>
      <c r="BJ25" s="2340"/>
      <c r="BK25" s="1631">
        <v>7.47</v>
      </c>
      <c r="BL25" s="1646">
        <v>7.6999999999999999E-2</v>
      </c>
      <c r="BM25" s="945">
        <v>1</v>
      </c>
      <c r="BN25" s="1632">
        <v>4</v>
      </c>
      <c r="BO25" s="2554">
        <v>18.7</v>
      </c>
      <c r="BP25" s="2648"/>
      <c r="BQ25" s="2648"/>
      <c r="BR25" s="2629"/>
      <c r="BS25" s="2570">
        <v>4</v>
      </c>
      <c r="BT25" s="2554">
        <v>3.6</v>
      </c>
      <c r="BU25" s="2624">
        <v>3.4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0.79166666666666663</v>
      </c>
      <c r="B27" s="1164">
        <v>6.78</v>
      </c>
      <c r="C27" s="1166">
        <v>24</v>
      </c>
      <c r="D27" s="1166">
        <v>17</v>
      </c>
      <c r="E27" s="1165">
        <v>9.91</v>
      </c>
      <c r="F27" s="1166">
        <v>63</v>
      </c>
      <c r="G27" s="1166">
        <v>119</v>
      </c>
      <c r="H27" s="1176">
        <v>19.3</v>
      </c>
      <c r="I27" s="1167">
        <v>0.29499999999999998</v>
      </c>
      <c r="J27" s="2340"/>
      <c r="K27" s="1631">
        <v>6.12</v>
      </c>
      <c r="L27" s="945">
        <v>10</v>
      </c>
      <c r="M27" s="1152">
        <v>5.3999999999999999E-2</v>
      </c>
      <c r="N27" s="1631">
        <v>6.09</v>
      </c>
      <c r="O27" s="945">
        <v>10</v>
      </c>
      <c r="P27" s="2340"/>
      <c r="Q27" s="1631">
        <v>6.05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4.7E-2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3.6999999999999998E-2</v>
      </c>
      <c r="AQ27" s="945">
        <v>1</v>
      </c>
      <c r="AR27" s="1646">
        <v>0.22</v>
      </c>
      <c r="AS27" s="2340"/>
      <c r="AT27" s="2329">
        <v>4.7E-2</v>
      </c>
      <c r="AU27" s="1631">
        <v>4.2000000000000003E-2</v>
      </c>
      <c r="AV27" s="945">
        <v>1</v>
      </c>
      <c r="AW27" s="1646">
        <v>0.3</v>
      </c>
      <c r="AX27" s="2340"/>
      <c r="AY27" s="1631">
        <v>4.2999999999999997E-2</v>
      </c>
      <c r="AZ27" s="945">
        <v>1</v>
      </c>
      <c r="BA27" s="1646">
        <v>0.35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5.2999999999999999E-2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6.09</v>
      </c>
      <c r="U29" s="1646">
        <v>0.36299999999999999</v>
      </c>
      <c r="V29" s="1629">
        <v>4</v>
      </c>
      <c r="W29" s="1646">
        <v>0.32</v>
      </c>
      <c r="X29" s="1632">
        <v>22</v>
      </c>
      <c r="Y29" s="2554">
        <v>10.8</v>
      </c>
      <c r="Z29" s="2352">
        <f t="shared" si="33"/>
        <v>0.41716981132075476</v>
      </c>
      <c r="AA29" s="2636"/>
      <c r="AB29" s="1543">
        <v>6.1</v>
      </c>
      <c r="AC29" s="1646">
        <v>0.26800000000000002</v>
      </c>
      <c r="AD29" s="945">
        <v>4</v>
      </c>
      <c r="AE29" s="2758">
        <v>0.4</v>
      </c>
      <c r="AF29" s="1632">
        <v>22.5</v>
      </c>
      <c r="AG29" s="2554">
        <v>10.8</v>
      </c>
      <c r="AH29" s="2673">
        <f t="shared" si="34"/>
        <v>0.41716981132075476</v>
      </c>
      <c r="AI29" s="1543">
        <v>6.11</v>
      </c>
      <c r="AJ29" s="1646">
        <v>0.373</v>
      </c>
      <c r="AK29" s="945">
        <v>4</v>
      </c>
      <c r="AL29" s="1646">
        <v>0.39</v>
      </c>
      <c r="AM29" s="1632">
        <v>22.5</v>
      </c>
      <c r="AN29" s="2554">
        <v>10.8</v>
      </c>
      <c r="AO29" s="2673">
        <f t="shared" si="35"/>
        <v>0.4</v>
      </c>
      <c r="AP29" s="2353"/>
      <c r="AQ29" s="2338"/>
      <c r="AR29" s="2337"/>
      <c r="AS29" s="1152">
        <v>1.4999999999999999E-2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7.57</v>
      </c>
      <c r="BD29" s="1646">
        <v>7.1999999999999995E-2</v>
      </c>
      <c r="BE29" s="945">
        <v>1</v>
      </c>
      <c r="BF29" s="1646">
        <v>4.0999999999999996</v>
      </c>
      <c r="BG29" s="2554">
        <v>19.2</v>
      </c>
      <c r="BH29" s="2650">
        <v>21</v>
      </c>
      <c r="BI29" s="2650">
        <v>28</v>
      </c>
      <c r="BJ29" s="1152">
        <v>1.4E-2</v>
      </c>
      <c r="BK29" s="1631">
        <v>7.47</v>
      </c>
      <c r="BL29" s="1646">
        <v>5.8999999999999997E-2</v>
      </c>
      <c r="BM29" s="945">
        <v>1</v>
      </c>
      <c r="BN29" s="1632">
        <v>4.2</v>
      </c>
      <c r="BO29" s="2554">
        <v>18.600000000000001</v>
      </c>
      <c r="BP29" s="2650">
        <v>22</v>
      </c>
      <c r="BQ29" s="2650">
        <v>28</v>
      </c>
      <c r="BR29" s="2630">
        <v>1.2E-2</v>
      </c>
      <c r="BS29" s="2570">
        <v>3.9</v>
      </c>
      <c r="BT29" s="2554">
        <v>3.7</v>
      </c>
      <c r="BU29" s="2624">
        <v>3.5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0.32</v>
      </c>
      <c r="GF29" s="1790">
        <f t="shared" si="0"/>
        <v>10.8</v>
      </c>
      <c r="GG29" s="1776">
        <f t="shared" si="1"/>
        <v>23.555555555555554</v>
      </c>
      <c r="GH29" s="1774">
        <f t="shared" si="2"/>
        <v>7.5377777777777775</v>
      </c>
      <c r="GI29" s="1791">
        <f t="shared" si="3"/>
        <v>6.09</v>
      </c>
      <c r="GJ29" s="1791">
        <f t="shared" si="4"/>
        <v>22</v>
      </c>
      <c r="GK29" s="1777">
        <f t="shared" si="5"/>
        <v>7</v>
      </c>
      <c r="GL29" s="1778">
        <f t="shared" si="6"/>
        <v>1.0768253968253967</v>
      </c>
      <c r="GM29" s="1779">
        <f t="shared" si="7"/>
        <v>20</v>
      </c>
      <c r="GN29" s="1779">
        <f t="shared" si="8"/>
        <v>6.5</v>
      </c>
      <c r="GO29" s="1780">
        <f t="shared" si="9"/>
        <v>0.29716981132075476</v>
      </c>
      <c r="GP29" s="1581">
        <v>0.875</v>
      </c>
      <c r="GQ29" s="1781">
        <f t="shared" si="31"/>
        <v>0.4</v>
      </c>
      <c r="GR29" s="1782">
        <f t="shared" si="10"/>
        <v>10.8</v>
      </c>
      <c r="GS29" s="1783">
        <f t="shared" si="11"/>
        <v>23.555555555555554</v>
      </c>
      <c r="GT29" s="1784">
        <f t="shared" si="12"/>
        <v>9.4222222222222225</v>
      </c>
      <c r="GU29" s="1783">
        <f t="shared" si="13"/>
        <v>6.1</v>
      </c>
      <c r="GV29" s="1783">
        <f t="shared" si="14"/>
        <v>22.5</v>
      </c>
      <c r="GW29" s="1785">
        <f t="shared" si="15"/>
        <v>7</v>
      </c>
      <c r="GX29" s="1778">
        <f t="shared" si="16"/>
        <v>1.3460317460317461</v>
      </c>
      <c r="GY29" s="1786">
        <f t="shared" si="17"/>
        <v>20</v>
      </c>
      <c r="GZ29" s="1786">
        <f t="shared" si="18"/>
        <v>6.5</v>
      </c>
      <c r="HA29" s="1787">
        <f t="shared" si="19"/>
        <v>0.29716981132075476</v>
      </c>
      <c r="HB29" s="1581">
        <v>0.875</v>
      </c>
      <c r="HC29" s="1781">
        <f t="shared" si="32"/>
        <v>0.39</v>
      </c>
      <c r="HD29" s="1782">
        <f t="shared" si="20"/>
        <v>10.8</v>
      </c>
      <c r="HE29" s="1783">
        <f t="shared" si="21"/>
        <v>25</v>
      </c>
      <c r="HF29" s="1784">
        <f t="shared" si="22"/>
        <v>9.75</v>
      </c>
      <c r="HG29" s="1783">
        <f t="shared" si="23"/>
        <v>6.11</v>
      </c>
      <c r="HH29" s="1783">
        <f t="shared" si="24"/>
        <v>22.5</v>
      </c>
      <c r="HI29" s="1785">
        <f t="shared" si="25"/>
        <v>7</v>
      </c>
      <c r="HJ29" s="1784">
        <f t="shared" si="26"/>
        <v>1.3928571428571428</v>
      </c>
      <c r="HK29" s="1788">
        <f t="shared" si="27"/>
        <v>20</v>
      </c>
      <c r="HL29" s="1788">
        <f t="shared" si="28"/>
        <v>6.5</v>
      </c>
      <c r="HM29" s="1789">
        <f t="shared" si="29"/>
        <v>0.28000000000000003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50.3</v>
      </c>
      <c r="BZ30" s="2520">
        <f>SUM(BZ$8,BZ$10,BZ$12,BZ$14,BZ$16,BZ$18,BZ$20,BZ$22,BZ$24,BZ$26,BZ$28)</f>
        <v>50.3</v>
      </c>
      <c r="CA30" s="2520">
        <f t="shared" ref="CA30:DW30" si="36">SUM(CA$8,CA$10,CA$12,CA$14,CA$16,CA$18,CA$20,CA$22,CA$24,CA$26,CA$28)</f>
        <v>50.3</v>
      </c>
      <c r="CB30" s="2520">
        <f t="shared" si="36"/>
        <v>150.89999999999998</v>
      </c>
      <c r="CC30" s="2520">
        <f t="shared" si="36"/>
        <v>47.8</v>
      </c>
      <c r="CD30" s="2520">
        <f t="shared" si="36"/>
        <v>47.8</v>
      </c>
      <c r="CE30" s="2520">
        <f t="shared" si="36"/>
        <v>47.8</v>
      </c>
      <c r="CF30" s="2520">
        <f t="shared" si="36"/>
        <v>143.39999999999998</v>
      </c>
      <c r="CG30" s="2520">
        <f t="shared" si="36"/>
        <v>0</v>
      </c>
      <c r="CH30" s="2520">
        <f t="shared" si="36"/>
        <v>55.922399999999996</v>
      </c>
      <c r="CI30" s="2520">
        <f t="shared" si="36"/>
        <v>0</v>
      </c>
      <c r="CJ30" s="2520">
        <f t="shared" si="36"/>
        <v>91.241280000000017</v>
      </c>
      <c r="CK30" s="2520">
        <f t="shared" si="36"/>
        <v>147.16368</v>
      </c>
      <c r="CL30" s="2581">
        <f t="shared" si="36"/>
        <v>5.0007427199999999</v>
      </c>
      <c r="CM30" s="2620" t="s">
        <v>19</v>
      </c>
      <c r="CN30" s="2592">
        <f t="shared" si="36"/>
        <v>276.00748282009044</v>
      </c>
      <c r="CO30" s="2593">
        <f t="shared" si="36"/>
        <v>14818.4614</v>
      </c>
      <c r="CP30" s="2593">
        <f t="shared" si="36"/>
        <v>0</v>
      </c>
      <c r="CQ30" s="2593">
        <f t="shared" si="36"/>
        <v>3400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7.5946630450717416</v>
      </c>
      <c r="CY30" s="2520">
        <f t="shared" si="36"/>
        <v>7.2402734210359414</v>
      </c>
      <c r="CZ30" s="2520">
        <f t="shared" si="36"/>
        <v>7.5680997162768957</v>
      </c>
      <c r="DA30" s="2604">
        <f t="shared" si="36"/>
        <v>0.81147582278412445</v>
      </c>
      <c r="DB30" s="2604">
        <f t="shared" si="36"/>
        <v>0.79998839955981516</v>
      </c>
      <c r="DC30" s="2604">
        <f t="shared" si="36"/>
        <v>0.80292896005024839</v>
      </c>
      <c r="DD30" s="2604">
        <f t="shared" si="36"/>
        <v>0.79998839955981516</v>
      </c>
      <c r="DE30" s="2604">
        <f t="shared" si="36"/>
        <v>0.7929963642474338</v>
      </c>
      <c r="DF30" s="2604">
        <f t="shared" si="36"/>
        <v>0.7929963642474338</v>
      </c>
      <c r="DG30" s="2604">
        <f t="shared" si="36"/>
        <v>3.8207397622192865</v>
      </c>
      <c r="DH30" s="2520">
        <f t="shared" si="36"/>
        <v>17.5</v>
      </c>
      <c r="DI30" s="2604">
        <f t="shared" si="36"/>
        <v>0.29754658898451414</v>
      </c>
      <c r="DJ30" s="2604">
        <f t="shared" si="36"/>
        <v>0.29697313470445991</v>
      </c>
      <c r="DK30" s="2604">
        <f t="shared" si="36"/>
        <v>0.29972796408903413</v>
      </c>
      <c r="DL30" s="2604">
        <f t="shared" si="36"/>
        <v>5.5263756842015628</v>
      </c>
      <c r="DM30" s="2604">
        <f t="shared" si="36"/>
        <v>2.5107634235102965</v>
      </c>
      <c r="DN30" s="2604">
        <f t="shared" si="36"/>
        <v>0.47328531499859833</v>
      </c>
      <c r="DO30" s="2604">
        <f t="shared" si="36"/>
        <v>21.116268642309681</v>
      </c>
      <c r="DP30" s="2604">
        <f t="shared" si="36"/>
        <v>3.9597536391316881</v>
      </c>
      <c r="DQ30" s="2604">
        <f t="shared" si="36"/>
        <v>37.778693333487738</v>
      </c>
      <c r="DR30" s="2604">
        <f t="shared" si="36"/>
        <v>5.5526512062343603</v>
      </c>
      <c r="DS30" s="2604">
        <f t="shared" si="36"/>
        <v>2.1404732149050787</v>
      </c>
      <c r="DT30" s="2604">
        <f t="shared" si="36"/>
        <v>0.51450994694864927</v>
      </c>
      <c r="DU30" s="2604">
        <f t="shared" si="36"/>
        <v>18.766510759429643</v>
      </c>
      <c r="DV30" s="2604">
        <f t="shared" si="36"/>
        <v>3.3590920243637488</v>
      </c>
      <c r="DW30" s="2604">
        <f t="shared" si="36"/>
        <v>24.390414242579695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6.69</v>
      </c>
      <c r="C31" s="1171">
        <v>24</v>
      </c>
      <c r="D31" s="1171">
        <v>18</v>
      </c>
      <c r="E31" s="1170">
        <v>7.56</v>
      </c>
      <c r="F31" s="1171">
        <v>74</v>
      </c>
      <c r="G31" s="1171">
        <v>122</v>
      </c>
      <c r="H31" s="1177">
        <v>19.600000000000001</v>
      </c>
      <c r="I31" s="1172">
        <v>0.32900000000000001</v>
      </c>
      <c r="J31" s="2348"/>
      <c r="K31" s="1192">
        <v>6.04</v>
      </c>
      <c r="L31" s="946">
        <v>10</v>
      </c>
      <c r="M31" s="1193">
        <v>5.6000000000000001E-2</v>
      </c>
      <c r="N31" s="1546">
        <v>6.03</v>
      </c>
      <c r="O31" s="1547">
        <v>10</v>
      </c>
      <c r="P31" s="2344"/>
      <c r="Q31" s="1546">
        <v>5.97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4.5999999999999999E-2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3.2000000000000001E-2</v>
      </c>
      <c r="AQ31" s="1547">
        <v>1</v>
      </c>
      <c r="AR31" s="2645">
        <v>0.1</v>
      </c>
      <c r="AS31" s="2348"/>
      <c r="AT31" s="2330">
        <v>4.3999999999999997E-2</v>
      </c>
      <c r="AU31" s="1142">
        <v>4.3999999999999997E-2</v>
      </c>
      <c r="AV31" s="1153">
        <v>1</v>
      </c>
      <c r="AW31" s="2644">
        <v>0.25</v>
      </c>
      <c r="AX31" s="2348"/>
      <c r="AY31" s="1142">
        <v>4.2000000000000003E-2</v>
      </c>
      <c r="AZ31" s="1153">
        <v>1</v>
      </c>
      <c r="BA31" s="2644">
        <v>0.37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10.059999999999999</v>
      </c>
      <c r="BZ31" s="2521">
        <f t="shared" ref="BZ31:DW31" si="37">IF(BZ30&gt;=0.1,AVERAGE(BZ$8,BZ$10,BZ$12,BZ$14,BZ$16,BZ$18,BZ$20,BZ$22,BZ$24,BZ$26,BZ$28),"")</f>
        <v>10.059999999999999</v>
      </c>
      <c r="CA31" s="2521">
        <f t="shared" si="37"/>
        <v>10.059999999999999</v>
      </c>
      <c r="CB31" s="2521">
        <f t="shared" si="37"/>
        <v>30.179999999999996</v>
      </c>
      <c r="CC31" s="2521">
        <f t="shared" si="37"/>
        <v>9.5599999999999987</v>
      </c>
      <c r="CD31" s="2521">
        <f t="shared" si="37"/>
        <v>9.5599999999999987</v>
      </c>
      <c r="CE31" s="2521">
        <f t="shared" si="37"/>
        <v>9.5599999999999987</v>
      </c>
      <c r="CF31" s="2521">
        <f t="shared" si="37"/>
        <v>28.679999999999996</v>
      </c>
      <c r="CG31" s="2521" t="str">
        <f t="shared" si="37"/>
        <v/>
      </c>
      <c r="CH31" s="2521">
        <f t="shared" si="37"/>
        <v>11.184479999999999</v>
      </c>
      <c r="CI31" s="2521" t="str">
        <f t="shared" si="37"/>
        <v/>
      </c>
      <c r="CJ31" s="2521">
        <f t="shared" si="37"/>
        <v>18.248256000000005</v>
      </c>
      <c r="CK31" s="2521">
        <f t="shared" si="37"/>
        <v>29.432735999999998</v>
      </c>
      <c r="CL31" s="2522">
        <f t="shared" si="37"/>
        <v>1.000148544</v>
      </c>
      <c r="CM31" s="2620" t="s">
        <v>50</v>
      </c>
      <c r="CN31" s="2592">
        <f t="shared" si="37"/>
        <v>55.201496564018086</v>
      </c>
      <c r="CO31" s="2594">
        <f t="shared" si="37"/>
        <v>2963.6922800000002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1.5189326090143482</v>
      </c>
      <c r="CY31" s="2521">
        <f t="shared" si="37"/>
        <v>1.4480546842071882</v>
      </c>
      <c r="CZ31" s="2521">
        <f t="shared" si="37"/>
        <v>1.5136199432553792</v>
      </c>
      <c r="DA31" s="2605">
        <f t="shared" si="37"/>
        <v>0.16229516455682488</v>
      </c>
      <c r="DB31" s="2605">
        <f t="shared" si="37"/>
        <v>0.15999767991196304</v>
      </c>
      <c r="DC31" s="2605">
        <f t="shared" si="37"/>
        <v>0.16058579201004969</v>
      </c>
      <c r="DD31" s="2605">
        <f t="shared" si="37"/>
        <v>0.15999767991196304</v>
      </c>
      <c r="DE31" s="2605">
        <f t="shared" si="37"/>
        <v>0.15859927284948677</v>
      </c>
      <c r="DF31" s="2605">
        <f t="shared" si="37"/>
        <v>0.15859927284948677</v>
      </c>
      <c r="DG31" s="2605">
        <f t="shared" si="37"/>
        <v>0.76414795244385725</v>
      </c>
      <c r="DH31" s="2521">
        <f t="shared" si="37"/>
        <v>3.5</v>
      </c>
      <c r="DI31" s="2605">
        <f t="shared" si="37"/>
        <v>5.9509317796902828E-2</v>
      </c>
      <c r="DJ31" s="2605">
        <f t="shared" si="37"/>
        <v>5.9394626940891981E-2</v>
      </c>
      <c r="DK31" s="2605">
        <f t="shared" si="37"/>
        <v>5.9945592817806828E-2</v>
      </c>
      <c r="DL31" s="2605">
        <f t="shared" si="37"/>
        <v>1.1052751368403126</v>
      </c>
      <c r="DM31" s="2605">
        <f t="shared" si="37"/>
        <v>0.50215268470205932</v>
      </c>
      <c r="DN31" s="2605">
        <f t="shared" si="37"/>
        <v>9.4657062999719668E-2</v>
      </c>
      <c r="DO31" s="2605">
        <f t="shared" si="37"/>
        <v>4.2232537284619358</v>
      </c>
      <c r="DP31" s="2605">
        <f t="shared" si="37"/>
        <v>0.79195072782633757</v>
      </c>
      <c r="DQ31" s="2605">
        <f t="shared" si="37"/>
        <v>7.5557386666975477</v>
      </c>
      <c r="DR31" s="2605">
        <f t="shared" si="37"/>
        <v>1.1105302412468721</v>
      </c>
      <c r="DS31" s="2605">
        <f t="shared" si="37"/>
        <v>0.42809464298101574</v>
      </c>
      <c r="DT31" s="2605">
        <f t="shared" si="37"/>
        <v>0.10290198938972986</v>
      </c>
      <c r="DU31" s="2605">
        <f t="shared" si="37"/>
        <v>3.7533021518859284</v>
      </c>
      <c r="DV31" s="2605">
        <f t="shared" si="37"/>
        <v>0.6718184048727498</v>
      </c>
      <c r="DW31" s="2615">
        <f t="shared" si="37"/>
        <v>4.8780828485159393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40.599999999999994</v>
      </c>
      <c r="C32" s="1377">
        <f t="shared" ref="C32:H32" si="39">SUM(C8:C31)</f>
        <v>149</v>
      </c>
      <c r="D32" s="1377">
        <f t="shared" si="39"/>
        <v>107</v>
      </c>
      <c r="E32" s="1182">
        <f t="shared" si="39"/>
        <v>48.760000000000005</v>
      </c>
      <c r="F32" s="1377">
        <f t="shared" si="39"/>
        <v>374</v>
      </c>
      <c r="G32" s="1377">
        <f t="shared" si="39"/>
        <v>673</v>
      </c>
      <c r="H32" s="1374">
        <f t="shared" si="39"/>
        <v>115.6</v>
      </c>
      <c r="I32" s="1183">
        <f>SUM(I8:I31)</f>
        <v>1.7969999999999999</v>
      </c>
      <c r="J32" s="1184">
        <f>SUM(J8:J31)</f>
        <v>9.4E-2</v>
      </c>
      <c r="K32" s="1190">
        <f t="shared" si="38"/>
        <v>36.07</v>
      </c>
      <c r="L32" s="948">
        <f t="shared" si="38"/>
        <v>64</v>
      </c>
      <c r="M32" s="1191">
        <f t="shared" ref="M32:S32" si="40">SUM(M8:M31)</f>
        <v>0.36099999999999999</v>
      </c>
      <c r="N32" s="1548">
        <f t="shared" si="40"/>
        <v>36.14</v>
      </c>
      <c r="O32" s="1625">
        <f t="shared" si="40"/>
        <v>65</v>
      </c>
      <c r="P32" s="1549">
        <f t="shared" si="40"/>
        <v>0</v>
      </c>
      <c r="Q32" s="1548">
        <f t="shared" si="40"/>
        <v>35.870000000000005</v>
      </c>
      <c r="R32" s="1625">
        <f t="shared" si="40"/>
        <v>65</v>
      </c>
      <c r="S32" s="1549">
        <f t="shared" si="40"/>
        <v>0</v>
      </c>
      <c r="T32" s="1548">
        <f t="shared" si="38"/>
        <v>24.23</v>
      </c>
      <c r="U32" s="1548">
        <f t="shared" si="38"/>
        <v>1.385</v>
      </c>
      <c r="V32" s="1625">
        <f t="shared" si="38"/>
        <v>15</v>
      </c>
      <c r="W32" s="1548">
        <f t="shared" ref="W32" si="41">SUM(W8:W31)</f>
        <v>1.64</v>
      </c>
      <c r="X32" s="1550">
        <f t="shared" ref="X32:BU32" si="42">SUM(X8:X31)</f>
        <v>80.2</v>
      </c>
      <c r="Y32" s="1550">
        <f t="shared" si="42"/>
        <v>41</v>
      </c>
      <c r="Z32" s="1548">
        <f t="shared" si="42"/>
        <v>1.9642767295597483</v>
      </c>
      <c r="AA32" s="1549">
        <f t="shared" ref="AA32" si="43">SUM(AA8:AA31)</f>
        <v>0.26999999999999996</v>
      </c>
      <c r="AB32" s="1548">
        <f t="shared" si="42"/>
        <v>24.300000000000004</v>
      </c>
      <c r="AC32" s="1548">
        <f t="shared" si="42"/>
        <v>0.96399999999999997</v>
      </c>
      <c r="AD32" s="1625">
        <f t="shared" si="42"/>
        <v>15</v>
      </c>
      <c r="AE32" s="1548">
        <f t="shared" si="42"/>
        <v>1.7999999999999998</v>
      </c>
      <c r="AF32" s="1550">
        <f t="shared" si="42"/>
        <v>80.599999999999994</v>
      </c>
      <c r="AG32" s="1550">
        <f t="shared" si="42"/>
        <v>40.799999999999997</v>
      </c>
      <c r="AH32" s="1548">
        <f t="shared" si="42"/>
        <v>1.9564150943396224</v>
      </c>
      <c r="AI32" s="1548">
        <f t="shared" si="42"/>
        <v>24.38</v>
      </c>
      <c r="AJ32" s="1563">
        <f t="shared" si="42"/>
        <v>1.147</v>
      </c>
      <c r="AK32" s="1628">
        <f t="shared" si="42"/>
        <v>15</v>
      </c>
      <c r="AL32" s="1563">
        <f t="shared" si="42"/>
        <v>1.75</v>
      </c>
      <c r="AM32" s="1564">
        <f t="shared" si="42"/>
        <v>81.599999999999994</v>
      </c>
      <c r="AN32" s="1564">
        <f t="shared" si="42"/>
        <v>40.799999999999997</v>
      </c>
      <c r="AO32" s="1563">
        <f t="shared" si="42"/>
        <v>1.7655555555555558</v>
      </c>
      <c r="AP32" s="1566">
        <f t="shared" si="42"/>
        <v>0.20300000000000001</v>
      </c>
      <c r="AQ32" s="1628">
        <f t="shared" si="42"/>
        <v>6</v>
      </c>
      <c r="AR32" s="1563">
        <f t="shared" si="42"/>
        <v>0.99</v>
      </c>
      <c r="AS32" s="1557">
        <f t="shared" si="42"/>
        <v>2.5999999999999999E-2</v>
      </c>
      <c r="AT32" s="1557">
        <f t="shared" ref="AT32" si="44">SUM(AT8:AT31)</f>
        <v>0.26299999999999996</v>
      </c>
      <c r="AU32" s="951">
        <f t="shared" si="42"/>
        <v>0.22700000000000004</v>
      </c>
      <c r="AV32" s="948">
        <f t="shared" si="42"/>
        <v>6</v>
      </c>
      <c r="AW32" s="952">
        <f t="shared" si="42"/>
        <v>1.3699999999999999</v>
      </c>
      <c r="AX32" s="1125">
        <f t="shared" si="42"/>
        <v>0</v>
      </c>
      <c r="AY32" s="951">
        <f t="shared" si="42"/>
        <v>0.252</v>
      </c>
      <c r="AZ32" s="948">
        <f t="shared" si="42"/>
        <v>6</v>
      </c>
      <c r="BA32" s="947">
        <f t="shared" si="42"/>
        <v>1.7800000000000002</v>
      </c>
      <c r="BB32" s="949">
        <f t="shared" si="42"/>
        <v>0</v>
      </c>
      <c r="BC32" s="947">
        <f t="shared" si="42"/>
        <v>44.160000000000004</v>
      </c>
      <c r="BD32" s="947">
        <f t="shared" si="42"/>
        <v>0.36899999999999999</v>
      </c>
      <c r="BE32" s="948">
        <f t="shared" si="42"/>
        <v>6</v>
      </c>
      <c r="BF32" s="952">
        <f t="shared" si="42"/>
        <v>24.299999999999997</v>
      </c>
      <c r="BG32" s="1131">
        <f t="shared" ref="BG32:BI32" si="45">SUM(BG8:BG31)</f>
        <v>113.6</v>
      </c>
      <c r="BH32" s="2652">
        <f t="shared" si="45"/>
        <v>44</v>
      </c>
      <c r="BI32" s="2652">
        <f t="shared" si="45"/>
        <v>56</v>
      </c>
      <c r="BJ32" s="1125">
        <f t="shared" si="42"/>
        <v>2.5000000000000001E-2</v>
      </c>
      <c r="BK32" s="950">
        <f t="shared" si="42"/>
        <v>43.94</v>
      </c>
      <c r="BL32" s="947">
        <f t="shared" si="42"/>
        <v>0.35499999999999998</v>
      </c>
      <c r="BM32" s="948">
        <f t="shared" si="42"/>
        <v>6</v>
      </c>
      <c r="BN32" s="1131">
        <f t="shared" si="42"/>
        <v>24.599999999999998</v>
      </c>
      <c r="BO32" s="1131">
        <f t="shared" ref="BO32:BT32" si="46">SUM(BO8:BO31)</f>
        <v>113.5</v>
      </c>
      <c r="BP32" s="2652">
        <f t="shared" si="46"/>
        <v>45</v>
      </c>
      <c r="BQ32" s="2652">
        <f t="shared" si="46"/>
        <v>57</v>
      </c>
      <c r="BR32" s="2528">
        <f t="shared" si="46"/>
        <v>2.3E-2</v>
      </c>
      <c r="BS32" s="2626">
        <f t="shared" si="46"/>
        <v>23.5</v>
      </c>
      <c r="BT32" s="2626">
        <f t="shared" si="46"/>
        <v>22.400000000000002</v>
      </c>
      <c r="BU32" s="2626">
        <f t="shared" si="42"/>
        <v>20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</v>
      </c>
      <c r="BZ32" s="917">
        <f t="shared" ref="BZ32:DW32" si="47">IF(BZ30&gt;=0.1,MIN(BZ$8,BZ$10,BZ$12,BZ$14,BZ$16,BZ$18,BZ$20,BZ$22,BZ$24,BZ$26,BZ$28),"")</f>
        <v>9</v>
      </c>
      <c r="CA32" s="917">
        <f t="shared" si="47"/>
        <v>9</v>
      </c>
      <c r="CB32" s="917">
        <f t="shared" si="47"/>
        <v>27</v>
      </c>
      <c r="CC32" s="917">
        <f t="shared" si="47"/>
        <v>8.5</v>
      </c>
      <c r="CD32" s="917">
        <f t="shared" si="47"/>
        <v>8.5</v>
      </c>
      <c r="CE32" s="917">
        <f t="shared" si="47"/>
        <v>8.5</v>
      </c>
      <c r="CF32" s="917">
        <f t="shared" si="47"/>
        <v>25.5</v>
      </c>
      <c r="CG32" s="917" t="str">
        <f t="shared" si="47"/>
        <v/>
      </c>
      <c r="CH32" s="917">
        <f t="shared" si="47"/>
        <v>10.25136</v>
      </c>
      <c r="CI32" s="917" t="str">
        <f t="shared" si="47"/>
        <v/>
      </c>
      <c r="CJ32" s="917">
        <f t="shared" si="47"/>
        <v>17.881920000000001</v>
      </c>
      <c r="CK32" s="917">
        <f t="shared" si="47"/>
        <v>28.591200000000001</v>
      </c>
      <c r="CL32" s="2524">
        <f t="shared" si="47"/>
        <v>4.7231999999999998E-4</v>
      </c>
      <c r="CM32" s="2620" t="s">
        <v>51</v>
      </c>
      <c r="CN32" s="2595">
        <f t="shared" si="47"/>
        <v>54.876392284705247</v>
      </c>
      <c r="CO32" s="2596">
        <f t="shared" si="47"/>
        <v>2643.9578000000001</v>
      </c>
      <c r="CP32" s="2596" t="str">
        <f t="shared" si="47"/>
        <v/>
      </c>
      <c r="CQ32" s="2596">
        <f t="shared" si="47"/>
        <v>680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1.483751651254954</v>
      </c>
      <c r="CY32" s="917">
        <f t="shared" si="47"/>
        <v>1.3063465625179485</v>
      </c>
      <c r="CZ32" s="917">
        <f t="shared" si="47"/>
        <v>1.483751651254954</v>
      </c>
      <c r="DA32" s="2606">
        <f t="shared" si="47"/>
        <v>0.1558497059929603</v>
      </c>
      <c r="DB32" s="2606">
        <f t="shared" si="47"/>
        <v>0.14702802452166067</v>
      </c>
      <c r="DC32" s="2606">
        <f t="shared" si="47"/>
        <v>0.14996858501209387</v>
      </c>
      <c r="DD32" s="2606">
        <f t="shared" si="47"/>
        <v>0.14702802452166067</v>
      </c>
      <c r="DE32" s="2606">
        <f t="shared" si="47"/>
        <v>0.15212499603841156</v>
      </c>
      <c r="DF32" s="2606">
        <f t="shared" si="47"/>
        <v>0.15212499603841156</v>
      </c>
      <c r="DG32" s="2606">
        <f t="shared" si="47"/>
        <v>0.72285336856010574</v>
      </c>
      <c r="DH32" s="917">
        <f t="shared" si="47"/>
        <v>3.5</v>
      </c>
      <c r="DI32" s="2606">
        <f t="shared" si="47"/>
        <v>5.8964593031457187E-2</v>
      </c>
      <c r="DJ32" s="2606">
        <f t="shared" si="47"/>
        <v>5.8492336565530191E-2</v>
      </c>
      <c r="DK32" s="2606">
        <f t="shared" si="47"/>
        <v>5.9481826303662964E-2</v>
      </c>
      <c r="DL32" s="2606">
        <f t="shared" si="47"/>
        <v>1.0818120351588913</v>
      </c>
      <c r="DM32" s="2606">
        <f t="shared" si="47"/>
        <v>0.49902217422623324</v>
      </c>
      <c r="DN32" s="2606">
        <f t="shared" si="47"/>
        <v>8.8533512264221279E-2</v>
      </c>
      <c r="DO32" s="2606">
        <f t="shared" si="47"/>
        <v>4.1932576136619657</v>
      </c>
      <c r="DP32" s="2606">
        <f t="shared" si="47"/>
        <v>0.77596613417297056</v>
      </c>
      <c r="DQ32" s="2606">
        <f t="shared" si="47"/>
        <v>7.4055485319134355</v>
      </c>
      <c r="DR32" s="2606">
        <f t="shared" si="47"/>
        <v>1.0818120351588913</v>
      </c>
      <c r="DS32" s="2606">
        <f t="shared" si="47"/>
        <v>0.40486704701373638</v>
      </c>
      <c r="DT32" s="2606">
        <f t="shared" si="47"/>
        <v>9.9157533735927839E-2</v>
      </c>
      <c r="DU32" s="2606">
        <f t="shared" si="47"/>
        <v>3.6800905411393829</v>
      </c>
      <c r="DV32" s="2606">
        <f t="shared" si="47"/>
        <v>0.6348813825051578</v>
      </c>
      <c r="DW32" s="2616">
        <f t="shared" si="47"/>
        <v>3.7759995537455078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7.5377777777777775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2">
        <f>MIN(GL8:GL31)</f>
        <v>1.0768253968253967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49">
        <f t="shared" si="48"/>
        <v>9.5</v>
      </c>
      <c r="GS32" s="1749">
        <f t="shared" si="48"/>
        <v>26.778947368421054</v>
      </c>
      <c r="GT32" s="1749">
        <f t="shared" si="48"/>
        <v>10.711578947368423</v>
      </c>
      <c r="GU32" s="1749">
        <f t="shared" si="48"/>
        <v>6.12</v>
      </c>
      <c r="GV32" s="1749">
        <f t="shared" si="48"/>
        <v>19.600000000000001</v>
      </c>
      <c r="GW32" s="1749">
        <f t="shared" si="48"/>
        <v>10</v>
      </c>
      <c r="GX32" s="1622">
        <f>MIN(GX8:GX31)</f>
        <v>1.0711578947368423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749">
        <f t="shared" si="49"/>
        <v>9.6999999999999993</v>
      </c>
      <c r="HE32" s="1749">
        <f t="shared" si="49"/>
        <v>27.835051546391753</v>
      </c>
      <c r="HF32" s="1749">
        <f t="shared" si="49"/>
        <v>10.855670103092784</v>
      </c>
      <c r="HG32" s="1749">
        <f t="shared" si="49"/>
        <v>6.09</v>
      </c>
      <c r="HH32" s="1749">
        <f t="shared" si="49"/>
        <v>19.399999999999999</v>
      </c>
      <c r="HI32" s="1749">
        <f t="shared" si="49"/>
        <v>10</v>
      </c>
      <c r="HJ32" s="1622">
        <f>MIN(HJ8:HJ31)</f>
        <v>1.0855670103092785</v>
      </c>
      <c r="HK32" s="1603"/>
      <c r="HL32" s="1603"/>
      <c r="HM32" s="1604"/>
      <c r="HN32" s="1604">
        <f>MIN(HJ32,GX32,GL32)</f>
        <v>1.0711578947368423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6.7666666666666657</v>
      </c>
      <c r="C33" s="1378">
        <f t="shared" ref="C33:V33" si="50">IF(C32&lt;=0,"",AVERAGE(C8:C31))</f>
        <v>24.833333333333332</v>
      </c>
      <c r="D33" s="1378">
        <f t="shared" si="50"/>
        <v>17.833333333333332</v>
      </c>
      <c r="E33" s="1185">
        <f t="shared" si="50"/>
        <v>8.1266666666666669</v>
      </c>
      <c r="F33" s="1378">
        <f t="shared" si="50"/>
        <v>62.333333333333336</v>
      </c>
      <c r="G33" s="1378">
        <f t="shared" si="50"/>
        <v>112.16666666666667</v>
      </c>
      <c r="H33" s="1375">
        <f t="shared" si="50"/>
        <v>19.266666666666666</v>
      </c>
      <c r="I33" s="1419">
        <f t="shared" si="50"/>
        <v>0.29949999999999999</v>
      </c>
      <c r="J33" s="1419">
        <f>IF(J32&lt;=0.0001,"",AVERAGE(J8:J31))</f>
        <v>4.7E-2</v>
      </c>
      <c r="K33" s="1185">
        <f t="shared" si="50"/>
        <v>6.0116666666666667</v>
      </c>
      <c r="L33" s="1378">
        <f t="shared" si="50"/>
        <v>10.666666666666666</v>
      </c>
      <c r="M33" s="1419">
        <f t="shared" si="50"/>
        <v>6.0166666666666667E-2</v>
      </c>
      <c r="N33" s="1552">
        <f t="shared" si="50"/>
        <v>6.0233333333333334</v>
      </c>
      <c r="O33" s="1626">
        <f t="shared" si="50"/>
        <v>10.833333333333334</v>
      </c>
      <c r="P33" s="1544" t="str">
        <f t="shared" si="50"/>
        <v/>
      </c>
      <c r="Q33" s="1552">
        <f t="shared" si="50"/>
        <v>5.9783333333333344</v>
      </c>
      <c r="R33" s="1626">
        <f t="shared" si="50"/>
        <v>10.833333333333334</v>
      </c>
      <c r="S33" s="1544" t="str">
        <f t="shared" si="50"/>
        <v/>
      </c>
      <c r="T33" s="1552">
        <f t="shared" si="50"/>
        <v>6.0575000000000001</v>
      </c>
      <c r="U33" s="1552">
        <f t="shared" si="50"/>
        <v>0.34625</v>
      </c>
      <c r="V33" s="1626">
        <f t="shared" si="50"/>
        <v>3.75</v>
      </c>
      <c r="W33" s="1552">
        <f t="shared" ref="W33" si="51">IF(W32&lt;=0,"",AVERAGE(W8:W31))</f>
        <v>0.41</v>
      </c>
      <c r="X33" s="1544">
        <f t="shared" ref="X33:AR33" si="52">IF(X32&lt;=0,"",AVERAGE(X8:X31))</f>
        <v>20.05</v>
      </c>
      <c r="Y33" s="1544">
        <f t="shared" si="52"/>
        <v>10.25</v>
      </c>
      <c r="Z33" s="1552">
        <f t="shared" si="52"/>
        <v>0.49106918238993708</v>
      </c>
      <c r="AA33" s="1551">
        <f t="shared" ref="AA33" si="53">IF(AA32&lt;=0,"",AVERAGE(AA8:AA31))</f>
        <v>4.4999999999999991E-2</v>
      </c>
      <c r="AB33" s="1552">
        <f t="shared" si="52"/>
        <v>6.0750000000000011</v>
      </c>
      <c r="AC33" s="1552">
        <f t="shared" si="52"/>
        <v>0.24099999999999999</v>
      </c>
      <c r="AD33" s="1626">
        <f t="shared" si="52"/>
        <v>3.75</v>
      </c>
      <c r="AE33" s="1552">
        <f t="shared" si="52"/>
        <v>0.44999999999999996</v>
      </c>
      <c r="AF33" s="1544">
        <f t="shared" si="52"/>
        <v>20.149999999999999</v>
      </c>
      <c r="AG33" s="1544">
        <f t="shared" si="52"/>
        <v>10.199999999999999</v>
      </c>
      <c r="AH33" s="1552">
        <f t="shared" si="52"/>
        <v>0.48910377358490559</v>
      </c>
      <c r="AI33" s="1552">
        <f t="shared" si="52"/>
        <v>6.0949999999999998</v>
      </c>
      <c r="AJ33" s="1563">
        <f t="shared" si="52"/>
        <v>0.28675</v>
      </c>
      <c r="AK33" s="1628">
        <f t="shared" si="52"/>
        <v>3.75</v>
      </c>
      <c r="AL33" s="1563">
        <f t="shared" si="52"/>
        <v>0.4375</v>
      </c>
      <c r="AM33" s="1564">
        <f t="shared" si="52"/>
        <v>20.399999999999999</v>
      </c>
      <c r="AN33" s="1564">
        <f t="shared" si="52"/>
        <v>10.199999999999999</v>
      </c>
      <c r="AO33" s="1563">
        <f t="shared" si="52"/>
        <v>0.44138888888888894</v>
      </c>
      <c r="AP33" s="1566">
        <f t="shared" si="52"/>
        <v>3.3833333333333333E-2</v>
      </c>
      <c r="AQ33" s="1628">
        <f t="shared" si="52"/>
        <v>1</v>
      </c>
      <c r="AR33" s="1563">
        <f t="shared" si="52"/>
        <v>0.16500000000000001</v>
      </c>
      <c r="AS33" s="2638">
        <f>IF(AS32&lt;=0.01,"",AVERAGE(AS8:AS31))</f>
        <v>1.2999999999999999E-2</v>
      </c>
      <c r="AT33" s="2638">
        <f>IF(AT32&lt;=0.01,"",AVERAGE(AT8:AT31))</f>
        <v>4.3833333333333328E-2</v>
      </c>
      <c r="AU33" s="1185">
        <f>IF(AU32&lt;=0,"",AVERAGE(AU8:AU31))</f>
        <v>3.7833333333333337E-2</v>
      </c>
      <c r="AV33" s="1378">
        <f>IF(AV32&lt;=0,"",AVERAGE(AV8:AV31))</f>
        <v>1</v>
      </c>
      <c r="AW33" s="1185">
        <f>IF(AW32&lt;=0,"",AVERAGE(AW8:AW31))</f>
        <v>0.2283333333333333</v>
      </c>
      <c r="AX33" s="1419" t="str">
        <f>IF(AX32&lt;=0.01,"",AVERAGE(AX8:AX31))</f>
        <v/>
      </c>
      <c r="AY33" s="1185">
        <f>IF(AY32&lt;=0,"",AVERAGE(AY8:AY31))</f>
        <v>4.2000000000000003E-2</v>
      </c>
      <c r="AZ33" s="1378">
        <f>IF(AZ32&lt;=0,"",AVERAGE(AZ8:AZ31))</f>
        <v>1</v>
      </c>
      <c r="BA33" s="1185">
        <f>IF(BA32&lt;=0,"",AVERAGE(BA8:BA31))</f>
        <v>0.29666666666666669</v>
      </c>
      <c r="BB33" s="1419" t="str">
        <f>IF(BB32&lt;=0.01,"",AVERAGE(BB8:BB31))</f>
        <v/>
      </c>
      <c r="BC33" s="1185">
        <f>IF(BC32&lt;=0,"",AVERAGE(BC8:BC31))</f>
        <v>7.36</v>
      </c>
      <c r="BD33" s="1185">
        <f>IF(BD32&lt;=0,"",AVERAGE(BD8:BD31))</f>
        <v>6.1499999999999999E-2</v>
      </c>
      <c r="BE33" s="1378">
        <f>IF(BE32&lt;=0,"",AVERAGE(BE8:BE31))</f>
        <v>1</v>
      </c>
      <c r="BF33" s="1185">
        <f>IF(BF32&lt;=0,"",AVERAGE(BF8:BF31))</f>
        <v>4.05</v>
      </c>
      <c r="BG33" s="1375">
        <f t="shared" ref="BG33:BI33" si="54">IF(BG32&lt;=0,"",AVERAGE(BG8:BG31))</f>
        <v>18.933333333333334</v>
      </c>
      <c r="BH33" s="1378">
        <f t="shared" si="54"/>
        <v>22</v>
      </c>
      <c r="BI33" s="1378">
        <f t="shared" si="54"/>
        <v>28</v>
      </c>
      <c r="BJ33" s="1419">
        <f>IF(BJ32&lt;=0.01,"",AVERAGE(BJ8:BJ31))</f>
        <v>1.2500000000000001E-2</v>
      </c>
      <c r="BK33" s="1185">
        <f>IF(BK32&lt;=0,"",AVERAGE(BK8:BK31))</f>
        <v>7.3233333333333333</v>
      </c>
      <c r="BL33" s="1185">
        <f>IF(BL32&lt;=0,"",AVERAGE(BL8:BL31))</f>
        <v>5.9166666666666666E-2</v>
      </c>
      <c r="BM33" s="1378">
        <f>IF(BM32&lt;=0,"",AVERAGE(BM8:BM31))</f>
        <v>1</v>
      </c>
      <c r="BN33" s="1375">
        <f>IF(BN32&lt;=0,"",AVERAGE(BN8:BN31))</f>
        <v>4.0999999999999996</v>
      </c>
      <c r="BO33" s="1375">
        <f t="shared" ref="BO33:BQ33" si="55">IF(BO32&lt;=0,"",AVERAGE(BO8:BO31))</f>
        <v>18.916666666666668</v>
      </c>
      <c r="BP33" s="1378">
        <f t="shared" si="55"/>
        <v>22.5</v>
      </c>
      <c r="BQ33" s="1378">
        <f t="shared" si="55"/>
        <v>28.5</v>
      </c>
      <c r="BR33" s="2632">
        <f t="shared" ref="BR33:BT33" si="56">IF(BR32&lt;=0.01,"",AVERAGE(BR8:BR31))</f>
        <v>1.15E-2</v>
      </c>
      <c r="BS33" s="2529">
        <f t="shared" si="56"/>
        <v>3.9166666666666665</v>
      </c>
      <c r="BT33" s="2529">
        <f t="shared" si="56"/>
        <v>3.7333333333333338</v>
      </c>
      <c r="BU33" s="2529">
        <f>IF(BU32&lt;=0.01,"",AVERAGE(BU8:BU31))</f>
        <v>3.3333333333333335</v>
      </c>
      <c r="BV33" s="3067"/>
      <c r="BW33" s="3068"/>
      <c r="BX33" s="2543" t="s">
        <v>52</v>
      </c>
      <c r="BY33" s="2525">
        <f>IF(BY30&gt;=0.1,MAX(BY8,BY10,BY12,BY14,BY16,BY18,BY20,BY22,BY24,BY26,BY28),"")</f>
        <v>10.7</v>
      </c>
      <c r="BZ33" s="2526">
        <f t="shared" ref="BZ33:DW33" si="57">IF(BZ30&gt;=0.1,MAX(BZ$8,BZ$10,BZ$12,BZ$14,BZ$16,BZ$18,BZ$20,BZ$22,BZ$24,BZ$26,BZ$28),"")</f>
        <v>10.7</v>
      </c>
      <c r="CA33" s="2526">
        <f t="shared" si="57"/>
        <v>10.7</v>
      </c>
      <c r="CB33" s="2526">
        <f t="shared" si="57"/>
        <v>32.099999999999994</v>
      </c>
      <c r="CC33" s="2526">
        <f t="shared" si="57"/>
        <v>10.199999999999999</v>
      </c>
      <c r="CD33" s="2526">
        <f t="shared" si="57"/>
        <v>10.199999999999999</v>
      </c>
      <c r="CE33" s="2526">
        <f t="shared" si="57"/>
        <v>10.199999999999999</v>
      </c>
      <c r="CF33" s="2526">
        <f t="shared" si="57"/>
        <v>30.599999999999998</v>
      </c>
      <c r="CG33" s="2526" t="str">
        <f t="shared" si="57"/>
        <v/>
      </c>
      <c r="CH33" s="2526">
        <f t="shared" si="57"/>
        <v>14.91696</v>
      </c>
      <c r="CI33" s="2526" t="str">
        <f t="shared" si="57"/>
        <v/>
      </c>
      <c r="CJ33" s="2526">
        <f t="shared" si="57"/>
        <v>18.339840000000002</v>
      </c>
      <c r="CK33" s="2526">
        <f t="shared" si="57"/>
        <v>32.798879999999997</v>
      </c>
      <c r="CL33" s="2527">
        <f t="shared" si="57"/>
        <v>1.2635568000000001</v>
      </c>
      <c r="CM33" s="2620" t="s">
        <v>52</v>
      </c>
      <c r="CN33" s="2597">
        <f t="shared" si="57"/>
        <v>55.412106117039521</v>
      </c>
      <c r="CO33" s="2598">
        <f t="shared" si="57"/>
        <v>3258.8317999999999</v>
      </c>
      <c r="CP33" s="2598" t="str">
        <f t="shared" si="57"/>
        <v/>
      </c>
      <c r="CQ33" s="2598">
        <f t="shared" si="57"/>
        <v>680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1.5602336951340754</v>
      </c>
      <c r="CY33" s="2526">
        <f t="shared" si="57"/>
        <v>1.5186634548138938</v>
      </c>
      <c r="CZ33" s="2526">
        <f t="shared" si="57"/>
        <v>1.5602336951340754</v>
      </c>
      <c r="DA33" s="2607">
        <f t="shared" si="57"/>
        <v>0.171140620543213</v>
      </c>
      <c r="DB33" s="2607">
        <f t="shared" si="57"/>
        <v>0.171140620543213</v>
      </c>
      <c r="DC33" s="2607">
        <f t="shared" si="57"/>
        <v>0.171140620543213</v>
      </c>
      <c r="DD33" s="2607">
        <f t="shared" si="57"/>
        <v>0.171140620543213</v>
      </c>
      <c r="DE33" s="2607">
        <f t="shared" si="57"/>
        <v>0.16219209136448293</v>
      </c>
      <c r="DF33" s="2607">
        <f t="shared" si="57"/>
        <v>0.16219209136448293</v>
      </c>
      <c r="DG33" s="2607">
        <f t="shared" si="57"/>
        <v>0.8369881109643329</v>
      </c>
      <c r="DH33" s="2526">
        <f t="shared" si="57"/>
        <v>3.5</v>
      </c>
      <c r="DI33" s="2607">
        <f t="shared" si="57"/>
        <v>6.0205952884751029E-2</v>
      </c>
      <c r="DJ33" s="2607">
        <f t="shared" si="57"/>
        <v>6.0205952884751029E-2</v>
      </c>
      <c r="DK33" s="2607">
        <f t="shared" si="57"/>
        <v>6.0212699405692842E-2</v>
      </c>
      <c r="DL33" s="2607">
        <f t="shared" si="57"/>
        <v>1.1268875366238451</v>
      </c>
      <c r="DM33" s="2607">
        <f t="shared" si="57"/>
        <v>0.5095453943264534</v>
      </c>
      <c r="DN33" s="2607">
        <f t="shared" si="57"/>
        <v>0.10199060612838291</v>
      </c>
      <c r="DO33" s="2607">
        <f t="shared" si="57"/>
        <v>4.2814577983665734</v>
      </c>
      <c r="DP33" s="2607">
        <f t="shared" si="57"/>
        <v>0.8050129948104614</v>
      </c>
      <c r="DQ33" s="2607">
        <f t="shared" si="57"/>
        <v>7.7457535363265997</v>
      </c>
      <c r="DR33" s="2607">
        <f t="shared" si="57"/>
        <v>1.149425287356322</v>
      </c>
      <c r="DS33" s="2607">
        <f t="shared" si="57"/>
        <v>0.50105297108767921</v>
      </c>
      <c r="DT33" s="2607">
        <f t="shared" si="57"/>
        <v>0.1099355265333113</v>
      </c>
      <c r="DU33" s="2607">
        <f t="shared" si="57"/>
        <v>3.8020571771660299</v>
      </c>
      <c r="DV33" s="2607">
        <f t="shared" si="57"/>
        <v>0.72451169532941528</v>
      </c>
      <c r="DW33" s="2617">
        <f t="shared" si="57"/>
        <v>5.6067872161675725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6.69</v>
      </c>
      <c r="C34" s="1378">
        <f t="shared" ref="C34:V34" si="58">IF(C32&lt;=0,"",MIN(C8:C31))</f>
        <v>24</v>
      </c>
      <c r="D34" s="1378">
        <f t="shared" si="58"/>
        <v>17</v>
      </c>
      <c r="E34" s="1185">
        <f t="shared" si="58"/>
        <v>7.5</v>
      </c>
      <c r="F34" s="1378">
        <f t="shared" si="58"/>
        <v>50</v>
      </c>
      <c r="G34" s="1378">
        <f t="shared" si="58"/>
        <v>99</v>
      </c>
      <c r="H34" s="1375">
        <f t="shared" si="58"/>
        <v>18.7</v>
      </c>
      <c r="I34" s="1419">
        <f t="shared" si="58"/>
        <v>0.27100000000000002</v>
      </c>
      <c r="J34" s="1419">
        <f>IF(J32&lt;=0.001,"",MIN(J8:J31))</f>
        <v>4.1000000000000002E-2</v>
      </c>
      <c r="K34" s="1185">
        <f t="shared" si="58"/>
        <v>5.89</v>
      </c>
      <c r="L34" s="1378">
        <f t="shared" si="58"/>
        <v>10</v>
      </c>
      <c r="M34" s="1419">
        <f t="shared" si="58"/>
        <v>5.3999999999999999E-2</v>
      </c>
      <c r="N34" s="1552">
        <f t="shared" si="58"/>
        <v>5.95</v>
      </c>
      <c r="O34" s="1626">
        <f t="shared" si="58"/>
        <v>10</v>
      </c>
      <c r="P34" s="1544" t="str">
        <f t="shared" si="58"/>
        <v/>
      </c>
      <c r="Q34" s="1552">
        <f t="shared" si="58"/>
        <v>5.9</v>
      </c>
      <c r="R34" s="1626">
        <f t="shared" si="58"/>
        <v>10</v>
      </c>
      <c r="S34" s="1544" t="str">
        <f t="shared" si="58"/>
        <v/>
      </c>
      <c r="T34" s="1552">
        <f t="shared" si="58"/>
        <v>6.02</v>
      </c>
      <c r="U34" s="1552">
        <f t="shared" si="58"/>
        <v>0.28799999999999998</v>
      </c>
      <c r="V34" s="1626">
        <f t="shared" si="58"/>
        <v>3</v>
      </c>
      <c r="W34" s="1552">
        <f t="shared" ref="W34" si="59">IF(W32&lt;=0,"",MIN(W8:W31))</f>
        <v>0.32</v>
      </c>
      <c r="X34" s="1544">
        <f t="shared" ref="X34:AR34" si="60">IF(X32&lt;=0,"",MIN(X8:X31))</f>
        <v>19</v>
      </c>
      <c r="Y34" s="1544">
        <f t="shared" si="60"/>
        <v>9.6999999999999993</v>
      </c>
      <c r="Z34" s="1552">
        <f t="shared" si="60"/>
        <v>0.41716981132075476</v>
      </c>
      <c r="AA34" s="1551">
        <f t="shared" ref="AA34" si="61">IF(AA32&lt;=0,"",MIN(AA8:AA31))</f>
        <v>4.2000000000000003E-2</v>
      </c>
      <c r="AB34" s="1552">
        <f t="shared" si="60"/>
        <v>6.01</v>
      </c>
      <c r="AC34" s="1552">
        <f t="shared" si="60"/>
        <v>0.19</v>
      </c>
      <c r="AD34" s="1626">
        <f t="shared" si="60"/>
        <v>3</v>
      </c>
      <c r="AE34" s="1552">
        <f t="shared" si="60"/>
        <v>0.4</v>
      </c>
      <c r="AF34" s="1544">
        <f t="shared" si="60"/>
        <v>18.899999999999999</v>
      </c>
      <c r="AG34" s="1544">
        <f t="shared" si="60"/>
        <v>9.5</v>
      </c>
      <c r="AH34" s="1552">
        <f t="shared" si="60"/>
        <v>0.41716981132075476</v>
      </c>
      <c r="AI34" s="1552">
        <f t="shared" si="60"/>
        <v>6.04</v>
      </c>
      <c r="AJ34" s="1563">
        <f t="shared" si="60"/>
        <v>0.22</v>
      </c>
      <c r="AK34" s="1628">
        <f t="shared" si="60"/>
        <v>3</v>
      </c>
      <c r="AL34" s="1563">
        <f t="shared" si="60"/>
        <v>0.39</v>
      </c>
      <c r="AM34" s="1564">
        <f t="shared" si="60"/>
        <v>19.399999999999999</v>
      </c>
      <c r="AN34" s="1564">
        <f t="shared" si="60"/>
        <v>9.5</v>
      </c>
      <c r="AO34" s="1563">
        <f t="shared" si="60"/>
        <v>0.36629629629629629</v>
      </c>
      <c r="AP34" s="1566">
        <f t="shared" si="60"/>
        <v>2.9000000000000001E-2</v>
      </c>
      <c r="AQ34" s="1628">
        <f t="shared" si="60"/>
        <v>1</v>
      </c>
      <c r="AR34" s="1563">
        <f t="shared" si="60"/>
        <v>0.1</v>
      </c>
      <c r="AS34" s="2638">
        <f>IF(AS32&lt;=0.01,"",MIN(AS8:AS31))</f>
        <v>1.0999999999999999E-2</v>
      </c>
      <c r="AT34" s="2638">
        <f>IF(AT32&lt;=0.01,"",MIN(AT8:AT31))</f>
        <v>3.4000000000000002E-2</v>
      </c>
      <c r="AU34" s="1185">
        <f>IF(AU32&lt;=0,"",MIN(AU8:AU31))</f>
        <v>3.4000000000000002E-2</v>
      </c>
      <c r="AV34" s="1378">
        <f>IF(AV32&lt;=0,"",MIN(AV8:AV31))</f>
        <v>1</v>
      </c>
      <c r="AW34" s="1185">
        <f>IF(AW32&lt;=0,"",MIN(AW8:AW31))</f>
        <v>0.15</v>
      </c>
      <c r="AX34" s="1419" t="str">
        <f>IF(AX32&lt;=0.01,"",MIN(AX8:AX31))</f>
        <v/>
      </c>
      <c r="AY34" s="1185">
        <f>IF(AY32&lt;=0,"",MIN(AY8:AY31))</f>
        <v>0.04</v>
      </c>
      <c r="AZ34" s="1378">
        <f>IF(AZ32&lt;=0,"",MIN(AZ8:AZ31))</f>
        <v>1</v>
      </c>
      <c r="BA34" s="1185">
        <f>IF(BA32&lt;=0,"",MIN(BA8:BA31))</f>
        <v>0.18</v>
      </c>
      <c r="BB34" s="1419" t="str">
        <f>IF(BB32&lt;=0.01,"",MIN(BB8:BB31))</f>
        <v/>
      </c>
      <c r="BC34" s="1185">
        <f>IF(BC32&lt;=0,"",MIN(BC8:BC31))</f>
        <v>7.02</v>
      </c>
      <c r="BD34" s="1185">
        <f>IF(BD32&lt;=0,"",MIN(BD8:BD31))</f>
        <v>4.9000000000000002E-2</v>
      </c>
      <c r="BE34" s="1378">
        <f>IF(BE32&lt;=0,"",MIN(BE8:BE31))</f>
        <v>1</v>
      </c>
      <c r="BF34" s="1185">
        <f>IF(BF32&lt;=0,"",MIN(BF8:BF31))</f>
        <v>3.8</v>
      </c>
      <c r="BG34" s="1375">
        <f t="shared" ref="BG34:BI34" si="62">IF(BG32&lt;=0,"",MIN(BG8:BG31))</f>
        <v>18.7</v>
      </c>
      <c r="BH34" s="1378">
        <f t="shared" si="62"/>
        <v>21</v>
      </c>
      <c r="BI34" s="1378">
        <f t="shared" si="62"/>
        <v>28</v>
      </c>
      <c r="BJ34" s="1419">
        <f>IF(BJ32&lt;=0.01,"",MIN(BJ8:BJ31))</f>
        <v>1.0999999999999999E-2</v>
      </c>
      <c r="BK34" s="1185">
        <f>IF(BK32&lt;=0,"",MIN(BK8:BK31))</f>
        <v>7.13</v>
      </c>
      <c r="BL34" s="1185">
        <f>IF(BL32&lt;=0,"",MIN(BL8:BL31))</f>
        <v>0.05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3">IF(BO32&lt;=0,"",MIN(BO8:BO31))</f>
        <v>18.600000000000001</v>
      </c>
      <c r="BP34" s="1378">
        <f t="shared" si="63"/>
        <v>22</v>
      </c>
      <c r="BQ34" s="1378">
        <f t="shared" si="63"/>
        <v>28</v>
      </c>
      <c r="BR34" s="2632">
        <f t="shared" ref="BR34:BT34" si="64">IF(BR32&lt;=0.01,"",MIN(BR8:BR31))</f>
        <v>1.0999999999999999E-2</v>
      </c>
      <c r="BS34" s="2529">
        <f t="shared" si="64"/>
        <v>3.8</v>
      </c>
      <c r="BT34" s="2529">
        <f t="shared" si="64"/>
        <v>3.5</v>
      </c>
      <c r="BU34" s="2585">
        <f>IF(BU32&lt;=0.01,"",MIN(BU8:BU31))</f>
        <v>2.9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34078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1630</v>
      </c>
      <c r="CY34" s="2549">
        <f t="shared" si="65"/>
        <v>1555</v>
      </c>
      <c r="CZ34" s="2549">
        <f t="shared" si="65"/>
        <v>1625</v>
      </c>
      <c r="DA34" s="2549">
        <f t="shared" si="65"/>
        <v>1430</v>
      </c>
      <c r="DB34" s="2549">
        <f t="shared" si="65"/>
        <v>1410</v>
      </c>
      <c r="DC34" s="2549">
        <f t="shared" si="65"/>
        <v>1415</v>
      </c>
      <c r="DD34" s="2549">
        <f t="shared" si="65"/>
        <v>1410</v>
      </c>
      <c r="DE34" s="2549">
        <f t="shared" si="65"/>
        <v>1400</v>
      </c>
      <c r="DF34" s="2549">
        <f t="shared" si="65"/>
        <v>1400</v>
      </c>
      <c r="DG34" s="2549">
        <f t="shared" si="65"/>
        <v>2020</v>
      </c>
      <c r="DH34" s="2549">
        <f t="shared" si="65"/>
        <v>0</v>
      </c>
      <c r="DI34" s="2549">
        <f t="shared" si="65"/>
        <v>5390</v>
      </c>
      <c r="DJ34" s="2549">
        <f t="shared" si="65"/>
        <v>5380</v>
      </c>
      <c r="DK34" s="2549">
        <f t="shared" si="65"/>
        <v>5430</v>
      </c>
      <c r="DL34" s="2611">
        <f t="shared" si="65"/>
        <v>460</v>
      </c>
      <c r="DM34" s="2549">
        <f t="shared" si="65"/>
        <v>554</v>
      </c>
      <c r="DN34" s="2549">
        <f t="shared" si="65"/>
        <v>62.5</v>
      </c>
      <c r="DO34" s="2549">
        <f t="shared" si="65"/>
        <v>8343</v>
      </c>
      <c r="DP34" s="2549">
        <f t="shared" si="65"/>
        <v>1660</v>
      </c>
      <c r="DQ34" s="2549">
        <f t="shared" si="65"/>
        <v>2474</v>
      </c>
      <c r="DR34" s="2549">
        <f t="shared" si="65"/>
        <v>231</v>
      </c>
      <c r="DS34" s="2549">
        <f t="shared" si="65"/>
        <v>237</v>
      </c>
      <c r="DT34" s="2549">
        <f t="shared" si="65"/>
        <v>34</v>
      </c>
      <c r="DU34" s="2549">
        <f t="shared" si="65"/>
        <v>3656</v>
      </c>
      <c r="DV34" s="2549">
        <f t="shared" si="65"/>
        <v>703</v>
      </c>
      <c r="DW34" s="2549">
        <f t="shared" si="65"/>
        <v>808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6.88</v>
      </c>
      <c r="C35" s="1379">
        <f t="shared" ref="C35:V35" si="66">IF(C32&lt;=0,"",MAX(C8:C31))</f>
        <v>27</v>
      </c>
      <c r="D35" s="1379">
        <f t="shared" si="66"/>
        <v>19</v>
      </c>
      <c r="E35" s="1186">
        <f t="shared" si="66"/>
        <v>9.91</v>
      </c>
      <c r="F35" s="1379">
        <f t="shared" si="66"/>
        <v>74</v>
      </c>
      <c r="G35" s="1379">
        <f t="shared" si="66"/>
        <v>122</v>
      </c>
      <c r="H35" s="1376">
        <f t="shared" si="66"/>
        <v>19.8</v>
      </c>
      <c r="I35" s="1420">
        <f t="shared" si="66"/>
        <v>0.32900000000000001</v>
      </c>
      <c r="J35" s="1420">
        <f>IF(J32&lt;=0.001,"",MAX(J8:J31))</f>
        <v>5.2999999999999999E-2</v>
      </c>
      <c r="K35" s="1186">
        <f t="shared" si="66"/>
        <v>6.12</v>
      </c>
      <c r="L35" s="1379">
        <f t="shared" si="66"/>
        <v>12</v>
      </c>
      <c r="M35" s="1420">
        <f t="shared" si="66"/>
        <v>6.5000000000000002E-2</v>
      </c>
      <c r="N35" s="1553">
        <f t="shared" si="66"/>
        <v>6.09</v>
      </c>
      <c r="O35" s="1627">
        <f t="shared" si="66"/>
        <v>12</v>
      </c>
      <c r="P35" s="1545" t="str">
        <f t="shared" si="66"/>
        <v/>
      </c>
      <c r="Q35" s="1553">
        <f t="shared" si="66"/>
        <v>6.05</v>
      </c>
      <c r="R35" s="1627">
        <f t="shared" si="66"/>
        <v>12</v>
      </c>
      <c r="S35" s="1545" t="str">
        <f t="shared" si="66"/>
        <v/>
      </c>
      <c r="T35" s="1553">
        <f t="shared" si="66"/>
        <v>6.1</v>
      </c>
      <c r="U35" s="1553">
        <f t="shared" si="66"/>
        <v>0.41699999999999998</v>
      </c>
      <c r="V35" s="1627">
        <f t="shared" si="66"/>
        <v>4</v>
      </c>
      <c r="W35" s="1553">
        <f t="shared" ref="W35" si="67">IF(W32&lt;=0,"",MAX(W8:W31))</f>
        <v>0.48</v>
      </c>
      <c r="X35" s="1545">
        <f t="shared" ref="X35:AR35" si="68">IF(X32&lt;=0,"",MAX(X8:X31))</f>
        <v>22</v>
      </c>
      <c r="Y35" s="1545">
        <f t="shared" si="68"/>
        <v>10.8</v>
      </c>
      <c r="Z35" s="1553">
        <f t="shared" si="68"/>
        <v>0.54452830188679247</v>
      </c>
      <c r="AA35" s="1554">
        <f t="shared" ref="AA35" si="69">IF(AA32&lt;=0,"",MAX(AA8:AA31))</f>
        <v>4.7E-2</v>
      </c>
      <c r="AB35" s="1553">
        <f t="shared" si="68"/>
        <v>6.12</v>
      </c>
      <c r="AC35" s="1553">
        <f t="shared" si="68"/>
        <v>0.28399999999999997</v>
      </c>
      <c r="AD35" s="1627">
        <f t="shared" si="68"/>
        <v>4</v>
      </c>
      <c r="AE35" s="1553">
        <f t="shared" si="68"/>
        <v>0.5</v>
      </c>
      <c r="AF35" s="1545">
        <f t="shared" si="68"/>
        <v>22.5</v>
      </c>
      <c r="AG35" s="1545">
        <f t="shared" si="68"/>
        <v>10.8</v>
      </c>
      <c r="AH35" s="1553">
        <f t="shared" si="68"/>
        <v>0.54452830188679247</v>
      </c>
      <c r="AI35" s="1553">
        <f t="shared" si="68"/>
        <v>6.14</v>
      </c>
      <c r="AJ35" s="1563">
        <f t="shared" si="68"/>
        <v>0.373</v>
      </c>
      <c r="AK35" s="1628">
        <f t="shared" si="68"/>
        <v>4</v>
      </c>
      <c r="AL35" s="1563">
        <f t="shared" si="68"/>
        <v>0.56000000000000005</v>
      </c>
      <c r="AM35" s="1564">
        <f t="shared" si="68"/>
        <v>22.5</v>
      </c>
      <c r="AN35" s="1564">
        <f t="shared" si="68"/>
        <v>10.8</v>
      </c>
      <c r="AO35" s="1563">
        <f t="shared" si="68"/>
        <v>0.52</v>
      </c>
      <c r="AP35" s="1566">
        <f t="shared" si="68"/>
        <v>3.7999999999999999E-2</v>
      </c>
      <c r="AQ35" s="1628">
        <f t="shared" si="68"/>
        <v>1</v>
      </c>
      <c r="AR35" s="1563">
        <f t="shared" si="68"/>
        <v>0.26</v>
      </c>
      <c r="AS35" s="2639">
        <f>IF(AS32&lt;=0.01,"",MAX(AS8:AS31))</f>
        <v>1.4999999999999999E-2</v>
      </c>
      <c r="AT35" s="2639">
        <f>IF(AT32&lt;=0.01,"",MAX(AT8:AT31))</f>
        <v>4.8000000000000001E-2</v>
      </c>
      <c r="AU35" s="1186">
        <f>IF(AU32&lt;=0,"",MAX(AU8:AU31))</f>
        <v>4.3999999999999997E-2</v>
      </c>
      <c r="AV35" s="1379">
        <f>IF(AV32&lt;=0,"",MAX(AV8:AV31))</f>
        <v>1</v>
      </c>
      <c r="AW35" s="1186">
        <f>IF(AW32&lt;=0,"",MAX(AW8:AW31))</f>
        <v>0.3</v>
      </c>
      <c r="AX35" s="1420" t="str">
        <f>IF(AX32&lt;=0.01,"",MAX(AX8:AX31))</f>
        <v/>
      </c>
      <c r="AY35" s="1186">
        <f>IF(AY32&lt;=0,"",MAX(AY8:AY31))</f>
        <v>4.2999999999999997E-2</v>
      </c>
      <c r="AZ35" s="1379">
        <f>IF(AZ32&lt;=0,"",MAX(AZ8:AZ31))</f>
        <v>1</v>
      </c>
      <c r="BA35" s="1186">
        <f>IF(BA32&lt;=0,"",MAX(BA8:BA31))</f>
        <v>0.37</v>
      </c>
      <c r="BB35" s="1420" t="str">
        <f>IF(BB32&lt;=0.01,"",MAX(BB8:BB31))</f>
        <v/>
      </c>
      <c r="BC35" s="1186">
        <f>IF(BC32&lt;=0,"",MAX(BC8:BC31))</f>
        <v>7.63</v>
      </c>
      <c r="BD35" s="1186">
        <f>IF(BD32&lt;=0,"",MAX(BD8:BD31))</f>
        <v>7.1999999999999995E-2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0">IF(BG32&lt;=0,"",MAX(BG8:BG31))</f>
        <v>19.2</v>
      </c>
      <c r="BH35" s="1379">
        <f t="shared" si="70"/>
        <v>23</v>
      </c>
      <c r="BI35" s="1379">
        <f t="shared" si="70"/>
        <v>28</v>
      </c>
      <c r="BJ35" s="1420">
        <f>IF(BJ32&lt;=0.01,"",MAX(BJ8:BJ31))</f>
        <v>1.4E-2</v>
      </c>
      <c r="BK35" s="1186">
        <f>IF(BK32&lt;=0,"",MAX(BK8:BK31))</f>
        <v>7.47</v>
      </c>
      <c r="BL35" s="1186">
        <f>IF(BL32&lt;=0,"",MAX(BL8:BL31))</f>
        <v>7.6999999999999999E-2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1">IF(BO32&lt;=0,"",MAX(BO8:BO31))</f>
        <v>19.100000000000001</v>
      </c>
      <c r="BP35" s="1379">
        <f t="shared" si="71"/>
        <v>23</v>
      </c>
      <c r="BQ35" s="1379">
        <f t="shared" si="71"/>
        <v>29</v>
      </c>
      <c r="BR35" s="2633">
        <f t="shared" ref="BR35:BT35" si="72">IF(BR32&lt;=0.01,"",MAX(BR8:BR31))</f>
        <v>1.2E-2</v>
      </c>
      <c r="BS35" s="2530">
        <f t="shared" si="72"/>
        <v>4.0999999999999996</v>
      </c>
      <c r="BT35" s="2530">
        <f t="shared" si="72"/>
        <v>4</v>
      </c>
      <c r="BU35" s="2586">
        <f>IF(BU32&lt;=0.01,"",MAX(BU8:BU31))</f>
        <v>3.5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6815.6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326</v>
      </c>
      <c r="CY35" s="2547">
        <f t="shared" si="73"/>
        <v>311</v>
      </c>
      <c r="CZ35" s="2547">
        <f t="shared" si="73"/>
        <v>325</v>
      </c>
      <c r="DA35" s="2547">
        <f t="shared" si="73"/>
        <v>286</v>
      </c>
      <c r="DB35" s="2547">
        <f t="shared" si="73"/>
        <v>282</v>
      </c>
      <c r="DC35" s="2547">
        <f t="shared" si="73"/>
        <v>283</v>
      </c>
      <c r="DD35" s="2547">
        <f t="shared" si="73"/>
        <v>282</v>
      </c>
      <c r="DE35" s="2547">
        <f t="shared" si="73"/>
        <v>280</v>
      </c>
      <c r="DF35" s="2547">
        <f t="shared" si="73"/>
        <v>280</v>
      </c>
      <c r="DG35" s="2547">
        <f t="shared" si="73"/>
        <v>404</v>
      </c>
      <c r="DH35" s="2547" t="str">
        <f t="shared" si="73"/>
        <v/>
      </c>
      <c r="DI35" s="2547">
        <f t="shared" si="73"/>
        <v>1078</v>
      </c>
      <c r="DJ35" s="2547">
        <f t="shared" si="73"/>
        <v>1076</v>
      </c>
      <c r="DK35" s="2547">
        <f t="shared" si="73"/>
        <v>1086</v>
      </c>
      <c r="DL35" s="2612">
        <f t="shared" si="73"/>
        <v>92</v>
      </c>
      <c r="DM35" s="2547">
        <f t="shared" si="73"/>
        <v>110.8</v>
      </c>
      <c r="DN35" s="2547">
        <f t="shared" si="73"/>
        <v>12.5</v>
      </c>
      <c r="DO35" s="2547">
        <f t="shared" si="73"/>
        <v>1668.6</v>
      </c>
      <c r="DP35" s="2547">
        <f t="shared" si="73"/>
        <v>332</v>
      </c>
      <c r="DQ35" s="2547">
        <f t="shared" si="73"/>
        <v>494.8</v>
      </c>
      <c r="DR35" s="2547">
        <f t="shared" si="73"/>
        <v>46.2</v>
      </c>
      <c r="DS35" s="2547">
        <f t="shared" si="73"/>
        <v>47.4</v>
      </c>
      <c r="DT35" s="2547">
        <f t="shared" si="73"/>
        <v>6.8</v>
      </c>
      <c r="DU35" s="2547">
        <f t="shared" si="73"/>
        <v>731.2</v>
      </c>
      <c r="DV35" s="2547">
        <f t="shared" si="73"/>
        <v>140.6</v>
      </c>
      <c r="DW35" s="2577">
        <f t="shared" si="73"/>
        <v>161.6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6.0044444444444451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10.777777777777779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0.41699999999999998</v>
      </c>
      <c r="Z36" s="955"/>
      <c r="AA36" s="955"/>
      <c r="AB36" s="1698" t="s">
        <v>515</v>
      </c>
      <c r="AC36" s="1699"/>
      <c r="AD36" s="1699"/>
      <c r="AE36" s="3090">
        <f>MIN(AE34,W34,AL34)</f>
        <v>0.32</v>
      </c>
      <c r="AF36" s="3090"/>
      <c r="AG36" s="3090"/>
      <c r="AH36" s="3090"/>
      <c r="AI36" s="3090"/>
      <c r="AJ36" s="3091"/>
      <c r="AK36" s="1559">
        <f>IF(T32&lt;=0,"",AVERAGE(T33,AB33,AI33))</f>
        <v>6.0758333333333328</v>
      </c>
      <c r="AL36" s="1560"/>
      <c r="AM36" s="1700"/>
      <c r="AN36" s="1700"/>
      <c r="AO36" s="1700"/>
      <c r="AP36" s="1561">
        <f>MAX(AP35,AU35,AY35)</f>
        <v>4.3999999999999997E-2</v>
      </c>
      <c r="AQ36" s="1562"/>
      <c r="AR36" s="1562"/>
      <c r="AS36" s="958"/>
      <c r="AT36" s="958"/>
      <c r="AU36" s="1310">
        <f>IF(W32&lt;=0,"",MIN(AE34,W34,AL34))</f>
        <v>0.32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4.3999999999999997E-2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2.9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6060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290</v>
      </c>
      <c r="CY36" s="2548">
        <f t="shared" si="74"/>
        <v>270</v>
      </c>
      <c r="CZ36" s="2548">
        <f t="shared" si="74"/>
        <v>290</v>
      </c>
      <c r="DA36" s="2548">
        <f t="shared" si="74"/>
        <v>265</v>
      </c>
      <c r="DB36" s="2548">
        <f t="shared" si="74"/>
        <v>250</v>
      </c>
      <c r="DC36" s="2548">
        <f t="shared" si="74"/>
        <v>255</v>
      </c>
      <c r="DD36" s="2548">
        <f t="shared" si="74"/>
        <v>250</v>
      </c>
      <c r="DE36" s="2548">
        <f t="shared" si="74"/>
        <v>240</v>
      </c>
      <c r="DF36" s="2548">
        <f t="shared" si="74"/>
        <v>240</v>
      </c>
      <c r="DG36" s="2548">
        <f t="shared" si="74"/>
        <v>380</v>
      </c>
      <c r="DH36" s="2548" t="str">
        <f t="shared" si="74"/>
        <v/>
      </c>
      <c r="DI36" s="2548">
        <f t="shared" si="74"/>
        <v>970</v>
      </c>
      <c r="DJ36" s="2548">
        <f t="shared" si="74"/>
        <v>970</v>
      </c>
      <c r="DK36" s="2548">
        <f t="shared" si="74"/>
        <v>970</v>
      </c>
      <c r="DL36" s="2613">
        <f t="shared" si="74"/>
        <v>80</v>
      </c>
      <c r="DM36" s="2548">
        <f t="shared" si="74"/>
        <v>100</v>
      </c>
      <c r="DN36" s="2548">
        <f t="shared" si="74"/>
        <v>12</v>
      </c>
      <c r="DO36" s="2548">
        <f t="shared" si="74"/>
        <v>1450</v>
      </c>
      <c r="DP36" s="2548">
        <f t="shared" si="74"/>
        <v>295</v>
      </c>
      <c r="DQ36" s="2548">
        <f t="shared" si="74"/>
        <v>450</v>
      </c>
      <c r="DR36" s="2548">
        <f t="shared" si="74"/>
        <v>40</v>
      </c>
      <c r="DS36" s="2548">
        <f t="shared" si="74"/>
        <v>40</v>
      </c>
      <c r="DT36" s="2548">
        <f t="shared" si="74"/>
        <v>6</v>
      </c>
      <c r="DU36" s="2548">
        <f t="shared" si="74"/>
        <v>660</v>
      </c>
      <c r="DV36" s="2548">
        <f t="shared" si="74"/>
        <v>130</v>
      </c>
      <c r="DW36" s="2578">
        <f t="shared" si="74"/>
        <v>110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7275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340</v>
      </c>
      <c r="CY37" s="2550">
        <f t="shared" si="75"/>
        <v>340</v>
      </c>
      <c r="CZ37" s="2550">
        <f t="shared" si="75"/>
        <v>345</v>
      </c>
      <c r="DA37" s="2550">
        <f t="shared" si="75"/>
        <v>320</v>
      </c>
      <c r="DB37" s="2550">
        <f t="shared" si="75"/>
        <v>320</v>
      </c>
      <c r="DC37" s="2550">
        <f t="shared" si="75"/>
        <v>320</v>
      </c>
      <c r="DD37" s="2550">
        <f t="shared" si="75"/>
        <v>320</v>
      </c>
      <c r="DE37" s="2550">
        <f t="shared" si="75"/>
        <v>300</v>
      </c>
      <c r="DF37" s="2550">
        <f t="shared" si="75"/>
        <v>300</v>
      </c>
      <c r="DG37" s="2550">
        <f t="shared" si="75"/>
        <v>440</v>
      </c>
      <c r="DH37" s="2550" t="str">
        <f t="shared" si="75"/>
        <v/>
      </c>
      <c r="DI37" s="2550">
        <f t="shared" si="75"/>
        <v>1150</v>
      </c>
      <c r="DJ37" s="2550">
        <f t="shared" si="75"/>
        <v>1150</v>
      </c>
      <c r="DK37" s="2550">
        <f t="shared" si="75"/>
        <v>1160</v>
      </c>
      <c r="DL37" s="2614">
        <f t="shared" si="75"/>
        <v>100</v>
      </c>
      <c r="DM37" s="2550">
        <f t="shared" si="75"/>
        <v>118</v>
      </c>
      <c r="DN37" s="2550">
        <f t="shared" si="75"/>
        <v>14</v>
      </c>
      <c r="DO37" s="2550">
        <f t="shared" si="75"/>
        <v>1753</v>
      </c>
      <c r="DP37" s="2550">
        <f t="shared" si="75"/>
        <v>360</v>
      </c>
      <c r="DQ37" s="2550">
        <f t="shared" si="75"/>
        <v>524</v>
      </c>
      <c r="DR37" s="2550">
        <f t="shared" si="75"/>
        <v>50</v>
      </c>
      <c r="DS37" s="2550">
        <f t="shared" si="75"/>
        <v>59</v>
      </c>
      <c r="DT37" s="2550">
        <f t="shared" si="75"/>
        <v>7</v>
      </c>
      <c r="DU37" s="2550">
        <f t="shared" si="75"/>
        <v>776</v>
      </c>
      <c r="DV37" s="2550">
        <f t="shared" si="75"/>
        <v>158</v>
      </c>
      <c r="DW37" s="2579">
        <f t="shared" si="75"/>
        <v>196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12.550999999999998</v>
      </c>
      <c r="BX40" s="3111"/>
      <c r="BY40" s="920" t="s">
        <v>53</v>
      </c>
      <c r="BZ40" s="920"/>
      <c r="CA40" s="3061">
        <f>(CJ40-CG40)/1000</f>
        <v>6.5039999999999996</v>
      </c>
      <c r="CB40" s="3061"/>
      <c r="CC40" s="498"/>
      <c r="CD40" s="1701" t="s">
        <v>493</v>
      </c>
      <c r="CE40" s="1701"/>
      <c r="CF40" s="1710" t="s">
        <v>54</v>
      </c>
      <c r="CG40" s="3054">
        <f>'24'!CJ40</f>
        <v>23514755</v>
      </c>
      <c r="CH40" s="3054"/>
      <c r="CI40" s="921" t="s">
        <v>55</v>
      </c>
      <c r="CJ40" s="3105">
        <f t="shared" ref="CJ40:CJ48" si="76">CQ58</f>
        <v>23521259</v>
      </c>
      <c r="CK40" s="3105"/>
      <c r="CL40" s="2434"/>
      <c r="CM40" s="1754" t="s">
        <v>543</v>
      </c>
      <c r="CN40" s="3016">
        <v>8866</v>
      </c>
      <c r="CO40" s="3017"/>
      <c r="CP40" s="3016">
        <v>7649</v>
      </c>
      <c r="CQ40" s="3017"/>
      <c r="CR40" s="1755">
        <v>1.3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</v>
      </c>
      <c r="GR40" s="1751">
        <f t="shared" ref="GR40:GX40" si="77">IF($GL$32=$HN$32,GF32,IF($GX$32=$HN$32,GR32,IF($HJ$32=$HN$32,HD32,"")))</f>
        <v>9.5</v>
      </c>
      <c r="GS40" s="1751">
        <f t="shared" si="77"/>
        <v>26.778947368421054</v>
      </c>
      <c r="GT40" s="1751">
        <f t="shared" si="77"/>
        <v>10.711578947368423</v>
      </c>
      <c r="GU40" s="1751">
        <f t="shared" si="77"/>
        <v>6.12</v>
      </c>
      <c r="GV40" s="1751">
        <f t="shared" si="77"/>
        <v>19.600000000000001</v>
      </c>
      <c r="GW40" s="1751">
        <f t="shared" si="77"/>
        <v>10</v>
      </c>
      <c r="GX40" s="1752">
        <f t="shared" si="77"/>
        <v>1.0711578947368423</v>
      </c>
    </row>
    <row r="41" spans="1:208" ht="34.5" customHeight="1" thickBot="1" x14ac:dyDescent="0.35">
      <c r="BV41" s="532" t="s">
        <v>48</v>
      </c>
      <c r="BW41" s="3112">
        <f>CA42+CA43</f>
        <v>15.641999999999999</v>
      </c>
      <c r="BX41" s="3112"/>
      <c r="BY41" s="923" t="s">
        <v>53</v>
      </c>
      <c r="BZ41" s="923"/>
      <c r="CA41" s="3061">
        <f t="shared" ref="CA41:CA47" si="78">(CJ41-CG41)/1000</f>
        <v>6.0469999999999997</v>
      </c>
      <c r="CB41" s="3061"/>
      <c r="CC41" s="498"/>
      <c r="CD41" s="1705" t="s">
        <v>494</v>
      </c>
      <c r="CE41" s="1705"/>
      <c r="CF41" s="924" t="s">
        <v>54</v>
      </c>
      <c r="CG41" s="3054">
        <f>'24'!CJ41</f>
        <v>41401370</v>
      </c>
      <c r="CH41" s="3054"/>
      <c r="CI41" s="921" t="s">
        <v>55</v>
      </c>
      <c r="CJ41" s="3105">
        <f t="shared" si="76"/>
        <v>41407417</v>
      </c>
      <c r="CK41" s="3105"/>
      <c r="CL41" s="2434"/>
      <c r="CM41" s="1756" t="s">
        <v>544</v>
      </c>
      <c r="CN41" s="3000">
        <v>5569</v>
      </c>
      <c r="CO41" s="3002"/>
      <c r="CP41" s="3000">
        <v>7330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31.277999999999999</v>
      </c>
      <c r="BX42" s="3112"/>
      <c r="BY42" s="923" t="s">
        <v>53</v>
      </c>
      <c r="BZ42" s="923"/>
      <c r="CA42" s="3061">
        <f t="shared" si="78"/>
        <v>4.2880000000000003</v>
      </c>
      <c r="CB42" s="3061"/>
      <c r="CC42" s="498"/>
      <c r="CD42" s="1705" t="s">
        <v>56</v>
      </c>
      <c r="CE42" s="1705"/>
      <c r="CF42" s="1709" t="s">
        <v>54</v>
      </c>
      <c r="CG42" s="3054">
        <f>'24'!CJ42</f>
        <v>9014540</v>
      </c>
      <c r="CH42" s="3054"/>
      <c r="CI42" s="921" t="s">
        <v>55</v>
      </c>
      <c r="CJ42" s="3105">
        <f t="shared" si="76"/>
        <v>9018828</v>
      </c>
      <c r="CK42" s="3105"/>
      <c r="CL42" s="2434"/>
      <c r="CM42" s="1756" t="s">
        <v>545</v>
      </c>
      <c r="CN42" s="2961">
        <v>16.5</v>
      </c>
      <c r="CO42" s="2962"/>
      <c r="CP42" s="2961">
        <v>33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11.353999999999999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'24'!CJ43</f>
        <v>31187890</v>
      </c>
      <c r="CH43" s="3054"/>
      <c r="CI43" s="921" t="s">
        <v>55</v>
      </c>
      <c r="CJ43" s="3105">
        <f t="shared" si="76"/>
        <v>31199244</v>
      </c>
      <c r="CK43" s="3105"/>
      <c r="CL43" s="2434"/>
      <c r="CM43" s="1756" t="s">
        <v>123</v>
      </c>
      <c r="CN43" s="3000">
        <v>2222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10.571999999999999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'24'!CJ44</f>
        <v>28643755</v>
      </c>
      <c r="CH44" s="3054"/>
      <c r="CI44" s="921" t="s">
        <v>55</v>
      </c>
      <c r="CJ44" s="3105">
        <f t="shared" si="76"/>
        <v>28654327</v>
      </c>
      <c r="CK44" s="3105"/>
      <c r="CL44" s="2434"/>
      <c r="CM44" s="1756" t="s">
        <v>90</v>
      </c>
      <c r="CN44" s="3000">
        <v>1200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10.397</v>
      </c>
      <c r="CB45" s="3061"/>
      <c r="CC45" s="498"/>
      <c r="CD45" s="1705" t="s">
        <v>58</v>
      </c>
      <c r="CE45" s="1705"/>
      <c r="CF45" s="1709" t="s">
        <v>54</v>
      </c>
      <c r="CG45" s="3054">
        <f>'24'!CJ45</f>
        <v>28583265</v>
      </c>
      <c r="CH45" s="3054"/>
      <c r="CI45" s="921" t="s">
        <v>55</v>
      </c>
      <c r="CJ45" s="3105">
        <f t="shared" si="76"/>
        <v>28593662</v>
      </c>
      <c r="CK45" s="3105"/>
      <c r="CL45" s="2434"/>
      <c r="CM45" s="1756" t="s">
        <v>546</v>
      </c>
      <c r="CN45" s="1645">
        <v>11.35</v>
      </c>
      <c r="CO45" s="1644"/>
      <c r="CP45" s="1641"/>
      <c r="CQ45" s="1641">
        <v>9.6199999999999992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10.308999999999999</v>
      </c>
      <c r="CB46" s="3061"/>
      <c r="CC46" s="498"/>
      <c r="CD46" s="1705" t="s">
        <v>59</v>
      </c>
      <c r="CE46" s="1705"/>
      <c r="CF46" s="1709" t="s">
        <v>54</v>
      </c>
      <c r="CG46" s="3054">
        <f>'24'!CJ46</f>
        <v>4873495</v>
      </c>
      <c r="CH46" s="3054"/>
      <c r="CI46" s="921" t="s">
        <v>55</v>
      </c>
      <c r="CJ46" s="3105">
        <f t="shared" si="76"/>
        <v>4883804</v>
      </c>
      <c r="CK46" s="3105"/>
      <c r="CL46" s="2424"/>
      <c r="CM46" s="1756" t="s">
        <v>273</v>
      </c>
      <c r="CN46" s="3000">
        <v>2852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1.484</v>
      </c>
      <c r="CB47" s="3061"/>
      <c r="CC47" s="498"/>
      <c r="CD47" s="1705" t="s">
        <v>62</v>
      </c>
      <c r="CE47" s="1705"/>
      <c r="CF47" s="1709" t="s">
        <v>54</v>
      </c>
      <c r="CG47" s="3054">
        <f>'24'!CJ47</f>
        <v>1493982</v>
      </c>
      <c r="CH47" s="3054"/>
      <c r="CI47" s="921" t="s">
        <v>55</v>
      </c>
      <c r="CJ47" s="3105">
        <f t="shared" si="76"/>
        <v>1495466</v>
      </c>
      <c r="CK47" s="3105"/>
      <c r="CL47" s="2423"/>
      <c r="CM47" s="1756" t="s">
        <v>270</v>
      </c>
      <c r="CN47" s="3000">
        <v>9</v>
      </c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CJ48-CG48</f>
        <v>0.94786999999996624</v>
      </c>
      <c r="CB48" s="3061"/>
      <c r="CC48" s="498"/>
      <c r="CD48" s="1705" t="s">
        <v>496</v>
      </c>
      <c r="CE48" s="1705"/>
      <c r="CF48" s="1709" t="s">
        <v>54</v>
      </c>
      <c r="CG48" s="3054">
        <f>'24'!CJ48</f>
        <v>8821.5037499999999</v>
      </c>
      <c r="CH48" s="3054"/>
      <c r="CI48" s="921" t="s">
        <v>55</v>
      </c>
      <c r="CJ48" s="3122">
        <f t="shared" si="76"/>
        <v>8822.4516199999998</v>
      </c>
      <c r="CK48" s="3122"/>
      <c r="CL48" s="2423"/>
      <c r="CM48" s="1756" t="s">
        <v>264</v>
      </c>
      <c r="CN48" s="3046">
        <v>10.36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23521259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41407417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9018828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31199244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28654327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28593662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4883804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1495466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8822.4516199999998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1">
      <pane xSplit="1" ySplit="7" topLeftCell="CS8" activePane="bottomRight" state="frozen"/>
      <selection pane="bottomRight" activeCell="DB23" sqref="DB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622" priority="159" stopIfTrue="1" operator="lessThanOrEqual">
      <formula>0</formula>
    </cfRule>
  </conditionalFormatting>
  <conditionalFormatting sqref="CN40:CQ40">
    <cfRule type="cellIs" dxfId="621" priority="147" operator="between">
      <formula>1</formula>
      <formula>6500</formula>
    </cfRule>
  </conditionalFormatting>
  <conditionalFormatting sqref="CN41:CQ41">
    <cfRule type="cellIs" dxfId="620" priority="146" operator="between">
      <formula>1</formula>
      <formula>2500</formula>
    </cfRule>
  </conditionalFormatting>
  <conditionalFormatting sqref="CN42:CO42">
    <cfRule type="cellIs" dxfId="619" priority="145" operator="between">
      <formula>1</formula>
      <formula>6</formula>
    </cfRule>
  </conditionalFormatting>
  <conditionalFormatting sqref="CP42:CQ42">
    <cfRule type="cellIs" dxfId="618" priority="144" operator="between">
      <formula>1</formula>
      <formula>9</formula>
    </cfRule>
  </conditionalFormatting>
  <conditionalFormatting sqref="CN43:CQ43">
    <cfRule type="cellIs" dxfId="617" priority="143" operator="between">
      <formula>1</formula>
      <formula>2500</formula>
    </cfRule>
  </conditionalFormatting>
  <conditionalFormatting sqref="CQ45">
    <cfRule type="cellIs" dxfId="616" priority="142" operator="between">
      <formula>1</formula>
      <formula>9</formula>
    </cfRule>
  </conditionalFormatting>
  <conditionalFormatting sqref="CN46:CQ46">
    <cfRule type="cellIs" dxfId="615" priority="141" operator="between">
      <formula>1</formula>
      <formula>1000</formula>
    </cfRule>
  </conditionalFormatting>
  <conditionalFormatting sqref="CN47:CO47">
    <cfRule type="cellIs" dxfId="614" priority="140" operator="between">
      <formula>1</formula>
      <formula>4</formula>
    </cfRule>
  </conditionalFormatting>
  <conditionalFormatting sqref="BX2:CA3">
    <cfRule type="cellIs" dxfId="613" priority="139" stopIfTrue="1" operator="lessThanOrEqual">
      <formula>0</formula>
    </cfRule>
  </conditionalFormatting>
  <conditionalFormatting sqref="GL8:GL31">
    <cfRule type="cellIs" dxfId="612" priority="138" operator="lessThan">
      <formula>1</formula>
    </cfRule>
  </conditionalFormatting>
  <conditionalFormatting sqref="GX8:GX31">
    <cfRule type="cellIs" dxfId="611" priority="137" operator="lessThan">
      <formula>1</formula>
    </cfRule>
  </conditionalFormatting>
  <conditionalFormatting sqref="HJ8:HJ31">
    <cfRule type="cellIs" dxfId="610" priority="136" operator="lessThan">
      <formula>1</formula>
    </cfRule>
  </conditionalFormatting>
  <conditionalFormatting sqref="W8">
    <cfRule type="cellIs" dxfId="609" priority="120" operator="between">
      <formula>$Z$8-0.1</formula>
      <formula>0.001</formula>
    </cfRule>
  </conditionalFormatting>
  <conditionalFormatting sqref="W9">
    <cfRule type="cellIs" dxfId="608" priority="119" operator="between">
      <formula>$Z$9-0.1</formula>
      <formula>0.0001</formula>
    </cfRule>
  </conditionalFormatting>
  <conditionalFormatting sqref="W10">
    <cfRule type="cellIs" dxfId="607" priority="118" operator="between">
      <formula>$Z$10-0.1</formula>
      <formula>0.01</formula>
    </cfRule>
  </conditionalFormatting>
  <conditionalFormatting sqref="W11">
    <cfRule type="cellIs" dxfId="606" priority="117" operator="between">
      <formula>$Z$11-0.1</formula>
      <formula>0.0101</formula>
    </cfRule>
  </conditionalFormatting>
  <conditionalFormatting sqref="W12">
    <cfRule type="cellIs" dxfId="605" priority="116" operator="between">
      <formula>$Z$12-0.1</formula>
      <formula>0.001</formula>
    </cfRule>
  </conditionalFormatting>
  <conditionalFormatting sqref="W13">
    <cfRule type="cellIs" dxfId="604" priority="115" operator="between">
      <formula>$Z$13-0.1</formula>
      <formula>0.001</formula>
    </cfRule>
  </conditionalFormatting>
  <conditionalFormatting sqref="W14">
    <cfRule type="cellIs" dxfId="603" priority="114" operator="between">
      <formula>$Z$14-0.1</formula>
      <formula>0.001</formula>
    </cfRule>
  </conditionalFormatting>
  <conditionalFormatting sqref="W15">
    <cfRule type="cellIs" dxfId="602" priority="113" operator="between">
      <formula>$Z$15-0.1</formula>
      <formula>0.001</formula>
    </cfRule>
  </conditionalFormatting>
  <conditionalFormatting sqref="W16">
    <cfRule type="cellIs" dxfId="601" priority="112" operator="between">
      <formula>$Z$16-0.1</formula>
      <formula>0.001</formula>
    </cfRule>
  </conditionalFormatting>
  <conditionalFormatting sqref="W17">
    <cfRule type="cellIs" dxfId="600" priority="111" operator="between">
      <formula>$Z$17-0.1</formula>
      <formula>0.001</formula>
    </cfRule>
  </conditionalFormatting>
  <conditionalFormatting sqref="W18">
    <cfRule type="cellIs" dxfId="599" priority="110" operator="between">
      <formula>$Z$18-0.1</formula>
      <formula>0.001</formula>
    </cfRule>
  </conditionalFormatting>
  <conditionalFormatting sqref="W19">
    <cfRule type="cellIs" dxfId="598" priority="109" operator="between">
      <formula>$Z$19-0.1</formula>
      <formula>0.001</formula>
    </cfRule>
  </conditionalFormatting>
  <conditionalFormatting sqref="W20">
    <cfRule type="cellIs" dxfId="597" priority="108" operator="between">
      <formula>$Z$20-0.1</formula>
      <formula>0.001</formula>
    </cfRule>
  </conditionalFormatting>
  <conditionalFormatting sqref="W21">
    <cfRule type="cellIs" dxfId="596" priority="107" operator="between">
      <formula>$Z$21-0.1</formula>
      <formula>0.0001</formula>
    </cfRule>
  </conditionalFormatting>
  <conditionalFormatting sqref="W22">
    <cfRule type="cellIs" dxfId="595" priority="106" operator="between">
      <formula>$Z$22-0.1</formula>
      <formula>0.0001</formula>
    </cfRule>
  </conditionalFormatting>
  <conditionalFormatting sqref="W23">
    <cfRule type="cellIs" dxfId="594" priority="105" operator="between">
      <formula>$Z$23-0.1</formula>
      <formula>0.0001</formula>
    </cfRule>
  </conditionalFormatting>
  <conditionalFormatting sqref="W24">
    <cfRule type="cellIs" dxfId="593" priority="104" operator="between">
      <formula>$Z$24-0.1</formula>
      <formula>0.0001</formula>
    </cfRule>
  </conditionalFormatting>
  <conditionalFormatting sqref="W25">
    <cfRule type="cellIs" dxfId="592" priority="103" operator="between">
      <formula>$Z$25-0.1</formula>
      <formula>0.0001</formula>
    </cfRule>
  </conditionalFormatting>
  <conditionalFormatting sqref="W26">
    <cfRule type="cellIs" dxfId="591" priority="102" operator="between">
      <formula>$Z$26-0.1</formula>
      <formula>0.0001</formula>
    </cfRule>
  </conditionalFormatting>
  <conditionalFormatting sqref="W27">
    <cfRule type="cellIs" dxfId="590" priority="101" operator="between">
      <formula>$Z$27-0.1</formula>
      <formula>0.0001</formula>
    </cfRule>
  </conditionalFormatting>
  <conditionalFormatting sqref="W28">
    <cfRule type="cellIs" dxfId="589" priority="100" operator="between">
      <formula>$Z$28-0.1</formula>
      <formula>0.0001</formula>
    </cfRule>
  </conditionalFormatting>
  <conditionalFormatting sqref="W29">
    <cfRule type="cellIs" dxfId="588" priority="99" operator="between">
      <formula>$Z$29-0.1</formula>
      <formula>0.0001</formula>
    </cfRule>
  </conditionalFormatting>
  <conditionalFormatting sqref="W30">
    <cfRule type="cellIs" dxfId="587" priority="98" operator="between">
      <formula>$Z$30-0.1</formula>
      <formula>0.0001</formula>
    </cfRule>
  </conditionalFormatting>
  <conditionalFormatting sqref="W31">
    <cfRule type="cellIs" dxfId="586" priority="97" operator="between">
      <formula>$Z$31-0.1</formula>
      <formula>0.0001</formula>
    </cfRule>
  </conditionalFormatting>
  <conditionalFormatting sqref="AL31">
    <cfRule type="cellIs" dxfId="585" priority="49" operator="between">
      <formula>$AO$31-0.1</formula>
      <formula>0.0001</formula>
    </cfRule>
  </conditionalFormatting>
  <conditionalFormatting sqref="AL8">
    <cfRule type="cellIs" dxfId="584" priority="72" operator="between">
      <formula>$AO$8-0.1</formula>
      <formula>0.0001</formula>
    </cfRule>
  </conditionalFormatting>
  <conditionalFormatting sqref="AL9">
    <cfRule type="cellIs" dxfId="583" priority="71" operator="between">
      <formula>$AO$9-0.1</formula>
      <formula>0.0001</formula>
    </cfRule>
  </conditionalFormatting>
  <conditionalFormatting sqref="AL10">
    <cfRule type="cellIs" dxfId="582" priority="70" operator="between">
      <formula>$AO$10-0.1</formula>
      <formula>0.0001</formula>
    </cfRule>
  </conditionalFormatting>
  <conditionalFormatting sqref="AL11">
    <cfRule type="cellIs" dxfId="581" priority="69" operator="between">
      <formula>$AO$11-0.1</formula>
      <formula>0.0001</formula>
    </cfRule>
  </conditionalFormatting>
  <conditionalFormatting sqref="AL12">
    <cfRule type="cellIs" dxfId="580" priority="68" operator="between">
      <formula>$AO$12-0.1</formula>
      <formula>0.0001</formula>
    </cfRule>
  </conditionalFormatting>
  <conditionalFormatting sqref="AL13">
    <cfRule type="cellIs" dxfId="579" priority="67" operator="between">
      <formula>$AO$13-0.1</formula>
      <formula>0.0001</formula>
    </cfRule>
  </conditionalFormatting>
  <conditionalFormatting sqref="AL14">
    <cfRule type="cellIs" dxfId="578" priority="66" operator="between">
      <formula>$AO$14-0.1</formula>
      <formula>0.0001</formula>
    </cfRule>
  </conditionalFormatting>
  <conditionalFormatting sqref="AL15">
    <cfRule type="cellIs" dxfId="577" priority="65" operator="between">
      <formula>$AO$15-0.1</formula>
      <formula>0.0001</formula>
    </cfRule>
  </conditionalFormatting>
  <conditionalFormatting sqref="AL16">
    <cfRule type="cellIs" dxfId="576" priority="64" operator="between">
      <formula>$AO$16-0.1</formula>
      <formula>0.0001</formula>
    </cfRule>
  </conditionalFormatting>
  <conditionalFormatting sqref="AL17">
    <cfRule type="cellIs" dxfId="575" priority="63" operator="between">
      <formula>$AO$17-0.1</formula>
      <formula>0.00001</formula>
    </cfRule>
  </conditionalFormatting>
  <conditionalFormatting sqref="AL18">
    <cfRule type="cellIs" dxfId="574" priority="62" operator="between">
      <formula>$AO$18-0.1</formula>
      <formula>0.0001</formula>
    </cfRule>
  </conditionalFormatting>
  <conditionalFormatting sqref="AL19">
    <cfRule type="cellIs" dxfId="573" priority="61" operator="between">
      <formula>$AO$19-0.1</formula>
      <formula>0.0001</formula>
    </cfRule>
  </conditionalFormatting>
  <conditionalFormatting sqref="AL20">
    <cfRule type="cellIs" dxfId="572" priority="60" operator="between">
      <formula>$AO$20-0.1</formula>
      <formula>0.0001</formula>
    </cfRule>
  </conditionalFormatting>
  <conditionalFormatting sqref="AL21">
    <cfRule type="cellIs" dxfId="571" priority="59" operator="between">
      <formula>$AO$21-0.1</formula>
      <formula>0.0001</formula>
    </cfRule>
  </conditionalFormatting>
  <conditionalFormatting sqref="AL22">
    <cfRule type="cellIs" dxfId="570" priority="58" operator="between">
      <formula>$AO$22-0.1</formula>
      <formula>0.0001</formula>
    </cfRule>
  </conditionalFormatting>
  <conditionalFormatting sqref="AL23">
    <cfRule type="cellIs" dxfId="569" priority="57" operator="between">
      <formula>$AO$23-0.1</formula>
      <formula>0.0001</formula>
    </cfRule>
  </conditionalFormatting>
  <conditionalFormatting sqref="AL24">
    <cfRule type="cellIs" dxfId="568" priority="56" operator="between">
      <formula>$AO$24-0.1</formula>
      <formula>0.0001</formula>
    </cfRule>
  </conditionalFormatting>
  <conditionalFormatting sqref="AL25">
    <cfRule type="cellIs" dxfId="567" priority="55" operator="between">
      <formula>$AO$25-0.1</formula>
      <formula>0.0001</formula>
    </cfRule>
  </conditionalFormatting>
  <conditionalFormatting sqref="AL26">
    <cfRule type="cellIs" dxfId="566" priority="54" operator="between">
      <formula>$AO$26-0.1</formula>
      <formula>0.0001</formula>
    </cfRule>
  </conditionalFormatting>
  <conditionalFormatting sqref="AL27">
    <cfRule type="cellIs" dxfId="565" priority="53" operator="between">
      <formula>$AO$27-0.1</formula>
      <formula>0.0001</formula>
    </cfRule>
  </conditionalFormatting>
  <conditionalFormatting sqref="AL28">
    <cfRule type="cellIs" dxfId="564" priority="52" operator="between">
      <formula>$AO$28-0.1</formula>
      <formula>0.0001</formula>
    </cfRule>
  </conditionalFormatting>
  <conditionalFormatting sqref="AL29">
    <cfRule type="cellIs" dxfId="563" priority="51" operator="between">
      <formula>$AO$29-0.1</formula>
      <formula>0.0001</formula>
    </cfRule>
  </conditionalFormatting>
  <conditionalFormatting sqref="AL30">
    <cfRule type="cellIs" dxfId="562" priority="50" operator="between">
      <formula>$AO$30-0.1</formula>
      <formula>0.0001</formula>
    </cfRule>
  </conditionalFormatting>
  <conditionalFormatting sqref="AE8">
    <cfRule type="cellIs" dxfId="561" priority="24" operator="between">
      <formula>$AH$8-0.1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8">
    <cfRule type="cellIs" dxfId="552" priority="15" operator="between">
      <formula>$AH$18-0.1</formula>
      <formula>0.0001</formula>
    </cfRule>
  </conditionalFormatting>
  <conditionalFormatting sqref="AE19">
    <cfRule type="cellIs" dxfId="551" priority="14" operator="between">
      <formula>$AH$19-0.1</formula>
      <formula>0.0001</formula>
    </cfRule>
  </conditionalFormatting>
  <conditionalFormatting sqref="AE20">
    <cfRule type="cellIs" dxfId="550" priority="13" operator="between">
      <formula>$AH$20-0.1</formula>
      <formula>0.0001</formula>
    </cfRule>
  </conditionalFormatting>
  <conditionalFormatting sqref="AE21">
    <cfRule type="cellIs" dxfId="549" priority="12" operator="between">
      <formula>$AH$21-0.1</formula>
      <formula>0.0001</formula>
    </cfRule>
  </conditionalFormatting>
  <conditionalFormatting sqref="AE22">
    <cfRule type="cellIs" dxfId="548" priority="11" operator="between">
      <formula>$AH$22-0.1</formula>
      <formula>0.0001</formula>
    </cfRule>
  </conditionalFormatting>
  <conditionalFormatting sqref="AE23">
    <cfRule type="cellIs" dxfId="547" priority="10" operator="between">
      <formula>$AH$23-0.1</formula>
      <formula>0.0001</formula>
    </cfRule>
  </conditionalFormatting>
  <conditionalFormatting sqref="AE24">
    <cfRule type="cellIs" dxfId="546" priority="9" operator="between">
      <formula>$AH$24-0.1</formula>
      <formula>0.0001</formula>
    </cfRule>
  </conditionalFormatting>
  <conditionalFormatting sqref="AE25">
    <cfRule type="cellIs" dxfId="545" priority="8" operator="between">
      <formula>$AH$25-0.1</formula>
      <formula>0.0001</formula>
    </cfRule>
  </conditionalFormatting>
  <conditionalFormatting sqref="AE26">
    <cfRule type="cellIs" dxfId="544" priority="7" operator="between">
      <formula>$AH$26-0.1</formula>
      <formula>0.0001</formula>
    </cfRule>
  </conditionalFormatting>
  <conditionalFormatting sqref="AE27">
    <cfRule type="cellIs" dxfId="543" priority="6" operator="between">
      <formula>$AH$27-0.1</formula>
      <formula>0.0001</formula>
    </cfRule>
  </conditionalFormatting>
  <conditionalFormatting sqref="AE28">
    <cfRule type="cellIs" dxfId="542" priority="5" operator="between">
      <formula>$AH$28-0.1</formula>
      <formula>0.0001</formula>
    </cfRule>
  </conditionalFormatting>
  <conditionalFormatting sqref="AE29">
    <cfRule type="cellIs" dxfId="541" priority="4" operator="between">
      <formula>$AH$29-0.1</formula>
      <formula>0.0001</formula>
    </cfRule>
  </conditionalFormatting>
  <conditionalFormatting sqref="AE30">
    <cfRule type="cellIs" dxfId="540" priority="3" operator="between">
      <formula>$AH$30-0.1</formula>
      <formula>0.0001</formula>
    </cfRule>
  </conditionalFormatting>
  <conditionalFormatting sqref="AE31">
    <cfRule type="cellIs" dxfId="539" priority="2" operator="between">
      <formula>$AH$31-0.1</formula>
      <formula>0.0001</formula>
    </cfRule>
  </conditionalFormatting>
  <conditionalFormatting sqref="AE17">
    <cfRule type="cellIs" dxfId="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39" zoomScaleNormal="39" zoomScaleSheetLayoutView="59" workbookViewId="0">
      <pane xSplit="1" ySplit="7" topLeftCell="CJ32" activePane="bottomRight" state="frozen"/>
      <selection activeCell="CQ67" sqref="CQ67"/>
      <selection pane="topRight" activeCell="CQ67" sqref="CQ67"/>
      <selection pane="bottomLeft" activeCell="CQ67" sqref="CQ67"/>
      <selection pane="bottomRight" activeCell="CT48" sqref="CT48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'25'!B1:L1+1</f>
        <v>43216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16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43216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43216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43216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/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43216.023912500001</v>
      </c>
      <c r="BW8" s="2532" t="s">
        <v>1234</v>
      </c>
      <c r="BX8" s="755">
        <v>40</v>
      </c>
      <c r="BY8" s="756">
        <v>10.7</v>
      </c>
      <c r="BZ8" s="757">
        <v>10.7</v>
      </c>
      <c r="CA8" s="758">
        <v>10.7</v>
      </c>
      <c r="CB8" s="759">
        <v>32.099999999999994</v>
      </c>
      <c r="CC8" s="760">
        <v>10.199999999999999</v>
      </c>
      <c r="CD8" s="757">
        <v>10.199999999999999</v>
      </c>
      <c r="CE8" s="761">
        <v>10.199999999999999</v>
      </c>
      <c r="CF8" s="761">
        <v>30.599999999999998</v>
      </c>
      <c r="CG8" s="762" t="s">
        <v>1244</v>
      </c>
      <c r="CH8" s="761">
        <v>12.929760000000002</v>
      </c>
      <c r="CI8" s="763" t="s">
        <v>1221</v>
      </c>
      <c r="CJ8" s="764">
        <v>17.776800000000001</v>
      </c>
      <c r="CK8" s="758">
        <v>30.706560000000003</v>
      </c>
      <c r="CL8" s="2440">
        <v>4.7231999999999998E-4</v>
      </c>
      <c r="CM8" s="2437">
        <v>43216.023912500001</v>
      </c>
      <c r="CN8" s="2385">
        <v>55.297854351849743</v>
      </c>
      <c r="CO8" s="765">
        <v>3504.7813999999998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1.483751651254954</v>
      </c>
      <c r="CY8" s="768">
        <v>1.483751651254954</v>
      </c>
      <c r="CZ8" s="769">
        <v>1.483751651254954</v>
      </c>
      <c r="DA8" s="770">
        <v>0.1706074721926111</v>
      </c>
      <c r="DB8" s="770">
        <v>0.1706074721926111</v>
      </c>
      <c r="DC8" s="770">
        <v>0.1706074721926111</v>
      </c>
      <c r="DD8" s="770">
        <v>0.1706074721926111</v>
      </c>
      <c r="DE8" s="770">
        <v>0.1599445051805729</v>
      </c>
      <c r="DF8" s="771">
        <v>0.1599445051805729</v>
      </c>
      <c r="DG8" s="1301">
        <v>0.8369881109643329</v>
      </c>
      <c r="DH8" s="761">
        <v>3.5</v>
      </c>
      <c r="DI8" s="1282">
        <v>5.9999059575868728E-2</v>
      </c>
      <c r="DJ8" s="770">
        <v>5.9999059575868728E-2</v>
      </c>
      <c r="DK8" s="772">
        <v>5.9999059575868728E-2</v>
      </c>
      <c r="DL8" s="2608">
        <v>1.1043497858913682</v>
      </c>
      <c r="DM8" s="770">
        <v>0.50105297108767921</v>
      </c>
      <c r="DN8" s="770">
        <v>9.9157533735927839E-2</v>
      </c>
      <c r="DO8" s="770">
        <v>4.1999660552853859</v>
      </c>
      <c r="DP8" s="770">
        <v>0.8050129948104614</v>
      </c>
      <c r="DQ8" s="772">
        <v>7.4947869930403268</v>
      </c>
      <c r="DR8" s="2608">
        <v>1.1268875366238451</v>
      </c>
      <c r="DS8" s="770">
        <v>0.5095453943264534</v>
      </c>
      <c r="DT8" s="770">
        <v>9.9157533735927839E-2</v>
      </c>
      <c r="DU8" s="770">
        <v>3.8183896441786662</v>
      </c>
      <c r="DV8" s="770">
        <v>0.70662251766696049</v>
      </c>
      <c r="DW8" s="772">
        <v>5.6067872161675725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6.12</v>
      </c>
      <c r="U9" s="2395">
        <v>0.41299999999999998</v>
      </c>
      <c r="V9" s="2394">
        <v>4</v>
      </c>
      <c r="W9" s="2395">
        <v>0.33</v>
      </c>
      <c r="X9" s="2396">
        <v>20</v>
      </c>
      <c r="Y9" s="2552">
        <v>10.8</v>
      </c>
      <c r="Z9" s="2397">
        <f>IF(T9&lt;=0,"",GO9+0.12)</f>
        <v>0.41716981132075476</v>
      </c>
      <c r="AA9" s="2635"/>
      <c r="AB9" s="2398">
        <v>6.07</v>
      </c>
      <c r="AC9" s="2395">
        <v>0.21</v>
      </c>
      <c r="AD9" s="2400">
        <v>4</v>
      </c>
      <c r="AE9" s="2761">
        <v>0.32</v>
      </c>
      <c r="AF9" s="2396">
        <v>20.2</v>
      </c>
      <c r="AG9" s="2552">
        <v>10.8</v>
      </c>
      <c r="AH9" s="2672">
        <f>IF(AE9&lt;=0,"",HA9+0.12)</f>
        <v>0.41716981132075476</v>
      </c>
      <c r="AI9" s="2398">
        <v>6.1</v>
      </c>
      <c r="AJ9" s="2395">
        <v>0.57299999999999995</v>
      </c>
      <c r="AK9" s="2400">
        <v>4</v>
      </c>
      <c r="AL9" s="2395">
        <v>0.51</v>
      </c>
      <c r="AM9" s="2396">
        <v>20.5</v>
      </c>
      <c r="AN9" s="2552">
        <v>10.8</v>
      </c>
      <c r="AO9" s="2672">
        <f>IF(AI9&lt;=0,"",HM9+0.12)</f>
        <v>0.4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7.41</v>
      </c>
      <c r="BD9" s="2395">
        <v>7.6999999999999999E-2</v>
      </c>
      <c r="BE9" s="2400">
        <v>1</v>
      </c>
      <c r="BF9" s="2395">
        <v>4</v>
      </c>
      <c r="BG9" s="2552">
        <v>19.2</v>
      </c>
      <c r="BH9" s="2647"/>
      <c r="BI9" s="2647"/>
      <c r="BJ9" s="2392"/>
      <c r="BK9" s="2393">
        <v>7.37</v>
      </c>
      <c r="BL9" s="2395">
        <v>7.0000000000000007E-2</v>
      </c>
      <c r="BM9" s="2400">
        <v>1</v>
      </c>
      <c r="BN9" s="2396">
        <v>4.2</v>
      </c>
      <c r="BO9" s="2552">
        <v>18.3</v>
      </c>
      <c r="BP9" s="2647"/>
      <c r="BQ9" s="2647"/>
      <c r="BR9" s="2628"/>
      <c r="BS9" s="2568">
        <v>3.9</v>
      </c>
      <c r="BT9" s="2552">
        <v>3.8</v>
      </c>
      <c r="BU9" s="2622">
        <v>3.5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7260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340</v>
      </c>
      <c r="CY9" s="2369">
        <v>340</v>
      </c>
      <c r="CZ9" s="2373">
        <v>340</v>
      </c>
      <c r="DA9" s="2380">
        <v>320</v>
      </c>
      <c r="DB9" s="2380">
        <v>320</v>
      </c>
      <c r="DC9" s="2380">
        <v>320</v>
      </c>
      <c r="DD9" s="2380">
        <v>320</v>
      </c>
      <c r="DE9" s="2380">
        <v>300</v>
      </c>
      <c r="DF9" s="2381">
        <v>300</v>
      </c>
      <c r="DG9" s="2380">
        <v>440</v>
      </c>
      <c r="DH9" s="2382"/>
      <c r="DI9" s="2383">
        <v>1160</v>
      </c>
      <c r="DJ9" s="2380">
        <v>1160</v>
      </c>
      <c r="DK9" s="2382">
        <v>1160</v>
      </c>
      <c r="DL9" s="2609">
        <v>98</v>
      </c>
      <c r="DM9" s="2380">
        <v>118</v>
      </c>
      <c r="DN9" s="2380">
        <v>14</v>
      </c>
      <c r="DO9" s="2380">
        <v>1753</v>
      </c>
      <c r="DP9" s="2380">
        <v>360</v>
      </c>
      <c r="DQ9" s="2382">
        <v>524</v>
      </c>
      <c r="DR9" s="2375">
        <v>50</v>
      </c>
      <c r="DS9" s="2380">
        <v>60</v>
      </c>
      <c r="DT9" s="2380">
        <v>7</v>
      </c>
      <c r="DU9" s="2380">
        <v>780</v>
      </c>
      <c r="DV9" s="2380">
        <v>158</v>
      </c>
      <c r="DW9" s="2382">
        <v>196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0.33</v>
      </c>
      <c r="GF9" s="1790">
        <f t="shared" si="0"/>
        <v>10.8</v>
      </c>
      <c r="GG9" s="1776">
        <f t="shared" si="1"/>
        <v>23.555555555555554</v>
      </c>
      <c r="GH9" s="1774">
        <f t="shared" si="2"/>
        <v>7.7733333333333334</v>
      </c>
      <c r="GI9" s="1791">
        <f t="shared" si="3"/>
        <v>6.12</v>
      </c>
      <c r="GJ9" s="1791">
        <f t="shared" si="4"/>
        <v>20</v>
      </c>
      <c r="GK9" s="1777">
        <f t="shared" si="5"/>
        <v>7</v>
      </c>
      <c r="GL9" s="1778">
        <f t="shared" si="6"/>
        <v>1.1104761904761904</v>
      </c>
      <c r="GM9" s="1779">
        <f t="shared" si="7"/>
        <v>20</v>
      </c>
      <c r="GN9" s="1779">
        <f t="shared" si="8"/>
        <v>6.5</v>
      </c>
      <c r="GO9" s="1780">
        <f t="shared" si="9"/>
        <v>0.29716981132075476</v>
      </c>
      <c r="GP9" s="1581">
        <v>4.1666666666666664E-2</v>
      </c>
      <c r="GQ9" s="1781">
        <f t="shared" ref="GQ9:GQ31" si="31">IF(AE9&lt;=0,"",AE9)</f>
        <v>0.32</v>
      </c>
      <c r="GR9" s="1782">
        <f t="shared" si="10"/>
        <v>10.8</v>
      </c>
      <c r="GS9" s="1783">
        <f t="shared" si="11"/>
        <v>23.555555555555554</v>
      </c>
      <c r="GT9" s="1784">
        <f t="shared" si="12"/>
        <v>7.5377777777777775</v>
      </c>
      <c r="GU9" s="1783">
        <f t="shared" si="13"/>
        <v>6.07</v>
      </c>
      <c r="GV9" s="1783">
        <f t="shared" si="14"/>
        <v>20.2</v>
      </c>
      <c r="GW9" s="1785">
        <f t="shared" si="15"/>
        <v>7</v>
      </c>
      <c r="GX9" s="1778">
        <f t="shared" si="16"/>
        <v>1.0768253968253967</v>
      </c>
      <c r="GY9" s="1786">
        <f t="shared" si="17"/>
        <v>20</v>
      </c>
      <c r="GZ9" s="1786">
        <f t="shared" si="18"/>
        <v>6.5</v>
      </c>
      <c r="HA9" s="1787">
        <f t="shared" si="19"/>
        <v>0.29716981132075476</v>
      </c>
      <c r="HB9" s="1581">
        <v>4.1666666666666664E-2</v>
      </c>
      <c r="HC9" s="1781">
        <f t="shared" ref="HC9:HC31" si="32">IF(AL9&lt;=0,"",AL9)</f>
        <v>0.51</v>
      </c>
      <c r="HD9" s="1782">
        <f t="shared" si="20"/>
        <v>10.8</v>
      </c>
      <c r="HE9" s="1783">
        <f t="shared" si="21"/>
        <v>25</v>
      </c>
      <c r="HF9" s="1784">
        <f t="shared" si="22"/>
        <v>12.75</v>
      </c>
      <c r="HG9" s="1783">
        <f t="shared" si="23"/>
        <v>6.1</v>
      </c>
      <c r="HH9" s="1783">
        <f t="shared" si="24"/>
        <v>20.5</v>
      </c>
      <c r="HI9" s="1785">
        <f t="shared" si="25"/>
        <v>7</v>
      </c>
      <c r="HJ9" s="1784">
        <f t="shared" si="26"/>
        <v>1.8214285714285714</v>
      </c>
      <c r="HK9" s="1788">
        <f t="shared" si="27"/>
        <v>20</v>
      </c>
      <c r="HL9" s="1788">
        <f t="shared" si="28"/>
        <v>6.5</v>
      </c>
      <c r="HM9" s="1789">
        <f t="shared" si="29"/>
        <v>0.28000000000000003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43216.13763946759</v>
      </c>
      <c r="BW10" s="2532" t="s">
        <v>1234</v>
      </c>
      <c r="BX10" s="755">
        <v>40</v>
      </c>
      <c r="BY10" s="756">
        <v>10.7</v>
      </c>
      <c r="BZ10" s="757">
        <v>10.7</v>
      </c>
      <c r="CA10" s="758">
        <v>10.7</v>
      </c>
      <c r="CB10" s="759">
        <v>32.099999999999994</v>
      </c>
      <c r="CC10" s="760">
        <v>10.199999999999999</v>
      </c>
      <c r="CD10" s="757">
        <v>10.199999999999999</v>
      </c>
      <c r="CE10" s="761">
        <v>10.199999999999999</v>
      </c>
      <c r="CF10" s="761">
        <v>30.599999999999998</v>
      </c>
      <c r="CG10" s="762" t="s">
        <v>1244</v>
      </c>
      <c r="CH10" s="761">
        <v>10.86192</v>
      </c>
      <c r="CI10" s="763" t="s">
        <v>1221</v>
      </c>
      <c r="CJ10" s="764">
        <v>18.528479999999998</v>
      </c>
      <c r="CK10" s="758">
        <v>29.3904</v>
      </c>
      <c r="CL10" s="2442">
        <v>4.7231999999999998E-4</v>
      </c>
      <c r="CM10" s="2439">
        <v>43216.13763946759</v>
      </c>
      <c r="CN10" s="2385">
        <v>55.297854351849743</v>
      </c>
      <c r="CO10" s="765">
        <v>3504.7813999999998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1.483751651254954</v>
      </c>
      <c r="CY10" s="768">
        <v>1.483751651254954</v>
      </c>
      <c r="CZ10" s="769">
        <v>1.483751651254954</v>
      </c>
      <c r="DA10" s="770">
        <v>0.1706074721926111</v>
      </c>
      <c r="DB10" s="770">
        <v>0.1706074721926111</v>
      </c>
      <c r="DC10" s="770">
        <v>0.1706074721926111</v>
      </c>
      <c r="DD10" s="770">
        <v>0.1706074721926111</v>
      </c>
      <c r="DE10" s="770">
        <v>0.1599445051805729</v>
      </c>
      <c r="DF10" s="771">
        <v>0.1599445051805729</v>
      </c>
      <c r="DG10" s="1301">
        <v>0.8369881109643329</v>
      </c>
      <c r="DH10" s="761">
        <v>3.5</v>
      </c>
      <c r="DI10" s="1282">
        <v>5.9999059575868728E-2</v>
      </c>
      <c r="DJ10" s="770">
        <v>5.9999059575868728E-2</v>
      </c>
      <c r="DK10" s="772">
        <v>5.9999059575868728E-2</v>
      </c>
      <c r="DL10" s="2608">
        <v>1.1043497858913682</v>
      </c>
      <c r="DM10" s="770">
        <v>0.50105297108767921</v>
      </c>
      <c r="DN10" s="770">
        <v>9.9157533735927839E-2</v>
      </c>
      <c r="DO10" s="770">
        <v>4.1999660552853859</v>
      </c>
      <c r="DP10" s="770">
        <v>0.8050129948104614</v>
      </c>
      <c r="DQ10" s="772">
        <v>7.4947869930403268</v>
      </c>
      <c r="DR10" s="2608">
        <v>1.1268875366238451</v>
      </c>
      <c r="DS10" s="770">
        <v>0.5095453943264534</v>
      </c>
      <c r="DT10" s="770">
        <v>9.9157533735927839E-2</v>
      </c>
      <c r="DU10" s="770">
        <v>3.8183896441786662</v>
      </c>
      <c r="DV10" s="770">
        <v>0.70662251766696049</v>
      </c>
      <c r="DW10" s="772">
        <v>5.6067872161675725</v>
      </c>
      <c r="DX10" s="929"/>
      <c r="EG10" s="449"/>
      <c r="EH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</v>
      </c>
      <c r="C11" s="1166">
        <v>24</v>
      </c>
      <c r="D11" s="1166">
        <v>18</v>
      </c>
      <c r="E11" s="1165">
        <v>8.68</v>
      </c>
      <c r="F11" s="1166">
        <v>68</v>
      </c>
      <c r="G11" s="1166">
        <v>120</v>
      </c>
      <c r="H11" s="1176">
        <v>19.5</v>
      </c>
      <c r="I11" s="1167">
        <v>0.312</v>
      </c>
      <c r="J11" s="2340"/>
      <c r="K11" s="1631">
        <v>6.07</v>
      </c>
      <c r="L11" s="945">
        <v>11</v>
      </c>
      <c r="M11" s="1152">
        <v>0.06</v>
      </c>
      <c r="N11" s="1631">
        <v>6.08</v>
      </c>
      <c r="O11" s="945">
        <v>10</v>
      </c>
      <c r="P11" s="2340"/>
      <c r="Q11" s="1631">
        <v>6.01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5.2999999999999999E-2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3.4000000000000002E-2</v>
      </c>
      <c r="AQ11" s="945">
        <v>1</v>
      </c>
      <c r="AR11" s="1646">
        <v>0.09</v>
      </c>
      <c r="AS11" s="2340"/>
      <c r="AT11" s="2329">
        <v>5.0999999999999997E-2</v>
      </c>
      <c r="AU11" s="1631">
        <v>3.5000000000000003E-2</v>
      </c>
      <c r="AV11" s="945">
        <v>1</v>
      </c>
      <c r="AW11" s="1646">
        <v>0.18</v>
      </c>
      <c r="AX11" s="2340"/>
      <c r="AY11" s="1631">
        <v>4.2999999999999997E-2</v>
      </c>
      <c r="AZ11" s="945">
        <v>1</v>
      </c>
      <c r="BA11" s="1646">
        <v>0.24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7260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340</v>
      </c>
      <c r="CY11" s="2369">
        <v>340</v>
      </c>
      <c r="CZ11" s="2373">
        <v>340</v>
      </c>
      <c r="DA11" s="2380">
        <v>320</v>
      </c>
      <c r="DB11" s="2380">
        <v>320</v>
      </c>
      <c r="DC11" s="2380">
        <v>320</v>
      </c>
      <c r="DD11" s="2380">
        <v>320</v>
      </c>
      <c r="DE11" s="2380">
        <v>300</v>
      </c>
      <c r="DF11" s="2381">
        <v>300</v>
      </c>
      <c r="DG11" s="2380">
        <v>440</v>
      </c>
      <c r="DH11" s="2382"/>
      <c r="DI11" s="2383">
        <v>1160</v>
      </c>
      <c r="DJ11" s="2380">
        <v>1160</v>
      </c>
      <c r="DK11" s="2382">
        <v>1160</v>
      </c>
      <c r="DL11" s="2609">
        <v>98</v>
      </c>
      <c r="DM11" s="2380">
        <v>118</v>
      </c>
      <c r="DN11" s="2380">
        <v>14</v>
      </c>
      <c r="DO11" s="2380">
        <v>1753</v>
      </c>
      <c r="DP11" s="2380">
        <v>360</v>
      </c>
      <c r="DQ11" s="2382">
        <v>524</v>
      </c>
      <c r="DR11" s="2375">
        <v>50</v>
      </c>
      <c r="DS11" s="2380">
        <v>60</v>
      </c>
      <c r="DT11" s="2380">
        <v>7</v>
      </c>
      <c r="DU11" s="2380">
        <v>780</v>
      </c>
      <c r="DV11" s="2380">
        <v>158</v>
      </c>
      <c r="DW11" s="2382">
        <v>196</v>
      </c>
      <c r="DX11" s="929"/>
      <c r="EG11" s="449"/>
      <c r="EH11" s="44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43216.32860763889</v>
      </c>
      <c r="BW12" s="2532" t="s">
        <v>1245</v>
      </c>
      <c r="BX12" s="755">
        <v>40</v>
      </c>
      <c r="BY12" s="756">
        <v>10.7</v>
      </c>
      <c r="BZ12" s="757">
        <v>10.7</v>
      </c>
      <c r="CA12" s="758">
        <v>10.7</v>
      </c>
      <c r="CB12" s="759">
        <v>32.099999999999994</v>
      </c>
      <c r="CC12" s="760">
        <v>10.199999999999999</v>
      </c>
      <c r="CD12" s="757">
        <v>10.199999999999999</v>
      </c>
      <c r="CE12" s="761">
        <v>10.199999999999999</v>
      </c>
      <c r="CF12" s="761">
        <v>30.599999999999998</v>
      </c>
      <c r="CG12" s="762" t="s">
        <v>1244</v>
      </c>
      <c r="CH12" s="761">
        <v>10.86192</v>
      </c>
      <c r="CI12" s="763" t="s">
        <v>1221</v>
      </c>
      <c r="CJ12" s="764">
        <v>18.528479999999998</v>
      </c>
      <c r="CK12" s="758">
        <v>29.3904</v>
      </c>
      <c r="CL12" s="2442">
        <v>1.1911103999999999</v>
      </c>
      <c r="CM12" s="2439">
        <v>43216.32860763889</v>
      </c>
      <c r="CN12" s="2385">
        <v>60.439183785389496</v>
      </c>
      <c r="CO12" s="765">
        <v>3750.7310000000002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1.5492112829279669</v>
      </c>
      <c r="CY12" s="768">
        <v>1.5273914057036289</v>
      </c>
      <c r="CZ12" s="769">
        <v>1.5273914057036289</v>
      </c>
      <c r="DA12" s="770">
        <v>0.15461302167455379</v>
      </c>
      <c r="DB12" s="770">
        <v>0.1599445051805729</v>
      </c>
      <c r="DC12" s="770">
        <v>0.1599445051805729</v>
      </c>
      <c r="DD12" s="770">
        <v>0.1599445051805729</v>
      </c>
      <c r="DE12" s="770">
        <v>0.1599445051805729</v>
      </c>
      <c r="DF12" s="771">
        <v>0.1599445051805729</v>
      </c>
      <c r="DG12" s="1301">
        <v>0.8369881109643329</v>
      </c>
      <c r="DH12" s="761">
        <v>3.5</v>
      </c>
      <c r="DI12" s="1282">
        <v>5.8964593031457187E-2</v>
      </c>
      <c r="DJ12" s="770">
        <v>5.9481826303662964E-2</v>
      </c>
      <c r="DK12" s="772">
        <v>5.9999059575868728E-2</v>
      </c>
      <c r="DL12" s="2608">
        <v>1.1268875366238451</v>
      </c>
      <c r="DM12" s="770">
        <v>0.50105297108767921</v>
      </c>
      <c r="DN12" s="770">
        <v>8.4992171773652425E-2</v>
      </c>
      <c r="DO12" s="770">
        <v>4.1038117253496917</v>
      </c>
      <c r="DP12" s="770">
        <v>0.76029005065432465</v>
      </c>
      <c r="DQ12" s="772">
        <v>7.4089688213642928</v>
      </c>
      <c r="DR12" s="2608">
        <v>1.1268875366238451</v>
      </c>
      <c r="DS12" s="770">
        <v>0.416128738699937</v>
      </c>
      <c r="DT12" s="770">
        <v>9.9157533735927839E-2</v>
      </c>
      <c r="DU12" s="770">
        <v>3.5500519792418457</v>
      </c>
      <c r="DV12" s="770">
        <v>0.62612121818591449</v>
      </c>
      <c r="DW12" s="772">
        <v>5.6067872161675725</v>
      </c>
      <c r="DX12" s="929"/>
      <c r="EG12" s="449"/>
      <c r="EH12" s="44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7.33</v>
      </c>
      <c r="BD13" s="1646">
        <v>7.0000000000000007E-2</v>
      </c>
      <c r="BE13" s="945">
        <v>1</v>
      </c>
      <c r="BF13" s="1646">
        <v>4.4000000000000004</v>
      </c>
      <c r="BG13" s="2554">
        <v>19.2</v>
      </c>
      <c r="BH13" s="2648"/>
      <c r="BI13" s="2648"/>
      <c r="BJ13" s="2340"/>
      <c r="BK13" s="1631">
        <v>7.28</v>
      </c>
      <c r="BL13" s="1646">
        <v>6.3E-2</v>
      </c>
      <c r="BM13" s="945">
        <v>1</v>
      </c>
      <c r="BN13" s="1632">
        <v>4.3</v>
      </c>
      <c r="BO13" s="2554">
        <v>18.3</v>
      </c>
      <c r="BP13" s="2648"/>
      <c r="BQ13" s="2648"/>
      <c r="BR13" s="2629"/>
      <c r="BS13" s="2570">
        <v>3.9</v>
      </c>
      <c r="BT13" s="2554">
        <v>3.8</v>
      </c>
      <c r="BU13" s="2624">
        <v>3.5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7935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355</v>
      </c>
      <c r="CY13" s="2369">
        <v>350</v>
      </c>
      <c r="CZ13" s="2373">
        <v>350</v>
      </c>
      <c r="DA13" s="2380">
        <v>290</v>
      </c>
      <c r="DB13" s="2380">
        <v>300</v>
      </c>
      <c r="DC13" s="2380">
        <v>300</v>
      </c>
      <c r="DD13" s="2380">
        <v>300</v>
      </c>
      <c r="DE13" s="2380">
        <v>300</v>
      </c>
      <c r="DF13" s="2381">
        <v>300</v>
      </c>
      <c r="DG13" s="2380">
        <v>440</v>
      </c>
      <c r="DH13" s="2382"/>
      <c r="DI13" s="2383">
        <v>1140</v>
      </c>
      <c r="DJ13" s="2380">
        <v>1150</v>
      </c>
      <c r="DK13" s="2382">
        <v>1160</v>
      </c>
      <c r="DL13" s="2609">
        <v>100</v>
      </c>
      <c r="DM13" s="2380">
        <v>118</v>
      </c>
      <c r="DN13" s="2380">
        <v>12</v>
      </c>
      <c r="DO13" s="2380">
        <v>1710</v>
      </c>
      <c r="DP13" s="2380">
        <v>340</v>
      </c>
      <c r="DQ13" s="2382">
        <v>518</v>
      </c>
      <c r="DR13" s="2375">
        <v>50</v>
      </c>
      <c r="DS13" s="2380">
        <v>49</v>
      </c>
      <c r="DT13" s="2380">
        <v>7</v>
      </c>
      <c r="DU13" s="2380">
        <v>720</v>
      </c>
      <c r="DV13" s="2380">
        <v>140</v>
      </c>
      <c r="DW13" s="2382">
        <v>196</v>
      </c>
      <c r="DX13" s="929"/>
      <c r="EG13" s="449"/>
      <c r="EH13" s="44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43216.5882724537</v>
      </c>
      <c r="BW14" s="2532" t="s">
        <v>1245</v>
      </c>
      <c r="BX14" s="755">
        <v>40</v>
      </c>
      <c r="BY14" s="756">
        <v>10.199999999999999</v>
      </c>
      <c r="BZ14" s="757">
        <v>10.199999999999999</v>
      </c>
      <c r="CA14" s="758">
        <v>10.199999999999999</v>
      </c>
      <c r="CB14" s="759">
        <v>30.599999999999998</v>
      </c>
      <c r="CC14" s="760">
        <v>9.6999999999999993</v>
      </c>
      <c r="CD14" s="757">
        <v>9.6999999999999993</v>
      </c>
      <c r="CE14" s="761">
        <v>9.6999999999999993</v>
      </c>
      <c r="CF14" s="761">
        <v>29.099999999999998</v>
      </c>
      <c r="CG14" s="762" t="s">
        <v>1244</v>
      </c>
      <c r="CH14" s="761">
        <v>10.86192</v>
      </c>
      <c r="CI14" s="763" t="s">
        <v>1221</v>
      </c>
      <c r="CJ14" s="764">
        <v>18.528479999999998</v>
      </c>
      <c r="CK14" s="758">
        <v>29.3904</v>
      </c>
      <c r="CL14" s="2442">
        <v>1.1911103999999999</v>
      </c>
      <c r="CM14" s="2439">
        <v>43216.5882724537</v>
      </c>
      <c r="CN14" s="2385">
        <v>60.405580325039558</v>
      </c>
      <c r="CO14" s="765">
        <v>4242.6301999999996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1.5143444688066023</v>
      </c>
      <c r="CY14" s="768">
        <v>1.491399855642866</v>
      </c>
      <c r="CZ14" s="769">
        <v>1.491399855642866</v>
      </c>
      <c r="DA14" s="770">
        <v>0.15939567599612975</v>
      </c>
      <c r="DB14" s="770">
        <v>0.16219209136448293</v>
      </c>
      <c r="DC14" s="770">
        <v>0.15939567599612975</v>
      </c>
      <c r="DD14" s="770">
        <v>0.15659926062777663</v>
      </c>
      <c r="DE14" s="770">
        <v>0.15659926062777663</v>
      </c>
      <c r="DF14" s="771">
        <v>0.15659926062777663</v>
      </c>
      <c r="DG14" s="1301">
        <v>0.76089828269484816</v>
      </c>
      <c r="DH14" s="761">
        <v>3.5</v>
      </c>
      <c r="DI14" s="1282">
        <v>5.9828425919058577E-2</v>
      </c>
      <c r="DJ14" s="770">
        <v>5.9828425919058577E-2</v>
      </c>
      <c r="DK14" s="772">
        <v>5.9828425919058577E-2</v>
      </c>
      <c r="DL14" s="2608">
        <v>1.1257257968953669</v>
      </c>
      <c r="DM14" s="770">
        <v>0.50008991278225123</v>
      </c>
      <c r="DN14" s="770">
        <v>8.9373211555799456E-2</v>
      </c>
      <c r="DO14" s="770">
        <v>4.2303730466987588</v>
      </c>
      <c r="DP14" s="770">
        <v>0.75245200889500174</v>
      </c>
      <c r="DQ14" s="772">
        <v>7.4299072756220177</v>
      </c>
      <c r="DR14" s="2608">
        <v>1.0901765612039342</v>
      </c>
      <c r="DS14" s="770">
        <v>0</v>
      </c>
      <c r="DT14" s="770">
        <v>0.10426874681509937</v>
      </c>
      <c r="DU14" s="770">
        <v>3.6219775389156328</v>
      </c>
      <c r="DV14" s="770">
        <v>0.6348813825051578</v>
      </c>
      <c r="DW14" s="772">
        <v>5.7153132889400142</v>
      </c>
      <c r="DX14" s="929"/>
      <c r="EG14" s="449"/>
      <c r="EH14" s="44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6.67</v>
      </c>
      <c r="C15" s="1166">
        <v>24</v>
      </c>
      <c r="D15" s="1166">
        <v>18</v>
      </c>
      <c r="E15" s="1165">
        <v>7.95</v>
      </c>
      <c r="F15" s="1166">
        <v>58</v>
      </c>
      <c r="G15" s="1166">
        <v>118</v>
      </c>
      <c r="H15" s="1176">
        <v>19.600000000000001</v>
      </c>
      <c r="I15" s="1167">
        <v>0.314</v>
      </c>
      <c r="J15" s="2340"/>
      <c r="K15" s="1631">
        <v>5.97</v>
      </c>
      <c r="L15" s="945">
        <v>10</v>
      </c>
      <c r="M15" s="1152">
        <v>5.7000000000000002E-2</v>
      </c>
      <c r="N15" s="1631">
        <v>5.94</v>
      </c>
      <c r="O15" s="945">
        <v>10</v>
      </c>
      <c r="P15" s="2340"/>
      <c r="Q15" s="1631">
        <v>5.92</v>
      </c>
      <c r="R15" s="945">
        <v>10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4.2999999999999997E-2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2.8000000000000001E-2</v>
      </c>
      <c r="AQ15" s="945">
        <v>1</v>
      </c>
      <c r="AR15" s="1646">
        <v>0.23</v>
      </c>
      <c r="AS15" s="2340"/>
      <c r="AT15" s="2329">
        <v>4.8000000000000001E-2</v>
      </c>
      <c r="AU15" s="1631">
        <v>3.2000000000000001E-2</v>
      </c>
      <c r="AV15" s="945">
        <v>1</v>
      </c>
      <c r="AW15" s="1646">
        <v>0.38</v>
      </c>
      <c r="AX15" s="2340"/>
      <c r="AY15" s="1631">
        <v>3.5999999999999997E-2</v>
      </c>
      <c r="AZ15" s="945">
        <v>1</v>
      </c>
      <c r="BA15" s="1646">
        <v>0.35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7560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330</v>
      </c>
      <c r="CY15" s="2369">
        <v>325</v>
      </c>
      <c r="CZ15" s="2373">
        <v>325</v>
      </c>
      <c r="DA15" s="2380">
        <v>285</v>
      </c>
      <c r="DB15" s="2380">
        <v>290</v>
      </c>
      <c r="DC15" s="2380">
        <v>285</v>
      </c>
      <c r="DD15" s="2380">
        <v>280</v>
      </c>
      <c r="DE15" s="2380">
        <v>280</v>
      </c>
      <c r="DF15" s="2381">
        <v>280</v>
      </c>
      <c r="DG15" s="2380">
        <v>400</v>
      </c>
      <c r="DH15" s="2382"/>
      <c r="DI15" s="2383">
        <v>1100</v>
      </c>
      <c r="DJ15" s="2380">
        <v>1100</v>
      </c>
      <c r="DK15" s="2382">
        <v>1100</v>
      </c>
      <c r="DL15" s="2609">
        <v>95</v>
      </c>
      <c r="DM15" s="2380">
        <v>112</v>
      </c>
      <c r="DN15" s="2380">
        <v>12</v>
      </c>
      <c r="DO15" s="2380">
        <v>1680</v>
      </c>
      <c r="DP15" s="2380">
        <v>320</v>
      </c>
      <c r="DQ15" s="2382">
        <v>494</v>
      </c>
      <c r="DR15" s="2375">
        <v>46</v>
      </c>
      <c r="DS15" s="2380">
        <v>0</v>
      </c>
      <c r="DT15" s="2380">
        <v>7</v>
      </c>
      <c r="DU15" s="2380">
        <v>700</v>
      </c>
      <c r="DV15" s="2380">
        <v>135</v>
      </c>
      <c r="DW15" s="2382">
        <v>190</v>
      </c>
      <c r="DX15" s="929"/>
      <c r="EG15" s="2016"/>
      <c r="EH15" s="44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>
        <v>43216.681732523146</v>
      </c>
      <c r="BW16" s="2532" t="s">
        <v>1245</v>
      </c>
      <c r="BX16" s="755">
        <v>40</v>
      </c>
      <c r="BY16" s="756">
        <v>9.6999999999999993</v>
      </c>
      <c r="BZ16" s="757">
        <v>9.6999999999999993</v>
      </c>
      <c r="CA16" s="758">
        <v>9.6999999999999993</v>
      </c>
      <c r="CB16" s="759">
        <v>29.099999999999998</v>
      </c>
      <c r="CC16" s="760">
        <v>9.1999999999999993</v>
      </c>
      <c r="CD16" s="757">
        <v>9.1999999999999993</v>
      </c>
      <c r="CE16" s="761">
        <v>9.1999999999999993</v>
      </c>
      <c r="CF16" s="761">
        <v>27.599999999999998</v>
      </c>
      <c r="CG16" s="762" t="s">
        <v>1244</v>
      </c>
      <c r="CH16" s="761">
        <v>10.86192</v>
      </c>
      <c r="CI16" s="763" t="s">
        <v>1221</v>
      </c>
      <c r="CJ16" s="764">
        <v>18.528479999999998</v>
      </c>
      <c r="CK16" s="758">
        <v>29.3904</v>
      </c>
      <c r="CL16" s="2442">
        <v>1.1911103999999999</v>
      </c>
      <c r="CM16" s="2439">
        <v>43216.681732523146</v>
      </c>
      <c r="CN16" s="2385">
        <v>60.49454288811031</v>
      </c>
      <c r="CO16" s="765">
        <v>4181.1427999999996</v>
      </c>
      <c r="CP16" s="1259">
        <v>0</v>
      </c>
      <c r="CQ16" s="766">
        <v>680</v>
      </c>
      <c r="CR16" s="2538" t="e">
        <v>#N/A</v>
      </c>
      <c r="CS16" s="2536" t="e">
        <v>#N/A</v>
      </c>
      <c r="CT16" s="2537" t="e">
        <v>#N/A</v>
      </c>
      <c r="CU16" s="767">
        <v>0</v>
      </c>
      <c r="CV16" s="768">
        <v>0</v>
      </c>
      <c r="CW16" s="769">
        <v>0</v>
      </c>
      <c r="CX16" s="767">
        <v>1.4998793865946816</v>
      </c>
      <c r="CY16" s="768">
        <v>1.4756877835850897</v>
      </c>
      <c r="CZ16" s="769">
        <v>1.5240709896042732</v>
      </c>
      <c r="DA16" s="770">
        <v>0.15879026648339351</v>
      </c>
      <c r="DB16" s="770">
        <v>0.1529091455025271</v>
      </c>
      <c r="DC16" s="770">
        <v>0.1558497059929603</v>
      </c>
      <c r="DD16" s="770">
        <v>0.1529091455025271</v>
      </c>
      <c r="DE16" s="770">
        <v>0.15996649067956681</v>
      </c>
      <c r="DF16" s="771">
        <v>0.15996649067956681</v>
      </c>
      <c r="DG16" s="1301">
        <v>7.228533685601058E-4</v>
      </c>
      <c r="DH16" s="761">
        <v>3.5</v>
      </c>
      <c r="DI16" s="1282">
        <v>6.0212699405692842E-2</v>
      </c>
      <c r="DJ16" s="770">
        <v>6.0212699405692842E-2</v>
      </c>
      <c r="DK16" s="772">
        <v>6.0212699405692842E-2</v>
      </c>
      <c r="DL16" s="2608">
        <v>1.099450274862569</v>
      </c>
      <c r="DM16" s="770">
        <v>0.49902217422623324</v>
      </c>
      <c r="DN16" s="770">
        <v>9.4230451314266828E-2</v>
      </c>
      <c r="DO16" s="770">
        <v>4.2467306990660418</v>
      </c>
      <c r="DP16" s="770">
        <v>0.75615803950946425</v>
      </c>
      <c r="DQ16" s="772">
        <v>7.4531216488208027</v>
      </c>
      <c r="DR16" s="2608">
        <v>1.099450274862569</v>
      </c>
      <c r="DS16" s="770">
        <v>0.40486704701373638</v>
      </c>
      <c r="DT16" s="770">
        <v>0.1099355265333113</v>
      </c>
      <c r="DU16" s="770">
        <v>3.6521369604678102</v>
      </c>
      <c r="DV16" s="770">
        <v>0.59500960485990628</v>
      </c>
      <c r="DW16" s="772">
        <v>5.6136277950692861</v>
      </c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4.8000000000000001E-2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6.06</v>
      </c>
      <c r="U17" s="1646">
        <v>0.28299999999999997</v>
      </c>
      <c r="V17" s="1629">
        <v>4</v>
      </c>
      <c r="W17" s="1646">
        <v>0.48</v>
      </c>
      <c r="X17" s="1632">
        <v>19.899999999999999</v>
      </c>
      <c r="Y17" s="2554">
        <v>10.7</v>
      </c>
      <c r="Z17" s="2352">
        <f t="shared" si="33"/>
        <v>0.5405974842767296</v>
      </c>
      <c r="AA17" s="2636"/>
      <c r="AB17" s="1543">
        <v>6</v>
      </c>
      <c r="AC17" s="1646">
        <v>0.26400000000000001</v>
      </c>
      <c r="AD17" s="945">
        <v>4</v>
      </c>
      <c r="AE17" s="2758">
        <v>0.5</v>
      </c>
      <c r="AF17" s="1632">
        <v>19.7</v>
      </c>
      <c r="AG17" s="2554">
        <v>10.7</v>
      </c>
      <c r="AH17" s="2673">
        <f t="shared" si="34"/>
        <v>0.45647798742138362</v>
      </c>
      <c r="AI17" s="1543">
        <v>6.05</v>
      </c>
      <c r="AJ17" s="1646">
        <v>0.35899999999999999</v>
      </c>
      <c r="AK17" s="945">
        <v>4</v>
      </c>
      <c r="AL17" s="1646">
        <v>0.63</v>
      </c>
      <c r="AM17" s="1632">
        <v>19.899999999999999</v>
      </c>
      <c r="AN17" s="2554">
        <v>10.7</v>
      </c>
      <c r="AO17" s="2673">
        <f t="shared" si="35"/>
        <v>0.51629629629629625</v>
      </c>
      <c r="AP17" s="2353"/>
      <c r="AQ17" s="2338"/>
      <c r="AR17" s="2337"/>
      <c r="AS17" s="1152">
        <v>1.4E-2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7.22</v>
      </c>
      <c r="BD17" s="1646">
        <v>5.6000000000000001E-2</v>
      </c>
      <c r="BE17" s="945">
        <v>1</v>
      </c>
      <c r="BF17" s="1646">
        <v>4.2</v>
      </c>
      <c r="BG17" s="2554">
        <v>19</v>
      </c>
      <c r="BH17" s="2650">
        <v>23</v>
      </c>
      <c r="BI17" s="2650">
        <v>28</v>
      </c>
      <c r="BJ17" s="1152">
        <v>1.9E-2</v>
      </c>
      <c r="BK17" s="1631">
        <v>7.29</v>
      </c>
      <c r="BL17" s="1646">
        <v>5.3999999999999999E-2</v>
      </c>
      <c r="BM17" s="945">
        <v>1</v>
      </c>
      <c r="BN17" s="1632">
        <v>4.3</v>
      </c>
      <c r="BO17" s="2554">
        <v>19.5</v>
      </c>
      <c r="BP17" s="2650">
        <v>24</v>
      </c>
      <c r="BQ17" s="2650">
        <v>30</v>
      </c>
      <c r="BR17" s="2630">
        <v>1.0999999999999999E-2</v>
      </c>
      <c r="BS17" s="2570">
        <v>3.9</v>
      </c>
      <c r="BT17" s="2554">
        <v>3.8</v>
      </c>
      <c r="BU17" s="2624">
        <v>3.6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>
        <v>7200</v>
      </c>
      <c r="CO17" s="2378"/>
      <c r="CP17" s="2379"/>
      <c r="CQ17" s="2376"/>
      <c r="CR17" s="2375"/>
      <c r="CS17" s="2378"/>
      <c r="CT17" s="2376"/>
      <c r="CU17" s="2372">
        <v>0</v>
      </c>
      <c r="CV17" s="2369">
        <v>0</v>
      </c>
      <c r="CW17" s="2373">
        <v>0</v>
      </c>
      <c r="CX17" s="2372">
        <v>310</v>
      </c>
      <c r="CY17" s="2369">
        <v>305</v>
      </c>
      <c r="CZ17" s="2373">
        <v>315</v>
      </c>
      <c r="DA17" s="2380">
        <v>270</v>
      </c>
      <c r="DB17" s="2380">
        <v>260</v>
      </c>
      <c r="DC17" s="2380">
        <v>265</v>
      </c>
      <c r="DD17" s="2380">
        <v>260</v>
      </c>
      <c r="DE17" s="2380">
        <v>272</v>
      </c>
      <c r="DF17" s="2381">
        <v>272</v>
      </c>
      <c r="DG17" s="2380">
        <v>0.38</v>
      </c>
      <c r="DH17" s="2382"/>
      <c r="DI17" s="2383">
        <v>1050</v>
      </c>
      <c r="DJ17" s="2380">
        <v>1050</v>
      </c>
      <c r="DK17" s="2382">
        <v>1050</v>
      </c>
      <c r="DL17" s="2609">
        <v>88</v>
      </c>
      <c r="DM17" s="2380">
        <v>106</v>
      </c>
      <c r="DN17" s="2380">
        <v>12</v>
      </c>
      <c r="DO17" s="2380">
        <v>1600</v>
      </c>
      <c r="DP17" s="2380">
        <v>305</v>
      </c>
      <c r="DQ17" s="2382">
        <v>470</v>
      </c>
      <c r="DR17" s="2375">
        <v>44</v>
      </c>
      <c r="DS17" s="2380">
        <v>43</v>
      </c>
      <c r="DT17" s="2380">
        <v>7</v>
      </c>
      <c r="DU17" s="2380">
        <v>670</v>
      </c>
      <c r="DV17" s="2380">
        <v>120</v>
      </c>
      <c r="DW17" s="2382">
        <v>177</v>
      </c>
      <c r="DX17" s="929"/>
      <c r="GD17" s="1724">
        <v>0.375</v>
      </c>
      <c r="GE17" s="1774">
        <f t="shared" si="30"/>
        <v>0.48</v>
      </c>
      <c r="GF17" s="1790">
        <f t="shared" si="0"/>
        <v>10.7</v>
      </c>
      <c r="GG17" s="1776">
        <f t="shared" si="1"/>
        <v>23.77570093457944</v>
      </c>
      <c r="GH17" s="1774">
        <f t="shared" si="2"/>
        <v>11.412336448598131</v>
      </c>
      <c r="GI17" s="1791">
        <f t="shared" si="3"/>
        <v>6.06</v>
      </c>
      <c r="GJ17" s="1791">
        <f t="shared" si="4"/>
        <v>19.899999999999999</v>
      </c>
      <c r="GK17" s="1777">
        <f t="shared" si="5"/>
        <v>10</v>
      </c>
      <c r="GL17" s="1778">
        <f>IF(GK17&lt;=1,"",GH17/GK17)</f>
        <v>1.141233644859813</v>
      </c>
      <c r="GM17" s="1779">
        <f t="shared" si="7"/>
        <v>15</v>
      </c>
      <c r="GN17" s="1779">
        <f t="shared" si="8"/>
        <v>6.5</v>
      </c>
      <c r="GO17" s="1780">
        <f t="shared" si="9"/>
        <v>0.42059748427672955</v>
      </c>
      <c r="GP17" s="1581">
        <v>0.375</v>
      </c>
      <c r="GQ17" s="1781">
        <f t="shared" si="31"/>
        <v>0.5</v>
      </c>
      <c r="GR17" s="1782">
        <f t="shared" si="10"/>
        <v>10.7</v>
      </c>
      <c r="GS17" s="1783">
        <f t="shared" si="11"/>
        <v>23.77570093457944</v>
      </c>
      <c r="GT17" s="1784">
        <f t="shared" si="12"/>
        <v>11.88785046728972</v>
      </c>
      <c r="GU17" s="1783">
        <f t="shared" si="13"/>
        <v>6</v>
      </c>
      <c r="GV17" s="1783">
        <f t="shared" si="14"/>
        <v>19.7</v>
      </c>
      <c r="GW17" s="1785">
        <f t="shared" si="15"/>
        <v>8</v>
      </c>
      <c r="GX17" s="1778">
        <f t="shared" si="16"/>
        <v>1.485981308411215</v>
      </c>
      <c r="GY17" s="1786">
        <f t="shared" si="17"/>
        <v>15</v>
      </c>
      <c r="GZ17" s="1786">
        <f t="shared" si="18"/>
        <v>6</v>
      </c>
      <c r="HA17" s="1787">
        <f t="shared" si="19"/>
        <v>0.33647798742138363</v>
      </c>
      <c r="HB17" s="1581">
        <v>0.375</v>
      </c>
      <c r="HC17" s="1781">
        <f t="shared" si="32"/>
        <v>0.63</v>
      </c>
      <c r="HD17" s="1782">
        <f t="shared" si="20"/>
        <v>10.7</v>
      </c>
      <c r="HE17" s="1783">
        <f t="shared" si="21"/>
        <v>25.233644859813086</v>
      </c>
      <c r="HF17" s="1784">
        <f t="shared" si="22"/>
        <v>15.897196261682245</v>
      </c>
      <c r="HG17" s="1783">
        <f t="shared" si="23"/>
        <v>6.05</v>
      </c>
      <c r="HH17" s="1783">
        <f t="shared" si="24"/>
        <v>19.899999999999999</v>
      </c>
      <c r="HI17" s="1785">
        <f t="shared" si="25"/>
        <v>10</v>
      </c>
      <c r="HJ17" s="1784">
        <f t="shared" si="26"/>
        <v>1.5897196261682245</v>
      </c>
      <c r="HK17" s="1788">
        <f t="shared" si="27"/>
        <v>15</v>
      </c>
      <c r="HL17" s="1788">
        <f t="shared" si="28"/>
        <v>6.5</v>
      </c>
      <c r="HM17" s="1789">
        <f t="shared" si="29"/>
        <v>0.39629629629629626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>
        <v>43216.825265624997</v>
      </c>
      <c r="BW18" s="2532" t="s">
        <v>1245</v>
      </c>
      <c r="BX18" s="755">
        <v>36</v>
      </c>
      <c r="BY18" s="756">
        <v>9.6999999999999993</v>
      </c>
      <c r="BZ18" s="757">
        <v>9.6999999999999993</v>
      </c>
      <c r="CA18" s="758">
        <v>9.6999999999999993</v>
      </c>
      <c r="CB18" s="759">
        <v>29.099999999999998</v>
      </c>
      <c r="CC18" s="760">
        <v>9.1999999999999993</v>
      </c>
      <c r="CD18" s="757">
        <v>9.1999999999999993</v>
      </c>
      <c r="CE18" s="761">
        <v>9.1999999999999993</v>
      </c>
      <c r="CF18" s="761">
        <v>27.599999999999998</v>
      </c>
      <c r="CG18" s="762" t="s">
        <v>1244</v>
      </c>
      <c r="CH18" s="761">
        <v>10.86192</v>
      </c>
      <c r="CI18" s="763" t="s">
        <v>1221</v>
      </c>
      <c r="CJ18" s="764">
        <v>18.528479999999998</v>
      </c>
      <c r="CK18" s="758">
        <v>29.3904</v>
      </c>
      <c r="CL18" s="2442">
        <v>1.3262400000000001</v>
      </c>
      <c r="CM18" s="2439">
        <v>43216.825265624997</v>
      </c>
      <c r="CN18" s="2385">
        <v>60.49454288811031</v>
      </c>
      <c r="CO18" s="765">
        <v>4058.1680000000001</v>
      </c>
      <c r="CP18" s="1259">
        <v>0</v>
      </c>
      <c r="CQ18" s="766">
        <v>680</v>
      </c>
      <c r="CR18" s="2538" t="e">
        <v>#N/A</v>
      </c>
      <c r="CS18" s="2536" t="e">
        <v>#N/A</v>
      </c>
      <c r="CT18" s="2537" t="e">
        <v>#N/A</v>
      </c>
      <c r="CU18" s="767">
        <v>0</v>
      </c>
      <c r="CV18" s="768">
        <v>0</v>
      </c>
      <c r="CW18" s="769">
        <v>0</v>
      </c>
      <c r="CX18" s="767">
        <v>1.4998793865946816</v>
      </c>
      <c r="CY18" s="768">
        <v>1.4998793865946816</v>
      </c>
      <c r="CZ18" s="769">
        <v>1.4998793865946816</v>
      </c>
      <c r="DA18" s="770">
        <v>0.15879026648339351</v>
      </c>
      <c r="DB18" s="770">
        <v>0.1529091455025271</v>
      </c>
      <c r="DC18" s="770">
        <v>0.15879026648339351</v>
      </c>
      <c r="DD18" s="770">
        <v>0.1529091455025271</v>
      </c>
      <c r="DE18" s="770">
        <v>0.16467138746425994</v>
      </c>
      <c r="DF18" s="771">
        <v>0.16467138746425994</v>
      </c>
      <c r="DG18" s="1301">
        <v>0.72285336856010574</v>
      </c>
      <c r="DH18" s="761">
        <v>1</v>
      </c>
      <c r="DI18" s="1282">
        <v>5.9639245125638632E-2</v>
      </c>
      <c r="DJ18" s="770">
        <v>5.9639245125638632E-2</v>
      </c>
      <c r="DK18" s="772">
        <v>5.9639245125638632E-2</v>
      </c>
      <c r="DL18" s="2608">
        <v>1.099450274862569</v>
      </c>
      <c r="DM18" s="770">
        <v>0.49902217422623324</v>
      </c>
      <c r="DN18" s="770">
        <v>0.10208298892378907</v>
      </c>
      <c r="DO18" s="770">
        <v>4.1971465653277162</v>
      </c>
      <c r="DP18" s="770">
        <v>0.79334613981320834</v>
      </c>
      <c r="DQ18" s="772">
        <v>7.5006947657281691</v>
      </c>
      <c r="DR18" s="2608">
        <v>1.099450274862569</v>
      </c>
      <c r="DS18" s="770">
        <v>0.49902217422623324</v>
      </c>
      <c r="DT18" s="770">
        <v>9.4230451314266828E-2</v>
      </c>
      <c r="DU18" s="770">
        <v>3.8008893616827861</v>
      </c>
      <c r="DV18" s="770">
        <v>0.70905311245805502</v>
      </c>
      <c r="DW18" s="772">
        <v>5.6136277950692861</v>
      </c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6.06</v>
      </c>
      <c r="C19" s="1166">
        <v>24</v>
      </c>
      <c r="D19" s="1166">
        <v>18</v>
      </c>
      <c r="E19" s="1165">
        <v>7.75</v>
      </c>
      <c r="F19" s="1166">
        <v>57</v>
      </c>
      <c r="G19" s="1166">
        <v>116</v>
      </c>
      <c r="H19" s="1176">
        <v>19.600000000000001</v>
      </c>
      <c r="I19" s="1167">
        <v>0.36199999999999999</v>
      </c>
      <c r="J19" s="2340"/>
      <c r="K19" s="1631">
        <v>6.01</v>
      </c>
      <c r="L19" s="945">
        <v>10</v>
      </c>
      <c r="M19" s="1152">
        <v>0.05</v>
      </c>
      <c r="N19" s="1631">
        <v>6.04</v>
      </c>
      <c r="O19" s="945">
        <v>11</v>
      </c>
      <c r="P19" s="2340"/>
      <c r="Q19" s="1631">
        <v>5.97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4.1000000000000002E-2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2.5999999999999999E-2</v>
      </c>
      <c r="AQ19" s="945">
        <v>1</v>
      </c>
      <c r="AR19" s="1646">
        <v>0.21</v>
      </c>
      <c r="AS19" s="2340"/>
      <c r="AT19" s="2329">
        <v>4.3999999999999997E-2</v>
      </c>
      <c r="AU19" s="1631">
        <v>0.03</v>
      </c>
      <c r="AV19" s="945">
        <v>1</v>
      </c>
      <c r="AW19" s="1646">
        <v>0.32</v>
      </c>
      <c r="AX19" s="2340" t="s">
        <v>96</v>
      </c>
      <c r="AY19" s="1631">
        <v>3.5000000000000003E-2</v>
      </c>
      <c r="AZ19" s="945">
        <v>1</v>
      </c>
      <c r="BA19" s="1646">
        <v>0.31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>
        <v>7200</v>
      </c>
      <c r="CO19" s="2378"/>
      <c r="CP19" s="2379"/>
      <c r="CQ19" s="2376"/>
      <c r="CR19" s="2375"/>
      <c r="CS19" s="2378"/>
      <c r="CT19" s="2376"/>
      <c r="CU19" s="2372">
        <v>0</v>
      </c>
      <c r="CV19" s="2369">
        <v>0</v>
      </c>
      <c r="CW19" s="2373">
        <v>0</v>
      </c>
      <c r="CX19" s="2372">
        <v>310</v>
      </c>
      <c r="CY19" s="2369">
        <v>310</v>
      </c>
      <c r="CZ19" s="2373">
        <v>310</v>
      </c>
      <c r="DA19" s="2380">
        <v>270</v>
      </c>
      <c r="DB19" s="2380">
        <v>260</v>
      </c>
      <c r="DC19" s="2380">
        <v>270</v>
      </c>
      <c r="DD19" s="2380">
        <v>260</v>
      </c>
      <c r="DE19" s="2380">
        <v>280</v>
      </c>
      <c r="DF19" s="2381">
        <v>280</v>
      </c>
      <c r="DG19" s="2380">
        <v>380</v>
      </c>
      <c r="DH19" s="2382"/>
      <c r="DI19" s="2383">
        <v>1040</v>
      </c>
      <c r="DJ19" s="2380">
        <v>1040</v>
      </c>
      <c r="DK19" s="2382">
        <v>1040</v>
      </c>
      <c r="DL19" s="2609">
        <v>88</v>
      </c>
      <c r="DM19" s="2380">
        <v>106</v>
      </c>
      <c r="DN19" s="2380">
        <v>13</v>
      </c>
      <c r="DO19" s="2380">
        <v>1580</v>
      </c>
      <c r="DP19" s="2380">
        <v>320</v>
      </c>
      <c r="DQ19" s="2382">
        <v>473</v>
      </c>
      <c r="DR19" s="2375">
        <v>44</v>
      </c>
      <c r="DS19" s="2380">
        <v>53</v>
      </c>
      <c r="DT19" s="2380">
        <v>6</v>
      </c>
      <c r="DU19" s="2380">
        <v>700</v>
      </c>
      <c r="DV19" s="2380">
        <v>143</v>
      </c>
      <c r="DW19" s="2382">
        <v>177</v>
      </c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</v>
      </c>
      <c r="U21" s="1646">
        <v>0.26500000000000001</v>
      </c>
      <c r="V21" s="1629">
        <v>4</v>
      </c>
      <c r="W21" s="1646">
        <v>0.39</v>
      </c>
      <c r="X21" s="1632">
        <v>19.7</v>
      </c>
      <c r="Y21" s="2554">
        <v>10.7</v>
      </c>
      <c r="Z21" s="2352">
        <f t="shared" si="33"/>
        <v>0.45647798742138362</v>
      </c>
      <c r="AA21" s="2636"/>
      <c r="AB21" s="1543">
        <v>6</v>
      </c>
      <c r="AC21" s="1646">
        <v>0.248</v>
      </c>
      <c r="AD21" s="945">
        <v>4</v>
      </c>
      <c r="AE21" s="2758">
        <v>0.4</v>
      </c>
      <c r="AF21" s="1632">
        <v>20.2</v>
      </c>
      <c r="AG21" s="2554">
        <v>10.7</v>
      </c>
      <c r="AH21" s="2673">
        <f t="shared" si="34"/>
        <v>0.3723584905660377</v>
      </c>
      <c r="AI21" s="1543">
        <v>6.05</v>
      </c>
      <c r="AJ21" s="1646">
        <v>0.35699999999999998</v>
      </c>
      <c r="AK21" s="945">
        <v>4</v>
      </c>
      <c r="AL21" s="1646">
        <v>0.55000000000000004</v>
      </c>
      <c r="AM21" s="1632">
        <v>20.100000000000001</v>
      </c>
      <c r="AN21" s="2554">
        <v>10.7</v>
      </c>
      <c r="AO21" s="2673">
        <f t="shared" si="35"/>
        <v>0.39740740740740738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7.23</v>
      </c>
      <c r="BD21" s="1646">
        <v>6.0999999999999999E-2</v>
      </c>
      <c r="BE21" s="945">
        <v>1</v>
      </c>
      <c r="BF21" s="1646">
        <v>4</v>
      </c>
      <c r="BG21" s="2554">
        <v>19.100000000000001</v>
      </c>
      <c r="BH21" s="2649"/>
      <c r="BI21" s="2649"/>
      <c r="BJ21" s="2340"/>
      <c r="BK21" s="1631">
        <v>7.31</v>
      </c>
      <c r="BL21" s="1646">
        <v>5.8000000000000003E-2</v>
      </c>
      <c r="BM21" s="945">
        <v>1</v>
      </c>
      <c r="BN21" s="1632">
        <v>4</v>
      </c>
      <c r="BO21" s="2554">
        <v>19.3</v>
      </c>
      <c r="BP21" s="2648"/>
      <c r="BQ21" s="2648"/>
      <c r="BR21" s="2629"/>
      <c r="BS21" s="2570">
        <v>3.9</v>
      </c>
      <c r="BT21" s="2554">
        <v>3.8</v>
      </c>
      <c r="BU21" s="2624">
        <v>3.6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0.39</v>
      </c>
      <c r="GF21" s="1790">
        <f t="shared" si="0"/>
        <v>10.7</v>
      </c>
      <c r="GG21" s="1776">
        <f t="shared" si="1"/>
        <v>23.77570093457944</v>
      </c>
      <c r="GH21" s="1774">
        <f t="shared" si="2"/>
        <v>9.2725233644859824</v>
      </c>
      <c r="GI21" s="1791">
        <f t="shared" si="3"/>
        <v>6</v>
      </c>
      <c r="GJ21" s="1791">
        <f t="shared" si="4"/>
        <v>19.7</v>
      </c>
      <c r="GK21" s="1777">
        <f t="shared" si="5"/>
        <v>8</v>
      </c>
      <c r="GL21" s="1778">
        <f t="shared" si="6"/>
        <v>1.1590654205607478</v>
      </c>
      <c r="GM21" s="1779">
        <f t="shared" si="7"/>
        <v>15</v>
      </c>
      <c r="GN21" s="1779">
        <f t="shared" si="8"/>
        <v>6</v>
      </c>
      <c r="GO21" s="1780">
        <f t="shared" si="9"/>
        <v>0.33647798742138363</v>
      </c>
      <c r="GP21" s="1581">
        <v>0.54166666666666696</v>
      </c>
      <c r="GQ21" s="1781">
        <f t="shared" si="31"/>
        <v>0.4</v>
      </c>
      <c r="GR21" s="1782">
        <f t="shared" si="10"/>
        <v>10.7</v>
      </c>
      <c r="GS21" s="1783">
        <f t="shared" si="11"/>
        <v>23.77570093457944</v>
      </c>
      <c r="GT21" s="1784">
        <f t="shared" si="12"/>
        <v>9.510280373831776</v>
      </c>
      <c r="GU21" s="1783">
        <f t="shared" si="13"/>
        <v>6</v>
      </c>
      <c r="GV21" s="1783">
        <f t="shared" si="14"/>
        <v>20.2</v>
      </c>
      <c r="GW21" s="1785">
        <f t="shared" si="15"/>
        <v>6</v>
      </c>
      <c r="GX21" s="1778">
        <f t="shared" si="16"/>
        <v>1.5850467289719627</v>
      </c>
      <c r="GY21" s="1786">
        <f t="shared" si="17"/>
        <v>20</v>
      </c>
      <c r="GZ21" s="1786">
        <f t="shared" si="18"/>
        <v>6</v>
      </c>
      <c r="HA21" s="1787">
        <f t="shared" si="19"/>
        <v>0.25235849056603771</v>
      </c>
      <c r="HB21" s="1581">
        <v>0.54166666666666696</v>
      </c>
      <c r="HC21" s="1781">
        <f t="shared" si="32"/>
        <v>0.55000000000000004</v>
      </c>
      <c r="HD21" s="1782">
        <f t="shared" si="20"/>
        <v>10.7</v>
      </c>
      <c r="HE21" s="1783">
        <f t="shared" si="21"/>
        <v>25.233644859813086</v>
      </c>
      <c r="HF21" s="1784">
        <f t="shared" si="22"/>
        <v>13.878504672897199</v>
      </c>
      <c r="HG21" s="1783">
        <f t="shared" si="23"/>
        <v>6.05</v>
      </c>
      <c r="HH21" s="1783">
        <f t="shared" si="24"/>
        <v>20.100000000000001</v>
      </c>
      <c r="HI21" s="1785">
        <f t="shared" si="25"/>
        <v>7</v>
      </c>
      <c r="HJ21" s="1784">
        <f t="shared" si="26"/>
        <v>1.9826435246995999</v>
      </c>
      <c r="HK21" s="1788">
        <f t="shared" si="27"/>
        <v>20</v>
      </c>
      <c r="HL21" s="1788">
        <f t="shared" si="28"/>
        <v>6.5</v>
      </c>
      <c r="HM21" s="1789">
        <f t="shared" si="29"/>
        <v>0.27740740740740738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6.69</v>
      </c>
      <c r="C23" s="1166">
        <v>24</v>
      </c>
      <c r="D23" s="1166">
        <v>18</v>
      </c>
      <c r="E23" s="1165">
        <v>7.96</v>
      </c>
      <c r="F23" s="1166">
        <v>70</v>
      </c>
      <c r="G23" s="1166">
        <v>122</v>
      </c>
      <c r="H23" s="1176">
        <v>19.7</v>
      </c>
      <c r="I23" s="1167">
        <v>0.307</v>
      </c>
      <c r="J23" s="2340"/>
      <c r="K23" s="1631">
        <v>6.02</v>
      </c>
      <c r="L23" s="945">
        <v>10</v>
      </c>
      <c r="M23" s="1152">
        <v>5.5E-2</v>
      </c>
      <c r="N23" s="1631">
        <v>6.02</v>
      </c>
      <c r="O23" s="945">
        <v>11</v>
      </c>
      <c r="P23" s="2340"/>
      <c r="Q23" s="1631">
        <v>6.03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2.8000000000000001E-2</v>
      </c>
      <c r="AQ23" s="945">
        <v>1</v>
      </c>
      <c r="AR23" s="1646">
        <v>0.19</v>
      </c>
      <c r="AS23" s="2340"/>
      <c r="AT23" s="2329">
        <v>4.8000000000000001E-2</v>
      </c>
      <c r="AU23" s="1631">
        <v>3.7999999999999999E-2</v>
      </c>
      <c r="AV23" s="945">
        <v>1</v>
      </c>
      <c r="AW23" s="1646">
        <v>0.3</v>
      </c>
      <c r="AX23" s="2340"/>
      <c r="AY23" s="1631">
        <v>3.6999999999999998E-2</v>
      </c>
      <c r="AZ23" s="945">
        <v>1</v>
      </c>
      <c r="BA23" s="1646">
        <v>0.33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7.42</v>
      </c>
      <c r="BD25" s="1646">
        <v>6.8000000000000005E-2</v>
      </c>
      <c r="BE25" s="945">
        <v>1</v>
      </c>
      <c r="BF25" s="1646">
        <v>4.3</v>
      </c>
      <c r="BG25" s="2554">
        <v>19.3</v>
      </c>
      <c r="BH25" s="2649"/>
      <c r="BI25" s="2649"/>
      <c r="BJ25" s="2340"/>
      <c r="BK25" s="1631">
        <v>7.51</v>
      </c>
      <c r="BL25" s="1646">
        <v>6.9000000000000006E-2</v>
      </c>
      <c r="BM25" s="945">
        <v>1</v>
      </c>
      <c r="BN25" s="1632">
        <v>4.4000000000000004</v>
      </c>
      <c r="BO25" s="2554">
        <v>19</v>
      </c>
      <c r="BP25" s="2648"/>
      <c r="BQ25" s="2648"/>
      <c r="BR25" s="2629"/>
      <c r="BS25" s="2570">
        <v>3.9</v>
      </c>
      <c r="BT25" s="2554">
        <v>3.7</v>
      </c>
      <c r="BU25" s="2624">
        <v>3.6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6.72</v>
      </c>
      <c r="C27" s="1166">
        <v>21</v>
      </c>
      <c r="D27" s="1166">
        <v>18</v>
      </c>
      <c r="E27" s="1165">
        <v>8.5299999999999994</v>
      </c>
      <c r="F27" s="1166">
        <v>60</v>
      </c>
      <c r="G27" s="1166">
        <v>110</v>
      </c>
      <c r="H27" s="1176">
        <v>19.7</v>
      </c>
      <c r="I27" s="1167">
        <v>0.26900000000000002</v>
      </c>
      <c r="J27" s="2340"/>
      <c r="K27" s="1631">
        <v>6.08</v>
      </c>
      <c r="L27" s="945">
        <v>10</v>
      </c>
      <c r="M27" s="1152">
        <v>0.05</v>
      </c>
      <c r="N27" s="1631">
        <v>6.13</v>
      </c>
      <c r="O27" s="945">
        <v>10</v>
      </c>
      <c r="P27" s="2340"/>
      <c r="Q27" s="1631">
        <v>6.09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4.5999999999999999E-2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2.7E-2</v>
      </c>
      <c r="AQ27" s="945">
        <v>1</v>
      </c>
      <c r="AR27" s="1646">
        <v>0.11</v>
      </c>
      <c r="AS27" s="2340"/>
      <c r="AT27" s="2329">
        <v>4.7E-2</v>
      </c>
      <c r="AU27" s="1631">
        <v>3.2000000000000001E-2</v>
      </c>
      <c r="AV27" s="945">
        <v>1</v>
      </c>
      <c r="AW27" s="1646">
        <v>0.24</v>
      </c>
      <c r="AX27" s="2340"/>
      <c r="AY27" s="1631">
        <v>3.9E-2</v>
      </c>
      <c r="AZ27" s="945">
        <v>1</v>
      </c>
      <c r="BA27" s="1646">
        <v>0.14000000000000001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4.4999999999999998E-2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6.21</v>
      </c>
      <c r="U29" s="1646">
        <v>0.19500000000000001</v>
      </c>
      <c r="V29" s="1629">
        <v>3</v>
      </c>
      <c r="W29" s="1646">
        <v>0.34</v>
      </c>
      <c r="X29" s="1632">
        <v>20.5</v>
      </c>
      <c r="Y29" s="2554">
        <v>9.6999999999999993</v>
      </c>
      <c r="Z29" s="2352">
        <f t="shared" si="33"/>
        <v>0.38690251572327039</v>
      </c>
      <c r="AA29" s="2636"/>
      <c r="AB29" s="1543">
        <v>6.16</v>
      </c>
      <c r="AC29" s="1646">
        <v>0.14199999999999999</v>
      </c>
      <c r="AD29" s="945">
        <v>3</v>
      </c>
      <c r="AE29" s="2758">
        <v>0.34</v>
      </c>
      <c r="AF29" s="1632">
        <v>20.5</v>
      </c>
      <c r="AG29" s="2554">
        <v>9.6999999999999993</v>
      </c>
      <c r="AH29" s="2673">
        <f t="shared" si="34"/>
        <v>0.38690251572327039</v>
      </c>
      <c r="AI29" s="1543">
        <v>6.13</v>
      </c>
      <c r="AJ29" s="1646">
        <v>0.27</v>
      </c>
      <c r="AK29" s="945">
        <v>4</v>
      </c>
      <c r="AL29" s="1646">
        <v>0.39</v>
      </c>
      <c r="AM29" s="1632">
        <v>21</v>
      </c>
      <c r="AN29" s="2554">
        <v>9.6999999999999993</v>
      </c>
      <c r="AO29" s="2673">
        <f t="shared" si="35"/>
        <v>0.37148148148148147</v>
      </c>
      <c r="AP29" s="2353"/>
      <c r="AQ29" s="2338"/>
      <c r="AR29" s="2337"/>
      <c r="AS29" s="1152">
        <v>1.6E-2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7.55</v>
      </c>
      <c r="BD29" s="1646">
        <v>5.7000000000000002E-2</v>
      </c>
      <c r="BE29" s="945">
        <v>1</v>
      </c>
      <c r="BF29" s="1646">
        <v>4.3</v>
      </c>
      <c r="BG29" s="2554">
        <v>19.600000000000001</v>
      </c>
      <c r="BH29" s="2650">
        <v>23</v>
      </c>
      <c r="BI29" s="2650">
        <v>31</v>
      </c>
      <c r="BJ29" s="1152">
        <v>1.7999999999999999E-2</v>
      </c>
      <c r="BK29" s="1631">
        <v>7.58</v>
      </c>
      <c r="BL29" s="1646">
        <v>5.7000000000000002E-2</v>
      </c>
      <c r="BM29" s="945">
        <v>1</v>
      </c>
      <c r="BN29" s="1632">
        <v>4.3</v>
      </c>
      <c r="BO29" s="2554">
        <v>18.8</v>
      </c>
      <c r="BP29" s="2650">
        <v>23</v>
      </c>
      <c r="BQ29" s="2650">
        <v>30</v>
      </c>
      <c r="BR29" s="2630">
        <v>7.0000000000000001E-3</v>
      </c>
      <c r="BS29" s="2570">
        <v>4</v>
      </c>
      <c r="BT29" s="2554">
        <v>3.6</v>
      </c>
      <c r="BU29" s="2624">
        <v>3.6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0.34</v>
      </c>
      <c r="GF29" s="1790">
        <f t="shared" si="0"/>
        <v>9.6999999999999993</v>
      </c>
      <c r="GG29" s="1776">
        <f t="shared" si="1"/>
        <v>26.226804123711343</v>
      </c>
      <c r="GH29" s="1774">
        <f t="shared" si="2"/>
        <v>8.9171134020618581</v>
      </c>
      <c r="GI29" s="1791">
        <f t="shared" si="3"/>
        <v>6.21</v>
      </c>
      <c r="GJ29" s="1791">
        <f t="shared" si="4"/>
        <v>20.5</v>
      </c>
      <c r="GK29" s="1777">
        <f t="shared" si="5"/>
        <v>7</v>
      </c>
      <c r="GL29" s="1778">
        <f t="shared" si="6"/>
        <v>1.273873343151694</v>
      </c>
      <c r="GM29" s="1779">
        <f t="shared" si="7"/>
        <v>20</v>
      </c>
      <c r="GN29" s="1779">
        <f t="shared" si="8"/>
        <v>6.5</v>
      </c>
      <c r="GO29" s="1780">
        <f t="shared" si="9"/>
        <v>0.26690251572327039</v>
      </c>
      <c r="GP29" s="1581">
        <v>0.875</v>
      </c>
      <c r="GQ29" s="1781">
        <f t="shared" si="31"/>
        <v>0.34</v>
      </c>
      <c r="GR29" s="1782">
        <f t="shared" si="10"/>
        <v>9.6999999999999993</v>
      </c>
      <c r="GS29" s="1783">
        <f t="shared" si="11"/>
        <v>26.226804123711343</v>
      </c>
      <c r="GT29" s="1784">
        <f t="shared" si="12"/>
        <v>8.9171134020618581</v>
      </c>
      <c r="GU29" s="1783">
        <f t="shared" si="13"/>
        <v>6.16</v>
      </c>
      <c r="GV29" s="1783">
        <f t="shared" si="14"/>
        <v>20.5</v>
      </c>
      <c r="GW29" s="1785">
        <f t="shared" si="15"/>
        <v>7</v>
      </c>
      <c r="GX29" s="1778">
        <f t="shared" si="16"/>
        <v>1.273873343151694</v>
      </c>
      <c r="GY29" s="1786">
        <f t="shared" si="17"/>
        <v>20</v>
      </c>
      <c r="GZ29" s="1786">
        <f t="shared" si="18"/>
        <v>6.5</v>
      </c>
      <c r="HA29" s="1787">
        <f t="shared" si="19"/>
        <v>0.26690251572327039</v>
      </c>
      <c r="HB29" s="1581">
        <v>0.875</v>
      </c>
      <c r="HC29" s="1781">
        <f t="shared" si="32"/>
        <v>0.39</v>
      </c>
      <c r="HD29" s="1782">
        <f t="shared" si="20"/>
        <v>9.6999999999999993</v>
      </c>
      <c r="HE29" s="1783">
        <f t="shared" si="21"/>
        <v>27.835051546391753</v>
      </c>
      <c r="HF29" s="1784">
        <f t="shared" si="22"/>
        <v>10.855670103092784</v>
      </c>
      <c r="HG29" s="1783">
        <f t="shared" si="23"/>
        <v>6.13</v>
      </c>
      <c r="HH29" s="1783">
        <f t="shared" si="24"/>
        <v>21</v>
      </c>
      <c r="HI29" s="1785">
        <f t="shared" si="25"/>
        <v>7</v>
      </c>
      <c r="HJ29" s="1784">
        <f t="shared" si="26"/>
        <v>1.5508100147275405</v>
      </c>
      <c r="HK29" s="1788">
        <f t="shared" si="27"/>
        <v>20</v>
      </c>
      <c r="HL29" s="1788">
        <f t="shared" si="28"/>
        <v>6.5</v>
      </c>
      <c r="HM29" s="1789">
        <f t="shared" si="29"/>
        <v>0.25148148148148147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61.7</v>
      </c>
      <c r="BZ30" s="2520">
        <f>SUM(BZ$8,BZ$10,BZ$12,BZ$14,BZ$16,BZ$18,BZ$20,BZ$22,BZ$24,BZ$26,BZ$28)</f>
        <v>61.7</v>
      </c>
      <c r="CA30" s="2520">
        <f t="shared" ref="CA30:DW30" si="36">SUM(CA$8,CA$10,CA$12,CA$14,CA$16,CA$18,CA$20,CA$22,CA$24,CA$26,CA$28)</f>
        <v>61.7</v>
      </c>
      <c r="CB30" s="2520">
        <f t="shared" si="36"/>
        <v>185.09999999999997</v>
      </c>
      <c r="CC30" s="2520">
        <f t="shared" si="36"/>
        <v>58.7</v>
      </c>
      <c r="CD30" s="2520">
        <f t="shared" si="36"/>
        <v>58.7</v>
      </c>
      <c r="CE30" s="2520">
        <f t="shared" si="36"/>
        <v>58.7</v>
      </c>
      <c r="CF30" s="2520">
        <f t="shared" si="36"/>
        <v>176.1</v>
      </c>
      <c r="CG30" s="2520">
        <f t="shared" si="36"/>
        <v>0</v>
      </c>
      <c r="CH30" s="2520">
        <f t="shared" si="36"/>
        <v>67.239359999999991</v>
      </c>
      <c r="CI30" s="2520">
        <f t="shared" si="36"/>
        <v>0</v>
      </c>
      <c r="CJ30" s="2520">
        <f t="shared" si="36"/>
        <v>110.4192</v>
      </c>
      <c r="CK30" s="2520">
        <f t="shared" si="36"/>
        <v>177.65855999999999</v>
      </c>
      <c r="CL30" s="2581">
        <f t="shared" si="36"/>
        <v>4.9005158399999997</v>
      </c>
      <c r="CM30" s="2620" t="s">
        <v>19</v>
      </c>
      <c r="CN30" s="2592">
        <f t="shared" si="36"/>
        <v>352.42955859034913</v>
      </c>
      <c r="CO30" s="2593">
        <f t="shared" si="36"/>
        <v>23242.234800000002</v>
      </c>
      <c r="CP30" s="2593">
        <f t="shared" si="36"/>
        <v>0</v>
      </c>
      <c r="CQ30" s="2593">
        <f t="shared" si="36"/>
        <v>4080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9.0308178274338395</v>
      </c>
      <c r="CY30" s="2520">
        <f t="shared" si="36"/>
        <v>8.9618617340361748</v>
      </c>
      <c r="CZ30" s="2520">
        <f t="shared" si="36"/>
        <v>9.0102449400553581</v>
      </c>
      <c r="DA30" s="2604">
        <f t="shared" si="36"/>
        <v>0.97280417502269279</v>
      </c>
      <c r="DB30" s="2604">
        <f t="shared" si="36"/>
        <v>0.96916983193533235</v>
      </c>
      <c r="DC30" s="2604">
        <f t="shared" si="36"/>
        <v>0.97519509803827864</v>
      </c>
      <c r="DD30" s="2604">
        <f t="shared" si="36"/>
        <v>0.96357700119862599</v>
      </c>
      <c r="DE30" s="2604">
        <f t="shared" si="36"/>
        <v>0.96107065431332206</v>
      </c>
      <c r="DF30" s="2604">
        <f t="shared" si="36"/>
        <v>0.96107065431332206</v>
      </c>
      <c r="DG30" s="2604">
        <f t="shared" si="36"/>
        <v>3.9954388375165126</v>
      </c>
      <c r="DH30" s="2520">
        <f t="shared" si="36"/>
        <v>18.5</v>
      </c>
      <c r="DI30" s="2604">
        <f t="shared" si="36"/>
        <v>0.35864308263358469</v>
      </c>
      <c r="DJ30" s="2604">
        <f t="shared" si="36"/>
        <v>0.35916031590579045</v>
      </c>
      <c r="DK30" s="2604">
        <f t="shared" si="36"/>
        <v>0.35967754917799621</v>
      </c>
      <c r="DL30" s="2604">
        <f t="shared" si="36"/>
        <v>6.6602134550270868</v>
      </c>
      <c r="DM30" s="2604">
        <f t="shared" si="36"/>
        <v>3.0012931744977549</v>
      </c>
      <c r="DN30" s="2604">
        <f t="shared" si="36"/>
        <v>0.56899389103936349</v>
      </c>
      <c r="DO30" s="2604">
        <f t="shared" si="36"/>
        <v>25.177994147012981</v>
      </c>
      <c r="DP30" s="2604">
        <f t="shared" si="36"/>
        <v>4.6722722284929219</v>
      </c>
      <c r="DQ30" s="2604">
        <f t="shared" si="36"/>
        <v>44.782266497615936</v>
      </c>
      <c r="DR30" s="2604">
        <f t="shared" si="36"/>
        <v>6.6697397208006084</v>
      </c>
      <c r="DS30" s="2604">
        <f t="shared" si="36"/>
        <v>2.3391087485928135</v>
      </c>
      <c r="DT30" s="2604">
        <f t="shared" si="36"/>
        <v>0.60590732587046103</v>
      </c>
      <c r="DU30" s="2604">
        <f t="shared" si="36"/>
        <v>22.261835128665407</v>
      </c>
      <c r="DV30" s="2604">
        <f t="shared" si="36"/>
        <v>3.9783103533429545</v>
      </c>
      <c r="DW30" s="2604">
        <f t="shared" si="36"/>
        <v>33.762930527581304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6.71</v>
      </c>
      <c r="C31" s="1171">
        <v>22</v>
      </c>
      <c r="D31" s="1171">
        <v>18</v>
      </c>
      <c r="E31" s="1170">
        <v>7.28</v>
      </c>
      <c r="F31" s="1171">
        <v>68</v>
      </c>
      <c r="G31" s="1171">
        <v>110</v>
      </c>
      <c r="H31" s="1177">
        <v>19.899999999999999</v>
      </c>
      <c r="I31" s="1172">
        <v>0.30399999999999999</v>
      </c>
      <c r="J31" s="2348"/>
      <c r="K31" s="1192">
        <v>6.2</v>
      </c>
      <c r="L31" s="946">
        <v>11</v>
      </c>
      <c r="M31" s="1193">
        <v>5.1999999999999998E-2</v>
      </c>
      <c r="N31" s="1546">
        <v>6.19</v>
      </c>
      <c r="O31" s="1547">
        <v>11</v>
      </c>
      <c r="P31" s="2344"/>
      <c r="Q31" s="1546">
        <v>6.11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4.5999999999999999E-2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2.7E-2</v>
      </c>
      <c r="AQ31" s="1547">
        <v>1</v>
      </c>
      <c r="AR31" s="2645">
        <v>0.17</v>
      </c>
      <c r="AS31" s="2348"/>
      <c r="AT31" s="2330">
        <v>4.4999999999999998E-2</v>
      </c>
      <c r="AU31" s="1142">
        <v>3.3000000000000002E-2</v>
      </c>
      <c r="AV31" s="1153">
        <v>1</v>
      </c>
      <c r="AW31" s="2644">
        <v>0.33</v>
      </c>
      <c r="AX31" s="2348"/>
      <c r="AY31" s="1142">
        <v>0.04</v>
      </c>
      <c r="AZ31" s="1153">
        <v>1</v>
      </c>
      <c r="BA31" s="2644">
        <v>0.28999999999999998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10.283333333333333</v>
      </c>
      <c r="BZ31" s="2521">
        <f t="shared" ref="BZ31:DW31" si="37">IF(BZ30&gt;=0.1,AVERAGE(BZ$8,BZ$10,BZ$12,BZ$14,BZ$16,BZ$18,BZ$20,BZ$22,BZ$24,BZ$26,BZ$28),"")</f>
        <v>10.283333333333333</v>
      </c>
      <c r="CA31" s="2521">
        <f t="shared" si="37"/>
        <v>10.283333333333333</v>
      </c>
      <c r="CB31" s="2521">
        <f t="shared" si="37"/>
        <v>30.849999999999994</v>
      </c>
      <c r="CC31" s="2521">
        <f t="shared" si="37"/>
        <v>9.7833333333333332</v>
      </c>
      <c r="CD31" s="2521">
        <f t="shared" si="37"/>
        <v>9.7833333333333332</v>
      </c>
      <c r="CE31" s="2521">
        <f t="shared" si="37"/>
        <v>9.7833333333333332</v>
      </c>
      <c r="CF31" s="2521">
        <f t="shared" si="37"/>
        <v>29.349999999999998</v>
      </c>
      <c r="CG31" s="2521" t="str">
        <f t="shared" si="37"/>
        <v/>
      </c>
      <c r="CH31" s="2521">
        <f t="shared" si="37"/>
        <v>11.206559999999998</v>
      </c>
      <c r="CI31" s="2521" t="str">
        <f t="shared" si="37"/>
        <v/>
      </c>
      <c r="CJ31" s="2521">
        <f t="shared" si="37"/>
        <v>18.403200000000002</v>
      </c>
      <c r="CK31" s="2521">
        <f t="shared" si="37"/>
        <v>29.609759999999998</v>
      </c>
      <c r="CL31" s="2522">
        <f t="shared" si="37"/>
        <v>0.81675263999999992</v>
      </c>
      <c r="CM31" s="2620" t="s">
        <v>50</v>
      </c>
      <c r="CN31" s="2592">
        <f t="shared" si="37"/>
        <v>58.738259765058189</v>
      </c>
      <c r="CO31" s="2594">
        <f t="shared" si="37"/>
        <v>3873.7058000000002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1.5051363045723065</v>
      </c>
      <c r="CY31" s="2521">
        <f t="shared" si="37"/>
        <v>1.4936436223393625</v>
      </c>
      <c r="CZ31" s="2521">
        <f t="shared" si="37"/>
        <v>1.5017074900092264</v>
      </c>
      <c r="DA31" s="2605">
        <f t="shared" si="37"/>
        <v>0.16213402917044881</v>
      </c>
      <c r="DB31" s="2605">
        <f t="shared" si="37"/>
        <v>0.16152830532255538</v>
      </c>
      <c r="DC31" s="2605">
        <f t="shared" si="37"/>
        <v>0.16253251633971311</v>
      </c>
      <c r="DD31" s="2605">
        <f t="shared" si="37"/>
        <v>0.16059616686643766</v>
      </c>
      <c r="DE31" s="2605">
        <f t="shared" si="37"/>
        <v>0.16017844238555368</v>
      </c>
      <c r="DF31" s="2605">
        <f t="shared" si="37"/>
        <v>0.16017844238555368</v>
      </c>
      <c r="DG31" s="2605">
        <f t="shared" si="37"/>
        <v>0.66590647291941873</v>
      </c>
      <c r="DH31" s="2521">
        <f t="shared" si="37"/>
        <v>3.0833333333333335</v>
      </c>
      <c r="DI31" s="2605">
        <f t="shared" si="37"/>
        <v>5.9773847105597445E-2</v>
      </c>
      <c r="DJ31" s="2605">
        <f t="shared" si="37"/>
        <v>5.9860052650965077E-2</v>
      </c>
      <c r="DK31" s="2605">
        <f t="shared" si="37"/>
        <v>5.9946258196332702E-2</v>
      </c>
      <c r="DL31" s="2605">
        <f t="shared" si="37"/>
        <v>1.1100355758378477</v>
      </c>
      <c r="DM31" s="2605">
        <f t="shared" si="37"/>
        <v>0.50021552908295919</v>
      </c>
      <c r="DN31" s="2605">
        <f t="shared" si="37"/>
        <v>9.4832315173227252E-2</v>
      </c>
      <c r="DO31" s="2605">
        <f t="shared" si="37"/>
        <v>4.1963323578354972</v>
      </c>
      <c r="DP31" s="2605">
        <f t="shared" si="37"/>
        <v>0.77871203808215361</v>
      </c>
      <c r="DQ31" s="2605">
        <f t="shared" si="37"/>
        <v>7.4637110829359896</v>
      </c>
      <c r="DR31" s="2605">
        <f t="shared" si="37"/>
        <v>1.1116232868001015</v>
      </c>
      <c r="DS31" s="2605">
        <f t="shared" si="37"/>
        <v>0.38985145809880223</v>
      </c>
      <c r="DT31" s="2605">
        <f t="shared" si="37"/>
        <v>0.10098455431174351</v>
      </c>
      <c r="DU31" s="2605">
        <f t="shared" si="37"/>
        <v>3.7103058547775678</v>
      </c>
      <c r="DV31" s="2605">
        <f t="shared" si="37"/>
        <v>0.66305172555715908</v>
      </c>
      <c r="DW31" s="2615">
        <f t="shared" si="37"/>
        <v>5.627155087930217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39.550000000000004</v>
      </c>
      <c r="C32" s="1377">
        <f t="shared" ref="C32:H32" si="39">SUM(C8:C31)</f>
        <v>139</v>
      </c>
      <c r="D32" s="1377">
        <f t="shared" si="39"/>
        <v>108</v>
      </c>
      <c r="E32" s="1182">
        <f t="shared" si="39"/>
        <v>48.15</v>
      </c>
      <c r="F32" s="1377">
        <f t="shared" si="39"/>
        <v>381</v>
      </c>
      <c r="G32" s="1377">
        <f t="shared" si="39"/>
        <v>696</v>
      </c>
      <c r="H32" s="1374">
        <f t="shared" si="39"/>
        <v>118</v>
      </c>
      <c r="I32" s="1183">
        <f>SUM(I8:I31)</f>
        <v>1.8680000000000001</v>
      </c>
      <c r="J32" s="1184">
        <f>SUM(J8:J31)</f>
        <v>9.2999999999999999E-2</v>
      </c>
      <c r="K32" s="1190">
        <f t="shared" si="38"/>
        <v>36.35</v>
      </c>
      <c r="L32" s="948">
        <f t="shared" si="38"/>
        <v>62</v>
      </c>
      <c r="M32" s="1191">
        <f t="shared" ref="M32:S32" si="40">SUM(M8:M31)</f>
        <v>0.32399999999999995</v>
      </c>
      <c r="N32" s="1548">
        <f t="shared" si="40"/>
        <v>36.4</v>
      </c>
      <c r="O32" s="1625">
        <f t="shared" si="40"/>
        <v>63</v>
      </c>
      <c r="P32" s="1549">
        <f t="shared" si="40"/>
        <v>0</v>
      </c>
      <c r="Q32" s="1548">
        <f t="shared" si="40"/>
        <v>36.130000000000003</v>
      </c>
      <c r="R32" s="1625">
        <f t="shared" si="40"/>
        <v>63</v>
      </c>
      <c r="S32" s="1549">
        <f t="shared" si="40"/>
        <v>0</v>
      </c>
      <c r="T32" s="1548">
        <f t="shared" si="38"/>
        <v>24.39</v>
      </c>
      <c r="U32" s="1548">
        <f t="shared" si="38"/>
        <v>1.1559999999999999</v>
      </c>
      <c r="V32" s="1625">
        <f t="shared" si="38"/>
        <v>15</v>
      </c>
      <c r="W32" s="1548">
        <f t="shared" ref="W32" si="41">SUM(W8:W31)</f>
        <v>1.5400000000000003</v>
      </c>
      <c r="X32" s="1550">
        <f t="shared" ref="X32:BU32" si="42">SUM(X8:X31)</f>
        <v>80.099999999999994</v>
      </c>
      <c r="Y32" s="1550">
        <f t="shared" si="42"/>
        <v>41.900000000000006</v>
      </c>
      <c r="Z32" s="1548">
        <f t="shared" si="42"/>
        <v>1.8011477987421383</v>
      </c>
      <c r="AA32" s="1549">
        <f t="shared" ref="AA32" si="43">SUM(AA8:AA31)</f>
        <v>0.27599999999999997</v>
      </c>
      <c r="AB32" s="1548">
        <f t="shared" si="42"/>
        <v>24.23</v>
      </c>
      <c r="AC32" s="1548">
        <f t="shared" si="42"/>
        <v>0.86399999999999999</v>
      </c>
      <c r="AD32" s="1625">
        <f t="shared" si="42"/>
        <v>15</v>
      </c>
      <c r="AE32" s="1548">
        <f t="shared" si="42"/>
        <v>1.5600000000000003</v>
      </c>
      <c r="AF32" s="1550">
        <f t="shared" si="42"/>
        <v>80.599999999999994</v>
      </c>
      <c r="AG32" s="1550">
        <f t="shared" si="42"/>
        <v>41.900000000000006</v>
      </c>
      <c r="AH32" s="1548">
        <f t="shared" si="42"/>
        <v>1.6329088050314464</v>
      </c>
      <c r="AI32" s="1548">
        <f t="shared" si="42"/>
        <v>24.33</v>
      </c>
      <c r="AJ32" s="1563">
        <f t="shared" si="42"/>
        <v>1.5589999999999999</v>
      </c>
      <c r="AK32" s="1628">
        <f t="shared" si="42"/>
        <v>16</v>
      </c>
      <c r="AL32" s="1563">
        <f t="shared" si="42"/>
        <v>2.08</v>
      </c>
      <c r="AM32" s="1564">
        <f t="shared" si="42"/>
        <v>81.5</v>
      </c>
      <c r="AN32" s="1564">
        <f t="shared" si="42"/>
        <v>41.900000000000006</v>
      </c>
      <c r="AO32" s="1563">
        <f t="shared" si="42"/>
        <v>1.6851851851851851</v>
      </c>
      <c r="AP32" s="1566">
        <f t="shared" si="42"/>
        <v>0.16999999999999998</v>
      </c>
      <c r="AQ32" s="1628">
        <f t="shared" si="42"/>
        <v>6</v>
      </c>
      <c r="AR32" s="1563">
        <f t="shared" si="42"/>
        <v>1</v>
      </c>
      <c r="AS32" s="1557">
        <f t="shared" si="42"/>
        <v>0.03</v>
      </c>
      <c r="AT32" s="1557">
        <f t="shared" ref="AT32" si="44">SUM(AT8:AT31)</f>
        <v>0.28299999999999997</v>
      </c>
      <c r="AU32" s="951">
        <f t="shared" si="42"/>
        <v>0.2</v>
      </c>
      <c r="AV32" s="948">
        <f t="shared" si="42"/>
        <v>6</v>
      </c>
      <c r="AW32" s="952">
        <f t="shared" si="42"/>
        <v>1.7500000000000002</v>
      </c>
      <c r="AX32" s="1125">
        <f t="shared" si="42"/>
        <v>0</v>
      </c>
      <c r="AY32" s="951">
        <f t="shared" si="42"/>
        <v>0.23</v>
      </c>
      <c r="AZ32" s="948">
        <f t="shared" si="42"/>
        <v>6</v>
      </c>
      <c r="BA32" s="947">
        <f t="shared" si="42"/>
        <v>1.6600000000000001</v>
      </c>
      <c r="BB32" s="949">
        <f t="shared" si="42"/>
        <v>0</v>
      </c>
      <c r="BC32" s="947">
        <f t="shared" si="42"/>
        <v>44.16</v>
      </c>
      <c r="BD32" s="947">
        <f t="shared" si="42"/>
        <v>0.38900000000000001</v>
      </c>
      <c r="BE32" s="948">
        <f t="shared" si="42"/>
        <v>6</v>
      </c>
      <c r="BF32" s="952">
        <f t="shared" si="42"/>
        <v>25.200000000000003</v>
      </c>
      <c r="BG32" s="1131">
        <f t="shared" ref="BG32:BI32" si="45">SUM(BG8:BG31)</f>
        <v>115.4</v>
      </c>
      <c r="BH32" s="2652">
        <f t="shared" si="45"/>
        <v>46</v>
      </c>
      <c r="BI32" s="2652">
        <f t="shared" si="45"/>
        <v>59</v>
      </c>
      <c r="BJ32" s="1125">
        <f t="shared" si="42"/>
        <v>3.6999999999999998E-2</v>
      </c>
      <c r="BK32" s="950">
        <f t="shared" si="42"/>
        <v>44.339999999999996</v>
      </c>
      <c r="BL32" s="947">
        <f t="shared" si="42"/>
        <v>0.371</v>
      </c>
      <c r="BM32" s="948">
        <f t="shared" si="42"/>
        <v>6</v>
      </c>
      <c r="BN32" s="1131">
        <f t="shared" si="42"/>
        <v>25.500000000000004</v>
      </c>
      <c r="BO32" s="1131">
        <f t="shared" ref="BO32:BT32" si="46">SUM(BO8:BO31)</f>
        <v>113.2</v>
      </c>
      <c r="BP32" s="2652">
        <f t="shared" si="46"/>
        <v>47</v>
      </c>
      <c r="BQ32" s="2652">
        <f t="shared" si="46"/>
        <v>60</v>
      </c>
      <c r="BR32" s="2528">
        <f t="shared" si="46"/>
        <v>1.7999999999999999E-2</v>
      </c>
      <c r="BS32" s="2626">
        <f t="shared" si="46"/>
        <v>23.5</v>
      </c>
      <c r="BT32" s="2626">
        <f t="shared" si="46"/>
        <v>22.5</v>
      </c>
      <c r="BU32" s="2626">
        <f t="shared" si="42"/>
        <v>21.400000000000002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9.6999999999999993</v>
      </c>
      <c r="BZ32" s="917">
        <f t="shared" ref="BZ32:DW32" si="47">IF(BZ30&gt;=0.1,MIN(BZ$8,BZ$10,BZ$12,BZ$14,BZ$16,BZ$18,BZ$20,BZ$22,BZ$24,BZ$26,BZ$28),"")</f>
        <v>9.6999999999999993</v>
      </c>
      <c r="CA32" s="917">
        <f t="shared" si="47"/>
        <v>9.6999999999999993</v>
      </c>
      <c r="CB32" s="917">
        <f t="shared" si="47"/>
        <v>29.099999999999998</v>
      </c>
      <c r="CC32" s="917">
        <f t="shared" si="47"/>
        <v>9.1999999999999993</v>
      </c>
      <c r="CD32" s="917">
        <f t="shared" si="47"/>
        <v>9.1999999999999993</v>
      </c>
      <c r="CE32" s="917">
        <f t="shared" si="47"/>
        <v>9.1999999999999993</v>
      </c>
      <c r="CF32" s="917">
        <f t="shared" si="47"/>
        <v>27.599999999999998</v>
      </c>
      <c r="CG32" s="917" t="str">
        <f t="shared" si="47"/>
        <v/>
      </c>
      <c r="CH32" s="917">
        <f t="shared" si="47"/>
        <v>10.86192</v>
      </c>
      <c r="CI32" s="917" t="str">
        <f t="shared" si="47"/>
        <v/>
      </c>
      <c r="CJ32" s="917">
        <f t="shared" si="47"/>
        <v>17.776800000000001</v>
      </c>
      <c r="CK32" s="917">
        <f t="shared" si="47"/>
        <v>29.3904</v>
      </c>
      <c r="CL32" s="2524">
        <f t="shared" si="47"/>
        <v>4.7231999999999998E-4</v>
      </c>
      <c r="CM32" s="2620" t="s">
        <v>51</v>
      </c>
      <c r="CN32" s="2595">
        <f t="shared" si="47"/>
        <v>55.297854351849743</v>
      </c>
      <c r="CO32" s="2596">
        <f t="shared" si="47"/>
        <v>3504.7813999999998</v>
      </c>
      <c r="CP32" s="2596" t="str">
        <f t="shared" si="47"/>
        <v/>
      </c>
      <c r="CQ32" s="2596">
        <f t="shared" si="47"/>
        <v>680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1.483751651254954</v>
      </c>
      <c r="CY32" s="917">
        <f t="shared" si="47"/>
        <v>1.4756877835850897</v>
      </c>
      <c r="CZ32" s="917">
        <f t="shared" si="47"/>
        <v>1.483751651254954</v>
      </c>
      <c r="DA32" s="2606">
        <f t="shared" si="47"/>
        <v>0.15461302167455379</v>
      </c>
      <c r="DB32" s="2606">
        <f t="shared" si="47"/>
        <v>0.1529091455025271</v>
      </c>
      <c r="DC32" s="2606">
        <f t="shared" si="47"/>
        <v>0.1558497059929603</v>
      </c>
      <c r="DD32" s="2606">
        <f t="shared" si="47"/>
        <v>0.1529091455025271</v>
      </c>
      <c r="DE32" s="2606">
        <f t="shared" si="47"/>
        <v>0.15659926062777663</v>
      </c>
      <c r="DF32" s="2606">
        <f t="shared" si="47"/>
        <v>0.15659926062777663</v>
      </c>
      <c r="DG32" s="2606">
        <f t="shared" si="47"/>
        <v>7.228533685601058E-4</v>
      </c>
      <c r="DH32" s="917">
        <f t="shared" si="47"/>
        <v>1</v>
      </c>
      <c r="DI32" s="2606">
        <f t="shared" si="47"/>
        <v>5.8964593031457187E-2</v>
      </c>
      <c r="DJ32" s="2606">
        <f t="shared" si="47"/>
        <v>5.9481826303662964E-2</v>
      </c>
      <c r="DK32" s="2606">
        <f t="shared" si="47"/>
        <v>5.9639245125638632E-2</v>
      </c>
      <c r="DL32" s="2606">
        <f t="shared" si="47"/>
        <v>1.099450274862569</v>
      </c>
      <c r="DM32" s="2606">
        <f t="shared" si="47"/>
        <v>0.49902217422623324</v>
      </c>
      <c r="DN32" s="2606">
        <f t="shared" si="47"/>
        <v>8.4992171773652425E-2</v>
      </c>
      <c r="DO32" s="2606">
        <f t="shared" si="47"/>
        <v>4.1038117253496917</v>
      </c>
      <c r="DP32" s="2606">
        <f t="shared" si="47"/>
        <v>0.75245200889500174</v>
      </c>
      <c r="DQ32" s="2606">
        <f t="shared" si="47"/>
        <v>7.4089688213642928</v>
      </c>
      <c r="DR32" s="2606">
        <f t="shared" si="47"/>
        <v>1.0901765612039342</v>
      </c>
      <c r="DS32" s="2606">
        <f t="shared" si="47"/>
        <v>0</v>
      </c>
      <c r="DT32" s="2606">
        <f t="shared" si="47"/>
        <v>9.4230451314266828E-2</v>
      </c>
      <c r="DU32" s="2606">
        <f t="shared" si="47"/>
        <v>3.5500519792418457</v>
      </c>
      <c r="DV32" s="2606">
        <f t="shared" si="47"/>
        <v>0.59500960485990628</v>
      </c>
      <c r="DW32" s="2616">
        <f t="shared" si="47"/>
        <v>5.6067872161675725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7.7733333333333334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20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622">
        <f>MIN(GL8:GL31)</f>
        <v>1.1104761904761904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749">
        <f t="shared" si="48"/>
        <v>10.8</v>
      </c>
      <c r="GS32" s="1749">
        <f t="shared" si="48"/>
        <v>23.555555555555554</v>
      </c>
      <c r="GT32" s="1749">
        <f t="shared" si="48"/>
        <v>7.5377777777777775</v>
      </c>
      <c r="GU32" s="1749">
        <f t="shared" si="48"/>
        <v>6.07</v>
      </c>
      <c r="GV32" s="1749">
        <f t="shared" si="48"/>
        <v>20.2</v>
      </c>
      <c r="GW32" s="1749">
        <f t="shared" si="48"/>
        <v>7</v>
      </c>
      <c r="GX32" s="1622">
        <f>MIN(GX8:GX31)</f>
        <v>1.0768253968253967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749">
        <f t="shared" si="49"/>
        <v>9.6999999999999993</v>
      </c>
      <c r="HE32" s="1749">
        <f t="shared" si="49"/>
        <v>27.835051546391753</v>
      </c>
      <c r="HF32" s="1749">
        <f t="shared" si="49"/>
        <v>10.855670103092784</v>
      </c>
      <c r="HG32" s="1749">
        <f t="shared" si="49"/>
        <v>6.13</v>
      </c>
      <c r="HH32" s="1749">
        <f t="shared" si="49"/>
        <v>21</v>
      </c>
      <c r="HI32" s="1749">
        <f t="shared" si="49"/>
        <v>7</v>
      </c>
      <c r="HJ32" s="1622">
        <f>MIN(HJ8:HJ31)</f>
        <v>1.5508100147275405</v>
      </c>
      <c r="HK32" s="1603"/>
      <c r="HL32" s="1603"/>
      <c r="HM32" s="1604"/>
      <c r="HN32" s="1604">
        <f>MIN(HJ32,GX32,GL32)</f>
        <v>1.0768253968253967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6.5916666666666677</v>
      </c>
      <c r="C33" s="1378">
        <f t="shared" ref="C33:V33" si="50">IF(C32&lt;=0,"",AVERAGE(C8:C31))</f>
        <v>23.166666666666668</v>
      </c>
      <c r="D33" s="1378">
        <f t="shared" si="50"/>
        <v>18</v>
      </c>
      <c r="E33" s="1185">
        <f t="shared" si="50"/>
        <v>8.0250000000000004</v>
      </c>
      <c r="F33" s="1378">
        <f t="shared" si="50"/>
        <v>63.5</v>
      </c>
      <c r="G33" s="1378">
        <f t="shared" si="50"/>
        <v>116</v>
      </c>
      <c r="H33" s="1375">
        <f t="shared" si="50"/>
        <v>19.666666666666668</v>
      </c>
      <c r="I33" s="1419">
        <f t="shared" si="50"/>
        <v>0.31133333333333335</v>
      </c>
      <c r="J33" s="1419">
        <f>IF(J32&lt;=0.0001,"",AVERAGE(J8:J31))</f>
        <v>4.65E-2</v>
      </c>
      <c r="K33" s="1185">
        <f t="shared" si="50"/>
        <v>6.0583333333333336</v>
      </c>
      <c r="L33" s="1378">
        <f t="shared" si="50"/>
        <v>10.333333333333334</v>
      </c>
      <c r="M33" s="1419">
        <f t="shared" si="50"/>
        <v>5.3999999999999992E-2</v>
      </c>
      <c r="N33" s="1552">
        <f t="shared" si="50"/>
        <v>6.0666666666666664</v>
      </c>
      <c r="O33" s="1626">
        <f t="shared" si="50"/>
        <v>10.5</v>
      </c>
      <c r="P33" s="1544" t="str">
        <f t="shared" si="50"/>
        <v/>
      </c>
      <c r="Q33" s="1552">
        <f t="shared" si="50"/>
        <v>6.0216666666666674</v>
      </c>
      <c r="R33" s="1626">
        <f t="shared" si="50"/>
        <v>10.5</v>
      </c>
      <c r="S33" s="1544" t="str">
        <f t="shared" si="50"/>
        <v/>
      </c>
      <c r="T33" s="1552">
        <f t="shared" si="50"/>
        <v>6.0975000000000001</v>
      </c>
      <c r="U33" s="1552">
        <f t="shared" si="50"/>
        <v>0.28899999999999998</v>
      </c>
      <c r="V33" s="1626">
        <f t="shared" si="50"/>
        <v>3.75</v>
      </c>
      <c r="W33" s="1552">
        <f t="shared" ref="W33" si="51">IF(W32&lt;=0,"",AVERAGE(W8:W31))</f>
        <v>0.38500000000000006</v>
      </c>
      <c r="X33" s="1544">
        <f t="shared" ref="X33:AR33" si="52">IF(X32&lt;=0,"",AVERAGE(X8:X31))</f>
        <v>20.024999999999999</v>
      </c>
      <c r="Y33" s="1544">
        <f t="shared" si="52"/>
        <v>10.475000000000001</v>
      </c>
      <c r="Z33" s="1552">
        <f t="shared" si="52"/>
        <v>0.45028694968553457</v>
      </c>
      <c r="AA33" s="1551">
        <f t="shared" ref="AA33" si="53">IF(AA32&lt;=0,"",AVERAGE(AA8:AA31))</f>
        <v>4.5999999999999992E-2</v>
      </c>
      <c r="AB33" s="1552">
        <f t="shared" si="52"/>
        <v>6.0575000000000001</v>
      </c>
      <c r="AC33" s="1552">
        <f t="shared" si="52"/>
        <v>0.216</v>
      </c>
      <c r="AD33" s="1626">
        <f t="shared" si="52"/>
        <v>3.75</v>
      </c>
      <c r="AE33" s="1552">
        <f t="shared" si="52"/>
        <v>0.39000000000000007</v>
      </c>
      <c r="AF33" s="1544">
        <f t="shared" si="52"/>
        <v>20.149999999999999</v>
      </c>
      <c r="AG33" s="1544">
        <f t="shared" si="52"/>
        <v>10.475000000000001</v>
      </c>
      <c r="AH33" s="1552">
        <f t="shared" si="52"/>
        <v>0.4082272012578616</v>
      </c>
      <c r="AI33" s="1552">
        <f t="shared" si="52"/>
        <v>6.0824999999999996</v>
      </c>
      <c r="AJ33" s="1563">
        <f t="shared" si="52"/>
        <v>0.38974999999999999</v>
      </c>
      <c r="AK33" s="1628">
        <f t="shared" si="52"/>
        <v>4</v>
      </c>
      <c r="AL33" s="1563">
        <f t="shared" si="52"/>
        <v>0.52</v>
      </c>
      <c r="AM33" s="1564">
        <f t="shared" si="52"/>
        <v>20.375</v>
      </c>
      <c r="AN33" s="1564">
        <f t="shared" si="52"/>
        <v>10.475000000000001</v>
      </c>
      <c r="AO33" s="1563">
        <f t="shared" si="52"/>
        <v>0.42129629629629628</v>
      </c>
      <c r="AP33" s="1566">
        <f t="shared" si="52"/>
        <v>2.8333333333333332E-2</v>
      </c>
      <c r="AQ33" s="1628">
        <f t="shared" si="52"/>
        <v>1</v>
      </c>
      <c r="AR33" s="1563">
        <f t="shared" si="52"/>
        <v>0.16666666666666666</v>
      </c>
      <c r="AS33" s="2638">
        <f>IF(AS32&lt;=0.01,"",AVERAGE(AS8:AS31))</f>
        <v>1.4999999999999999E-2</v>
      </c>
      <c r="AT33" s="2638">
        <f>IF(AT32&lt;=0.01,"",AVERAGE(AT8:AT31))</f>
        <v>4.7166666666666662E-2</v>
      </c>
      <c r="AU33" s="1185">
        <f>IF(AU32&lt;=0,"",AVERAGE(AU8:AU31))</f>
        <v>3.3333333333333333E-2</v>
      </c>
      <c r="AV33" s="1378">
        <f>IF(AV32&lt;=0,"",AVERAGE(AV8:AV31))</f>
        <v>1</v>
      </c>
      <c r="AW33" s="1185">
        <f>IF(AW32&lt;=0,"",AVERAGE(AW8:AW31))</f>
        <v>0.29166666666666669</v>
      </c>
      <c r="AX33" s="1419" t="str">
        <f>IF(AX32&lt;=0.01,"",AVERAGE(AX8:AX31))</f>
        <v/>
      </c>
      <c r="AY33" s="1185">
        <f>IF(AY32&lt;=0,"",AVERAGE(AY8:AY31))</f>
        <v>3.8333333333333337E-2</v>
      </c>
      <c r="AZ33" s="1378">
        <f>IF(AZ32&lt;=0,"",AVERAGE(AZ8:AZ31))</f>
        <v>1</v>
      </c>
      <c r="BA33" s="1185">
        <f>IF(BA32&lt;=0,"",AVERAGE(BA8:BA31))</f>
        <v>0.27666666666666667</v>
      </c>
      <c r="BB33" s="1419" t="str">
        <f>IF(BB32&lt;=0.01,"",AVERAGE(BB8:BB31))</f>
        <v/>
      </c>
      <c r="BC33" s="1185">
        <f>IF(BC32&lt;=0,"",AVERAGE(BC8:BC31))</f>
        <v>7.3599999999999994</v>
      </c>
      <c r="BD33" s="1185">
        <f>IF(BD32&lt;=0,"",AVERAGE(BD8:BD31))</f>
        <v>6.483333333333334E-2</v>
      </c>
      <c r="BE33" s="1378">
        <f>IF(BE32&lt;=0,"",AVERAGE(BE8:BE31))</f>
        <v>1</v>
      </c>
      <c r="BF33" s="1185">
        <f>IF(BF32&lt;=0,"",AVERAGE(BF8:BF31))</f>
        <v>4.2</v>
      </c>
      <c r="BG33" s="1375">
        <f t="shared" ref="BG33:BI33" si="54">IF(BG32&lt;=0,"",AVERAGE(BG8:BG31))</f>
        <v>19.233333333333334</v>
      </c>
      <c r="BH33" s="1378">
        <f t="shared" si="54"/>
        <v>23</v>
      </c>
      <c r="BI33" s="1378">
        <f t="shared" si="54"/>
        <v>29.5</v>
      </c>
      <c r="BJ33" s="1419">
        <f>IF(BJ32&lt;=0.01,"",AVERAGE(BJ8:BJ31))</f>
        <v>1.8499999999999999E-2</v>
      </c>
      <c r="BK33" s="1185">
        <f>IF(BK32&lt;=0,"",AVERAGE(BK8:BK31))</f>
        <v>7.39</v>
      </c>
      <c r="BL33" s="1185">
        <f>IF(BL32&lt;=0,"",AVERAGE(BL8:BL31))</f>
        <v>6.183333333333333E-2</v>
      </c>
      <c r="BM33" s="1378">
        <f>IF(BM32&lt;=0,"",AVERAGE(BM8:BM31))</f>
        <v>1</v>
      </c>
      <c r="BN33" s="1375">
        <f>IF(BN32&lt;=0,"",AVERAGE(BN8:BN31))</f>
        <v>4.2500000000000009</v>
      </c>
      <c r="BO33" s="1375">
        <f t="shared" ref="BO33:BQ33" si="55">IF(BO32&lt;=0,"",AVERAGE(BO8:BO31))</f>
        <v>18.866666666666667</v>
      </c>
      <c r="BP33" s="1378">
        <f t="shared" si="55"/>
        <v>23.5</v>
      </c>
      <c r="BQ33" s="1378">
        <f t="shared" si="55"/>
        <v>30</v>
      </c>
      <c r="BR33" s="2632">
        <f t="shared" ref="BR33:BT33" si="56">IF(BR32&lt;=0.01,"",AVERAGE(BR8:BR31))</f>
        <v>8.9999999999999993E-3</v>
      </c>
      <c r="BS33" s="2529">
        <f t="shared" si="56"/>
        <v>3.9166666666666665</v>
      </c>
      <c r="BT33" s="2529">
        <f t="shared" si="56"/>
        <v>3.75</v>
      </c>
      <c r="BU33" s="2529">
        <f>IF(BU32&lt;=0.01,"",AVERAGE(BU8:BU31))</f>
        <v>3.5666666666666669</v>
      </c>
      <c r="BV33" s="3067"/>
      <c r="BW33" s="3068"/>
      <c r="BX33" s="2543" t="s">
        <v>52</v>
      </c>
      <c r="BY33" s="2525">
        <f>IF(BY30&gt;=0.1,MAX(BY8,BY10,BY12,BY14,BY16,BY18,BY20,BY22,BY24,BY26,BY28),"")</f>
        <v>10.7</v>
      </c>
      <c r="BZ33" s="2526">
        <f t="shared" ref="BZ33:DW33" si="57">IF(BZ30&gt;=0.1,MAX(BZ$8,BZ$10,BZ$12,BZ$14,BZ$16,BZ$18,BZ$20,BZ$22,BZ$24,BZ$26,BZ$28),"")</f>
        <v>10.7</v>
      </c>
      <c r="CA33" s="2526">
        <f t="shared" si="57"/>
        <v>10.7</v>
      </c>
      <c r="CB33" s="2526">
        <f t="shared" si="57"/>
        <v>32.099999999999994</v>
      </c>
      <c r="CC33" s="2526">
        <f t="shared" si="57"/>
        <v>10.199999999999999</v>
      </c>
      <c r="CD33" s="2526">
        <f t="shared" si="57"/>
        <v>10.199999999999999</v>
      </c>
      <c r="CE33" s="2526">
        <f t="shared" si="57"/>
        <v>10.199999999999999</v>
      </c>
      <c r="CF33" s="2526">
        <f t="shared" si="57"/>
        <v>30.599999999999998</v>
      </c>
      <c r="CG33" s="2526" t="str">
        <f t="shared" si="57"/>
        <v/>
      </c>
      <c r="CH33" s="2526">
        <f t="shared" si="57"/>
        <v>12.929760000000002</v>
      </c>
      <c r="CI33" s="2526" t="str">
        <f t="shared" si="57"/>
        <v/>
      </c>
      <c r="CJ33" s="2526">
        <f t="shared" si="57"/>
        <v>18.528479999999998</v>
      </c>
      <c r="CK33" s="2526">
        <f t="shared" si="57"/>
        <v>30.706560000000003</v>
      </c>
      <c r="CL33" s="2527">
        <f t="shared" si="57"/>
        <v>1.3262400000000001</v>
      </c>
      <c r="CM33" s="2620" t="s">
        <v>52</v>
      </c>
      <c r="CN33" s="2597">
        <f t="shared" si="57"/>
        <v>60.49454288811031</v>
      </c>
      <c r="CO33" s="2598">
        <f t="shared" si="57"/>
        <v>4242.6301999999996</v>
      </c>
      <c r="CP33" s="2598" t="str">
        <f t="shared" si="57"/>
        <v/>
      </c>
      <c r="CQ33" s="2598">
        <f t="shared" si="57"/>
        <v>680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1.5492112829279669</v>
      </c>
      <c r="CY33" s="2526">
        <f t="shared" si="57"/>
        <v>1.5273914057036289</v>
      </c>
      <c r="CZ33" s="2526">
        <f t="shared" si="57"/>
        <v>1.5273914057036289</v>
      </c>
      <c r="DA33" s="2607">
        <f t="shared" si="57"/>
        <v>0.1706074721926111</v>
      </c>
      <c r="DB33" s="2607">
        <f t="shared" si="57"/>
        <v>0.1706074721926111</v>
      </c>
      <c r="DC33" s="2607">
        <f t="shared" si="57"/>
        <v>0.1706074721926111</v>
      </c>
      <c r="DD33" s="2607">
        <f t="shared" si="57"/>
        <v>0.1706074721926111</v>
      </c>
      <c r="DE33" s="2607">
        <f t="shared" si="57"/>
        <v>0.16467138746425994</v>
      </c>
      <c r="DF33" s="2607">
        <f t="shared" si="57"/>
        <v>0.16467138746425994</v>
      </c>
      <c r="DG33" s="2607">
        <f t="shared" si="57"/>
        <v>0.8369881109643329</v>
      </c>
      <c r="DH33" s="2526">
        <f t="shared" si="57"/>
        <v>3.5</v>
      </c>
      <c r="DI33" s="2607">
        <f t="shared" si="57"/>
        <v>6.0212699405692842E-2</v>
      </c>
      <c r="DJ33" s="2607">
        <f t="shared" si="57"/>
        <v>6.0212699405692842E-2</v>
      </c>
      <c r="DK33" s="2607">
        <f t="shared" si="57"/>
        <v>6.0212699405692842E-2</v>
      </c>
      <c r="DL33" s="2607">
        <f t="shared" si="57"/>
        <v>1.1268875366238451</v>
      </c>
      <c r="DM33" s="2607">
        <f t="shared" si="57"/>
        <v>0.50105297108767921</v>
      </c>
      <c r="DN33" s="2607">
        <f t="shared" si="57"/>
        <v>0.10208298892378907</v>
      </c>
      <c r="DO33" s="2607">
        <f t="shared" si="57"/>
        <v>4.2467306990660418</v>
      </c>
      <c r="DP33" s="2607">
        <f t="shared" si="57"/>
        <v>0.8050129948104614</v>
      </c>
      <c r="DQ33" s="2607">
        <f t="shared" si="57"/>
        <v>7.5006947657281691</v>
      </c>
      <c r="DR33" s="2607">
        <f t="shared" si="57"/>
        <v>1.1268875366238451</v>
      </c>
      <c r="DS33" s="2607">
        <f t="shared" si="57"/>
        <v>0.5095453943264534</v>
      </c>
      <c r="DT33" s="2607">
        <f t="shared" si="57"/>
        <v>0.1099355265333113</v>
      </c>
      <c r="DU33" s="2607">
        <f t="shared" si="57"/>
        <v>3.8183896441786662</v>
      </c>
      <c r="DV33" s="2607">
        <f t="shared" si="57"/>
        <v>0.70905311245805502</v>
      </c>
      <c r="DW33" s="2617">
        <f t="shared" si="57"/>
        <v>5.7153132889400142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6.06</v>
      </c>
      <c r="C34" s="1378">
        <f t="shared" ref="C34:V34" si="58">IF(C32&lt;=0,"",MIN(C8:C31))</f>
        <v>21</v>
      </c>
      <c r="D34" s="1378">
        <f t="shared" si="58"/>
        <v>18</v>
      </c>
      <c r="E34" s="1185">
        <f t="shared" si="58"/>
        <v>7.28</v>
      </c>
      <c r="F34" s="1378">
        <f t="shared" si="58"/>
        <v>57</v>
      </c>
      <c r="G34" s="1378">
        <f t="shared" si="58"/>
        <v>110</v>
      </c>
      <c r="H34" s="1375">
        <f t="shared" si="58"/>
        <v>19.5</v>
      </c>
      <c r="I34" s="1419">
        <f t="shared" si="58"/>
        <v>0.26900000000000002</v>
      </c>
      <c r="J34" s="1419">
        <f>IF(J32&lt;=0.001,"",MIN(J8:J31))</f>
        <v>4.4999999999999998E-2</v>
      </c>
      <c r="K34" s="1185">
        <f t="shared" si="58"/>
        <v>5.97</v>
      </c>
      <c r="L34" s="1378">
        <f t="shared" si="58"/>
        <v>10</v>
      </c>
      <c r="M34" s="1419">
        <f t="shared" si="58"/>
        <v>0.05</v>
      </c>
      <c r="N34" s="1552">
        <f t="shared" si="58"/>
        <v>5.94</v>
      </c>
      <c r="O34" s="1626">
        <f t="shared" si="58"/>
        <v>10</v>
      </c>
      <c r="P34" s="1544" t="str">
        <f t="shared" si="58"/>
        <v/>
      </c>
      <c r="Q34" s="1552">
        <f t="shared" si="58"/>
        <v>5.92</v>
      </c>
      <c r="R34" s="1626">
        <f t="shared" si="58"/>
        <v>10</v>
      </c>
      <c r="S34" s="1544" t="str">
        <f t="shared" si="58"/>
        <v/>
      </c>
      <c r="T34" s="1552">
        <f t="shared" si="58"/>
        <v>6</v>
      </c>
      <c r="U34" s="1552">
        <f t="shared" si="58"/>
        <v>0.19500000000000001</v>
      </c>
      <c r="V34" s="1626">
        <f t="shared" si="58"/>
        <v>3</v>
      </c>
      <c r="W34" s="1552">
        <f t="shared" ref="W34" si="59">IF(W32&lt;=0,"",MIN(W8:W31))</f>
        <v>0.33</v>
      </c>
      <c r="X34" s="1544">
        <f t="shared" ref="X34:AR34" si="60">IF(X32&lt;=0,"",MIN(X8:X31))</f>
        <v>19.7</v>
      </c>
      <c r="Y34" s="1544">
        <f t="shared" si="60"/>
        <v>9.6999999999999993</v>
      </c>
      <c r="Z34" s="1552">
        <f t="shared" si="60"/>
        <v>0.38690251572327039</v>
      </c>
      <c r="AA34" s="1551">
        <f t="shared" ref="AA34" si="61">IF(AA32&lt;=0,"",MIN(AA8:AA31))</f>
        <v>4.1000000000000002E-2</v>
      </c>
      <c r="AB34" s="1552">
        <f t="shared" si="60"/>
        <v>6</v>
      </c>
      <c r="AC34" s="1552">
        <f t="shared" si="60"/>
        <v>0.14199999999999999</v>
      </c>
      <c r="AD34" s="1626">
        <f t="shared" si="60"/>
        <v>3</v>
      </c>
      <c r="AE34" s="1552">
        <f t="shared" si="60"/>
        <v>0.32</v>
      </c>
      <c r="AF34" s="1544">
        <f t="shared" si="60"/>
        <v>19.7</v>
      </c>
      <c r="AG34" s="1544">
        <f t="shared" si="60"/>
        <v>9.6999999999999993</v>
      </c>
      <c r="AH34" s="1552">
        <f t="shared" si="60"/>
        <v>0.3723584905660377</v>
      </c>
      <c r="AI34" s="1552">
        <f t="shared" si="60"/>
        <v>6.05</v>
      </c>
      <c r="AJ34" s="1563">
        <f t="shared" si="60"/>
        <v>0.27</v>
      </c>
      <c r="AK34" s="1628">
        <f t="shared" si="60"/>
        <v>4</v>
      </c>
      <c r="AL34" s="1563">
        <f t="shared" si="60"/>
        <v>0.39</v>
      </c>
      <c r="AM34" s="1564">
        <f t="shared" si="60"/>
        <v>19.899999999999999</v>
      </c>
      <c r="AN34" s="1564">
        <f t="shared" si="60"/>
        <v>9.6999999999999993</v>
      </c>
      <c r="AO34" s="1563">
        <f t="shared" si="60"/>
        <v>0.37148148148148147</v>
      </c>
      <c r="AP34" s="1566">
        <f t="shared" si="60"/>
        <v>2.5999999999999999E-2</v>
      </c>
      <c r="AQ34" s="1628">
        <f t="shared" si="60"/>
        <v>1</v>
      </c>
      <c r="AR34" s="1563">
        <f t="shared" si="60"/>
        <v>0.09</v>
      </c>
      <c r="AS34" s="2638">
        <f>IF(AS32&lt;=0.01,"",MIN(AS8:AS31))</f>
        <v>1.4E-2</v>
      </c>
      <c r="AT34" s="2638">
        <f>IF(AT32&lt;=0.01,"",MIN(AT8:AT31))</f>
        <v>4.3999999999999997E-2</v>
      </c>
      <c r="AU34" s="1185">
        <f>IF(AU32&lt;=0,"",MIN(AU8:AU31))</f>
        <v>0.03</v>
      </c>
      <c r="AV34" s="1378">
        <f>IF(AV32&lt;=0,"",MIN(AV8:AV31))</f>
        <v>1</v>
      </c>
      <c r="AW34" s="1185">
        <f>IF(AW32&lt;=0,"",MIN(AW8:AW31))</f>
        <v>0.18</v>
      </c>
      <c r="AX34" s="1419" t="str">
        <f>IF(AX32&lt;=0.01,"",MIN(AX8:AX31))</f>
        <v/>
      </c>
      <c r="AY34" s="1185">
        <f>IF(AY32&lt;=0,"",MIN(AY8:AY31))</f>
        <v>3.5000000000000003E-2</v>
      </c>
      <c r="AZ34" s="1378">
        <f>IF(AZ32&lt;=0,"",MIN(AZ8:AZ31))</f>
        <v>1</v>
      </c>
      <c r="BA34" s="1185">
        <f>IF(BA32&lt;=0,"",MIN(BA8:BA31))</f>
        <v>0.14000000000000001</v>
      </c>
      <c r="BB34" s="1419" t="str">
        <f>IF(BB32&lt;=0.01,"",MIN(BB8:BB31))</f>
        <v/>
      </c>
      <c r="BC34" s="1185">
        <f>IF(BC32&lt;=0,"",MIN(BC8:BC31))</f>
        <v>7.22</v>
      </c>
      <c r="BD34" s="1185">
        <f>IF(BD32&lt;=0,"",MIN(BD8:BD31))</f>
        <v>5.6000000000000001E-2</v>
      </c>
      <c r="BE34" s="1378">
        <f>IF(BE32&lt;=0,"",MIN(BE8:BE31))</f>
        <v>1</v>
      </c>
      <c r="BF34" s="1185">
        <f>IF(BF32&lt;=0,"",MIN(BF8:BF31))</f>
        <v>4</v>
      </c>
      <c r="BG34" s="1375">
        <f t="shared" ref="BG34:BI34" si="62">IF(BG32&lt;=0,"",MIN(BG8:BG31))</f>
        <v>19</v>
      </c>
      <c r="BH34" s="1378">
        <f t="shared" si="62"/>
        <v>23</v>
      </c>
      <c r="BI34" s="1378">
        <f t="shared" si="62"/>
        <v>28</v>
      </c>
      <c r="BJ34" s="1419">
        <f>IF(BJ32&lt;=0.01,"",MIN(BJ8:BJ31))</f>
        <v>1.7999999999999999E-2</v>
      </c>
      <c r="BK34" s="1185">
        <f>IF(BK32&lt;=0,"",MIN(BK8:BK31))</f>
        <v>7.28</v>
      </c>
      <c r="BL34" s="1185">
        <f>IF(BL32&lt;=0,"",MIN(BL8:BL31))</f>
        <v>5.3999999999999999E-2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3">IF(BO32&lt;=0,"",MIN(BO8:BO31))</f>
        <v>18.3</v>
      </c>
      <c r="BP34" s="1378">
        <f t="shared" si="63"/>
        <v>23</v>
      </c>
      <c r="BQ34" s="1378">
        <f t="shared" si="63"/>
        <v>30</v>
      </c>
      <c r="BR34" s="2632">
        <f t="shared" ref="BR34:BT34" si="64">IF(BR32&lt;=0.01,"",MIN(BR8:BR31))</f>
        <v>7.0000000000000001E-3</v>
      </c>
      <c r="BS34" s="2529">
        <f t="shared" si="64"/>
        <v>3.9</v>
      </c>
      <c r="BT34" s="2529">
        <f t="shared" si="64"/>
        <v>3.6</v>
      </c>
      <c r="BU34" s="2585">
        <f>IF(BU32&lt;=0.01,"",MIN(BU8:BU31))</f>
        <v>3.5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44415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1985</v>
      </c>
      <c r="CY34" s="2549">
        <f t="shared" si="65"/>
        <v>1970</v>
      </c>
      <c r="CZ34" s="2549">
        <f t="shared" si="65"/>
        <v>1980</v>
      </c>
      <c r="DA34" s="2549">
        <f t="shared" si="65"/>
        <v>1755</v>
      </c>
      <c r="DB34" s="2549">
        <f t="shared" si="65"/>
        <v>1750</v>
      </c>
      <c r="DC34" s="2549">
        <f t="shared" si="65"/>
        <v>1760</v>
      </c>
      <c r="DD34" s="2549">
        <f t="shared" si="65"/>
        <v>1740</v>
      </c>
      <c r="DE34" s="2549">
        <f t="shared" si="65"/>
        <v>1732</v>
      </c>
      <c r="DF34" s="2549">
        <f t="shared" si="65"/>
        <v>1732</v>
      </c>
      <c r="DG34" s="2549">
        <f t="shared" si="65"/>
        <v>2100.38</v>
      </c>
      <c r="DH34" s="2549">
        <f t="shared" si="65"/>
        <v>0</v>
      </c>
      <c r="DI34" s="2549">
        <f t="shared" si="65"/>
        <v>6650</v>
      </c>
      <c r="DJ34" s="2549">
        <f t="shared" si="65"/>
        <v>6660</v>
      </c>
      <c r="DK34" s="2549">
        <f t="shared" si="65"/>
        <v>6670</v>
      </c>
      <c r="DL34" s="2611">
        <f t="shared" si="65"/>
        <v>567</v>
      </c>
      <c r="DM34" s="2549">
        <f t="shared" si="65"/>
        <v>678</v>
      </c>
      <c r="DN34" s="2549">
        <f t="shared" si="65"/>
        <v>77</v>
      </c>
      <c r="DO34" s="2549">
        <f t="shared" si="65"/>
        <v>10076</v>
      </c>
      <c r="DP34" s="2549">
        <f t="shared" si="65"/>
        <v>2005</v>
      </c>
      <c r="DQ34" s="2549">
        <f t="shared" si="65"/>
        <v>3003</v>
      </c>
      <c r="DR34" s="2549">
        <f t="shared" si="65"/>
        <v>284</v>
      </c>
      <c r="DS34" s="2549">
        <f t="shared" si="65"/>
        <v>265</v>
      </c>
      <c r="DT34" s="2549">
        <f t="shared" si="65"/>
        <v>41</v>
      </c>
      <c r="DU34" s="2549">
        <f t="shared" si="65"/>
        <v>4350</v>
      </c>
      <c r="DV34" s="2549">
        <f t="shared" si="65"/>
        <v>854</v>
      </c>
      <c r="DW34" s="2549">
        <f t="shared" si="65"/>
        <v>1132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6.72</v>
      </c>
      <c r="C35" s="1379">
        <f t="shared" ref="C35:V35" si="66">IF(C32&lt;=0,"",MAX(C8:C31))</f>
        <v>24</v>
      </c>
      <c r="D35" s="1379">
        <f t="shared" si="66"/>
        <v>18</v>
      </c>
      <c r="E35" s="1186">
        <f t="shared" si="66"/>
        <v>8.68</v>
      </c>
      <c r="F35" s="1379">
        <f t="shared" si="66"/>
        <v>70</v>
      </c>
      <c r="G35" s="1379">
        <f t="shared" si="66"/>
        <v>122</v>
      </c>
      <c r="H35" s="1376">
        <f t="shared" si="66"/>
        <v>19.899999999999999</v>
      </c>
      <c r="I35" s="1420">
        <f t="shared" si="66"/>
        <v>0.36199999999999999</v>
      </c>
      <c r="J35" s="1420">
        <f>IF(J32&lt;=0.001,"",MAX(J8:J31))</f>
        <v>4.8000000000000001E-2</v>
      </c>
      <c r="K35" s="1186">
        <f t="shared" si="66"/>
        <v>6.2</v>
      </c>
      <c r="L35" s="1379">
        <f t="shared" si="66"/>
        <v>11</v>
      </c>
      <c r="M35" s="1420">
        <f t="shared" si="66"/>
        <v>0.06</v>
      </c>
      <c r="N35" s="1553">
        <f t="shared" si="66"/>
        <v>6.19</v>
      </c>
      <c r="O35" s="1627">
        <f t="shared" si="66"/>
        <v>11</v>
      </c>
      <c r="P35" s="1545" t="str">
        <f t="shared" si="66"/>
        <v/>
      </c>
      <c r="Q35" s="1553">
        <f t="shared" si="66"/>
        <v>6.11</v>
      </c>
      <c r="R35" s="1627">
        <f t="shared" si="66"/>
        <v>11</v>
      </c>
      <c r="S35" s="1545" t="str">
        <f t="shared" si="66"/>
        <v/>
      </c>
      <c r="T35" s="1553">
        <f t="shared" si="66"/>
        <v>6.21</v>
      </c>
      <c r="U35" s="1553">
        <f t="shared" si="66"/>
        <v>0.41299999999999998</v>
      </c>
      <c r="V35" s="1627">
        <f t="shared" si="66"/>
        <v>4</v>
      </c>
      <c r="W35" s="1553">
        <f t="shared" ref="W35" si="67">IF(W32&lt;=0,"",MAX(W8:W31))</f>
        <v>0.48</v>
      </c>
      <c r="X35" s="1545">
        <f t="shared" ref="X35:AR35" si="68">IF(X32&lt;=0,"",MAX(X8:X31))</f>
        <v>20.5</v>
      </c>
      <c r="Y35" s="1545">
        <f t="shared" si="68"/>
        <v>10.8</v>
      </c>
      <c r="Z35" s="1553">
        <f t="shared" si="68"/>
        <v>0.5405974842767296</v>
      </c>
      <c r="AA35" s="1554">
        <f t="shared" ref="AA35" si="69">IF(AA32&lt;=0,"",MAX(AA8:AA31))</f>
        <v>5.2999999999999999E-2</v>
      </c>
      <c r="AB35" s="1553">
        <f t="shared" si="68"/>
        <v>6.16</v>
      </c>
      <c r="AC35" s="1553">
        <f t="shared" si="68"/>
        <v>0.26400000000000001</v>
      </c>
      <c r="AD35" s="1627">
        <f t="shared" si="68"/>
        <v>4</v>
      </c>
      <c r="AE35" s="1553">
        <f t="shared" si="68"/>
        <v>0.5</v>
      </c>
      <c r="AF35" s="1545">
        <f t="shared" si="68"/>
        <v>20.5</v>
      </c>
      <c r="AG35" s="1545">
        <f t="shared" si="68"/>
        <v>10.8</v>
      </c>
      <c r="AH35" s="1553">
        <f t="shared" si="68"/>
        <v>0.45647798742138362</v>
      </c>
      <c r="AI35" s="1553">
        <f t="shared" si="68"/>
        <v>6.13</v>
      </c>
      <c r="AJ35" s="1563">
        <f t="shared" si="68"/>
        <v>0.57299999999999995</v>
      </c>
      <c r="AK35" s="1628">
        <f t="shared" si="68"/>
        <v>4</v>
      </c>
      <c r="AL35" s="1563">
        <f t="shared" si="68"/>
        <v>0.63</v>
      </c>
      <c r="AM35" s="1564">
        <f t="shared" si="68"/>
        <v>21</v>
      </c>
      <c r="AN35" s="1564">
        <f t="shared" si="68"/>
        <v>10.8</v>
      </c>
      <c r="AO35" s="1563">
        <f t="shared" si="68"/>
        <v>0.51629629629629625</v>
      </c>
      <c r="AP35" s="1566">
        <f t="shared" si="68"/>
        <v>3.4000000000000002E-2</v>
      </c>
      <c r="AQ35" s="1628">
        <f t="shared" si="68"/>
        <v>1</v>
      </c>
      <c r="AR35" s="1563">
        <f t="shared" si="68"/>
        <v>0.23</v>
      </c>
      <c r="AS35" s="2639">
        <f>IF(AS32&lt;=0.01,"",MAX(AS8:AS31))</f>
        <v>1.6E-2</v>
      </c>
      <c r="AT35" s="2639">
        <f>IF(AT32&lt;=0.01,"",MAX(AT8:AT31))</f>
        <v>5.0999999999999997E-2</v>
      </c>
      <c r="AU35" s="1186">
        <f>IF(AU32&lt;=0,"",MAX(AU8:AU31))</f>
        <v>3.7999999999999999E-2</v>
      </c>
      <c r="AV35" s="1379">
        <f>IF(AV32&lt;=0,"",MAX(AV8:AV31))</f>
        <v>1</v>
      </c>
      <c r="AW35" s="1186">
        <f>IF(AW32&lt;=0,"",MAX(AW8:AW31))</f>
        <v>0.38</v>
      </c>
      <c r="AX35" s="1420" t="str">
        <f>IF(AX32&lt;=0.01,"",MAX(AX8:AX31))</f>
        <v/>
      </c>
      <c r="AY35" s="1186">
        <f>IF(AY32&lt;=0,"",MAX(AY8:AY31))</f>
        <v>4.2999999999999997E-2</v>
      </c>
      <c r="AZ35" s="1379">
        <f>IF(AZ32&lt;=0,"",MAX(AZ8:AZ31))</f>
        <v>1</v>
      </c>
      <c r="BA35" s="1186">
        <f>IF(BA32&lt;=0,"",MAX(BA8:BA31))</f>
        <v>0.35</v>
      </c>
      <c r="BB35" s="1420" t="str">
        <f>IF(BB32&lt;=0.01,"",MAX(BB8:BB31))</f>
        <v/>
      </c>
      <c r="BC35" s="1186">
        <f>IF(BC32&lt;=0,"",MAX(BC8:BC31))</f>
        <v>7.55</v>
      </c>
      <c r="BD35" s="1186">
        <f>IF(BD32&lt;=0,"",MAX(BD8:BD31))</f>
        <v>7.6999999999999999E-2</v>
      </c>
      <c r="BE35" s="1379">
        <f>IF(BE32&lt;=0,"",MAX(BE8:BE31))</f>
        <v>1</v>
      </c>
      <c r="BF35" s="1186">
        <f>IF(BF32&lt;=0,"",MAX(BF8:BF31))</f>
        <v>4.4000000000000004</v>
      </c>
      <c r="BG35" s="1376">
        <f t="shared" ref="BG35:BI35" si="70">IF(BG32&lt;=0,"",MAX(BG8:BG31))</f>
        <v>19.600000000000001</v>
      </c>
      <c r="BH35" s="1379">
        <f t="shared" si="70"/>
        <v>23</v>
      </c>
      <c r="BI35" s="1379">
        <f t="shared" si="70"/>
        <v>31</v>
      </c>
      <c r="BJ35" s="1420">
        <f>IF(BJ32&lt;=0.01,"",MAX(BJ8:BJ31))</f>
        <v>1.9E-2</v>
      </c>
      <c r="BK35" s="1186">
        <f>IF(BK32&lt;=0,"",MAX(BK8:BK31))</f>
        <v>7.58</v>
      </c>
      <c r="BL35" s="1186">
        <f>IF(BL32&lt;=0,"",MAX(BL8:BL31))</f>
        <v>7.0000000000000007E-2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1">IF(BO32&lt;=0,"",MAX(BO8:BO31))</f>
        <v>19.5</v>
      </c>
      <c r="BP35" s="1379">
        <f t="shared" si="71"/>
        <v>24</v>
      </c>
      <c r="BQ35" s="1379">
        <f t="shared" si="71"/>
        <v>30</v>
      </c>
      <c r="BR35" s="2633">
        <f t="shared" ref="BR35:BT35" si="72">IF(BR32&lt;=0.01,"",MAX(BR8:BR31))</f>
        <v>1.0999999999999999E-2</v>
      </c>
      <c r="BS35" s="2530">
        <f t="shared" si="72"/>
        <v>4</v>
      </c>
      <c r="BT35" s="2530">
        <f t="shared" si="72"/>
        <v>3.8</v>
      </c>
      <c r="BU35" s="2586">
        <f>IF(BU32&lt;=0.01,"",MAX(BU8:BU31))</f>
        <v>3.6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7402.5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330.83333333333331</v>
      </c>
      <c r="CY35" s="2547">
        <f t="shared" si="73"/>
        <v>328.33333333333331</v>
      </c>
      <c r="CZ35" s="2547">
        <f t="shared" si="73"/>
        <v>330</v>
      </c>
      <c r="DA35" s="2547">
        <f t="shared" si="73"/>
        <v>292.5</v>
      </c>
      <c r="DB35" s="2547">
        <f t="shared" si="73"/>
        <v>291.66666666666669</v>
      </c>
      <c r="DC35" s="2547">
        <f t="shared" si="73"/>
        <v>293.33333333333331</v>
      </c>
      <c r="DD35" s="2547">
        <f t="shared" si="73"/>
        <v>290</v>
      </c>
      <c r="DE35" s="2547">
        <f t="shared" si="73"/>
        <v>288.66666666666669</v>
      </c>
      <c r="DF35" s="2547">
        <f t="shared" si="73"/>
        <v>288.66666666666669</v>
      </c>
      <c r="DG35" s="2547">
        <f t="shared" si="73"/>
        <v>350.06333333333333</v>
      </c>
      <c r="DH35" s="2547" t="str">
        <f t="shared" si="73"/>
        <v/>
      </c>
      <c r="DI35" s="2547">
        <f t="shared" si="73"/>
        <v>1108.3333333333333</v>
      </c>
      <c r="DJ35" s="2547">
        <f t="shared" si="73"/>
        <v>1110</v>
      </c>
      <c r="DK35" s="2547">
        <f t="shared" si="73"/>
        <v>1111.6666666666667</v>
      </c>
      <c r="DL35" s="2612">
        <f t="shared" si="73"/>
        <v>94.5</v>
      </c>
      <c r="DM35" s="2547">
        <f t="shared" si="73"/>
        <v>113</v>
      </c>
      <c r="DN35" s="2547">
        <f t="shared" si="73"/>
        <v>12.833333333333334</v>
      </c>
      <c r="DO35" s="2547">
        <f t="shared" si="73"/>
        <v>1679.3333333333333</v>
      </c>
      <c r="DP35" s="2547">
        <f t="shared" si="73"/>
        <v>334.16666666666669</v>
      </c>
      <c r="DQ35" s="2547">
        <f t="shared" si="73"/>
        <v>500.5</v>
      </c>
      <c r="DR35" s="2547">
        <f t="shared" si="73"/>
        <v>47.333333333333336</v>
      </c>
      <c r="DS35" s="2547">
        <f t="shared" si="73"/>
        <v>44.166666666666664</v>
      </c>
      <c r="DT35" s="2547">
        <f t="shared" si="73"/>
        <v>6.833333333333333</v>
      </c>
      <c r="DU35" s="2547">
        <f t="shared" si="73"/>
        <v>725</v>
      </c>
      <c r="DV35" s="2547">
        <f t="shared" si="73"/>
        <v>142.33333333333334</v>
      </c>
      <c r="DW35" s="2577">
        <f t="shared" si="73"/>
        <v>188.66666666666666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6.0488888888888894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10.444444444444445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0.57299999999999995</v>
      </c>
      <c r="Z36" s="955"/>
      <c r="AA36" s="955"/>
      <c r="AB36" s="1698" t="s">
        <v>515</v>
      </c>
      <c r="AC36" s="1699"/>
      <c r="AD36" s="1699"/>
      <c r="AE36" s="3090">
        <f>MIN(AE34,W34,AL34)</f>
        <v>0.32</v>
      </c>
      <c r="AF36" s="3090"/>
      <c r="AG36" s="3090"/>
      <c r="AH36" s="3090"/>
      <c r="AI36" s="3090"/>
      <c r="AJ36" s="3091"/>
      <c r="AK36" s="1559">
        <f>IF(T32&lt;=0,"",AVERAGE(T33,AB33,AI33))</f>
        <v>6.0791666666666666</v>
      </c>
      <c r="AL36" s="1560"/>
      <c r="AM36" s="1700"/>
      <c r="AN36" s="1700"/>
      <c r="AO36" s="1700"/>
      <c r="AP36" s="1561">
        <f>MAX(AP35,AU35,AY35)</f>
        <v>4.2999999999999997E-2</v>
      </c>
      <c r="AQ36" s="1562"/>
      <c r="AR36" s="1562"/>
      <c r="AS36" s="958"/>
      <c r="AT36" s="958"/>
      <c r="AU36" s="1310">
        <f>IF(W32&lt;=0,"",MIN(AE34,W34,AL34))</f>
        <v>0.32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4.2999999999999997E-2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3.5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7200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310</v>
      </c>
      <c r="CY36" s="2548">
        <f t="shared" si="74"/>
        <v>305</v>
      </c>
      <c r="CZ36" s="2548">
        <f t="shared" si="74"/>
        <v>310</v>
      </c>
      <c r="DA36" s="2548">
        <f t="shared" si="74"/>
        <v>270</v>
      </c>
      <c r="DB36" s="2548">
        <f t="shared" si="74"/>
        <v>260</v>
      </c>
      <c r="DC36" s="2548">
        <f t="shared" si="74"/>
        <v>265</v>
      </c>
      <c r="DD36" s="2548">
        <f t="shared" si="74"/>
        <v>260</v>
      </c>
      <c r="DE36" s="2548">
        <f t="shared" si="74"/>
        <v>272</v>
      </c>
      <c r="DF36" s="2548">
        <f t="shared" si="74"/>
        <v>272</v>
      </c>
      <c r="DG36" s="2548">
        <f t="shared" si="74"/>
        <v>0.38</v>
      </c>
      <c r="DH36" s="2548" t="str">
        <f t="shared" si="74"/>
        <v/>
      </c>
      <c r="DI36" s="2548">
        <f t="shared" si="74"/>
        <v>1040</v>
      </c>
      <c r="DJ36" s="2548">
        <f t="shared" si="74"/>
        <v>1040</v>
      </c>
      <c r="DK36" s="2548">
        <f t="shared" si="74"/>
        <v>1040</v>
      </c>
      <c r="DL36" s="2613">
        <f t="shared" si="74"/>
        <v>88</v>
      </c>
      <c r="DM36" s="2548">
        <f t="shared" si="74"/>
        <v>106</v>
      </c>
      <c r="DN36" s="2548">
        <f t="shared" si="74"/>
        <v>12</v>
      </c>
      <c r="DO36" s="2548">
        <f t="shared" si="74"/>
        <v>1580</v>
      </c>
      <c r="DP36" s="2548">
        <f t="shared" si="74"/>
        <v>305</v>
      </c>
      <c r="DQ36" s="2548">
        <f t="shared" si="74"/>
        <v>470</v>
      </c>
      <c r="DR36" s="2548">
        <f t="shared" si="74"/>
        <v>44</v>
      </c>
      <c r="DS36" s="2548">
        <f t="shared" si="74"/>
        <v>0</v>
      </c>
      <c r="DT36" s="2548">
        <f t="shared" si="74"/>
        <v>6</v>
      </c>
      <c r="DU36" s="2548">
        <f t="shared" si="74"/>
        <v>670</v>
      </c>
      <c r="DV36" s="2548">
        <f t="shared" si="74"/>
        <v>120</v>
      </c>
      <c r="DW36" s="2578">
        <f t="shared" si="74"/>
        <v>177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7935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355</v>
      </c>
      <c r="CY37" s="2550">
        <f t="shared" si="75"/>
        <v>350</v>
      </c>
      <c r="CZ37" s="2550">
        <f t="shared" si="75"/>
        <v>350</v>
      </c>
      <c r="DA37" s="2550">
        <f t="shared" si="75"/>
        <v>320</v>
      </c>
      <c r="DB37" s="2550">
        <f t="shared" si="75"/>
        <v>320</v>
      </c>
      <c r="DC37" s="2550">
        <f t="shared" si="75"/>
        <v>320</v>
      </c>
      <c r="DD37" s="2550">
        <f t="shared" si="75"/>
        <v>320</v>
      </c>
      <c r="DE37" s="2550">
        <f t="shared" si="75"/>
        <v>300</v>
      </c>
      <c r="DF37" s="2550">
        <f t="shared" si="75"/>
        <v>300</v>
      </c>
      <c r="DG37" s="2550">
        <f t="shared" si="75"/>
        <v>440</v>
      </c>
      <c r="DH37" s="2550" t="str">
        <f t="shared" si="75"/>
        <v/>
      </c>
      <c r="DI37" s="2550">
        <f t="shared" si="75"/>
        <v>1160</v>
      </c>
      <c r="DJ37" s="2550">
        <f t="shared" si="75"/>
        <v>1160</v>
      </c>
      <c r="DK37" s="2550">
        <f t="shared" si="75"/>
        <v>1160</v>
      </c>
      <c r="DL37" s="2614">
        <f t="shared" si="75"/>
        <v>100</v>
      </c>
      <c r="DM37" s="2550">
        <f t="shared" si="75"/>
        <v>118</v>
      </c>
      <c r="DN37" s="2550">
        <f t="shared" si="75"/>
        <v>14</v>
      </c>
      <c r="DO37" s="2550">
        <f t="shared" si="75"/>
        <v>1753</v>
      </c>
      <c r="DP37" s="2550">
        <f t="shared" si="75"/>
        <v>360</v>
      </c>
      <c r="DQ37" s="2550">
        <f t="shared" si="75"/>
        <v>524</v>
      </c>
      <c r="DR37" s="2550">
        <f t="shared" si="75"/>
        <v>50</v>
      </c>
      <c r="DS37" s="2550">
        <f t="shared" si="75"/>
        <v>60</v>
      </c>
      <c r="DT37" s="2550">
        <f t="shared" si="75"/>
        <v>7</v>
      </c>
      <c r="DU37" s="2550">
        <f t="shared" si="75"/>
        <v>780</v>
      </c>
      <c r="DV37" s="2550">
        <f t="shared" si="75"/>
        <v>158</v>
      </c>
      <c r="DW37" s="2579">
        <f t="shared" si="75"/>
        <v>196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11.978999999999999</v>
      </c>
      <c r="BX40" s="3111"/>
      <c r="BY40" s="920" t="s">
        <v>53</v>
      </c>
      <c r="BZ40" s="920"/>
      <c r="CA40" s="3061">
        <f>(CJ40-CG40)/1000</f>
        <v>5.5679999999999996</v>
      </c>
      <c r="CB40" s="3061"/>
      <c r="CC40" s="498"/>
      <c r="CD40" s="1701" t="s">
        <v>493</v>
      </c>
      <c r="CE40" s="1701"/>
      <c r="CF40" s="1710" t="s">
        <v>54</v>
      </c>
      <c r="CG40" s="3054">
        <f>'25'!CJ40</f>
        <v>23521259</v>
      </c>
      <c r="CH40" s="3054"/>
      <c r="CI40" s="921" t="s">
        <v>55</v>
      </c>
      <c r="CJ40" s="3105">
        <f t="shared" ref="CJ40:CJ48" si="76">CQ58</f>
        <v>23526827</v>
      </c>
      <c r="CK40" s="3105"/>
      <c r="CL40" s="2434"/>
      <c r="CM40" s="1754" t="s">
        <v>543</v>
      </c>
      <c r="CN40" s="3016">
        <v>8083</v>
      </c>
      <c r="CO40" s="3017"/>
      <c r="CP40" s="3016">
        <v>6973</v>
      </c>
      <c r="CQ40" s="3017"/>
      <c r="CR40" s="1755"/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0.32</v>
      </c>
      <c r="GR40" s="1751">
        <f t="shared" ref="GR40:GX40" si="77">IF($GL$32=$HN$32,GF32,IF($GX$32=$HN$32,GR32,IF($HJ$32=$HN$32,HD32,"")))</f>
        <v>10.8</v>
      </c>
      <c r="GS40" s="1751">
        <f t="shared" si="77"/>
        <v>23.555555555555554</v>
      </c>
      <c r="GT40" s="1751">
        <f t="shared" si="77"/>
        <v>7.5377777777777775</v>
      </c>
      <c r="GU40" s="1751">
        <f t="shared" si="77"/>
        <v>6.07</v>
      </c>
      <c r="GV40" s="1751">
        <f t="shared" si="77"/>
        <v>20.2</v>
      </c>
      <c r="GW40" s="1751">
        <f t="shared" si="77"/>
        <v>7</v>
      </c>
      <c r="GX40" s="1752">
        <f t="shared" si="77"/>
        <v>1.0768253968253967</v>
      </c>
    </row>
    <row r="41" spans="1:208" ht="34.5" customHeight="1" thickBot="1" x14ac:dyDescent="0.35">
      <c r="BV41" s="532" t="s">
        <v>48</v>
      </c>
      <c r="BW41" s="3112">
        <f>CA42+CA43</f>
        <v>16.039000000000001</v>
      </c>
      <c r="BX41" s="3112"/>
      <c r="BY41" s="923" t="s">
        <v>53</v>
      </c>
      <c r="BZ41" s="923"/>
      <c r="CA41" s="3061">
        <f t="shared" ref="CA41:CA47" si="78">(CJ41-CG41)/1000</f>
        <v>6.4109999999999996</v>
      </c>
      <c r="CB41" s="3061"/>
      <c r="CC41" s="498"/>
      <c r="CD41" s="1705" t="s">
        <v>494</v>
      </c>
      <c r="CE41" s="1705"/>
      <c r="CF41" s="924" t="s">
        <v>54</v>
      </c>
      <c r="CG41" s="3054">
        <f>'25'!CJ41</f>
        <v>41407417</v>
      </c>
      <c r="CH41" s="3054"/>
      <c r="CI41" s="921" t="s">
        <v>55</v>
      </c>
      <c r="CJ41" s="3105">
        <f t="shared" si="76"/>
        <v>41413828</v>
      </c>
      <c r="CK41" s="3105"/>
      <c r="CL41" s="2434"/>
      <c r="CM41" s="1756" t="s">
        <v>544</v>
      </c>
      <c r="CN41" s="3000">
        <v>5337</v>
      </c>
      <c r="CO41" s="3002"/>
      <c r="CP41" s="3000">
        <v>7261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30.049999999999997</v>
      </c>
      <c r="BX42" s="3112"/>
      <c r="BY42" s="923" t="s">
        <v>53</v>
      </c>
      <c r="BZ42" s="923"/>
      <c r="CA42" s="3061">
        <f t="shared" si="78"/>
        <v>4.2320000000000002</v>
      </c>
      <c r="CB42" s="3061"/>
      <c r="CC42" s="498"/>
      <c r="CD42" s="1705" t="s">
        <v>56</v>
      </c>
      <c r="CE42" s="1705"/>
      <c r="CF42" s="1709" t="s">
        <v>54</v>
      </c>
      <c r="CG42" s="3054">
        <f>'25'!CJ42</f>
        <v>9018828</v>
      </c>
      <c r="CH42" s="3054"/>
      <c r="CI42" s="921" t="s">
        <v>55</v>
      </c>
      <c r="CJ42" s="3105">
        <f t="shared" si="76"/>
        <v>9023060</v>
      </c>
      <c r="CK42" s="3105"/>
      <c r="CL42" s="2434"/>
      <c r="CM42" s="1756" t="s">
        <v>545</v>
      </c>
      <c r="CN42" s="2961">
        <v>18</v>
      </c>
      <c r="CO42" s="2962"/>
      <c r="CP42" s="2961">
        <v>28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11.807</v>
      </c>
      <c r="CB43" s="3061"/>
      <c r="CC43" s="498"/>
      <c r="CD43" s="1705" t="s">
        <v>495</v>
      </c>
      <c r="CE43" s="1705"/>
      <c r="CF43" s="1709" t="s">
        <v>54</v>
      </c>
      <c r="CG43" s="3054">
        <f>'25'!CJ43</f>
        <v>31199244</v>
      </c>
      <c r="CH43" s="3054"/>
      <c r="CI43" s="921" t="s">
        <v>55</v>
      </c>
      <c r="CJ43" s="3105">
        <f t="shared" si="76"/>
        <v>31211051</v>
      </c>
      <c r="CK43" s="3105"/>
      <c r="CL43" s="2434"/>
      <c r="CM43" s="1756" t="s">
        <v>123</v>
      </c>
      <c r="CN43" s="3000">
        <v>2123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10.106999999999999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'25'!CJ44</f>
        <v>28654327</v>
      </c>
      <c r="CH44" s="3054"/>
      <c r="CI44" s="921" t="s">
        <v>55</v>
      </c>
      <c r="CJ44" s="3105">
        <f t="shared" si="76"/>
        <v>28664434</v>
      </c>
      <c r="CK44" s="3105"/>
      <c r="CL44" s="2434"/>
      <c r="CM44" s="1756" t="s">
        <v>90</v>
      </c>
      <c r="CN44" s="3000">
        <v>1200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9.9429999999999996</v>
      </c>
      <c r="CB45" s="3061"/>
      <c r="CC45" s="498"/>
      <c r="CD45" s="1705" t="s">
        <v>58</v>
      </c>
      <c r="CE45" s="1705"/>
      <c r="CF45" s="1709" t="s">
        <v>54</v>
      </c>
      <c r="CG45" s="3054">
        <f>'25'!CJ45</f>
        <v>28593662</v>
      </c>
      <c r="CH45" s="3054"/>
      <c r="CI45" s="921" t="s">
        <v>55</v>
      </c>
      <c r="CJ45" s="3105">
        <f t="shared" si="76"/>
        <v>28603605</v>
      </c>
      <c r="CK45" s="3105"/>
      <c r="CL45" s="2434"/>
      <c r="CM45" s="1756" t="s">
        <v>546</v>
      </c>
      <c r="CN45" s="1645">
        <v>9.6199999999999992</v>
      </c>
      <c r="CO45" s="1644"/>
      <c r="CP45" s="1641"/>
      <c r="CQ45" s="1641">
        <v>8.02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</v>
      </c>
      <c r="CB46" s="3061"/>
      <c r="CC46" s="498"/>
      <c r="CD46" s="1705" t="s">
        <v>59</v>
      </c>
      <c r="CE46" s="1705"/>
      <c r="CF46" s="1709" t="s">
        <v>54</v>
      </c>
      <c r="CG46" s="3054">
        <f>'25'!CJ46</f>
        <v>4883804</v>
      </c>
      <c r="CH46" s="3054"/>
      <c r="CI46" s="921" t="s">
        <v>55</v>
      </c>
      <c r="CJ46" s="3105">
        <f t="shared" si="76"/>
        <v>4893804</v>
      </c>
      <c r="CK46" s="3105"/>
      <c r="CL46" s="2424"/>
      <c r="CM46" s="1756" t="s">
        <v>273</v>
      </c>
      <c r="CN46" s="3000">
        <v>2859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1.23</v>
      </c>
      <c r="CB47" s="3061"/>
      <c r="CC47" s="498"/>
      <c r="CD47" s="1705" t="s">
        <v>62</v>
      </c>
      <c r="CE47" s="1705"/>
      <c r="CF47" s="1709" t="s">
        <v>54</v>
      </c>
      <c r="CG47" s="3054">
        <f>'25'!CJ47</f>
        <v>1495466</v>
      </c>
      <c r="CH47" s="3054"/>
      <c r="CI47" s="921" t="s">
        <v>55</v>
      </c>
      <c r="CJ47" s="3105">
        <f t="shared" si="76"/>
        <v>1496696</v>
      </c>
      <c r="CK47" s="3105"/>
      <c r="CL47" s="2423"/>
      <c r="CM47" s="1756" t="s">
        <v>270</v>
      </c>
      <c r="CN47" s="3000">
        <v>9</v>
      </c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0.93372000000090338</v>
      </c>
      <c r="CB48" s="3061"/>
      <c r="CC48" s="498"/>
      <c r="CD48" s="1705" t="s">
        <v>496</v>
      </c>
      <c r="CE48" s="1705"/>
      <c r="CF48" s="1709" t="s">
        <v>54</v>
      </c>
      <c r="CG48" s="3054">
        <f>'25'!CJ48</f>
        <v>8822.4516199999998</v>
      </c>
      <c r="CH48" s="3054"/>
      <c r="CI48" s="921" t="s">
        <v>55</v>
      </c>
      <c r="CJ48" s="3122">
        <f t="shared" si="76"/>
        <v>8823.3853400000007</v>
      </c>
      <c r="CK48" s="3122"/>
      <c r="CL48" s="2423"/>
      <c r="CM48" s="1756" t="s">
        <v>264</v>
      </c>
      <c r="CN48" s="3046">
        <v>10.14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1250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23526827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41413828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9023060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31211051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28664434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28603605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4893804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1496696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8823.3853400000007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 showPageBreaks="1" printArea="1">
      <pane xSplit="1" ySplit="7" topLeftCell="B8" activePane="bottomRight" state="frozen"/>
      <selection pane="bottomRight" activeCell="U26" sqref="U2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537" priority="159" stopIfTrue="1" operator="lessThanOrEqual">
      <formula>0</formula>
    </cfRule>
  </conditionalFormatting>
  <conditionalFormatting sqref="CN40:CQ40">
    <cfRule type="cellIs" dxfId="536" priority="147" operator="between">
      <formula>1</formula>
      <formula>6500</formula>
    </cfRule>
  </conditionalFormatting>
  <conditionalFormatting sqref="CN41:CQ41">
    <cfRule type="cellIs" dxfId="535" priority="146" operator="between">
      <formula>1</formula>
      <formula>2500</formula>
    </cfRule>
  </conditionalFormatting>
  <conditionalFormatting sqref="CN42:CO42">
    <cfRule type="cellIs" dxfId="534" priority="145" operator="between">
      <formula>1</formula>
      <formula>6</formula>
    </cfRule>
  </conditionalFormatting>
  <conditionalFormatting sqref="CP42:CQ42">
    <cfRule type="cellIs" dxfId="533" priority="144" operator="between">
      <formula>1</formula>
      <formula>9</formula>
    </cfRule>
  </conditionalFormatting>
  <conditionalFormatting sqref="CN43:CQ43">
    <cfRule type="cellIs" dxfId="532" priority="143" operator="between">
      <formula>1</formula>
      <formula>2500</formula>
    </cfRule>
  </conditionalFormatting>
  <conditionalFormatting sqref="CQ45">
    <cfRule type="cellIs" dxfId="531" priority="142" operator="between">
      <formula>1</formula>
      <formula>9</formula>
    </cfRule>
  </conditionalFormatting>
  <conditionalFormatting sqref="CN46:CQ46">
    <cfRule type="cellIs" dxfId="530" priority="141" operator="between">
      <formula>1</formula>
      <formula>1000</formula>
    </cfRule>
  </conditionalFormatting>
  <conditionalFormatting sqref="CN47:CO47">
    <cfRule type="cellIs" dxfId="529" priority="140" operator="between">
      <formula>1</formula>
      <formula>4</formula>
    </cfRule>
  </conditionalFormatting>
  <conditionalFormatting sqref="BX2:CA3">
    <cfRule type="cellIs" dxfId="528" priority="139" stopIfTrue="1" operator="lessThanOrEqual">
      <formula>0</formula>
    </cfRule>
  </conditionalFormatting>
  <conditionalFormatting sqref="GL8:GL31">
    <cfRule type="cellIs" dxfId="527" priority="138" operator="lessThan">
      <formula>1</formula>
    </cfRule>
  </conditionalFormatting>
  <conditionalFormatting sqref="GX8:GX31">
    <cfRule type="cellIs" dxfId="526" priority="137" operator="lessThan">
      <formula>1</formula>
    </cfRule>
  </conditionalFormatting>
  <conditionalFormatting sqref="HJ8:HJ31">
    <cfRule type="cellIs" dxfId="525" priority="136" operator="lessThan">
      <formula>1</formula>
    </cfRule>
  </conditionalFormatting>
  <conditionalFormatting sqref="W8">
    <cfRule type="cellIs" dxfId="524" priority="120" operator="between">
      <formula>$Z$8-0.1</formula>
      <formula>0.001</formula>
    </cfRule>
  </conditionalFormatting>
  <conditionalFormatting sqref="W9">
    <cfRule type="cellIs" dxfId="523" priority="119" operator="between">
      <formula>$Z$9-0.1</formula>
      <formula>0.0001</formula>
    </cfRule>
  </conditionalFormatting>
  <conditionalFormatting sqref="W10">
    <cfRule type="cellIs" dxfId="522" priority="118" operator="between">
      <formula>$Z$10-0.1</formula>
      <formula>0.01</formula>
    </cfRule>
  </conditionalFormatting>
  <conditionalFormatting sqref="W11">
    <cfRule type="cellIs" dxfId="521" priority="117" operator="between">
      <formula>$Z$11-0.1</formula>
      <formula>0.0101</formula>
    </cfRule>
  </conditionalFormatting>
  <conditionalFormatting sqref="W12">
    <cfRule type="cellIs" dxfId="520" priority="116" operator="between">
      <formula>$Z$12-0.1</formula>
      <formula>0.001</formula>
    </cfRule>
  </conditionalFormatting>
  <conditionalFormatting sqref="W13">
    <cfRule type="cellIs" dxfId="519" priority="115" operator="between">
      <formula>$Z$13-0.1</formula>
      <formula>0.001</formula>
    </cfRule>
  </conditionalFormatting>
  <conditionalFormatting sqref="W14">
    <cfRule type="cellIs" dxfId="518" priority="114" operator="between">
      <formula>$Z$14-0.1</formula>
      <formula>0.001</formula>
    </cfRule>
  </conditionalFormatting>
  <conditionalFormatting sqref="W15">
    <cfRule type="cellIs" dxfId="517" priority="113" operator="between">
      <formula>$Z$15-0.1</formula>
      <formula>0.001</formula>
    </cfRule>
  </conditionalFormatting>
  <conditionalFormatting sqref="W16">
    <cfRule type="cellIs" dxfId="516" priority="112" operator="between">
      <formula>$Z$16-0.1</formula>
      <formula>0.001</formula>
    </cfRule>
  </conditionalFormatting>
  <conditionalFormatting sqref="W17">
    <cfRule type="cellIs" dxfId="515" priority="111" operator="between">
      <formula>$Z$17-0.1</formula>
      <formula>0.001</formula>
    </cfRule>
  </conditionalFormatting>
  <conditionalFormatting sqref="W18">
    <cfRule type="cellIs" dxfId="514" priority="110" operator="between">
      <formula>$Z$18-0.1</formula>
      <formula>0.001</formula>
    </cfRule>
  </conditionalFormatting>
  <conditionalFormatting sqref="W19">
    <cfRule type="cellIs" dxfId="513" priority="109" operator="between">
      <formula>$Z$19-0.1</formula>
      <formula>0.001</formula>
    </cfRule>
  </conditionalFormatting>
  <conditionalFormatting sqref="W20">
    <cfRule type="cellIs" dxfId="512" priority="108" operator="between">
      <formula>$Z$20-0.1</formula>
      <formula>0.001</formula>
    </cfRule>
  </conditionalFormatting>
  <conditionalFormatting sqref="W21">
    <cfRule type="cellIs" dxfId="511" priority="107" operator="between">
      <formula>$Z$21-0.1</formula>
      <formula>0.0001</formula>
    </cfRule>
  </conditionalFormatting>
  <conditionalFormatting sqref="W22">
    <cfRule type="cellIs" dxfId="510" priority="106" operator="between">
      <formula>$Z$22-0.1</formula>
      <formula>0.0001</formula>
    </cfRule>
  </conditionalFormatting>
  <conditionalFormatting sqref="W23">
    <cfRule type="cellIs" dxfId="509" priority="105" operator="between">
      <formula>$Z$23-0.1</formula>
      <formula>0.0001</formula>
    </cfRule>
  </conditionalFormatting>
  <conditionalFormatting sqref="W24">
    <cfRule type="cellIs" dxfId="508" priority="104" operator="between">
      <formula>$Z$24-0.1</formula>
      <formula>0.0001</formula>
    </cfRule>
  </conditionalFormatting>
  <conditionalFormatting sqref="W25">
    <cfRule type="cellIs" dxfId="507" priority="103" operator="between">
      <formula>$Z$25-0.1</formula>
      <formula>0.0001</formula>
    </cfRule>
  </conditionalFormatting>
  <conditionalFormatting sqref="W26">
    <cfRule type="cellIs" dxfId="506" priority="102" operator="between">
      <formula>$Z$26-0.1</formula>
      <formula>0.0001</formula>
    </cfRule>
  </conditionalFormatting>
  <conditionalFormatting sqref="W27">
    <cfRule type="cellIs" dxfId="505" priority="101" operator="between">
      <formula>$Z$27-0.1</formula>
      <formula>0.0001</formula>
    </cfRule>
  </conditionalFormatting>
  <conditionalFormatting sqref="W28">
    <cfRule type="cellIs" dxfId="504" priority="100" operator="between">
      <formula>$Z$28-0.1</formula>
      <formula>0.0001</formula>
    </cfRule>
  </conditionalFormatting>
  <conditionalFormatting sqref="W29">
    <cfRule type="cellIs" dxfId="503" priority="99" operator="between">
      <formula>$Z$29-0.1</formula>
      <formula>0.0001</formula>
    </cfRule>
  </conditionalFormatting>
  <conditionalFormatting sqref="W30">
    <cfRule type="cellIs" dxfId="502" priority="98" operator="between">
      <formula>$Z$30-0.1</formula>
      <formula>0.0001</formula>
    </cfRule>
  </conditionalFormatting>
  <conditionalFormatting sqref="W31">
    <cfRule type="cellIs" dxfId="501" priority="97" operator="between">
      <formula>$Z$31-0.1</formula>
      <formula>0.0001</formula>
    </cfRule>
  </conditionalFormatting>
  <conditionalFormatting sqref="AL8">
    <cfRule type="cellIs" dxfId="500" priority="72" operator="between">
      <formula>$AO$8-0.1</formula>
      <formula>0.0001</formula>
    </cfRule>
  </conditionalFormatting>
  <conditionalFormatting sqref="AL9">
    <cfRule type="cellIs" dxfId="499" priority="71" operator="between">
      <formula>$AO$9-0.1</formula>
      <formula>0.0001</formula>
    </cfRule>
  </conditionalFormatting>
  <conditionalFormatting sqref="AL10">
    <cfRule type="cellIs" dxfId="498" priority="70" operator="between">
      <formula>$AO$10-0.1</formula>
      <formula>0.0001</formula>
    </cfRule>
  </conditionalFormatting>
  <conditionalFormatting sqref="AL11">
    <cfRule type="cellIs" dxfId="497" priority="69" operator="between">
      <formula>$AO$11-0.1</formula>
      <formula>0.0001</formula>
    </cfRule>
  </conditionalFormatting>
  <conditionalFormatting sqref="AL12">
    <cfRule type="cellIs" dxfId="496" priority="68" operator="between">
      <formula>$AO$12-0.1</formula>
      <formula>0.0001</formula>
    </cfRule>
  </conditionalFormatting>
  <conditionalFormatting sqref="AL13">
    <cfRule type="cellIs" dxfId="495" priority="67" operator="between">
      <formula>$AO$13-0.1</formula>
      <formula>0.0001</formula>
    </cfRule>
  </conditionalFormatting>
  <conditionalFormatting sqref="AL14">
    <cfRule type="cellIs" dxfId="494" priority="66" operator="between">
      <formula>$AO$14-0.1</formula>
      <formula>0.0001</formula>
    </cfRule>
  </conditionalFormatting>
  <conditionalFormatting sqref="AL15">
    <cfRule type="cellIs" dxfId="493" priority="65" operator="between">
      <formula>$AO$15-0.1</formula>
      <formula>0.0001</formula>
    </cfRule>
  </conditionalFormatting>
  <conditionalFormatting sqref="AL16">
    <cfRule type="cellIs" dxfId="492" priority="64" operator="between">
      <formula>$AO$16-0.1</formula>
      <formula>0.0001</formula>
    </cfRule>
  </conditionalFormatting>
  <conditionalFormatting sqref="AL17">
    <cfRule type="cellIs" dxfId="491" priority="63" operator="between">
      <formula>$AO$17-0.1</formula>
      <formula>0.00001</formula>
    </cfRule>
  </conditionalFormatting>
  <conditionalFormatting sqref="AL18">
    <cfRule type="cellIs" dxfId="490" priority="62" operator="between">
      <formula>$AO$18-0.1</formula>
      <formula>0.0001</formula>
    </cfRule>
  </conditionalFormatting>
  <conditionalFormatting sqref="AL19">
    <cfRule type="cellIs" dxfId="489" priority="61" operator="between">
      <formula>$AO$19-0.1</formula>
      <formula>0.0001</formula>
    </cfRule>
  </conditionalFormatting>
  <conditionalFormatting sqref="AL20">
    <cfRule type="cellIs" dxfId="488" priority="60" operator="between">
      <formula>$AO$20-0.1</formula>
      <formula>0.0001</formula>
    </cfRule>
  </conditionalFormatting>
  <conditionalFormatting sqref="AL21">
    <cfRule type="cellIs" dxfId="487" priority="59" operator="between">
      <formula>$AO$21-0.1</formula>
      <formula>0.0001</formula>
    </cfRule>
  </conditionalFormatting>
  <conditionalFormatting sqref="AL22">
    <cfRule type="cellIs" dxfId="486" priority="58" operator="between">
      <formula>$AO$22-0.1</formula>
      <formula>0.0001</formula>
    </cfRule>
  </conditionalFormatting>
  <conditionalFormatting sqref="AL23">
    <cfRule type="cellIs" dxfId="485" priority="57" operator="between">
      <formula>$AO$23-0.1</formula>
      <formula>0.0001</formula>
    </cfRule>
  </conditionalFormatting>
  <conditionalFormatting sqref="AL24">
    <cfRule type="cellIs" dxfId="484" priority="56" operator="between">
      <formula>$AO$24-0.1</formula>
      <formula>0.0001</formula>
    </cfRule>
  </conditionalFormatting>
  <conditionalFormatting sqref="AL25">
    <cfRule type="cellIs" dxfId="483" priority="55" operator="between">
      <formula>$AO$25-0.1</formula>
      <formula>0.0001</formula>
    </cfRule>
  </conditionalFormatting>
  <conditionalFormatting sqref="AL26">
    <cfRule type="cellIs" dxfId="482" priority="54" operator="between">
      <formula>$AO$26-0.1</formula>
      <formula>0.0001</formula>
    </cfRule>
  </conditionalFormatting>
  <conditionalFormatting sqref="AL27">
    <cfRule type="cellIs" dxfId="481" priority="53" operator="between">
      <formula>$AO$27-0.1</formula>
      <formula>0.0001</formula>
    </cfRule>
  </conditionalFormatting>
  <conditionalFormatting sqref="AL28">
    <cfRule type="cellIs" dxfId="480" priority="52" operator="between">
      <formula>$AO$28-0.1</formula>
      <formula>0.0001</formula>
    </cfRule>
  </conditionalFormatting>
  <conditionalFormatting sqref="AL29">
    <cfRule type="cellIs" dxfId="479" priority="51" operator="between">
      <formula>$AO$29-0.1</formula>
      <formula>0.0001</formula>
    </cfRule>
  </conditionalFormatting>
  <conditionalFormatting sqref="AL30">
    <cfRule type="cellIs" dxfId="478" priority="50" operator="between">
      <formula>$AO$30-0.1</formula>
      <formula>0.0001</formula>
    </cfRule>
  </conditionalFormatting>
  <conditionalFormatting sqref="AL31">
    <cfRule type="cellIs" dxfId="477" priority="49" operator="between">
      <formula>$AO$31-0.1</formula>
      <formula>0.0001</formula>
    </cfRule>
  </conditionalFormatting>
  <conditionalFormatting sqref="AE8">
    <cfRule type="cellIs" dxfId="476" priority="24" operator="between">
      <formula>$AH$8-0.1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8">
    <cfRule type="cellIs" dxfId="467" priority="15" operator="between">
      <formula>$AH$18-0.1</formula>
      <formula>0.0001</formula>
    </cfRule>
  </conditionalFormatting>
  <conditionalFormatting sqref="AE19">
    <cfRule type="cellIs" dxfId="466" priority="14" operator="between">
      <formula>$AH$19-0.1</formula>
      <formula>0.0001</formula>
    </cfRule>
  </conditionalFormatting>
  <conditionalFormatting sqref="AE20">
    <cfRule type="cellIs" dxfId="465" priority="13" operator="between">
      <formula>$AH$20-0.1</formula>
      <formula>0.0001</formula>
    </cfRule>
  </conditionalFormatting>
  <conditionalFormatting sqref="AE21">
    <cfRule type="cellIs" dxfId="464" priority="12" operator="between">
      <formula>$AH$21-0.1</formula>
      <formula>0.0001</formula>
    </cfRule>
  </conditionalFormatting>
  <conditionalFormatting sqref="AE22">
    <cfRule type="cellIs" dxfId="463" priority="11" operator="between">
      <formula>$AH$22-0.1</formula>
      <formula>0.0001</formula>
    </cfRule>
  </conditionalFormatting>
  <conditionalFormatting sqref="AE23">
    <cfRule type="cellIs" dxfId="462" priority="10" operator="between">
      <formula>$AH$23-0.1</formula>
      <formula>0.0001</formula>
    </cfRule>
  </conditionalFormatting>
  <conditionalFormatting sqref="AE24">
    <cfRule type="cellIs" dxfId="461" priority="9" operator="between">
      <formula>$AH$24-0.1</formula>
      <formula>0.0001</formula>
    </cfRule>
  </conditionalFormatting>
  <conditionalFormatting sqref="AE25">
    <cfRule type="cellIs" dxfId="460" priority="8" operator="between">
      <formula>$AH$25-0.1</formula>
      <formula>0.0001</formula>
    </cfRule>
  </conditionalFormatting>
  <conditionalFormatting sqref="AE26">
    <cfRule type="cellIs" dxfId="459" priority="7" operator="between">
      <formula>$AH$26-0.1</formula>
      <formula>0.0001</formula>
    </cfRule>
  </conditionalFormatting>
  <conditionalFormatting sqref="AE27">
    <cfRule type="cellIs" dxfId="458" priority="6" operator="between">
      <formula>$AH$27-0.1</formula>
      <formula>0.0001</formula>
    </cfRule>
  </conditionalFormatting>
  <conditionalFormatting sqref="AE28">
    <cfRule type="cellIs" dxfId="457" priority="5" operator="between">
      <formula>$AH$28-0.1</formula>
      <formula>0.0001</formula>
    </cfRule>
  </conditionalFormatting>
  <conditionalFormatting sqref="AE29">
    <cfRule type="cellIs" dxfId="456" priority="4" operator="between">
      <formula>$AH$29-0.1</formula>
      <formula>0.0001</formula>
    </cfRule>
  </conditionalFormatting>
  <conditionalFormatting sqref="AE30">
    <cfRule type="cellIs" dxfId="455" priority="3" operator="between">
      <formula>$AH$30-0.1</formula>
      <formula>0.0001</formula>
    </cfRule>
  </conditionalFormatting>
  <conditionalFormatting sqref="AE31">
    <cfRule type="cellIs" dxfId="454" priority="2" operator="between">
      <formula>$AH$31-0.1</formula>
      <formula>0.0001</formula>
    </cfRule>
  </conditionalFormatting>
  <conditionalFormatting sqref="AE17">
    <cfRule type="cellIs" dxfId="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CQ67" sqref="CQ67"/>
      <selection pane="topRight" activeCell="CQ67" sqref="CQ67"/>
      <selection pane="bottomLeft" activeCell="CQ67" sqref="CQ67"/>
      <selection pane="bottomRight" activeCell="DC24" sqref="DC2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'26'!B1:L1+1</f>
        <v>43217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443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A2" s="850"/>
      <c r="BB2" s="443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452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28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455" t="s">
        <v>2</v>
      </c>
      <c r="BC4" s="455"/>
      <c r="BD4" s="3082">
        <f>A6</f>
        <v>43217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43217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  <c r="EF4" s="449"/>
      <c r="EG4" s="449"/>
      <c r="EH4" s="449"/>
      <c r="EI4" s="449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697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  <c r="EF5" s="518"/>
      <c r="EG5" s="518"/>
      <c r="EH5" s="518"/>
      <c r="EI5" s="518"/>
    </row>
    <row r="6" spans="1:222" s="587" customFormat="1" ht="17.25" customHeight="1" thickTop="1" thickBot="1" x14ac:dyDescent="0.35">
      <c r="A6" s="944">
        <f>B1</f>
        <v>43217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Top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51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2" t="s">
        <v>511</v>
      </c>
      <c r="AT7" s="2387" t="s">
        <v>1162</v>
      </c>
      <c r="AU7" s="1139" t="s">
        <v>25</v>
      </c>
      <c r="AV7" s="1140" t="s">
        <v>498</v>
      </c>
      <c r="AW7" s="1143" t="s">
        <v>28</v>
      </c>
      <c r="AX7" s="1197" t="s">
        <v>511</v>
      </c>
      <c r="AY7" s="1139" t="s">
        <v>25</v>
      </c>
      <c r="AZ7" s="1140" t="s">
        <v>498</v>
      </c>
      <c r="BA7" s="1143" t="s">
        <v>28</v>
      </c>
      <c r="BB7" s="1141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1135" t="s">
        <v>49</v>
      </c>
      <c r="BH7" s="1135" t="s">
        <v>890</v>
      </c>
      <c r="BI7" s="1135" t="s">
        <v>891</v>
      </c>
      <c r="BJ7" s="1151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99" t="s">
        <v>49</v>
      </c>
      <c r="BP7" s="1199" t="s">
        <v>890</v>
      </c>
      <c r="BQ7" s="1199" t="s">
        <v>891</v>
      </c>
      <c r="BR7" s="2563" t="s">
        <v>511</v>
      </c>
      <c r="BS7" s="2573" t="s">
        <v>1178</v>
      </c>
      <c r="BT7" s="2562" t="s">
        <v>1179</v>
      </c>
      <c r="BU7" s="2574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43217.011501273148</v>
      </c>
      <c r="BW8" s="2532" t="s">
        <v>1245</v>
      </c>
      <c r="BX8" s="755">
        <v>36</v>
      </c>
      <c r="BY8" s="756">
        <v>9.6999999999999993</v>
      </c>
      <c r="BZ8" s="757">
        <v>9.6999999999999993</v>
      </c>
      <c r="CA8" s="758">
        <v>9.6999999999999993</v>
      </c>
      <c r="CB8" s="759">
        <v>29.099999999999998</v>
      </c>
      <c r="CC8" s="760">
        <v>9.1999999999999993</v>
      </c>
      <c r="CD8" s="757">
        <v>9.1999999999999993</v>
      </c>
      <c r="CE8" s="761">
        <v>9.1999999999999993</v>
      </c>
      <c r="CF8" s="761">
        <v>27.599999999999998</v>
      </c>
      <c r="CG8" s="762" t="s">
        <v>1244</v>
      </c>
      <c r="CH8" s="761">
        <v>10.4184</v>
      </c>
      <c r="CI8" s="763" t="s">
        <v>1221</v>
      </c>
      <c r="CJ8" s="764">
        <v>13.903200000000002</v>
      </c>
      <c r="CK8" s="758">
        <v>24.321600000000004</v>
      </c>
      <c r="CL8" s="2440">
        <v>1.3262400000000001</v>
      </c>
      <c r="CM8" s="2437">
        <v>43217.011501273148</v>
      </c>
      <c r="CN8" s="2385">
        <v>60.49454288811031</v>
      </c>
      <c r="CO8" s="765">
        <v>4058.1680000000001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1.4998793865946816</v>
      </c>
      <c r="CY8" s="768">
        <v>1.4998793865946816</v>
      </c>
      <c r="CZ8" s="769">
        <v>1.4998793865946816</v>
      </c>
      <c r="DA8" s="770">
        <v>0.16467138746425994</v>
      </c>
      <c r="DB8" s="770">
        <v>0.1529091455025271</v>
      </c>
      <c r="DC8" s="770">
        <v>0.16467138746425994</v>
      </c>
      <c r="DD8" s="770">
        <v>0.14879236081592059</v>
      </c>
      <c r="DE8" s="770">
        <v>0.16467138746425994</v>
      </c>
      <c r="DF8" s="771">
        <v>0.16467138746425994</v>
      </c>
      <c r="DG8" s="1301">
        <v>0.76</v>
      </c>
      <c r="DH8" s="761">
        <v>1</v>
      </c>
      <c r="DI8" s="1282">
        <v>5.9639245125638632E-2</v>
      </c>
      <c r="DJ8" s="770">
        <v>5.9639245125638632E-2</v>
      </c>
      <c r="DK8" s="772">
        <v>5.9639245125638632E-2</v>
      </c>
      <c r="DL8" s="2608">
        <v>1.099450274862569</v>
      </c>
      <c r="DM8" s="770">
        <v>0.49902217422623324</v>
      </c>
      <c r="DN8" s="770">
        <v>0.10208298892378907</v>
      </c>
      <c r="DO8" s="770">
        <v>4.1971465653277162</v>
      </c>
      <c r="DP8" s="770">
        <v>0.80326296656087348</v>
      </c>
      <c r="DQ8" s="772">
        <v>7.5006947657281691</v>
      </c>
      <c r="DR8" s="2608">
        <v>1.099450274862569</v>
      </c>
      <c r="DS8" s="770">
        <v>0.49902217422623324</v>
      </c>
      <c r="DT8" s="770">
        <v>9.4230451314266828E-2</v>
      </c>
      <c r="DU8" s="770">
        <v>3.8008893616827861</v>
      </c>
      <c r="DV8" s="770">
        <v>0.70905311245805502</v>
      </c>
      <c r="DW8" s="772">
        <v>5.6136277950692861</v>
      </c>
      <c r="DX8" s="929"/>
      <c r="EG8" s="2016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6.03</v>
      </c>
      <c r="U9" s="2395">
        <v>0.26600000000000001</v>
      </c>
      <c r="V9" s="2394">
        <v>4</v>
      </c>
      <c r="W9" s="2395">
        <v>0.32</v>
      </c>
      <c r="X9" s="2396">
        <v>20.2</v>
      </c>
      <c r="Y9" s="2552">
        <v>9.6999999999999993</v>
      </c>
      <c r="Z9" s="2397">
        <f>IF(T9&lt;=0,"",GO9+0.12)</f>
        <v>0.38690251572327039</v>
      </c>
      <c r="AA9" s="2635"/>
      <c r="AB9" s="2398">
        <v>6.06</v>
      </c>
      <c r="AC9" s="2395">
        <v>0.17100000000000001</v>
      </c>
      <c r="AD9" s="2400">
        <v>3</v>
      </c>
      <c r="AE9" s="2761">
        <v>0.39</v>
      </c>
      <c r="AF9" s="2396">
        <v>20.399999999999999</v>
      </c>
      <c r="AG9" s="2552">
        <v>9.6999999999999993</v>
      </c>
      <c r="AH9" s="2672">
        <f>IF(AE9&lt;=0,"",HA9+0.12)</f>
        <v>0.38690251572327039</v>
      </c>
      <c r="AI9" s="2398">
        <v>6.11</v>
      </c>
      <c r="AJ9" s="2395">
        <v>0.504</v>
      </c>
      <c r="AK9" s="2400">
        <v>4</v>
      </c>
      <c r="AL9" s="2395">
        <v>0.35</v>
      </c>
      <c r="AM9" s="2396">
        <v>20.8</v>
      </c>
      <c r="AN9" s="2552">
        <v>9.6999999999999993</v>
      </c>
      <c r="AO9" s="2672">
        <f>IF(AI9&lt;=0,"",HM9+0.12)</f>
        <v>0.37148148148148147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7.7</v>
      </c>
      <c r="BD9" s="2395">
        <v>5.6000000000000001E-2</v>
      </c>
      <c r="BE9" s="2400">
        <v>1</v>
      </c>
      <c r="BF9" s="2395">
        <v>4.3</v>
      </c>
      <c r="BG9" s="2552">
        <v>19.3</v>
      </c>
      <c r="BH9" s="2647"/>
      <c r="BI9" s="2647"/>
      <c r="BJ9" s="2392"/>
      <c r="BK9" s="2393">
        <v>7.61</v>
      </c>
      <c r="BL9" s="2395">
        <v>5.5E-2</v>
      </c>
      <c r="BM9" s="2400">
        <v>1</v>
      </c>
      <c r="BN9" s="2396">
        <v>4.0999999999999996</v>
      </c>
      <c r="BO9" s="2552">
        <v>18.399999999999999</v>
      </c>
      <c r="BP9" s="2647"/>
      <c r="BQ9" s="2647"/>
      <c r="BR9" s="2628"/>
      <c r="BS9" s="2568">
        <v>4</v>
      </c>
      <c r="BT9" s="2552">
        <v>3.6</v>
      </c>
      <c r="BU9" s="2622">
        <v>4.2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7200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310</v>
      </c>
      <c r="CY9" s="2369">
        <v>310</v>
      </c>
      <c r="CZ9" s="2373">
        <v>310</v>
      </c>
      <c r="DA9" s="2380">
        <v>280</v>
      </c>
      <c r="DB9" s="2380">
        <v>260</v>
      </c>
      <c r="DC9" s="2380">
        <v>280</v>
      </c>
      <c r="DD9" s="2380">
        <v>253</v>
      </c>
      <c r="DE9" s="2380">
        <v>280</v>
      </c>
      <c r="DF9" s="2381">
        <v>280</v>
      </c>
      <c r="DG9" s="2380">
        <v>400</v>
      </c>
      <c r="DH9" s="2382"/>
      <c r="DI9" s="2383">
        <v>1040</v>
      </c>
      <c r="DJ9" s="2380">
        <v>1040</v>
      </c>
      <c r="DK9" s="2382">
        <v>1040</v>
      </c>
      <c r="DL9" s="2609">
        <v>88</v>
      </c>
      <c r="DM9" s="2380">
        <v>106</v>
      </c>
      <c r="DN9" s="2380">
        <v>13</v>
      </c>
      <c r="DO9" s="2380">
        <v>1580</v>
      </c>
      <c r="DP9" s="2380">
        <v>324</v>
      </c>
      <c r="DQ9" s="2382">
        <v>473</v>
      </c>
      <c r="DR9" s="2375">
        <v>44</v>
      </c>
      <c r="DS9" s="2380">
        <v>53</v>
      </c>
      <c r="DT9" s="2380">
        <v>6</v>
      </c>
      <c r="DU9" s="2380">
        <v>700</v>
      </c>
      <c r="DV9" s="2380">
        <v>143</v>
      </c>
      <c r="DW9" s="2382">
        <v>177</v>
      </c>
      <c r="DX9" s="929"/>
      <c r="EG9" s="449"/>
      <c r="EH9" s="449"/>
      <c r="EI9" s="449"/>
      <c r="GD9" s="1724">
        <v>4.1666666666666664E-2</v>
      </c>
      <c r="GE9" s="1774">
        <f t="shared" ref="GE9:GE31" si="30">IF(W9&lt;=0,"",W9)</f>
        <v>0.32</v>
      </c>
      <c r="GF9" s="1790">
        <f t="shared" si="0"/>
        <v>9.6999999999999993</v>
      </c>
      <c r="GG9" s="1776">
        <f t="shared" si="1"/>
        <v>26.226804123711343</v>
      </c>
      <c r="GH9" s="1774">
        <f t="shared" si="2"/>
        <v>8.3925773195876303</v>
      </c>
      <c r="GI9" s="1791">
        <f t="shared" si="3"/>
        <v>6.03</v>
      </c>
      <c r="GJ9" s="1791">
        <f t="shared" si="4"/>
        <v>20.2</v>
      </c>
      <c r="GK9" s="1777">
        <f t="shared" si="5"/>
        <v>7</v>
      </c>
      <c r="GL9" s="1778">
        <f t="shared" si="6"/>
        <v>1.1989396170839473</v>
      </c>
      <c r="GM9" s="1779">
        <f t="shared" si="7"/>
        <v>20</v>
      </c>
      <c r="GN9" s="1779">
        <f t="shared" si="8"/>
        <v>6.5</v>
      </c>
      <c r="GO9" s="1780">
        <f t="shared" si="9"/>
        <v>0.26690251572327039</v>
      </c>
      <c r="GP9" s="1581">
        <v>4.1666666666666664E-2</v>
      </c>
      <c r="GQ9" s="1781">
        <f t="shared" ref="GQ9:GQ31" si="31">IF(AE9&lt;=0,"",AE9)</f>
        <v>0.39</v>
      </c>
      <c r="GR9" s="1782">
        <f t="shared" si="10"/>
        <v>9.6999999999999993</v>
      </c>
      <c r="GS9" s="1783">
        <f t="shared" si="11"/>
        <v>26.226804123711343</v>
      </c>
      <c r="GT9" s="1784">
        <f t="shared" si="12"/>
        <v>10.228453608247424</v>
      </c>
      <c r="GU9" s="1783">
        <f t="shared" si="13"/>
        <v>6.06</v>
      </c>
      <c r="GV9" s="1783">
        <f t="shared" si="14"/>
        <v>20.399999999999999</v>
      </c>
      <c r="GW9" s="1785">
        <f t="shared" si="15"/>
        <v>7</v>
      </c>
      <c r="GX9" s="1778">
        <f t="shared" si="16"/>
        <v>1.4612076583210605</v>
      </c>
      <c r="GY9" s="1786">
        <f t="shared" si="17"/>
        <v>20</v>
      </c>
      <c r="GZ9" s="1786">
        <f t="shared" si="18"/>
        <v>6.5</v>
      </c>
      <c r="HA9" s="1787">
        <f t="shared" si="19"/>
        <v>0.26690251572327039</v>
      </c>
      <c r="HB9" s="1581">
        <v>4.1666666666666664E-2</v>
      </c>
      <c r="HC9" s="1781">
        <f t="shared" ref="HC9:HC31" si="32">IF(AL9&lt;=0,"",AL9)</f>
        <v>0.35</v>
      </c>
      <c r="HD9" s="1782">
        <f t="shared" si="20"/>
        <v>9.6999999999999993</v>
      </c>
      <c r="HE9" s="1783">
        <f t="shared" si="21"/>
        <v>27.835051546391753</v>
      </c>
      <c r="HF9" s="1784">
        <f t="shared" si="22"/>
        <v>9.7422680412371125</v>
      </c>
      <c r="HG9" s="1783">
        <f t="shared" si="23"/>
        <v>6.11</v>
      </c>
      <c r="HH9" s="1783">
        <f t="shared" si="24"/>
        <v>20.8</v>
      </c>
      <c r="HI9" s="1785">
        <f t="shared" si="25"/>
        <v>7</v>
      </c>
      <c r="HJ9" s="1784">
        <f t="shared" si="26"/>
        <v>1.3917525773195876</v>
      </c>
      <c r="HK9" s="1788">
        <f t="shared" si="27"/>
        <v>20</v>
      </c>
      <c r="HL9" s="1788">
        <f t="shared" si="28"/>
        <v>6.5</v>
      </c>
      <c r="HM9" s="1789">
        <f t="shared" si="29"/>
        <v>0.25148148148148147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43217.320042245374</v>
      </c>
      <c r="BW10" s="2532" t="s">
        <v>1245</v>
      </c>
      <c r="BX10" s="755">
        <v>36</v>
      </c>
      <c r="BY10" s="756">
        <v>10.199999999999999</v>
      </c>
      <c r="BZ10" s="757">
        <v>10.199999999999999</v>
      </c>
      <c r="CA10" s="758">
        <v>10.199999999999999</v>
      </c>
      <c r="CB10" s="759">
        <v>30.599999999999998</v>
      </c>
      <c r="CC10" s="760">
        <v>9.8000000000000007</v>
      </c>
      <c r="CD10" s="757">
        <v>9.8000000000000007</v>
      </c>
      <c r="CE10" s="761">
        <v>9.8000000000000007</v>
      </c>
      <c r="CF10" s="761">
        <v>29.400000000000002</v>
      </c>
      <c r="CG10" s="762" t="s">
        <v>1244</v>
      </c>
      <c r="CH10" s="761">
        <v>10.4184</v>
      </c>
      <c r="CI10" s="763" t="s">
        <v>1221</v>
      </c>
      <c r="CJ10" s="764">
        <v>17.671679999999999</v>
      </c>
      <c r="CK10" s="758">
        <v>28.09008</v>
      </c>
      <c r="CL10" s="2442">
        <v>1.3262400000000001</v>
      </c>
      <c r="CM10" s="2439">
        <v>43217.320042245374</v>
      </c>
      <c r="CN10" s="2385">
        <v>60.405580325039558</v>
      </c>
      <c r="CO10" s="765">
        <v>3996.6806000000001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1.5216024586849271</v>
      </c>
      <c r="CY10" s="768">
        <v>1.4080500363950073</v>
      </c>
      <c r="CZ10" s="769">
        <v>1.4761814897689589</v>
      </c>
      <c r="DA10" s="770">
        <v>0.15659926062777663</v>
      </c>
      <c r="DB10" s="770">
        <v>0.15659926062777663</v>
      </c>
      <c r="DC10" s="770">
        <v>0.15939567599612975</v>
      </c>
      <c r="DD10" s="770">
        <v>0.15659926062777663</v>
      </c>
      <c r="DE10" s="770">
        <v>0.1599549590698004</v>
      </c>
      <c r="DF10" s="771">
        <v>0.1599549590698004</v>
      </c>
      <c r="DG10" s="1301">
        <v>0.76089828269484816</v>
      </c>
      <c r="DH10" s="761">
        <v>2.5</v>
      </c>
      <c r="DI10" s="1282">
        <v>5.9217931777027354E-2</v>
      </c>
      <c r="DJ10" s="770">
        <v>5.9217931777027354E-2</v>
      </c>
      <c r="DK10" s="772">
        <v>5.9217931777027354E-2</v>
      </c>
      <c r="DL10" s="2608">
        <v>1.1025099695050433</v>
      </c>
      <c r="DM10" s="770">
        <v>0.49498695448855473</v>
      </c>
      <c r="DN10" s="770">
        <v>8.8461240009311701E-2</v>
      </c>
      <c r="DO10" s="770">
        <v>4.1833373028749241</v>
      </c>
      <c r="DP10" s="770">
        <v>0.7913222976198071</v>
      </c>
      <c r="DQ10" s="772">
        <v>7.3689787209574327</v>
      </c>
      <c r="DR10" s="2608">
        <v>1.0790523105794041</v>
      </c>
      <c r="DS10" s="770">
        <v>0.40659642690131281</v>
      </c>
      <c r="DT10" s="770">
        <v>0.10320478001086365</v>
      </c>
      <c r="DU10" s="770">
        <v>3.5914826722721251</v>
      </c>
      <c r="DV10" s="770">
        <v>0.62840300105102331</v>
      </c>
      <c r="DW10" s="772">
        <v>5.5378991599922518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6.7</v>
      </c>
      <c r="C11" s="1166">
        <v>20</v>
      </c>
      <c r="D11" s="1166">
        <v>20</v>
      </c>
      <c r="E11" s="1165">
        <v>7.82</v>
      </c>
      <c r="F11" s="1166">
        <v>71</v>
      </c>
      <c r="G11" s="1166">
        <v>118</v>
      </c>
      <c r="H11" s="1176">
        <v>19.8</v>
      </c>
      <c r="I11" s="1167">
        <v>0.309</v>
      </c>
      <c r="J11" s="2340"/>
      <c r="K11" s="1631">
        <v>6.12</v>
      </c>
      <c r="L11" s="945">
        <v>11</v>
      </c>
      <c r="M11" s="1152">
        <v>5.7000000000000002E-2</v>
      </c>
      <c r="N11" s="1631">
        <v>6.13</v>
      </c>
      <c r="O11" s="945">
        <v>11</v>
      </c>
      <c r="P11" s="2340"/>
      <c r="Q11" s="1631">
        <v>6.06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4.7E-2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2.7E-2</v>
      </c>
      <c r="AQ11" s="945">
        <v>1</v>
      </c>
      <c r="AR11" s="1646">
        <v>0.14000000000000001</v>
      </c>
      <c r="AS11" s="2340"/>
      <c r="AT11" s="2329">
        <v>4.5999999999999999E-2</v>
      </c>
      <c r="AU11" s="1631">
        <v>3.1E-2</v>
      </c>
      <c r="AV11" s="945">
        <v>1</v>
      </c>
      <c r="AW11" s="1646">
        <v>0.28000000000000003</v>
      </c>
      <c r="AX11" s="2340"/>
      <c r="AY11" s="1631">
        <v>3.7999999999999999E-2</v>
      </c>
      <c r="AZ11" s="945">
        <v>1</v>
      </c>
      <c r="BA11" s="1646">
        <v>0.23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7560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335</v>
      </c>
      <c r="CY11" s="2369">
        <v>310</v>
      </c>
      <c r="CZ11" s="2373">
        <v>325</v>
      </c>
      <c r="DA11" s="2380">
        <v>280</v>
      </c>
      <c r="DB11" s="2380">
        <v>280</v>
      </c>
      <c r="DC11" s="2380">
        <v>285</v>
      </c>
      <c r="DD11" s="2380">
        <v>280</v>
      </c>
      <c r="DE11" s="2380">
        <v>286</v>
      </c>
      <c r="DF11" s="2381">
        <v>286</v>
      </c>
      <c r="DG11" s="2380">
        <v>400</v>
      </c>
      <c r="DH11" s="2382"/>
      <c r="DI11" s="2383">
        <v>1100</v>
      </c>
      <c r="DJ11" s="2380">
        <v>1100</v>
      </c>
      <c r="DK11" s="2382">
        <v>1100</v>
      </c>
      <c r="DL11" s="2609">
        <v>94</v>
      </c>
      <c r="DM11" s="2380">
        <v>112</v>
      </c>
      <c r="DN11" s="2380">
        <v>12</v>
      </c>
      <c r="DO11" s="2380">
        <v>1690</v>
      </c>
      <c r="DP11" s="2380">
        <v>340</v>
      </c>
      <c r="DQ11" s="2382">
        <v>495</v>
      </c>
      <c r="DR11" s="2375">
        <v>46</v>
      </c>
      <c r="DS11" s="2380">
        <v>46</v>
      </c>
      <c r="DT11" s="2380">
        <v>7</v>
      </c>
      <c r="DU11" s="2380">
        <v>720</v>
      </c>
      <c r="DV11" s="2380">
        <v>135</v>
      </c>
      <c r="DW11" s="2382">
        <v>186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43217.416343171295</v>
      </c>
      <c r="BW12" s="2532" t="s">
        <v>1245</v>
      </c>
      <c r="BX12" s="755">
        <v>36</v>
      </c>
      <c r="BY12" s="756">
        <v>10.7</v>
      </c>
      <c r="BZ12" s="757">
        <v>10.7</v>
      </c>
      <c r="CA12" s="758">
        <v>10.7</v>
      </c>
      <c r="CB12" s="759">
        <v>32.099999999999994</v>
      </c>
      <c r="CC12" s="760">
        <v>10.199999999999999</v>
      </c>
      <c r="CD12" s="757">
        <v>10.199999999999999</v>
      </c>
      <c r="CE12" s="761">
        <v>10.199999999999999</v>
      </c>
      <c r="CF12" s="761">
        <v>30.599999999999998</v>
      </c>
      <c r="CG12" s="762" t="s">
        <v>1244</v>
      </c>
      <c r="CH12" s="761">
        <v>12.70224</v>
      </c>
      <c r="CI12" s="763" t="s">
        <v>1221</v>
      </c>
      <c r="CJ12" s="764">
        <v>18.845279999999999</v>
      </c>
      <c r="CK12" s="758">
        <v>31.547519999999999</v>
      </c>
      <c r="CL12" s="2442">
        <v>1.3262400000000001</v>
      </c>
      <c r="CM12" s="2439">
        <v>43217.416343171295</v>
      </c>
      <c r="CN12" s="2385">
        <v>60.439183785389496</v>
      </c>
      <c r="CO12" s="765">
        <v>4242.6301999999996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1.5492112829279669</v>
      </c>
      <c r="CY12" s="768">
        <v>1.483751651254954</v>
      </c>
      <c r="CZ12" s="769">
        <v>1.5012075530344238</v>
      </c>
      <c r="DA12" s="770">
        <v>0.1599445051805729</v>
      </c>
      <c r="DB12" s="770">
        <v>0.15194727992154425</v>
      </c>
      <c r="DC12" s="770">
        <v>0.16261024693358245</v>
      </c>
      <c r="DD12" s="770">
        <v>0.15461302167455379</v>
      </c>
      <c r="DE12" s="770">
        <v>0.1599445051805729</v>
      </c>
      <c r="DF12" s="771">
        <v>0.1599445051805729</v>
      </c>
      <c r="DG12" s="1301">
        <v>0.76089828269484816</v>
      </c>
      <c r="DH12" s="761">
        <v>2.5</v>
      </c>
      <c r="DI12" s="1282">
        <v>5.9481826303662964E-2</v>
      </c>
      <c r="DJ12" s="770">
        <v>5.9481826303662964E-2</v>
      </c>
      <c r="DK12" s="772">
        <v>5.9999059575868728E-2</v>
      </c>
      <c r="DL12" s="2608">
        <v>1.1268875366238451</v>
      </c>
      <c r="DM12" s="770">
        <v>0.50105297108767921</v>
      </c>
      <c r="DN12" s="770">
        <v>8.4992171773652425E-2</v>
      </c>
      <c r="DO12" s="770">
        <v>4.1856190857400337</v>
      </c>
      <c r="DP12" s="770">
        <v>0.50089697454873161</v>
      </c>
      <c r="DQ12" s="772">
        <v>7.5090900216529981</v>
      </c>
      <c r="DR12" s="2608">
        <v>1.1268875366238451</v>
      </c>
      <c r="DS12" s="770">
        <v>0.416128738699937</v>
      </c>
      <c r="DT12" s="770">
        <v>9.9157533735927839E-2</v>
      </c>
      <c r="DU12" s="770">
        <v>4.265064974052307</v>
      </c>
      <c r="DV12" s="770">
        <v>0.98390477143500843</v>
      </c>
      <c r="DW12" s="772">
        <v>5.6067872161675725</v>
      </c>
      <c r="DX12" s="929" t="s">
        <v>96</v>
      </c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7.56</v>
      </c>
      <c r="BD13" s="1646">
        <v>5.7000000000000002E-2</v>
      </c>
      <c r="BE13" s="945">
        <v>1</v>
      </c>
      <c r="BF13" s="1646">
        <v>4.3</v>
      </c>
      <c r="BG13" s="2554">
        <v>19.5</v>
      </c>
      <c r="BH13" s="2648"/>
      <c r="BI13" s="2648"/>
      <c r="BJ13" s="2340"/>
      <c r="BK13" s="1631">
        <v>7.53</v>
      </c>
      <c r="BL13" s="1646">
        <v>6.3E-2</v>
      </c>
      <c r="BM13" s="945">
        <v>1</v>
      </c>
      <c r="BN13" s="1632">
        <v>4.2</v>
      </c>
      <c r="BO13" s="2554">
        <v>18.399999999999999</v>
      </c>
      <c r="BP13" s="2648"/>
      <c r="BQ13" s="2648"/>
      <c r="BR13" s="2629"/>
      <c r="BS13" s="2570">
        <v>4</v>
      </c>
      <c r="BT13" s="2554">
        <v>3.6</v>
      </c>
      <c r="BU13" s="2624">
        <v>4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7935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355</v>
      </c>
      <c r="CY13" s="2369">
        <v>340</v>
      </c>
      <c r="CZ13" s="2373">
        <v>344</v>
      </c>
      <c r="DA13" s="2380">
        <v>300</v>
      </c>
      <c r="DB13" s="2380">
        <v>285</v>
      </c>
      <c r="DC13" s="2380">
        <v>305</v>
      </c>
      <c r="DD13" s="2380">
        <v>290</v>
      </c>
      <c r="DE13" s="2380">
        <v>300</v>
      </c>
      <c r="DF13" s="2381">
        <v>300</v>
      </c>
      <c r="DG13" s="2380">
        <v>400</v>
      </c>
      <c r="DH13" s="2382"/>
      <c r="DI13" s="2383">
        <v>1150</v>
      </c>
      <c r="DJ13" s="2380">
        <v>1150</v>
      </c>
      <c r="DK13" s="2382">
        <v>1160</v>
      </c>
      <c r="DL13" s="2609">
        <v>100</v>
      </c>
      <c r="DM13" s="2380">
        <v>118</v>
      </c>
      <c r="DN13" s="2380">
        <v>12</v>
      </c>
      <c r="DO13" s="2380">
        <v>1760</v>
      </c>
      <c r="DP13" s="2380">
        <v>224</v>
      </c>
      <c r="DQ13" s="2382">
        <v>525</v>
      </c>
      <c r="DR13" s="2375">
        <v>50</v>
      </c>
      <c r="DS13" s="2380">
        <v>49</v>
      </c>
      <c r="DT13" s="2380">
        <v>7</v>
      </c>
      <c r="DU13" s="2380">
        <v>900</v>
      </c>
      <c r="DV13" s="2380">
        <v>220</v>
      </c>
      <c r="DW13" s="2382">
        <v>196</v>
      </c>
      <c r="DX13" s="929"/>
      <c r="EG13" s="1240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43217.479351388887</v>
      </c>
      <c r="BW14" s="2532" t="s">
        <v>1245</v>
      </c>
      <c r="BX14" s="755">
        <v>36</v>
      </c>
      <c r="BY14" s="756">
        <v>11.2</v>
      </c>
      <c r="BZ14" s="757">
        <v>11.2</v>
      </c>
      <c r="CA14" s="758">
        <v>11.2</v>
      </c>
      <c r="CB14" s="759">
        <v>33.599999999999994</v>
      </c>
      <c r="CC14" s="760">
        <v>10.7</v>
      </c>
      <c r="CD14" s="757">
        <v>10.7</v>
      </c>
      <c r="CE14" s="761">
        <v>10.7</v>
      </c>
      <c r="CF14" s="761">
        <v>32.099999999999994</v>
      </c>
      <c r="CG14" s="762" t="s">
        <v>1244</v>
      </c>
      <c r="CH14" s="761">
        <v>13.464</v>
      </c>
      <c r="CI14" s="763" t="s">
        <v>1221</v>
      </c>
      <c r="CJ14" s="764">
        <v>18.72</v>
      </c>
      <c r="CK14" s="758">
        <v>32.183999999999997</v>
      </c>
      <c r="CL14" s="2442">
        <v>1.3262400000000001</v>
      </c>
      <c r="CM14" s="2439">
        <v>43217.479351388887</v>
      </c>
      <c r="CN14" s="2385">
        <v>60.360635696821532</v>
      </c>
      <c r="CO14" s="765">
        <v>4243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1.4976184891171496</v>
      </c>
      <c r="CY14" s="768">
        <v>1.4976184891171496</v>
      </c>
      <c r="CZ14" s="769">
        <v>1.4976184891171496</v>
      </c>
      <c r="DA14" s="770">
        <v>0.15789759633451203</v>
      </c>
      <c r="DB14" s="770">
        <v>0.15535086090976183</v>
      </c>
      <c r="DC14" s="770">
        <v>0.15789759633451203</v>
      </c>
      <c r="DD14" s="770">
        <v>0.15789759633451203</v>
      </c>
      <c r="DE14" s="770">
        <v>0.15993498467431216</v>
      </c>
      <c r="DF14" s="771">
        <v>0.15993498467431216</v>
      </c>
      <c r="DG14" s="1301">
        <v>0.76089828269484816</v>
      </c>
      <c r="DH14" s="761">
        <v>2.5</v>
      </c>
      <c r="DI14" s="1282">
        <v>5.9167619175687497E-2</v>
      </c>
      <c r="DJ14" s="770">
        <v>5.9167619175687497E-2</v>
      </c>
      <c r="DK14" s="772">
        <v>6.0153746161948955E-2</v>
      </c>
      <c r="DL14" s="2608">
        <v>1.0957138253303256</v>
      </c>
      <c r="DM14" s="770">
        <v>0.50192602394400188</v>
      </c>
      <c r="DN14" s="770">
        <v>8.1020574961799513E-2</v>
      </c>
      <c r="DO14" s="770">
        <v>4.1935605431135539</v>
      </c>
      <c r="DP14" s="770">
        <v>0.50093877169280265</v>
      </c>
      <c r="DQ14" s="772">
        <v>7.4854298715180168</v>
      </c>
      <c r="DR14" s="2608">
        <v>1.074229240519927</v>
      </c>
      <c r="DS14" s="770">
        <v>0.42097021363045312</v>
      </c>
      <c r="DT14" s="770">
        <v>9.4524004122099436E-2</v>
      </c>
      <c r="DU14" s="770">
        <v>3.7998627605403428</v>
      </c>
      <c r="DV14" s="770">
        <v>0.99761423469034749</v>
      </c>
      <c r="DW14" s="772">
        <v>5.5902117437566243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6.71</v>
      </c>
      <c r="C15" s="1166">
        <v>25</v>
      </c>
      <c r="D15" s="1166">
        <v>17</v>
      </c>
      <c r="E15" s="1165">
        <v>8.92</v>
      </c>
      <c r="F15" s="1166">
        <v>54</v>
      </c>
      <c r="G15" s="1166">
        <v>110</v>
      </c>
      <c r="H15" s="1176">
        <v>19.8</v>
      </c>
      <c r="I15" s="1167">
        <v>0.251</v>
      </c>
      <c r="J15" s="2340"/>
      <c r="K15" s="1631">
        <v>6.13</v>
      </c>
      <c r="L15" s="945">
        <v>12</v>
      </c>
      <c r="M15" s="1152">
        <v>4.5999999999999999E-2</v>
      </c>
      <c r="N15" s="1631">
        <v>6.12</v>
      </c>
      <c r="O15" s="945">
        <v>12</v>
      </c>
      <c r="P15" s="2340"/>
      <c r="Q15" s="1631">
        <v>6.1</v>
      </c>
      <c r="R15" s="945">
        <v>12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4.2999999999999997E-2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2.1999999999999999E-2</v>
      </c>
      <c r="AQ15" s="945">
        <v>1</v>
      </c>
      <c r="AR15" s="1646">
        <v>0.18</v>
      </c>
      <c r="AS15" s="2340"/>
      <c r="AT15" s="2329">
        <v>4.4999999999999998E-2</v>
      </c>
      <c r="AU15" s="1631">
        <v>2.9000000000000001E-2</v>
      </c>
      <c r="AV15" s="945">
        <v>1</v>
      </c>
      <c r="AW15" s="1646">
        <v>0.32</v>
      </c>
      <c r="AX15" s="2340"/>
      <c r="AY15" s="1631">
        <v>3.6999999999999998E-2</v>
      </c>
      <c r="AZ15" s="945">
        <v>1</v>
      </c>
      <c r="BA15" s="1646">
        <v>0.24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8295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360</v>
      </c>
      <c r="CY15" s="2369">
        <v>360</v>
      </c>
      <c r="CZ15" s="2373">
        <v>360</v>
      </c>
      <c r="DA15" s="2380">
        <v>310</v>
      </c>
      <c r="DB15" s="2380">
        <v>305</v>
      </c>
      <c r="DC15" s="2380">
        <v>310</v>
      </c>
      <c r="DD15" s="2380">
        <v>310</v>
      </c>
      <c r="DE15" s="2380">
        <v>314</v>
      </c>
      <c r="DF15" s="2381">
        <v>314</v>
      </c>
      <c r="DG15" s="2380">
        <v>400</v>
      </c>
      <c r="DH15" s="2382"/>
      <c r="DI15" s="2383">
        <v>1200</v>
      </c>
      <c r="DJ15" s="2380">
        <v>1200</v>
      </c>
      <c r="DK15" s="2382">
        <v>1220</v>
      </c>
      <c r="DL15" s="2609">
        <v>102</v>
      </c>
      <c r="DM15" s="2380">
        <v>124</v>
      </c>
      <c r="DN15" s="2380">
        <v>12</v>
      </c>
      <c r="DO15" s="2380">
        <v>1850</v>
      </c>
      <c r="DP15" s="2380">
        <v>235</v>
      </c>
      <c r="DQ15" s="2382">
        <v>549</v>
      </c>
      <c r="DR15" s="2375">
        <v>50</v>
      </c>
      <c r="DS15" s="2380">
        <v>52</v>
      </c>
      <c r="DT15" s="2380">
        <v>7</v>
      </c>
      <c r="DU15" s="2380">
        <v>835</v>
      </c>
      <c r="DV15" s="2380">
        <v>234</v>
      </c>
      <c r="DW15" s="2382">
        <v>205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>
        <v>43217.833410069441</v>
      </c>
      <c r="BW16" s="2532" t="s">
        <v>1245</v>
      </c>
      <c r="BX16" s="755">
        <v>65</v>
      </c>
      <c r="BY16" s="756">
        <v>12</v>
      </c>
      <c r="BZ16" s="757">
        <v>12</v>
      </c>
      <c r="CA16" s="758">
        <v>12</v>
      </c>
      <c r="CB16" s="759">
        <v>36</v>
      </c>
      <c r="CC16" s="760">
        <v>11.5</v>
      </c>
      <c r="CD16" s="757">
        <v>11.5</v>
      </c>
      <c r="CE16" s="761">
        <v>11.5</v>
      </c>
      <c r="CF16" s="761">
        <v>34.5</v>
      </c>
      <c r="CG16" s="762" t="s">
        <v>1244</v>
      </c>
      <c r="CH16" s="761">
        <v>14.616</v>
      </c>
      <c r="CI16" s="763" t="s">
        <v>1221</v>
      </c>
      <c r="CJ16" s="764">
        <v>18.36</v>
      </c>
      <c r="CK16" s="758">
        <v>32.975999999999999</v>
      </c>
      <c r="CL16" s="2442">
        <v>1.3262400000000001</v>
      </c>
      <c r="CM16" s="2439">
        <v>43217.833410069441</v>
      </c>
      <c r="CN16" s="2385">
        <v>60.513447432762831</v>
      </c>
      <c r="CO16" s="765">
        <v>4734.5294000000004</v>
      </c>
      <c r="CP16" s="1259">
        <v>0</v>
      </c>
      <c r="CQ16" s="766">
        <v>680</v>
      </c>
      <c r="CR16" s="2538" t="e">
        <v>#N/A</v>
      </c>
      <c r="CS16" s="2536" t="e">
        <v>#N/A</v>
      </c>
      <c r="CT16" s="2537" t="e">
        <v>#N/A</v>
      </c>
      <c r="CU16" s="767">
        <v>0</v>
      </c>
      <c r="CV16" s="768">
        <v>0</v>
      </c>
      <c r="CW16" s="769">
        <v>0</v>
      </c>
      <c r="CX16" s="767">
        <v>1.5095560277985183</v>
      </c>
      <c r="CY16" s="768">
        <v>1.5095560277985183</v>
      </c>
      <c r="CZ16" s="769">
        <v>1.5095560277985183</v>
      </c>
      <c r="DA16" s="770">
        <v>0.16163280829081228</v>
      </c>
      <c r="DB16" s="770">
        <v>0.15212499603841156</v>
      </c>
      <c r="DC16" s="770">
        <v>0.16163280829081228</v>
      </c>
      <c r="DD16" s="770">
        <v>0.15212499603841156</v>
      </c>
      <c r="DE16" s="770">
        <v>0.16163280829081228</v>
      </c>
      <c r="DF16" s="771">
        <v>0.16163280829081228</v>
      </c>
      <c r="DG16" s="1301">
        <v>0.79894319682959047</v>
      </c>
      <c r="DH16" s="761">
        <v>3.5</v>
      </c>
      <c r="DI16" s="1282">
        <v>5.9639245125638625E-2</v>
      </c>
      <c r="DJ16" s="770">
        <v>5.9639245125638625E-2</v>
      </c>
      <c r="DK16" s="772">
        <v>5.9639245125638625E-2</v>
      </c>
      <c r="DL16" s="2608">
        <v>1.0994502748625687</v>
      </c>
      <c r="DM16" s="770">
        <v>0.50090527677048302</v>
      </c>
      <c r="DN16" s="770">
        <v>0.10051248140188462</v>
      </c>
      <c r="DO16" s="770">
        <v>4.2008637762697774</v>
      </c>
      <c r="DP16" s="770">
        <v>0.8052463319104064</v>
      </c>
      <c r="DQ16" s="772">
        <v>7.3452892504974372</v>
      </c>
      <c r="DR16" s="2608">
        <v>1.0994502748625687</v>
      </c>
      <c r="DS16" s="770">
        <v>0.49713907168198324</v>
      </c>
      <c r="DT16" s="770">
        <v>0.10051248140188462</v>
      </c>
      <c r="DU16" s="770">
        <v>3.7981574370622395</v>
      </c>
      <c r="DV16" s="770">
        <v>0.75367883282254788</v>
      </c>
      <c r="DW16" s="772">
        <v>5.6072847128149688</v>
      </c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0.04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6.22</v>
      </c>
      <c r="U17" s="1646">
        <v>0.27</v>
      </c>
      <c r="V17" s="1629">
        <v>4</v>
      </c>
      <c r="W17" s="1646">
        <v>0.45</v>
      </c>
      <c r="X17" s="1632">
        <v>19.600000000000001</v>
      </c>
      <c r="Y17" s="2554">
        <v>10.7</v>
      </c>
      <c r="Z17" s="2352">
        <f t="shared" si="33"/>
        <v>0.5405974842767296</v>
      </c>
      <c r="AA17" s="2636"/>
      <c r="AB17" s="1543">
        <v>6.17</v>
      </c>
      <c r="AC17" s="1646">
        <v>0.217</v>
      </c>
      <c r="AD17" s="945">
        <v>4</v>
      </c>
      <c r="AE17" s="2758">
        <v>0.51</v>
      </c>
      <c r="AF17" s="1632">
        <v>19.7</v>
      </c>
      <c r="AG17" s="2554">
        <v>10.7</v>
      </c>
      <c r="AH17" s="2673">
        <f t="shared" si="34"/>
        <v>0.5405974842767296</v>
      </c>
      <c r="AI17" s="1543">
        <v>6.2</v>
      </c>
      <c r="AJ17" s="1646">
        <v>0.33700000000000002</v>
      </c>
      <c r="AK17" s="945">
        <v>4</v>
      </c>
      <c r="AL17" s="1646">
        <v>0.49</v>
      </c>
      <c r="AM17" s="1632">
        <v>20.3</v>
      </c>
      <c r="AN17" s="2554">
        <v>10.7</v>
      </c>
      <c r="AO17" s="2673">
        <f t="shared" si="35"/>
        <v>0.39740740740740738</v>
      </c>
      <c r="AP17" s="2353"/>
      <c r="AQ17" s="2338"/>
      <c r="AR17" s="2337"/>
      <c r="AS17" s="1152">
        <v>1.4999999999999999E-2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7.67</v>
      </c>
      <c r="BD17" s="1646">
        <v>6.7000000000000004E-2</v>
      </c>
      <c r="BE17" s="945">
        <v>1</v>
      </c>
      <c r="BF17" s="1646">
        <v>4.0999999999999996</v>
      </c>
      <c r="BG17" s="2554">
        <v>19.2</v>
      </c>
      <c r="BH17" s="2650">
        <v>22</v>
      </c>
      <c r="BI17" s="2650">
        <v>27</v>
      </c>
      <c r="BJ17" s="1152">
        <v>1.4999999999999999E-2</v>
      </c>
      <c r="BK17" s="1631">
        <v>7.3</v>
      </c>
      <c r="BL17" s="1646">
        <v>7.0000000000000007E-2</v>
      </c>
      <c r="BM17" s="945">
        <v>1</v>
      </c>
      <c r="BN17" s="1632">
        <v>2.5</v>
      </c>
      <c r="BO17" s="2554">
        <v>19.100000000000001</v>
      </c>
      <c r="BP17" s="2650">
        <v>24</v>
      </c>
      <c r="BQ17" s="2650">
        <v>28</v>
      </c>
      <c r="BR17" s="2630">
        <v>0.01</v>
      </c>
      <c r="BS17" s="2570">
        <v>4</v>
      </c>
      <c r="BT17" s="2554">
        <v>3.5</v>
      </c>
      <c r="BU17" s="2624">
        <v>4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>
        <v>8910</v>
      </c>
      <c r="CO17" s="2378"/>
      <c r="CP17" s="2379"/>
      <c r="CQ17" s="2376"/>
      <c r="CR17" s="2375"/>
      <c r="CS17" s="2378"/>
      <c r="CT17" s="2376"/>
      <c r="CU17" s="2372">
        <v>0</v>
      </c>
      <c r="CV17" s="2369">
        <v>0</v>
      </c>
      <c r="CW17" s="2373">
        <v>0</v>
      </c>
      <c r="CX17" s="2372">
        <v>390</v>
      </c>
      <c r="CY17" s="2369">
        <v>390</v>
      </c>
      <c r="CZ17" s="2373">
        <v>390</v>
      </c>
      <c r="DA17" s="2380">
        <v>340</v>
      </c>
      <c r="DB17" s="2380">
        <v>320</v>
      </c>
      <c r="DC17" s="2380">
        <v>340</v>
      </c>
      <c r="DD17" s="2380">
        <v>320</v>
      </c>
      <c r="DE17" s="2380">
        <v>340</v>
      </c>
      <c r="DF17" s="2381">
        <v>340</v>
      </c>
      <c r="DG17" s="2380">
        <v>420</v>
      </c>
      <c r="DH17" s="2382"/>
      <c r="DI17" s="2383">
        <v>1300</v>
      </c>
      <c r="DJ17" s="2380">
        <v>1300</v>
      </c>
      <c r="DK17" s="2382">
        <v>1300</v>
      </c>
      <c r="DL17" s="2609">
        <v>110</v>
      </c>
      <c r="DM17" s="2380">
        <v>133</v>
      </c>
      <c r="DN17" s="2380">
        <v>16</v>
      </c>
      <c r="DO17" s="2380">
        <v>1992</v>
      </c>
      <c r="DP17" s="2380">
        <v>406</v>
      </c>
      <c r="DQ17" s="2382">
        <v>579</v>
      </c>
      <c r="DR17" s="2375">
        <v>55</v>
      </c>
      <c r="DS17" s="2380">
        <v>66</v>
      </c>
      <c r="DT17" s="2380">
        <v>8</v>
      </c>
      <c r="DU17" s="2380">
        <v>897</v>
      </c>
      <c r="DV17" s="2380">
        <v>190</v>
      </c>
      <c r="DW17" s="2382">
        <v>221</v>
      </c>
      <c r="DX17" s="929"/>
      <c r="GD17" s="1724">
        <v>0.375</v>
      </c>
      <c r="GE17" s="1774">
        <f t="shared" si="30"/>
        <v>0.45</v>
      </c>
      <c r="GF17" s="1790">
        <f t="shared" si="0"/>
        <v>10.7</v>
      </c>
      <c r="GG17" s="1776">
        <f t="shared" si="1"/>
        <v>23.77570093457944</v>
      </c>
      <c r="GH17" s="1774">
        <f t="shared" si="2"/>
        <v>10.699065420560748</v>
      </c>
      <c r="GI17" s="1791">
        <f t="shared" si="3"/>
        <v>6.22</v>
      </c>
      <c r="GJ17" s="1791">
        <f t="shared" si="4"/>
        <v>19.600000000000001</v>
      </c>
      <c r="GK17" s="1777">
        <f t="shared" si="5"/>
        <v>10</v>
      </c>
      <c r="GL17" s="1778">
        <f>IF(GK17&lt;=1,"",GH17/GK17)</f>
        <v>1.0699065420560747</v>
      </c>
      <c r="GM17" s="1779">
        <f t="shared" si="7"/>
        <v>15</v>
      </c>
      <c r="GN17" s="1779">
        <f t="shared" si="8"/>
        <v>6.5</v>
      </c>
      <c r="GO17" s="1780">
        <f t="shared" si="9"/>
        <v>0.42059748427672955</v>
      </c>
      <c r="GP17" s="1581">
        <v>0.375</v>
      </c>
      <c r="GQ17" s="1781">
        <f t="shared" si="31"/>
        <v>0.51</v>
      </c>
      <c r="GR17" s="1782">
        <f t="shared" si="10"/>
        <v>10.7</v>
      </c>
      <c r="GS17" s="1783">
        <f t="shared" si="11"/>
        <v>23.77570093457944</v>
      </c>
      <c r="GT17" s="1784">
        <f t="shared" si="12"/>
        <v>12.125607476635516</v>
      </c>
      <c r="GU17" s="1783">
        <f t="shared" si="13"/>
        <v>6.17</v>
      </c>
      <c r="GV17" s="1783">
        <f t="shared" si="14"/>
        <v>19.7</v>
      </c>
      <c r="GW17" s="1785">
        <f t="shared" si="15"/>
        <v>10</v>
      </c>
      <c r="GX17" s="1778">
        <f t="shared" si="16"/>
        <v>1.2125607476635516</v>
      </c>
      <c r="GY17" s="1786">
        <f t="shared" si="17"/>
        <v>15</v>
      </c>
      <c r="GZ17" s="1786">
        <f t="shared" si="18"/>
        <v>6.5</v>
      </c>
      <c r="HA17" s="1787">
        <f t="shared" si="19"/>
        <v>0.42059748427672955</v>
      </c>
      <c r="HB17" s="1581">
        <v>0.375</v>
      </c>
      <c r="HC17" s="1781">
        <f t="shared" si="32"/>
        <v>0.49</v>
      </c>
      <c r="HD17" s="1782">
        <f t="shared" si="20"/>
        <v>10.7</v>
      </c>
      <c r="HE17" s="1783">
        <f t="shared" si="21"/>
        <v>25.233644859813086</v>
      </c>
      <c r="HF17" s="1784">
        <f t="shared" si="22"/>
        <v>12.364485981308412</v>
      </c>
      <c r="HG17" s="1783">
        <f t="shared" si="23"/>
        <v>6.2</v>
      </c>
      <c r="HH17" s="1783">
        <f t="shared" si="24"/>
        <v>20.3</v>
      </c>
      <c r="HI17" s="1785">
        <f t="shared" si="25"/>
        <v>7</v>
      </c>
      <c r="HJ17" s="1784">
        <f t="shared" si="26"/>
        <v>1.766355140186916</v>
      </c>
      <c r="HK17" s="1788">
        <f t="shared" si="27"/>
        <v>20</v>
      </c>
      <c r="HL17" s="1788">
        <f t="shared" si="28"/>
        <v>6.5</v>
      </c>
      <c r="HM17" s="1789">
        <f t="shared" si="29"/>
        <v>0.27740740740740738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</v>
      </c>
      <c r="C19" s="1166">
        <v>24</v>
      </c>
      <c r="D19" s="1166">
        <v>18</v>
      </c>
      <c r="E19" s="1165">
        <v>9.7899999999999991</v>
      </c>
      <c r="F19" s="1166">
        <v>57</v>
      </c>
      <c r="G19" s="1166">
        <v>130</v>
      </c>
      <c r="H19" s="1176">
        <v>19.8</v>
      </c>
      <c r="I19" s="1167">
        <v>0.29799999999999999</v>
      </c>
      <c r="J19" s="2340"/>
      <c r="K19" s="1631">
        <v>6.89</v>
      </c>
      <c r="L19" s="945">
        <v>10</v>
      </c>
      <c r="M19" s="1152">
        <v>5.3999999999999999E-2</v>
      </c>
      <c r="N19" s="1631">
        <v>6.1</v>
      </c>
      <c r="O19" s="945">
        <v>10</v>
      </c>
      <c r="P19" s="2340"/>
      <c r="Q19" s="1631">
        <v>5.91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4.2999999999999997E-2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2.7E-2</v>
      </c>
      <c r="AQ19" s="945">
        <v>1</v>
      </c>
      <c r="AR19" s="1646">
        <v>0.23</v>
      </c>
      <c r="AS19" s="2340"/>
      <c r="AT19" s="2329">
        <v>4.4999999999999998E-2</v>
      </c>
      <c r="AU19" s="1631">
        <v>2.8000000000000001E-2</v>
      </c>
      <c r="AV19" s="945">
        <v>1</v>
      </c>
      <c r="AW19" s="1646">
        <v>0.43</v>
      </c>
      <c r="AX19" s="2340"/>
      <c r="AY19" s="1631">
        <v>3.4000000000000002E-2</v>
      </c>
      <c r="AZ19" s="945">
        <v>1</v>
      </c>
      <c r="BA19" s="1646">
        <v>0.27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</v>
      </c>
      <c r="U21" s="1646">
        <v>0.32800000000000001</v>
      </c>
      <c r="V21" s="1629">
        <v>4</v>
      </c>
      <c r="W21" s="1646">
        <v>0.5</v>
      </c>
      <c r="X21" s="1632">
        <v>19.899999999999999</v>
      </c>
      <c r="Y21" s="2554">
        <v>12</v>
      </c>
      <c r="Z21" s="2352">
        <f t="shared" si="33"/>
        <v>0.59169811320754717</v>
      </c>
      <c r="AA21" s="2636"/>
      <c r="AB21" s="1543">
        <v>6.07</v>
      </c>
      <c r="AC21" s="1646">
        <v>0.26500000000000001</v>
      </c>
      <c r="AD21" s="945">
        <v>4</v>
      </c>
      <c r="AE21" s="2758">
        <v>0.6</v>
      </c>
      <c r="AF21" s="1632">
        <v>20.100000000000001</v>
      </c>
      <c r="AG21" s="2554">
        <v>12</v>
      </c>
      <c r="AH21" s="2673">
        <f t="shared" si="34"/>
        <v>0.45018867924528305</v>
      </c>
      <c r="AI21" s="1543">
        <v>6.17</v>
      </c>
      <c r="AJ21" s="1646">
        <v>0.32200000000000001</v>
      </c>
      <c r="AK21" s="945">
        <v>4</v>
      </c>
      <c r="AL21" s="1646">
        <v>0.45</v>
      </c>
      <c r="AM21" s="1632">
        <v>20.399999999999999</v>
      </c>
      <c r="AN21" s="2554">
        <v>12</v>
      </c>
      <c r="AO21" s="2673">
        <f t="shared" si="35"/>
        <v>0.43111111111111111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7.97</v>
      </c>
      <c r="BD21" s="1646">
        <v>6.7000000000000004E-2</v>
      </c>
      <c r="BE21" s="945">
        <v>1</v>
      </c>
      <c r="BF21" s="1646">
        <v>4.0999999999999996</v>
      </c>
      <c r="BG21" s="2554">
        <v>19.3</v>
      </c>
      <c r="BH21" s="2649"/>
      <c r="BI21" s="2649"/>
      <c r="BJ21" s="2340"/>
      <c r="BK21" s="1631">
        <v>7.48</v>
      </c>
      <c r="BL21" s="1646">
        <v>6.8000000000000005E-2</v>
      </c>
      <c r="BM21" s="945">
        <v>1</v>
      </c>
      <c r="BN21" s="1632">
        <v>3.5</v>
      </c>
      <c r="BO21" s="2554">
        <v>19.399999999999999</v>
      </c>
      <c r="BP21" s="2648"/>
      <c r="BQ21" s="2648"/>
      <c r="BR21" s="2629"/>
      <c r="BS21" s="2570">
        <v>3.9</v>
      </c>
      <c r="BT21" s="2554">
        <v>3.5</v>
      </c>
      <c r="BU21" s="2624">
        <v>3.2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</v>
      </c>
      <c r="GF21" s="1790">
        <f t="shared" si="0"/>
        <v>12</v>
      </c>
      <c r="GG21" s="1776">
        <f t="shared" si="1"/>
        <v>21.2</v>
      </c>
      <c r="GH21" s="1774">
        <f t="shared" si="2"/>
        <v>10.6</v>
      </c>
      <c r="GI21" s="1791">
        <f t="shared" si="3"/>
        <v>6.1</v>
      </c>
      <c r="GJ21" s="1791">
        <f t="shared" si="4"/>
        <v>19.899999999999999</v>
      </c>
      <c r="GK21" s="1777">
        <f t="shared" si="5"/>
        <v>10</v>
      </c>
      <c r="GL21" s="1778">
        <f t="shared" si="6"/>
        <v>1.06</v>
      </c>
      <c r="GM21" s="1779">
        <f t="shared" si="7"/>
        <v>15</v>
      </c>
      <c r="GN21" s="1779">
        <f t="shared" si="8"/>
        <v>6.5</v>
      </c>
      <c r="GO21" s="1780">
        <f t="shared" si="9"/>
        <v>0.47169811320754718</v>
      </c>
      <c r="GP21" s="1581">
        <v>0.54166666666666696</v>
      </c>
      <c r="GQ21" s="1781">
        <f t="shared" si="31"/>
        <v>0.6</v>
      </c>
      <c r="GR21" s="1782">
        <f t="shared" si="10"/>
        <v>12</v>
      </c>
      <c r="GS21" s="1783">
        <f t="shared" si="11"/>
        <v>21.2</v>
      </c>
      <c r="GT21" s="1784">
        <f t="shared" si="12"/>
        <v>12.719999999999999</v>
      </c>
      <c r="GU21" s="1783">
        <f t="shared" si="13"/>
        <v>6.07</v>
      </c>
      <c r="GV21" s="1783">
        <f t="shared" si="14"/>
        <v>20.100000000000001</v>
      </c>
      <c r="GW21" s="1785">
        <f t="shared" si="15"/>
        <v>7</v>
      </c>
      <c r="GX21" s="1778">
        <f t="shared" si="16"/>
        <v>1.8171428571428569</v>
      </c>
      <c r="GY21" s="1786">
        <f t="shared" si="17"/>
        <v>20</v>
      </c>
      <c r="GZ21" s="1786">
        <f t="shared" si="18"/>
        <v>6.5</v>
      </c>
      <c r="HA21" s="1787">
        <f t="shared" si="19"/>
        <v>0.33018867924528306</v>
      </c>
      <c r="HB21" s="1581">
        <v>0.54166666666666696</v>
      </c>
      <c r="HC21" s="1781">
        <f t="shared" si="32"/>
        <v>0.45</v>
      </c>
      <c r="HD21" s="1782">
        <f t="shared" si="20"/>
        <v>12</v>
      </c>
      <c r="HE21" s="1783">
        <f t="shared" si="21"/>
        <v>22.5</v>
      </c>
      <c r="HF21" s="1784">
        <f t="shared" si="22"/>
        <v>10.125</v>
      </c>
      <c r="HG21" s="1783">
        <f t="shared" si="23"/>
        <v>6.17</v>
      </c>
      <c r="HH21" s="1783">
        <f t="shared" si="24"/>
        <v>20.399999999999999</v>
      </c>
      <c r="HI21" s="1785">
        <f t="shared" si="25"/>
        <v>7</v>
      </c>
      <c r="HJ21" s="1784">
        <f t="shared" si="26"/>
        <v>1.4464285714285714</v>
      </c>
      <c r="HK21" s="1788">
        <f t="shared" si="27"/>
        <v>20</v>
      </c>
      <c r="HL21" s="1788">
        <f t="shared" si="28"/>
        <v>6.5</v>
      </c>
      <c r="HM21" s="1789">
        <f t="shared" si="29"/>
        <v>0.31111111111111112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6.71</v>
      </c>
      <c r="C23" s="1166">
        <v>25</v>
      </c>
      <c r="D23" s="1166">
        <v>18</v>
      </c>
      <c r="E23" s="1165">
        <v>9.9700000000000006</v>
      </c>
      <c r="F23" s="1166">
        <v>67</v>
      </c>
      <c r="G23" s="1166">
        <v>132</v>
      </c>
      <c r="H23" s="1176">
        <v>19.8</v>
      </c>
      <c r="I23" s="1167">
        <v>0.28100000000000003</v>
      </c>
      <c r="J23" s="2340"/>
      <c r="K23" s="1631">
        <v>6.15</v>
      </c>
      <c r="L23" s="945">
        <v>11</v>
      </c>
      <c r="M23" s="1152">
        <v>4.4999999999999998E-2</v>
      </c>
      <c r="N23" s="1631">
        <v>6.12</v>
      </c>
      <c r="O23" s="945">
        <v>12</v>
      </c>
      <c r="P23" s="2340"/>
      <c r="Q23" s="1631">
        <v>6.03</v>
      </c>
      <c r="R23" s="945">
        <v>12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3.3000000000000002E-2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2.7E-2</v>
      </c>
      <c r="AQ23" s="945">
        <v>1</v>
      </c>
      <c r="AR23" s="1646">
        <v>0.08</v>
      </c>
      <c r="AS23" s="2340"/>
      <c r="AT23" s="2329">
        <v>3.6999999999999998E-2</v>
      </c>
      <c r="AU23" s="1631">
        <v>2.1999999999999999E-2</v>
      </c>
      <c r="AV23" s="945">
        <v>1</v>
      </c>
      <c r="AW23" s="1646">
        <v>1.4999999999999999E-2</v>
      </c>
      <c r="AX23" s="2340"/>
      <c r="AY23" s="1631">
        <v>3.4000000000000002E-2</v>
      </c>
      <c r="AZ23" s="945">
        <v>1</v>
      </c>
      <c r="BA23" s="1646">
        <v>2.3E-2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7.62</v>
      </c>
      <c r="BD25" s="1646">
        <v>5.5E-2</v>
      </c>
      <c r="BE25" s="945">
        <v>1</v>
      </c>
      <c r="BF25" s="1646">
        <v>3.8</v>
      </c>
      <c r="BG25" s="2554">
        <v>19.5</v>
      </c>
      <c r="BH25" s="2649"/>
      <c r="BI25" s="2649"/>
      <c r="BJ25" s="2340"/>
      <c r="BK25" s="1631">
        <v>7.37</v>
      </c>
      <c r="BL25" s="1646">
        <v>6.7000000000000004E-2</v>
      </c>
      <c r="BM25" s="945">
        <v>1</v>
      </c>
      <c r="BN25" s="1632">
        <v>4.2</v>
      </c>
      <c r="BO25" s="2554">
        <v>19.2</v>
      </c>
      <c r="BP25" s="2648"/>
      <c r="BQ25" s="2648"/>
      <c r="BR25" s="2629"/>
      <c r="BS25" s="2570">
        <v>3.9</v>
      </c>
      <c r="BT25" s="2554">
        <v>3.5</v>
      </c>
      <c r="BU25" s="2624">
        <v>3.8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6.79</v>
      </c>
      <c r="C27" s="1166">
        <v>22</v>
      </c>
      <c r="D27" s="1166">
        <v>20</v>
      </c>
      <c r="E27" s="1165">
        <v>10.1</v>
      </c>
      <c r="F27" s="1166">
        <v>57</v>
      </c>
      <c r="G27" s="1166">
        <v>125</v>
      </c>
      <c r="H27" s="1176">
        <v>19.899999999999999</v>
      </c>
      <c r="I27" s="1167">
        <v>0.23799999999999999</v>
      </c>
      <c r="J27" s="2340"/>
      <c r="K27" s="1631">
        <v>6.04</v>
      </c>
      <c r="L27" s="945">
        <v>11</v>
      </c>
      <c r="M27" s="1152">
        <v>4.4999999999999998E-2</v>
      </c>
      <c r="N27" s="1631">
        <v>6.1</v>
      </c>
      <c r="O27" s="945">
        <v>11</v>
      </c>
      <c r="P27" s="2340"/>
      <c r="Q27" s="1631">
        <v>6.05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4.1000000000000002E-2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3.7999999999999999E-2</v>
      </c>
      <c r="AQ27" s="945">
        <v>1</v>
      </c>
      <c r="AR27" s="1646">
        <v>0.16</v>
      </c>
      <c r="AS27" s="2340"/>
      <c r="AT27" s="2329">
        <v>3.5000000000000003E-2</v>
      </c>
      <c r="AU27" s="1631">
        <v>2.7E-2</v>
      </c>
      <c r="AV27" s="945">
        <v>1</v>
      </c>
      <c r="AW27" s="1646">
        <v>0.25</v>
      </c>
      <c r="AX27" s="2340"/>
      <c r="AY27" s="1631">
        <v>4.4999999999999998E-2</v>
      </c>
      <c r="AZ27" s="945">
        <v>1</v>
      </c>
      <c r="BA27" s="1646">
        <v>3.7999999999999999E-2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6.6000000000000003E-2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6.21</v>
      </c>
      <c r="U29" s="1646">
        <v>0.3</v>
      </c>
      <c r="V29" s="1629">
        <v>4</v>
      </c>
      <c r="W29" s="1646">
        <v>0.37</v>
      </c>
      <c r="X29" s="1632">
        <v>20.5</v>
      </c>
      <c r="Y29" s="2554">
        <v>12</v>
      </c>
      <c r="Z29" s="2352">
        <f t="shared" si="33"/>
        <v>0.45018867924528305</v>
      </c>
      <c r="AA29" s="2636"/>
      <c r="AB29" s="1543">
        <v>6.17</v>
      </c>
      <c r="AC29" s="1646">
        <v>0.13700000000000001</v>
      </c>
      <c r="AD29" s="945">
        <v>3</v>
      </c>
      <c r="AE29" s="2758">
        <v>0.36</v>
      </c>
      <c r="AF29" s="1632">
        <v>21</v>
      </c>
      <c r="AG29" s="2554">
        <v>12</v>
      </c>
      <c r="AH29" s="2673">
        <f t="shared" si="34"/>
        <v>0.45018867924528305</v>
      </c>
      <c r="AI29" s="1543">
        <v>6.16</v>
      </c>
      <c r="AJ29" s="1646">
        <v>0.47699999999999998</v>
      </c>
      <c r="AK29" s="945">
        <v>4</v>
      </c>
      <c r="AL29" s="1646">
        <v>0.5</v>
      </c>
      <c r="AM29" s="1632">
        <v>21</v>
      </c>
      <c r="AN29" s="2554">
        <v>12</v>
      </c>
      <c r="AO29" s="2673">
        <f t="shared" si="35"/>
        <v>0.43111111111111111</v>
      </c>
      <c r="AP29" s="2353"/>
      <c r="AQ29" s="2338"/>
      <c r="AR29" s="2337"/>
      <c r="AS29" s="1152">
        <v>1.0999999999999999E-2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7.62</v>
      </c>
      <c r="BD29" s="1646">
        <v>5.7000000000000002E-2</v>
      </c>
      <c r="BE29" s="945">
        <v>1</v>
      </c>
      <c r="BF29" s="1646">
        <v>4.2</v>
      </c>
      <c r="BG29" s="2554">
        <v>19.600000000000001</v>
      </c>
      <c r="BH29" s="2650">
        <v>22</v>
      </c>
      <c r="BI29" s="2650">
        <v>30</v>
      </c>
      <c r="BJ29" s="1152">
        <v>0.02</v>
      </c>
      <c r="BK29" s="1631">
        <v>7.17</v>
      </c>
      <c r="BL29" s="1646">
        <v>6.4000000000000001E-2</v>
      </c>
      <c r="BM29" s="945">
        <v>1</v>
      </c>
      <c r="BN29" s="1632">
        <v>3.4</v>
      </c>
      <c r="BO29" s="2554">
        <v>19.100000000000001</v>
      </c>
      <c r="BP29" s="2650">
        <v>22</v>
      </c>
      <c r="BQ29" s="2650">
        <v>30</v>
      </c>
      <c r="BR29" s="2630">
        <v>5.0000000000000001E-3</v>
      </c>
      <c r="BS29" s="2570">
        <v>3.9</v>
      </c>
      <c r="BT29" s="2554">
        <v>3.1</v>
      </c>
      <c r="BU29" s="2624">
        <v>3.6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0.37</v>
      </c>
      <c r="GF29" s="1790">
        <f t="shared" si="0"/>
        <v>12</v>
      </c>
      <c r="GG29" s="1776">
        <f t="shared" si="1"/>
        <v>21.2</v>
      </c>
      <c r="GH29" s="1774">
        <f t="shared" si="2"/>
        <v>7.8439999999999994</v>
      </c>
      <c r="GI29" s="1791">
        <f t="shared" si="3"/>
        <v>6.21</v>
      </c>
      <c r="GJ29" s="1791">
        <f t="shared" si="4"/>
        <v>20.5</v>
      </c>
      <c r="GK29" s="1777">
        <f t="shared" si="5"/>
        <v>7</v>
      </c>
      <c r="GL29" s="1778">
        <f t="shared" si="6"/>
        <v>1.1205714285714286</v>
      </c>
      <c r="GM29" s="1779">
        <f t="shared" si="7"/>
        <v>20</v>
      </c>
      <c r="GN29" s="1779">
        <f t="shared" si="8"/>
        <v>6.5</v>
      </c>
      <c r="GO29" s="1780">
        <f t="shared" si="9"/>
        <v>0.33018867924528306</v>
      </c>
      <c r="GP29" s="1581">
        <v>0.875</v>
      </c>
      <c r="GQ29" s="1781">
        <f t="shared" si="31"/>
        <v>0.36</v>
      </c>
      <c r="GR29" s="1782">
        <f t="shared" si="10"/>
        <v>12</v>
      </c>
      <c r="GS29" s="1783">
        <f t="shared" si="11"/>
        <v>21.2</v>
      </c>
      <c r="GT29" s="1784">
        <f t="shared" si="12"/>
        <v>7.6319999999999997</v>
      </c>
      <c r="GU29" s="1783">
        <f t="shared" si="13"/>
        <v>6.17</v>
      </c>
      <c r="GV29" s="1783">
        <f t="shared" si="14"/>
        <v>21</v>
      </c>
      <c r="GW29" s="1785">
        <f t="shared" si="15"/>
        <v>7</v>
      </c>
      <c r="GX29" s="1778">
        <f t="shared" si="16"/>
        <v>1.0902857142857143</v>
      </c>
      <c r="GY29" s="1786">
        <f t="shared" si="17"/>
        <v>20</v>
      </c>
      <c r="GZ29" s="1786">
        <f t="shared" si="18"/>
        <v>6.5</v>
      </c>
      <c r="HA29" s="1787">
        <f t="shared" si="19"/>
        <v>0.33018867924528306</v>
      </c>
      <c r="HB29" s="1581">
        <v>0.875</v>
      </c>
      <c r="HC29" s="1781">
        <f t="shared" si="32"/>
        <v>0.5</v>
      </c>
      <c r="HD29" s="1782">
        <f t="shared" si="20"/>
        <v>12</v>
      </c>
      <c r="HE29" s="1783">
        <f t="shared" si="21"/>
        <v>22.5</v>
      </c>
      <c r="HF29" s="1784">
        <f t="shared" si="22"/>
        <v>11.25</v>
      </c>
      <c r="HG29" s="1783">
        <f t="shared" si="23"/>
        <v>6.16</v>
      </c>
      <c r="HH29" s="1783">
        <f t="shared" si="24"/>
        <v>21</v>
      </c>
      <c r="HI29" s="1785">
        <f t="shared" si="25"/>
        <v>7</v>
      </c>
      <c r="HJ29" s="1784">
        <f t="shared" si="26"/>
        <v>1.6071428571428572</v>
      </c>
      <c r="HK29" s="1788">
        <f t="shared" si="27"/>
        <v>20</v>
      </c>
      <c r="HL29" s="1788">
        <f t="shared" si="28"/>
        <v>6.5</v>
      </c>
      <c r="HM29" s="1789">
        <f t="shared" si="29"/>
        <v>0.31111111111111112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53.8</v>
      </c>
      <c r="BZ30" s="2520">
        <f>SUM(BZ$8,BZ$10,BZ$12,BZ$14,BZ$16,BZ$18,BZ$20,BZ$22,BZ$24,BZ$26,BZ$28)</f>
        <v>53.8</v>
      </c>
      <c r="CA30" s="2520">
        <f t="shared" ref="CA30:DW30" si="36">SUM(CA$8,CA$10,CA$12,CA$14,CA$16,CA$18,CA$20,CA$22,CA$24,CA$26,CA$28)</f>
        <v>53.8</v>
      </c>
      <c r="CB30" s="2520">
        <f t="shared" si="36"/>
        <v>161.39999999999998</v>
      </c>
      <c r="CC30" s="2520">
        <f t="shared" si="36"/>
        <v>51.4</v>
      </c>
      <c r="CD30" s="2520">
        <f t="shared" si="36"/>
        <v>51.4</v>
      </c>
      <c r="CE30" s="2520">
        <f t="shared" si="36"/>
        <v>51.4</v>
      </c>
      <c r="CF30" s="2520">
        <f t="shared" si="36"/>
        <v>154.19999999999999</v>
      </c>
      <c r="CG30" s="2520">
        <f t="shared" si="36"/>
        <v>0</v>
      </c>
      <c r="CH30" s="2520">
        <f t="shared" si="36"/>
        <v>61.619039999999998</v>
      </c>
      <c r="CI30" s="2520">
        <f t="shared" si="36"/>
        <v>0</v>
      </c>
      <c r="CJ30" s="2520">
        <f t="shared" si="36"/>
        <v>87.500159999999994</v>
      </c>
      <c r="CK30" s="2520">
        <f t="shared" si="36"/>
        <v>149.11920000000001</v>
      </c>
      <c r="CL30" s="2581">
        <f t="shared" si="36"/>
        <v>6.6312000000000006</v>
      </c>
      <c r="CM30" s="2620" t="s">
        <v>19</v>
      </c>
      <c r="CN30" s="2592">
        <f t="shared" si="36"/>
        <v>302.21339012812371</v>
      </c>
      <c r="CO30" s="2593">
        <f t="shared" si="36"/>
        <v>21275.0082</v>
      </c>
      <c r="CP30" s="2593">
        <f t="shared" si="36"/>
        <v>0</v>
      </c>
      <c r="CQ30" s="2593">
        <f t="shared" si="36"/>
        <v>3400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7.5778676451232432</v>
      </c>
      <c r="CY30" s="2520">
        <f t="shared" si="36"/>
        <v>7.3988555911603102</v>
      </c>
      <c r="CZ30" s="2520">
        <f t="shared" si="36"/>
        <v>7.4844429463137319</v>
      </c>
      <c r="DA30" s="2604">
        <f t="shared" si="36"/>
        <v>0.80074555789793378</v>
      </c>
      <c r="DB30" s="2604">
        <f t="shared" si="36"/>
        <v>0.76893154300002131</v>
      </c>
      <c r="DC30" s="2604">
        <f t="shared" si="36"/>
        <v>0.80620771501929644</v>
      </c>
      <c r="DD30" s="2604">
        <f t="shared" si="36"/>
        <v>0.77002723549117469</v>
      </c>
      <c r="DE30" s="2604">
        <f t="shared" si="36"/>
        <v>0.8061386446797576</v>
      </c>
      <c r="DF30" s="2604">
        <f t="shared" si="36"/>
        <v>0.8061386446797576</v>
      </c>
      <c r="DG30" s="2604">
        <f t="shared" si="36"/>
        <v>3.8416380449141347</v>
      </c>
      <c r="DH30" s="2520">
        <f t="shared" si="36"/>
        <v>12</v>
      </c>
      <c r="DI30" s="2604">
        <f t="shared" si="36"/>
        <v>0.29714586750765509</v>
      </c>
      <c r="DJ30" s="2604">
        <f t="shared" si="36"/>
        <v>0.29714586750765509</v>
      </c>
      <c r="DK30" s="2604">
        <f t="shared" si="36"/>
        <v>0.29864922776612229</v>
      </c>
      <c r="DL30" s="2604">
        <f t="shared" si="36"/>
        <v>5.5240118811843519</v>
      </c>
      <c r="DM30" s="2604">
        <f t="shared" si="36"/>
        <v>2.497893400516952</v>
      </c>
      <c r="DN30" s="2604">
        <f t="shared" si="36"/>
        <v>0.45706945707043733</v>
      </c>
      <c r="DO30" s="2604">
        <f t="shared" si="36"/>
        <v>20.960527273326008</v>
      </c>
      <c r="DP30" s="2604">
        <f t="shared" si="36"/>
        <v>3.4016673423326216</v>
      </c>
      <c r="DQ30" s="2604">
        <f t="shared" si="36"/>
        <v>37.209482630354053</v>
      </c>
      <c r="DR30" s="2604">
        <f t="shared" si="36"/>
        <v>5.4790696374483137</v>
      </c>
      <c r="DS30" s="2604">
        <f t="shared" si="36"/>
        <v>2.2398566251399195</v>
      </c>
      <c r="DT30" s="2604">
        <f t="shared" si="36"/>
        <v>0.49162925058504237</v>
      </c>
      <c r="DU30" s="2604">
        <f t="shared" si="36"/>
        <v>19.255457205609801</v>
      </c>
      <c r="DV30" s="2604">
        <f t="shared" si="36"/>
        <v>4.0726539524569825</v>
      </c>
      <c r="DW30" s="2604">
        <f t="shared" si="36"/>
        <v>27.955810627800705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6.72</v>
      </c>
      <c r="C31" s="1171">
        <v>21</v>
      </c>
      <c r="D31" s="1171">
        <v>20</v>
      </c>
      <c r="E31" s="1170">
        <v>10.4</v>
      </c>
      <c r="F31" s="1171">
        <v>65</v>
      </c>
      <c r="G31" s="1171">
        <v>128</v>
      </c>
      <c r="H31" s="1177">
        <v>19.8</v>
      </c>
      <c r="I31" s="1172">
        <v>0.27400000000000002</v>
      </c>
      <c r="J31" s="2348"/>
      <c r="K31" s="1192">
        <v>6.06</v>
      </c>
      <c r="L31" s="946">
        <v>10</v>
      </c>
      <c r="M31" s="1193">
        <v>4.8000000000000001E-2</v>
      </c>
      <c r="N31" s="1546">
        <v>6.01</v>
      </c>
      <c r="O31" s="1547">
        <v>11</v>
      </c>
      <c r="P31" s="2344"/>
      <c r="Q31" s="1546">
        <v>6.04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0.04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3.5000000000000003E-2</v>
      </c>
      <c r="AQ31" s="1547">
        <v>1</v>
      </c>
      <c r="AR31" s="2645">
        <v>0.18</v>
      </c>
      <c r="AS31" s="2348"/>
      <c r="AT31" s="2330"/>
      <c r="AU31" s="1142">
        <v>2.7E-2</v>
      </c>
      <c r="AV31" s="1153">
        <v>1</v>
      </c>
      <c r="AW31" s="2644">
        <v>0.27</v>
      </c>
      <c r="AX31" s="2348"/>
      <c r="AY31" s="1142">
        <v>5.0999999999999997E-2</v>
      </c>
      <c r="AZ31" s="1153">
        <v>1</v>
      </c>
      <c r="BA31" s="2644">
        <v>0.41</v>
      </c>
      <c r="BB31" s="2348"/>
      <c r="BC31" s="2362"/>
      <c r="BD31" s="2363"/>
      <c r="BE31" s="2364"/>
      <c r="BF31" s="2363"/>
      <c r="BG31" s="2575"/>
      <c r="BH31" s="2651"/>
      <c r="BI31" s="2651"/>
      <c r="BJ31" s="2366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10.76</v>
      </c>
      <c r="BZ31" s="2521">
        <f t="shared" ref="BZ31:DW31" si="37">IF(BZ30&gt;=0.1,AVERAGE(BZ$8,BZ$10,BZ$12,BZ$14,BZ$16,BZ$18,BZ$20,BZ$22,BZ$24,BZ$26,BZ$28),"")</f>
        <v>10.76</v>
      </c>
      <c r="CA31" s="2521">
        <f t="shared" si="37"/>
        <v>10.76</v>
      </c>
      <c r="CB31" s="2521">
        <f t="shared" si="37"/>
        <v>32.279999999999994</v>
      </c>
      <c r="CC31" s="2521">
        <f t="shared" si="37"/>
        <v>10.28</v>
      </c>
      <c r="CD31" s="2521">
        <f t="shared" si="37"/>
        <v>10.28</v>
      </c>
      <c r="CE31" s="2521">
        <f t="shared" si="37"/>
        <v>10.28</v>
      </c>
      <c r="CF31" s="2521">
        <f t="shared" si="37"/>
        <v>30.839999999999996</v>
      </c>
      <c r="CG31" s="2521" t="str">
        <f t="shared" si="37"/>
        <v/>
      </c>
      <c r="CH31" s="2521">
        <f t="shared" si="37"/>
        <v>12.323808</v>
      </c>
      <c r="CI31" s="2521" t="str">
        <f t="shared" si="37"/>
        <v/>
      </c>
      <c r="CJ31" s="2521">
        <f t="shared" si="37"/>
        <v>17.500031999999997</v>
      </c>
      <c r="CK31" s="2521">
        <f t="shared" si="37"/>
        <v>29.823840000000001</v>
      </c>
      <c r="CL31" s="2522">
        <f t="shared" si="37"/>
        <v>1.3262400000000001</v>
      </c>
      <c r="CM31" s="2620" t="s">
        <v>50</v>
      </c>
      <c r="CN31" s="2592">
        <f t="shared" si="37"/>
        <v>60.442678025624744</v>
      </c>
      <c r="CO31" s="2594">
        <f t="shared" si="37"/>
        <v>4255.0016400000004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1.5155735290246486</v>
      </c>
      <c r="CY31" s="2521">
        <f t="shared" si="37"/>
        <v>1.4797711182320621</v>
      </c>
      <c r="CZ31" s="2521">
        <f t="shared" si="37"/>
        <v>1.4968885892627464</v>
      </c>
      <c r="DA31" s="2605">
        <f t="shared" si="37"/>
        <v>0.16014911157958675</v>
      </c>
      <c r="DB31" s="2605">
        <f t="shared" si="37"/>
        <v>0.15378630860000425</v>
      </c>
      <c r="DC31" s="2605">
        <f t="shared" si="37"/>
        <v>0.16124154300385929</v>
      </c>
      <c r="DD31" s="2605">
        <f t="shared" si="37"/>
        <v>0.15400544709823494</v>
      </c>
      <c r="DE31" s="2605">
        <f t="shared" si="37"/>
        <v>0.16122772893595153</v>
      </c>
      <c r="DF31" s="2605">
        <f t="shared" si="37"/>
        <v>0.16122772893595153</v>
      </c>
      <c r="DG31" s="2605">
        <f t="shared" si="37"/>
        <v>0.76832760898282693</v>
      </c>
      <c r="DH31" s="2521">
        <f t="shared" si="37"/>
        <v>2.4</v>
      </c>
      <c r="DI31" s="2605">
        <f t="shared" si="37"/>
        <v>5.942917350153102E-2</v>
      </c>
      <c r="DJ31" s="2605">
        <f t="shared" si="37"/>
        <v>5.942917350153102E-2</v>
      </c>
      <c r="DK31" s="2605">
        <f t="shared" si="37"/>
        <v>5.9729845553224456E-2</v>
      </c>
      <c r="DL31" s="2605">
        <f t="shared" si="37"/>
        <v>1.1048023762368704</v>
      </c>
      <c r="DM31" s="2605">
        <f t="shared" si="37"/>
        <v>0.4995786801033904</v>
      </c>
      <c r="DN31" s="2605">
        <f t="shared" si="37"/>
        <v>9.141389141408747E-2</v>
      </c>
      <c r="DO31" s="2605">
        <f t="shared" si="37"/>
        <v>4.1921054546652012</v>
      </c>
      <c r="DP31" s="2605">
        <f t="shared" si="37"/>
        <v>0.68033346846652432</v>
      </c>
      <c r="DQ31" s="2605">
        <f t="shared" si="37"/>
        <v>7.4418965260708108</v>
      </c>
      <c r="DR31" s="2605">
        <f t="shared" si="37"/>
        <v>1.0958139274896628</v>
      </c>
      <c r="DS31" s="2605">
        <f t="shared" si="37"/>
        <v>0.44797132502798387</v>
      </c>
      <c r="DT31" s="2605">
        <f t="shared" si="37"/>
        <v>9.8325850117008479E-2</v>
      </c>
      <c r="DU31" s="2605">
        <f t="shared" si="37"/>
        <v>3.8510914411219601</v>
      </c>
      <c r="DV31" s="2605">
        <f t="shared" si="37"/>
        <v>0.81453079049139654</v>
      </c>
      <c r="DW31" s="2615">
        <f t="shared" si="37"/>
        <v>5.5911621255601407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40.33</v>
      </c>
      <c r="C32" s="1377">
        <f t="shared" ref="C32:H32" si="39">SUM(C8:C31)</f>
        <v>137</v>
      </c>
      <c r="D32" s="1377">
        <f t="shared" si="39"/>
        <v>113</v>
      </c>
      <c r="E32" s="1182">
        <f t="shared" si="39"/>
        <v>57</v>
      </c>
      <c r="F32" s="1377">
        <f t="shared" si="39"/>
        <v>371</v>
      </c>
      <c r="G32" s="1377">
        <f t="shared" si="39"/>
        <v>743</v>
      </c>
      <c r="H32" s="1374">
        <f t="shared" si="39"/>
        <v>118.89999999999999</v>
      </c>
      <c r="I32" s="1183">
        <f>SUM(I8:I31)</f>
        <v>1.6510000000000002</v>
      </c>
      <c r="J32" s="1184">
        <f>SUM(J8:J31)</f>
        <v>0.10600000000000001</v>
      </c>
      <c r="K32" s="1190">
        <f t="shared" si="38"/>
        <v>37.39</v>
      </c>
      <c r="L32" s="948">
        <f t="shared" si="38"/>
        <v>65</v>
      </c>
      <c r="M32" s="1191">
        <f t="shared" ref="M32:S32" si="40">SUM(M8:M31)</f>
        <v>0.29499999999999998</v>
      </c>
      <c r="N32" s="1548">
        <f t="shared" si="40"/>
        <v>36.58</v>
      </c>
      <c r="O32" s="1625">
        <f t="shared" si="40"/>
        <v>67</v>
      </c>
      <c r="P32" s="1549">
        <f t="shared" si="40"/>
        <v>0</v>
      </c>
      <c r="Q32" s="1548">
        <f t="shared" si="40"/>
        <v>36.190000000000005</v>
      </c>
      <c r="R32" s="1625">
        <f t="shared" si="40"/>
        <v>68</v>
      </c>
      <c r="S32" s="1549">
        <f t="shared" si="40"/>
        <v>0</v>
      </c>
      <c r="T32" s="1548">
        <f t="shared" si="38"/>
        <v>24.560000000000002</v>
      </c>
      <c r="U32" s="1548">
        <f t="shared" si="38"/>
        <v>1.1640000000000001</v>
      </c>
      <c r="V32" s="1625">
        <f t="shared" si="38"/>
        <v>16</v>
      </c>
      <c r="W32" s="1548">
        <f t="shared" ref="W32" si="41">SUM(W8:W31)</f>
        <v>1.6400000000000001</v>
      </c>
      <c r="X32" s="1550">
        <f t="shared" ref="X32:BU32" si="42">SUM(X8:X31)</f>
        <v>80.199999999999989</v>
      </c>
      <c r="Y32" s="1550">
        <f t="shared" si="42"/>
        <v>44.4</v>
      </c>
      <c r="Z32" s="1548">
        <f t="shared" si="42"/>
        <v>1.9693867924528301</v>
      </c>
      <c r="AA32" s="1549">
        <f t="shared" ref="AA32" si="43">SUM(AA8:AA31)</f>
        <v>0.24700000000000003</v>
      </c>
      <c r="AB32" s="1548">
        <f t="shared" si="42"/>
        <v>24.47</v>
      </c>
      <c r="AC32" s="1548">
        <f t="shared" si="42"/>
        <v>0.79</v>
      </c>
      <c r="AD32" s="1625">
        <f t="shared" si="42"/>
        <v>14</v>
      </c>
      <c r="AE32" s="1548">
        <f t="shared" si="42"/>
        <v>1.8599999999999999</v>
      </c>
      <c r="AF32" s="1550">
        <f t="shared" si="42"/>
        <v>81.199999999999989</v>
      </c>
      <c r="AG32" s="1550">
        <f t="shared" si="42"/>
        <v>44.4</v>
      </c>
      <c r="AH32" s="1548">
        <f t="shared" si="42"/>
        <v>1.8278773584905661</v>
      </c>
      <c r="AI32" s="1548">
        <f t="shared" si="42"/>
        <v>24.64</v>
      </c>
      <c r="AJ32" s="1563">
        <f t="shared" si="42"/>
        <v>1.6400000000000001</v>
      </c>
      <c r="AK32" s="1628">
        <f t="shared" si="42"/>
        <v>16</v>
      </c>
      <c r="AL32" s="1563">
        <f t="shared" si="42"/>
        <v>1.79</v>
      </c>
      <c r="AM32" s="1564">
        <f t="shared" si="42"/>
        <v>82.5</v>
      </c>
      <c r="AN32" s="1564">
        <f t="shared" si="42"/>
        <v>44.4</v>
      </c>
      <c r="AO32" s="1563">
        <f t="shared" si="42"/>
        <v>1.6311111111111112</v>
      </c>
      <c r="AP32" s="1566">
        <f t="shared" si="42"/>
        <v>0.17599999999999999</v>
      </c>
      <c r="AQ32" s="1628">
        <f t="shared" si="42"/>
        <v>6</v>
      </c>
      <c r="AR32" s="1563">
        <f t="shared" si="42"/>
        <v>0.97</v>
      </c>
      <c r="AS32" s="1557">
        <f t="shared" si="42"/>
        <v>2.5999999999999999E-2</v>
      </c>
      <c r="AT32" s="1557">
        <f t="shared" ref="AT32" si="44">SUM(AT8:AT31)</f>
        <v>0.20800000000000002</v>
      </c>
      <c r="AU32" s="951">
        <f t="shared" si="42"/>
        <v>0.16399999999999998</v>
      </c>
      <c r="AV32" s="948">
        <f t="shared" si="42"/>
        <v>6</v>
      </c>
      <c r="AW32" s="952">
        <f t="shared" si="42"/>
        <v>1.5649999999999999</v>
      </c>
      <c r="AX32" s="1125">
        <f t="shared" si="42"/>
        <v>0</v>
      </c>
      <c r="AY32" s="951">
        <f t="shared" si="42"/>
        <v>0.23899999999999999</v>
      </c>
      <c r="AZ32" s="948">
        <f t="shared" si="42"/>
        <v>6</v>
      </c>
      <c r="BA32" s="947">
        <f t="shared" si="42"/>
        <v>1.2110000000000001</v>
      </c>
      <c r="BB32" s="949">
        <f t="shared" si="42"/>
        <v>0</v>
      </c>
      <c r="BC32" s="947">
        <f t="shared" si="42"/>
        <v>46.139999999999993</v>
      </c>
      <c r="BD32" s="947">
        <f t="shared" si="42"/>
        <v>0.35899999999999999</v>
      </c>
      <c r="BE32" s="948">
        <f t="shared" si="42"/>
        <v>6</v>
      </c>
      <c r="BF32" s="952">
        <f t="shared" si="42"/>
        <v>24.799999999999997</v>
      </c>
      <c r="BG32" s="1131">
        <f t="shared" ref="BG32:BI32" si="45">SUM(BG8:BG31)</f>
        <v>116.4</v>
      </c>
      <c r="BH32" s="2652">
        <f t="shared" si="45"/>
        <v>44</v>
      </c>
      <c r="BI32" s="2652">
        <f t="shared" si="45"/>
        <v>57</v>
      </c>
      <c r="BJ32" s="1125">
        <f t="shared" si="42"/>
        <v>3.5000000000000003E-2</v>
      </c>
      <c r="BK32" s="950">
        <f t="shared" si="42"/>
        <v>44.46</v>
      </c>
      <c r="BL32" s="947">
        <f t="shared" si="42"/>
        <v>0.38700000000000001</v>
      </c>
      <c r="BM32" s="948">
        <f t="shared" si="42"/>
        <v>6</v>
      </c>
      <c r="BN32" s="1131">
        <f t="shared" si="42"/>
        <v>21.9</v>
      </c>
      <c r="BO32" s="1131">
        <f t="shared" ref="BO32:BT32" si="46">SUM(BO8:BO31)</f>
        <v>113.6</v>
      </c>
      <c r="BP32" s="2652">
        <f t="shared" si="46"/>
        <v>46</v>
      </c>
      <c r="BQ32" s="2652">
        <f t="shared" si="46"/>
        <v>58</v>
      </c>
      <c r="BR32" s="2528">
        <f t="shared" si="46"/>
        <v>1.4999999999999999E-2</v>
      </c>
      <c r="BS32" s="2626">
        <f t="shared" si="46"/>
        <v>23.7</v>
      </c>
      <c r="BT32" s="2626">
        <f t="shared" si="46"/>
        <v>20.8</v>
      </c>
      <c r="BU32" s="2626">
        <f t="shared" si="42"/>
        <v>22.8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9.6999999999999993</v>
      </c>
      <c r="BZ32" s="917">
        <f t="shared" ref="BZ32:DW32" si="47">IF(BZ30&gt;=0.1,MIN(BZ$8,BZ$10,BZ$12,BZ$14,BZ$16,BZ$18,BZ$20,BZ$22,BZ$24,BZ$26,BZ$28),"")</f>
        <v>9.6999999999999993</v>
      </c>
      <c r="CA32" s="917">
        <f t="shared" si="47"/>
        <v>9.6999999999999993</v>
      </c>
      <c r="CB32" s="917">
        <f t="shared" si="47"/>
        <v>29.099999999999998</v>
      </c>
      <c r="CC32" s="917">
        <f t="shared" si="47"/>
        <v>9.1999999999999993</v>
      </c>
      <c r="CD32" s="917">
        <f t="shared" si="47"/>
        <v>9.1999999999999993</v>
      </c>
      <c r="CE32" s="917">
        <f t="shared" si="47"/>
        <v>9.1999999999999993</v>
      </c>
      <c r="CF32" s="917">
        <f t="shared" si="47"/>
        <v>27.599999999999998</v>
      </c>
      <c r="CG32" s="917" t="str">
        <f t="shared" si="47"/>
        <v/>
      </c>
      <c r="CH32" s="917">
        <f t="shared" si="47"/>
        <v>10.4184</v>
      </c>
      <c r="CI32" s="917" t="str">
        <f t="shared" si="47"/>
        <v/>
      </c>
      <c r="CJ32" s="917">
        <f t="shared" si="47"/>
        <v>13.903200000000002</v>
      </c>
      <c r="CK32" s="917">
        <f t="shared" si="47"/>
        <v>24.321600000000004</v>
      </c>
      <c r="CL32" s="2524">
        <f t="shared" si="47"/>
        <v>1.3262400000000001</v>
      </c>
      <c r="CM32" s="2620" t="s">
        <v>51</v>
      </c>
      <c r="CN32" s="2595">
        <f t="shared" si="47"/>
        <v>60.360635696821532</v>
      </c>
      <c r="CO32" s="2596">
        <f t="shared" si="47"/>
        <v>3996.6806000000001</v>
      </c>
      <c r="CP32" s="2596" t="str">
        <f t="shared" si="47"/>
        <v/>
      </c>
      <c r="CQ32" s="2596">
        <f t="shared" si="47"/>
        <v>680</v>
      </c>
      <c r="CR32" s="2596" t="e">
        <f t="shared" si="47"/>
        <v>#N/A</v>
      </c>
      <c r="CS32" s="2596" t="e">
        <f t="shared" si="47"/>
        <v>#N/A</v>
      </c>
      <c r="CT32" s="2596" t="e">
        <f t="shared" si="47"/>
        <v>#N/A</v>
      </c>
      <c r="CU32" s="917" t="str">
        <f t="shared" si="47"/>
        <v/>
      </c>
      <c r="CV32" s="917" t="str">
        <f t="shared" si="47"/>
        <v/>
      </c>
      <c r="CW32" s="917" t="str">
        <f t="shared" si="47"/>
        <v/>
      </c>
      <c r="CX32" s="917">
        <f t="shared" si="47"/>
        <v>1.4976184891171496</v>
      </c>
      <c r="CY32" s="917">
        <f t="shared" si="47"/>
        <v>1.4080500363950073</v>
      </c>
      <c r="CZ32" s="917">
        <f t="shared" si="47"/>
        <v>1.4761814897689589</v>
      </c>
      <c r="DA32" s="2606">
        <f t="shared" si="47"/>
        <v>0.15659926062777663</v>
      </c>
      <c r="DB32" s="2606">
        <f t="shared" si="47"/>
        <v>0.15194727992154425</v>
      </c>
      <c r="DC32" s="2606">
        <f t="shared" si="47"/>
        <v>0.15789759633451203</v>
      </c>
      <c r="DD32" s="2606">
        <f t="shared" si="47"/>
        <v>0.14879236081592059</v>
      </c>
      <c r="DE32" s="2606">
        <f t="shared" si="47"/>
        <v>0.15993498467431216</v>
      </c>
      <c r="DF32" s="2606">
        <f t="shared" si="47"/>
        <v>0.15993498467431216</v>
      </c>
      <c r="DG32" s="2606">
        <f t="shared" si="47"/>
        <v>0.76</v>
      </c>
      <c r="DH32" s="917">
        <f t="shared" si="47"/>
        <v>1</v>
      </c>
      <c r="DI32" s="2606">
        <f t="shared" si="47"/>
        <v>5.9167619175687497E-2</v>
      </c>
      <c r="DJ32" s="2606">
        <f t="shared" si="47"/>
        <v>5.9167619175687497E-2</v>
      </c>
      <c r="DK32" s="2606">
        <f t="shared" si="47"/>
        <v>5.9217931777027354E-2</v>
      </c>
      <c r="DL32" s="2606">
        <f t="shared" si="47"/>
        <v>1.0957138253303256</v>
      </c>
      <c r="DM32" s="2606">
        <f t="shared" si="47"/>
        <v>0.49498695448855473</v>
      </c>
      <c r="DN32" s="2606">
        <f t="shared" si="47"/>
        <v>8.1020574961799513E-2</v>
      </c>
      <c r="DO32" s="2606">
        <f t="shared" si="47"/>
        <v>4.1833373028749241</v>
      </c>
      <c r="DP32" s="2606">
        <f t="shared" si="47"/>
        <v>0.50089697454873161</v>
      </c>
      <c r="DQ32" s="2606">
        <f t="shared" si="47"/>
        <v>7.3452892504974372</v>
      </c>
      <c r="DR32" s="2606">
        <f t="shared" si="47"/>
        <v>1.074229240519927</v>
      </c>
      <c r="DS32" s="2606">
        <f t="shared" si="47"/>
        <v>0.40659642690131281</v>
      </c>
      <c r="DT32" s="2606">
        <f t="shared" si="47"/>
        <v>9.4230451314266828E-2</v>
      </c>
      <c r="DU32" s="2606">
        <f t="shared" si="47"/>
        <v>3.5914826722721251</v>
      </c>
      <c r="DV32" s="2606">
        <f t="shared" si="47"/>
        <v>0.62840300105102331</v>
      </c>
      <c r="DW32" s="2616">
        <f t="shared" si="47"/>
        <v>5.5378991599922518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19.899999999999999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</v>
      </c>
      <c r="GM32" s="1603"/>
      <c r="GN32" s="1603"/>
      <c r="GO32" s="1603"/>
      <c r="GP32" s="498" t="s">
        <v>506</v>
      </c>
      <c r="GQ32" s="1749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749">
        <f t="shared" si="48"/>
        <v>12</v>
      </c>
      <c r="GS32" s="1749">
        <f t="shared" si="48"/>
        <v>21.2</v>
      </c>
      <c r="GT32" s="1749">
        <f t="shared" si="48"/>
        <v>7.6319999999999997</v>
      </c>
      <c r="GU32" s="1749">
        <f t="shared" si="48"/>
        <v>6.17</v>
      </c>
      <c r="GV32" s="1749">
        <f t="shared" si="48"/>
        <v>21</v>
      </c>
      <c r="GW32" s="1749">
        <f t="shared" si="48"/>
        <v>7</v>
      </c>
      <c r="GX32" s="1622">
        <f>MIN(GX8:GX31)</f>
        <v>1.0902857142857143</v>
      </c>
      <c r="GY32" s="1603"/>
      <c r="GZ32" s="1603"/>
      <c r="HA32" s="1603"/>
      <c r="HB32" s="498" t="s">
        <v>506</v>
      </c>
      <c r="HC32" s="1749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0.35</v>
      </c>
      <c r="HD32" s="1749">
        <f t="shared" si="49"/>
        <v>9.6999999999999993</v>
      </c>
      <c r="HE32" s="1749">
        <f t="shared" si="49"/>
        <v>27.835051546391753</v>
      </c>
      <c r="HF32" s="1749">
        <f t="shared" si="49"/>
        <v>9.7422680412371125</v>
      </c>
      <c r="HG32" s="1749">
        <f t="shared" si="49"/>
        <v>6.11</v>
      </c>
      <c r="HH32" s="1749">
        <f t="shared" si="49"/>
        <v>20.8</v>
      </c>
      <c r="HI32" s="1749">
        <f t="shared" si="49"/>
        <v>7</v>
      </c>
      <c r="HJ32" s="1622">
        <f>MIN(HJ8:HJ31)</f>
        <v>1.3917525773195876</v>
      </c>
      <c r="HK32" s="1603"/>
      <c r="HL32" s="1603"/>
      <c r="HM32" s="1604"/>
      <c r="HN32" s="1604">
        <f>MIN(HJ32,GX32,GL32)</f>
        <v>1.06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6.7216666666666667</v>
      </c>
      <c r="C33" s="1378">
        <f t="shared" ref="C33:V33" si="50">IF(C32&lt;=0,"",AVERAGE(C8:C31))</f>
        <v>22.833333333333332</v>
      </c>
      <c r="D33" s="1378">
        <f t="shared" si="50"/>
        <v>18.833333333333332</v>
      </c>
      <c r="E33" s="1185">
        <f t="shared" si="50"/>
        <v>9.5</v>
      </c>
      <c r="F33" s="1378">
        <f t="shared" si="50"/>
        <v>61.833333333333336</v>
      </c>
      <c r="G33" s="1378">
        <f t="shared" si="50"/>
        <v>123.83333333333333</v>
      </c>
      <c r="H33" s="1375">
        <f t="shared" si="50"/>
        <v>19.816666666666666</v>
      </c>
      <c r="I33" s="1419">
        <f t="shared" si="50"/>
        <v>0.27516666666666673</v>
      </c>
      <c r="J33" s="1419">
        <f>IF(J32&lt;=0.0001,"",AVERAGE(J8:J31))</f>
        <v>5.3000000000000005E-2</v>
      </c>
      <c r="K33" s="1185">
        <f t="shared" si="50"/>
        <v>6.2316666666666665</v>
      </c>
      <c r="L33" s="1378">
        <f t="shared" si="50"/>
        <v>10.833333333333334</v>
      </c>
      <c r="M33" s="1419">
        <f t="shared" si="50"/>
        <v>4.9166666666666664E-2</v>
      </c>
      <c r="N33" s="1552">
        <f t="shared" si="50"/>
        <v>6.0966666666666667</v>
      </c>
      <c r="O33" s="1626">
        <f t="shared" si="50"/>
        <v>11.166666666666666</v>
      </c>
      <c r="P33" s="1544" t="str">
        <f t="shared" si="50"/>
        <v/>
      </c>
      <c r="Q33" s="1552">
        <f t="shared" si="50"/>
        <v>6.0316666666666672</v>
      </c>
      <c r="R33" s="1626">
        <f t="shared" si="50"/>
        <v>11.333333333333334</v>
      </c>
      <c r="S33" s="1544" t="str">
        <f t="shared" si="50"/>
        <v/>
      </c>
      <c r="T33" s="1552">
        <f t="shared" si="50"/>
        <v>6.1400000000000006</v>
      </c>
      <c r="U33" s="1552">
        <f t="shared" si="50"/>
        <v>0.29100000000000004</v>
      </c>
      <c r="V33" s="1626">
        <f t="shared" si="50"/>
        <v>4</v>
      </c>
      <c r="W33" s="1552">
        <f t="shared" ref="W33" si="51">IF(W32&lt;=0,"",AVERAGE(W8:W31))</f>
        <v>0.41000000000000003</v>
      </c>
      <c r="X33" s="1544">
        <f t="shared" ref="X33:AR33" si="52">IF(X32&lt;=0,"",AVERAGE(X8:X31))</f>
        <v>20.049999999999997</v>
      </c>
      <c r="Y33" s="1544">
        <f t="shared" si="52"/>
        <v>11.1</v>
      </c>
      <c r="Z33" s="1552">
        <f t="shared" si="52"/>
        <v>0.49234669811320753</v>
      </c>
      <c r="AA33" s="1551">
        <f t="shared" ref="AA33" si="53">IF(AA32&lt;=0,"",AVERAGE(AA8:AA31))</f>
        <v>4.1166666666666671E-2</v>
      </c>
      <c r="AB33" s="1552">
        <f t="shared" si="52"/>
        <v>6.1174999999999997</v>
      </c>
      <c r="AC33" s="1552">
        <f t="shared" si="52"/>
        <v>0.19750000000000001</v>
      </c>
      <c r="AD33" s="1626">
        <f t="shared" si="52"/>
        <v>3.5</v>
      </c>
      <c r="AE33" s="1552">
        <f t="shared" si="52"/>
        <v>0.46499999999999997</v>
      </c>
      <c r="AF33" s="1544">
        <f t="shared" si="52"/>
        <v>20.299999999999997</v>
      </c>
      <c r="AG33" s="1544">
        <f t="shared" si="52"/>
        <v>11.1</v>
      </c>
      <c r="AH33" s="1552">
        <f t="shared" si="52"/>
        <v>0.45696933962264152</v>
      </c>
      <c r="AI33" s="1552">
        <f t="shared" si="52"/>
        <v>6.16</v>
      </c>
      <c r="AJ33" s="1563">
        <f t="shared" si="52"/>
        <v>0.41000000000000003</v>
      </c>
      <c r="AK33" s="1628">
        <f t="shared" si="52"/>
        <v>4</v>
      </c>
      <c r="AL33" s="1563">
        <f t="shared" si="52"/>
        <v>0.44750000000000001</v>
      </c>
      <c r="AM33" s="1564">
        <f t="shared" si="52"/>
        <v>20.625</v>
      </c>
      <c r="AN33" s="1564">
        <f t="shared" si="52"/>
        <v>11.1</v>
      </c>
      <c r="AO33" s="1563">
        <f t="shared" si="52"/>
        <v>0.40777777777777779</v>
      </c>
      <c r="AP33" s="1566">
        <f t="shared" si="52"/>
        <v>2.9333333333333333E-2</v>
      </c>
      <c r="AQ33" s="1628">
        <f t="shared" si="52"/>
        <v>1</v>
      </c>
      <c r="AR33" s="1563">
        <f t="shared" si="52"/>
        <v>0.16166666666666665</v>
      </c>
      <c r="AS33" s="2638">
        <f>IF(AS32&lt;=0.01,"",AVERAGE(AS8:AS31))</f>
        <v>1.2999999999999999E-2</v>
      </c>
      <c r="AT33" s="2638">
        <f>IF(AT32&lt;=0.01,"",AVERAGE(AT8:AT31))</f>
        <v>4.1600000000000005E-2</v>
      </c>
      <c r="AU33" s="1185">
        <f>IF(AU32&lt;=0,"",AVERAGE(AU8:AU31))</f>
        <v>2.7333333333333331E-2</v>
      </c>
      <c r="AV33" s="1378">
        <f>IF(AV32&lt;=0,"",AVERAGE(AV8:AV31))</f>
        <v>1</v>
      </c>
      <c r="AW33" s="1185">
        <f>IF(AW32&lt;=0,"",AVERAGE(AW8:AW31))</f>
        <v>0.26083333333333331</v>
      </c>
      <c r="AX33" s="1419" t="str">
        <f>IF(AX32&lt;=0.01,"",AVERAGE(AX8:AX31))</f>
        <v/>
      </c>
      <c r="AY33" s="1185">
        <f>IF(AY32&lt;=0,"",AVERAGE(AY8:AY31))</f>
        <v>3.9833333333333332E-2</v>
      </c>
      <c r="AZ33" s="1378">
        <f>IF(AZ32&lt;=0,"",AVERAGE(AZ8:AZ31))</f>
        <v>1</v>
      </c>
      <c r="BA33" s="1185">
        <f>IF(BA32&lt;=0,"",AVERAGE(BA8:BA31))</f>
        <v>0.20183333333333334</v>
      </c>
      <c r="BB33" s="1419" t="str">
        <f>IF(BB32&lt;=0.01,"",AVERAGE(BB8:BB31))</f>
        <v/>
      </c>
      <c r="BC33" s="1185">
        <f>IF(BC32&lt;=0,"",AVERAGE(BC8:BC31))</f>
        <v>7.6899999999999986</v>
      </c>
      <c r="BD33" s="1185">
        <f>IF(BD32&lt;=0,"",AVERAGE(BD8:BD31))</f>
        <v>5.9833333333333329E-2</v>
      </c>
      <c r="BE33" s="1378">
        <f>IF(BE32&lt;=0,"",AVERAGE(BE8:BE31))</f>
        <v>1</v>
      </c>
      <c r="BF33" s="1185">
        <f>IF(BF32&lt;=0,"",AVERAGE(BF8:BF31))</f>
        <v>4.1333333333333329</v>
      </c>
      <c r="BG33" s="1375">
        <f t="shared" ref="BG33:BI33" si="54">IF(BG32&lt;=0,"",AVERAGE(BG8:BG31))</f>
        <v>19.400000000000002</v>
      </c>
      <c r="BH33" s="1378">
        <f t="shared" si="54"/>
        <v>22</v>
      </c>
      <c r="BI33" s="1378">
        <f t="shared" si="54"/>
        <v>28.5</v>
      </c>
      <c r="BJ33" s="1419">
        <f>IF(BJ32&lt;=0.01,"",AVERAGE(BJ8:BJ31))</f>
        <v>1.7500000000000002E-2</v>
      </c>
      <c r="BK33" s="1185">
        <f>IF(BK32&lt;=0,"",AVERAGE(BK8:BK31))</f>
        <v>7.41</v>
      </c>
      <c r="BL33" s="1185">
        <f>IF(BL32&lt;=0,"",AVERAGE(BL8:BL31))</f>
        <v>6.4500000000000002E-2</v>
      </c>
      <c r="BM33" s="1378">
        <f>IF(BM32&lt;=0,"",AVERAGE(BM8:BM31))</f>
        <v>1</v>
      </c>
      <c r="BN33" s="1375">
        <f>IF(BN32&lt;=0,"",AVERAGE(BN8:BN31))</f>
        <v>3.65</v>
      </c>
      <c r="BO33" s="1375">
        <f t="shared" ref="BO33:BQ33" si="55">IF(BO32&lt;=0,"",AVERAGE(BO8:BO31))</f>
        <v>18.933333333333334</v>
      </c>
      <c r="BP33" s="1378">
        <f t="shared" si="55"/>
        <v>23</v>
      </c>
      <c r="BQ33" s="1378">
        <f t="shared" si="55"/>
        <v>29</v>
      </c>
      <c r="BR33" s="2632">
        <f t="shared" ref="BR33:BT33" si="56">IF(BR32&lt;=0.01,"",AVERAGE(BR8:BR31))</f>
        <v>7.4999999999999997E-3</v>
      </c>
      <c r="BS33" s="2529">
        <f t="shared" si="56"/>
        <v>3.9499999999999997</v>
      </c>
      <c r="BT33" s="2529">
        <f t="shared" si="56"/>
        <v>3.4666666666666668</v>
      </c>
      <c r="BU33" s="2529">
        <f>IF(BU32&lt;=0.01,"",AVERAGE(BU8:BU31))</f>
        <v>3.8000000000000003</v>
      </c>
      <c r="BV33" s="3067"/>
      <c r="BW33" s="3068"/>
      <c r="BX33" s="2543" t="s">
        <v>52</v>
      </c>
      <c r="BY33" s="2525">
        <f>IF(BY30&gt;=0.1,MAX(BY8,BY10,BY12,BY14,BY16,BY18,BY20,BY22,BY24,BY26,BY28),"")</f>
        <v>12</v>
      </c>
      <c r="BZ33" s="2526">
        <f t="shared" ref="BZ33:DW33" si="57">IF(BZ30&gt;=0.1,MAX(BZ$8,BZ$10,BZ$12,BZ$14,BZ$16,BZ$18,BZ$20,BZ$22,BZ$24,BZ$26,BZ$28),"")</f>
        <v>12</v>
      </c>
      <c r="CA33" s="2526">
        <f t="shared" si="57"/>
        <v>12</v>
      </c>
      <c r="CB33" s="2526">
        <f t="shared" si="57"/>
        <v>36</v>
      </c>
      <c r="CC33" s="2526">
        <f t="shared" si="57"/>
        <v>11.5</v>
      </c>
      <c r="CD33" s="2526">
        <f t="shared" si="57"/>
        <v>11.5</v>
      </c>
      <c r="CE33" s="2526">
        <f t="shared" si="57"/>
        <v>11.5</v>
      </c>
      <c r="CF33" s="2526">
        <f t="shared" si="57"/>
        <v>34.5</v>
      </c>
      <c r="CG33" s="2526" t="str">
        <f t="shared" si="57"/>
        <v/>
      </c>
      <c r="CH33" s="2526">
        <f t="shared" si="57"/>
        <v>14.616</v>
      </c>
      <c r="CI33" s="2526" t="str">
        <f t="shared" si="57"/>
        <v/>
      </c>
      <c r="CJ33" s="2526">
        <f t="shared" si="57"/>
        <v>18.845279999999999</v>
      </c>
      <c r="CK33" s="2526">
        <f t="shared" si="57"/>
        <v>32.975999999999999</v>
      </c>
      <c r="CL33" s="2527">
        <f t="shared" si="57"/>
        <v>1.3262400000000001</v>
      </c>
      <c r="CM33" s="2620" t="s">
        <v>52</v>
      </c>
      <c r="CN33" s="2597">
        <f t="shared" si="57"/>
        <v>60.513447432762831</v>
      </c>
      <c r="CO33" s="2598">
        <f t="shared" si="57"/>
        <v>4734.5294000000004</v>
      </c>
      <c r="CP33" s="2598" t="str">
        <f t="shared" si="57"/>
        <v/>
      </c>
      <c r="CQ33" s="2598">
        <f t="shared" si="57"/>
        <v>680</v>
      </c>
      <c r="CR33" s="2598" t="e">
        <f t="shared" si="57"/>
        <v>#N/A</v>
      </c>
      <c r="CS33" s="2598" t="e">
        <f t="shared" si="57"/>
        <v>#N/A</v>
      </c>
      <c r="CT33" s="2598" t="e">
        <f t="shared" si="57"/>
        <v>#N/A</v>
      </c>
      <c r="CU33" s="2526" t="str">
        <f t="shared" si="57"/>
        <v/>
      </c>
      <c r="CV33" s="2526" t="str">
        <f t="shared" si="57"/>
        <v/>
      </c>
      <c r="CW33" s="2526" t="str">
        <f t="shared" si="57"/>
        <v/>
      </c>
      <c r="CX33" s="2526">
        <f t="shared" si="57"/>
        <v>1.5492112829279669</v>
      </c>
      <c r="CY33" s="2526">
        <f t="shared" si="57"/>
        <v>1.5095560277985183</v>
      </c>
      <c r="CZ33" s="2526">
        <f t="shared" si="57"/>
        <v>1.5095560277985183</v>
      </c>
      <c r="DA33" s="2607">
        <f t="shared" si="57"/>
        <v>0.16467138746425994</v>
      </c>
      <c r="DB33" s="2607">
        <f t="shared" si="57"/>
        <v>0.15659926062777663</v>
      </c>
      <c r="DC33" s="2607">
        <f t="shared" si="57"/>
        <v>0.16467138746425994</v>
      </c>
      <c r="DD33" s="2607">
        <f t="shared" si="57"/>
        <v>0.15789759633451203</v>
      </c>
      <c r="DE33" s="2607">
        <f t="shared" si="57"/>
        <v>0.16467138746425994</v>
      </c>
      <c r="DF33" s="2607">
        <f t="shared" si="57"/>
        <v>0.16467138746425994</v>
      </c>
      <c r="DG33" s="2607">
        <f t="shared" si="57"/>
        <v>0.79894319682959047</v>
      </c>
      <c r="DH33" s="2526">
        <f t="shared" si="57"/>
        <v>3.5</v>
      </c>
      <c r="DI33" s="2607">
        <f t="shared" si="57"/>
        <v>5.9639245125638632E-2</v>
      </c>
      <c r="DJ33" s="2607">
        <f t="shared" si="57"/>
        <v>5.9639245125638632E-2</v>
      </c>
      <c r="DK33" s="2607">
        <f t="shared" si="57"/>
        <v>6.0153746161948955E-2</v>
      </c>
      <c r="DL33" s="2607">
        <f t="shared" si="57"/>
        <v>1.1268875366238451</v>
      </c>
      <c r="DM33" s="2607">
        <f t="shared" si="57"/>
        <v>0.50192602394400188</v>
      </c>
      <c r="DN33" s="2607">
        <f t="shared" si="57"/>
        <v>0.10208298892378907</v>
      </c>
      <c r="DO33" s="2607">
        <f t="shared" si="57"/>
        <v>4.2008637762697774</v>
      </c>
      <c r="DP33" s="2607">
        <f t="shared" si="57"/>
        <v>0.8052463319104064</v>
      </c>
      <c r="DQ33" s="2607">
        <f t="shared" si="57"/>
        <v>7.5090900216529981</v>
      </c>
      <c r="DR33" s="2607">
        <f t="shared" si="57"/>
        <v>1.1268875366238451</v>
      </c>
      <c r="DS33" s="2607">
        <f t="shared" si="57"/>
        <v>0.49902217422623324</v>
      </c>
      <c r="DT33" s="2607">
        <f t="shared" si="57"/>
        <v>0.10320478001086365</v>
      </c>
      <c r="DU33" s="2607">
        <f t="shared" si="57"/>
        <v>4.265064974052307</v>
      </c>
      <c r="DV33" s="2607">
        <f t="shared" si="57"/>
        <v>0.99761423469034749</v>
      </c>
      <c r="DW33" s="2617">
        <f t="shared" si="57"/>
        <v>5.6136277950692861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6.7</v>
      </c>
      <c r="C34" s="1378">
        <f t="shared" ref="C34:V34" si="58">IF(C32&lt;=0,"",MIN(C8:C31))</f>
        <v>20</v>
      </c>
      <c r="D34" s="1378">
        <f t="shared" si="58"/>
        <v>17</v>
      </c>
      <c r="E34" s="1185">
        <f t="shared" si="58"/>
        <v>7.82</v>
      </c>
      <c r="F34" s="1378">
        <f t="shared" si="58"/>
        <v>54</v>
      </c>
      <c r="G34" s="1378">
        <f t="shared" si="58"/>
        <v>110</v>
      </c>
      <c r="H34" s="1375">
        <f t="shared" si="58"/>
        <v>19.8</v>
      </c>
      <c r="I34" s="1419">
        <f t="shared" si="58"/>
        <v>0.23799999999999999</v>
      </c>
      <c r="J34" s="1419">
        <f>IF(J32&lt;=0.001,"",MIN(J8:J31))</f>
        <v>0.04</v>
      </c>
      <c r="K34" s="1185">
        <f t="shared" si="58"/>
        <v>6.04</v>
      </c>
      <c r="L34" s="1378">
        <f t="shared" si="58"/>
        <v>10</v>
      </c>
      <c r="M34" s="1419">
        <f t="shared" si="58"/>
        <v>4.4999999999999998E-2</v>
      </c>
      <c r="N34" s="1552">
        <f t="shared" si="58"/>
        <v>6.01</v>
      </c>
      <c r="O34" s="1626">
        <f t="shared" si="58"/>
        <v>10</v>
      </c>
      <c r="P34" s="1544" t="str">
        <f t="shared" si="58"/>
        <v/>
      </c>
      <c r="Q34" s="1552">
        <f t="shared" si="58"/>
        <v>5.91</v>
      </c>
      <c r="R34" s="1626">
        <f t="shared" si="58"/>
        <v>11</v>
      </c>
      <c r="S34" s="1544" t="str">
        <f t="shared" si="58"/>
        <v/>
      </c>
      <c r="T34" s="1552">
        <f t="shared" si="58"/>
        <v>6.03</v>
      </c>
      <c r="U34" s="1552">
        <f t="shared" si="58"/>
        <v>0.26600000000000001</v>
      </c>
      <c r="V34" s="1626">
        <f t="shared" si="58"/>
        <v>4</v>
      </c>
      <c r="W34" s="1552">
        <f t="shared" ref="W34" si="59">IF(W32&lt;=0,"",MIN(W8:W31))</f>
        <v>0.32</v>
      </c>
      <c r="X34" s="1544">
        <f t="shared" ref="X34:AR34" si="60">IF(X32&lt;=0,"",MIN(X8:X31))</f>
        <v>19.600000000000001</v>
      </c>
      <c r="Y34" s="1544">
        <f t="shared" si="60"/>
        <v>9.6999999999999993</v>
      </c>
      <c r="Z34" s="1552">
        <f t="shared" si="60"/>
        <v>0.38690251572327039</v>
      </c>
      <c r="AA34" s="1551">
        <f t="shared" ref="AA34" si="61">IF(AA32&lt;=0,"",MIN(AA8:AA31))</f>
        <v>3.3000000000000002E-2</v>
      </c>
      <c r="AB34" s="1552">
        <f t="shared" si="60"/>
        <v>6.06</v>
      </c>
      <c r="AC34" s="1552">
        <f t="shared" si="60"/>
        <v>0.13700000000000001</v>
      </c>
      <c r="AD34" s="1626">
        <f t="shared" si="60"/>
        <v>3</v>
      </c>
      <c r="AE34" s="1552">
        <f t="shared" si="60"/>
        <v>0.36</v>
      </c>
      <c r="AF34" s="1544">
        <f t="shared" si="60"/>
        <v>19.7</v>
      </c>
      <c r="AG34" s="1544">
        <f t="shared" si="60"/>
        <v>9.6999999999999993</v>
      </c>
      <c r="AH34" s="1552">
        <f t="shared" si="60"/>
        <v>0.38690251572327039</v>
      </c>
      <c r="AI34" s="1552">
        <f t="shared" si="60"/>
        <v>6.11</v>
      </c>
      <c r="AJ34" s="1563">
        <f t="shared" si="60"/>
        <v>0.32200000000000001</v>
      </c>
      <c r="AK34" s="1628">
        <f t="shared" si="60"/>
        <v>4</v>
      </c>
      <c r="AL34" s="1563">
        <f t="shared" si="60"/>
        <v>0.35</v>
      </c>
      <c r="AM34" s="1564">
        <f t="shared" si="60"/>
        <v>20.3</v>
      </c>
      <c r="AN34" s="1564">
        <f t="shared" si="60"/>
        <v>9.6999999999999993</v>
      </c>
      <c r="AO34" s="1563">
        <f t="shared" si="60"/>
        <v>0.37148148148148147</v>
      </c>
      <c r="AP34" s="1566">
        <f t="shared" si="60"/>
        <v>2.1999999999999999E-2</v>
      </c>
      <c r="AQ34" s="1628">
        <f t="shared" si="60"/>
        <v>1</v>
      </c>
      <c r="AR34" s="1563">
        <f t="shared" si="60"/>
        <v>0.08</v>
      </c>
      <c r="AS34" s="2638">
        <f>IF(AS32&lt;=0.01,"",MIN(AS8:AS31))</f>
        <v>1.0999999999999999E-2</v>
      </c>
      <c r="AT34" s="2638">
        <f>IF(AT32&lt;=0.01,"",MIN(AT8:AT31))</f>
        <v>3.5000000000000003E-2</v>
      </c>
      <c r="AU34" s="1185">
        <f>IF(AU32&lt;=0,"",MIN(AU8:AU31))</f>
        <v>2.1999999999999999E-2</v>
      </c>
      <c r="AV34" s="1378">
        <f>IF(AV32&lt;=0,"",MIN(AV8:AV31))</f>
        <v>1</v>
      </c>
      <c r="AW34" s="1185">
        <f>IF(AW32&lt;=0,"",MIN(AW8:AW31))</f>
        <v>1.4999999999999999E-2</v>
      </c>
      <c r="AX34" s="1419" t="str">
        <f>IF(AX32&lt;=0.01,"",MIN(AX8:AX31))</f>
        <v/>
      </c>
      <c r="AY34" s="1185">
        <f>IF(AY32&lt;=0,"",MIN(AY8:AY31))</f>
        <v>3.4000000000000002E-2</v>
      </c>
      <c r="AZ34" s="1378">
        <f>IF(AZ32&lt;=0,"",MIN(AZ8:AZ31))</f>
        <v>1</v>
      </c>
      <c r="BA34" s="1185">
        <f>IF(BA32&lt;=0,"",MIN(BA8:BA31))</f>
        <v>2.3E-2</v>
      </c>
      <c r="BB34" s="1419" t="str">
        <f>IF(BB32&lt;=0.01,"",MIN(BB8:BB31))</f>
        <v/>
      </c>
      <c r="BC34" s="1185">
        <f>IF(BC32&lt;=0,"",MIN(BC8:BC31))</f>
        <v>7.56</v>
      </c>
      <c r="BD34" s="1185">
        <f>IF(BD32&lt;=0,"",MIN(BD8:BD31))</f>
        <v>5.5E-2</v>
      </c>
      <c r="BE34" s="1378">
        <f>IF(BE32&lt;=0,"",MIN(BE8:BE31))</f>
        <v>1</v>
      </c>
      <c r="BF34" s="1185">
        <f>IF(BF32&lt;=0,"",MIN(BF8:BF31))</f>
        <v>3.8</v>
      </c>
      <c r="BG34" s="1375">
        <f t="shared" ref="BG34:BI34" si="62">IF(BG32&lt;=0,"",MIN(BG8:BG31))</f>
        <v>19.2</v>
      </c>
      <c r="BH34" s="1378">
        <f t="shared" si="62"/>
        <v>22</v>
      </c>
      <c r="BI34" s="1378">
        <f t="shared" si="62"/>
        <v>27</v>
      </c>
      <c r="BJ34" s="1419">
        <f>IF(BJ32&lt;=0.01,"",MIN(BJ8:BJ31))</f>
        <v>1.4999999999999999E-2</v>
      </c>
      <c r="BK34" s="1185">
        <f>IF(BK32&lt;=0,"",MIN(BK8:BK31))</f>
        <v>7.17</v>
      </c>
      <c r="BL34" s="1185">
        <f>IF(BL32&lt;=0,"",MIN(BL8:BL31))</f>
        <v>5.5E-2</v>
      </c>
      <c r="BM34" s="1378">
        <f>IF(BM32&lt;=0,"",MIN(BM8:BM31))</f>
        <v>1</v>
      </c>
      <c r="BN34" s="1375">
        <f>IF(BN32&lt;=0,"",MIN(BN8:BN31))</f>
        <v>2.5</v>
      </c>
      <c r="BO34" s="1375">
        <f t="shared" ref="BO34:BQ34" si="63">IF(BO32&lt;=0,"",MIN(BO8:BO31))</f>
        <v>18.399999999999999</v>
      </c>
      <c r="BP34" s="1378">
        <f t="shared" si="63"/>
        <v>22</v>
      </c>
      <c r="BQ34" s="1378">
        <f t="shared" si="63"/>
        <v>28</v>
      </c>
      <c r="BR34" s="2632">
        <f t="shared" ref="BR34:BT34" si="64">IF(BR32&lt;=0.01,"",MIN(BR8:BR31))</f>
        <v>5.0000000000000001E-3</v>
      </c>
      <c r="BS34" s="2529">
        <f t="shared" si="64"/>
        <v>3.9</v>
      </c>
      <c r="BT34" s="2529">
        <f t="shared" si="64"/>
        <v>3.1</v>
      </c>
      <c r="BU34" s="2585">
        <f>IF(BU32&lt;=0.01,"",MIN(BU8:BU31))</f>
        <v>3.2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5">SUM(CN$9,CN$11,CN$13,CN$15,CN$17,CN$19,CN$21,CN$23,CN$25,CN$27,CN$29)</f>
        <v>39900</v>
      </c>
      <c r="CO34" s="2600">
        <f t="shared" si="65"/>
        <v>0</v>
      </c>
      <c r="CP34" s="2600">
        <f t="shared" si="65"/>
        <v>0</v>
      </c>
      <c r="CQ34" s="2600">
        <f t="shared" si="65"/>
        <v>0</v>
      </c>
      <c r="CR34" s="2600">
        <f t="shared" si="65"/>
        <v>0</v>
      </c>
      <c r="CS34" s="2600">
        <f t="shared" si="65"/>
        <v>0</v>
      </c>
      <c r="CT34" s="2600">
        <f t="shared" si="65"/>
        <v>0</v>
      </c>
      <c r="CU34" s="2549">
        <f t="shared" si="65"/>
        <v>0</v>
      </c>
      <c r="CV34" s="2549">
        <f t="shared" si="65"/>
        <v>0</v>
      </c>
      <c r="CW34" s="2549">
        <f t="shared" si="65"/>
        <v>0</v>
      </c>
      <c r="CX34" s="2549">
        <f t="shared" si="65"/>
        <v>1750</v>
      </c>
      <c r="CY34" s="2549">
        <f t="shared" si="65"/>
        <v>1710</v>
      </c>
      <c r="CZ34" s="2549">
        <f t="shared" si="65"/>
        <v>1729</v>
      </c>
      <c r="DA34" s="2549">
        <f t="shared" si="65"/>
        <v>1510</v>
      </c>
      <c r="DB34" s="2549">
        <f t="shared" si="65"/>
        <v>1450</v>
      </c>
      <c r="DC34" s="2549">
        <f t="shared" si="65"/>
        <v>1520</v>
      </c>
      <c r="DD34" s="2549">
        <f t="shared" si="65"/>
        <v>1453</v>
      </c>
      <c r="DE34" s="2549">
        <f t="shared" si="65"/>
        <v>1520</v>
      </c>
      <c r="DF34" s="2549">
        <f t="shared" si="65"/>
        <v>1520</v>
      </c>
      <c r="DG34" s="2549">
        <f t="shared" si="65"/>
        <v>2020</v>
      </c>
      <c r="DH34" s="2549">
        <f t="shared" si="65"/>
        <v>0</v>
      </c>
      <c r="DI34" s="2549">
        <f t="shared" si="65"/>
        <v>5790</v>
      </c>
      <c r="DJ34" s="2549">
        <f t="shared" si="65"/>
        <v>5790</v>
      </c>
      <c r="DK34" s="2549">
        <f t="shared" si="65"/>
        <v>5820</v>
      </c>
      <c r="DL34" s="2611">
        <f t="shared" si="65"/>
        <v>494</v>
      </c>
      <c r="DM34" s="2549">
        <f t="shared" si="65"/>
        <v>593</v>
      </c>
      <c r="DN34" s="2549">
        <f t="shared" si="65"/>
        <v>65</v>
      </c>
      <c r="DO34" s="2549">
        <f t="shared" si="65"/>
        <v>8872</v>
      </c>
      <c r="DP34" s="2549">
        <f t="shared" si="65"/>
        <v>1529</v>
      </c>
      <c r="DQ34" s="2549">
        <f t="shared" si="65"/>
        <v>2621</v>
      </c>
      <c r="DR34" s="2549">
        <f t="shared" si="65"/>
        <v>245</v>
      </c>
      <c r="DS34" s="2549">
        <f t="shared" si="65"/>
        <v>266</v>
      </c>
      <c r="DT34" s="2549">
        <f t="shared" si="65"/>
        <v>35</v>
      </c>
      <c r="DU34" s="2549">
        <f t="shared" si="65"/>
        <v>4052</v>
      </c>
      <c r="DV34" s="2549">
        <f t="shared" si="65"/>
        <v>922</v>
      </c>
      <c r="DW34" s="2549">
        <f t="shared" si="65"/>
        <v>985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6.79</v>
      </c>
      <c r="C35" s="1379">
        <f t="shared" ref="C35:V35" si="66">IF(C32&lt;=0,"",MAX(C8:C31))</f>
        <v>25</v>
      </c>
      <c r="D35" s="1379">
        <f t="shared" si="66"/>
        <v>20</v>
      </c>
      <c r="E35" s="1186">
        <f t="shared" si="66"/>
        <v>10.4</v>
      </c>
      <c r="F35" s="1379">
        <f t="shared" si="66"/>
        <v>71</v>
      </c>
      <c r="G35" s="1379">
        <f t="shared" si="66"/>
        <v>132</v>
      </c>
      <c r="H35" s="1376">
        <f t="shared" si="66"/>
        <v>19.899999999999999</v>
      </c>
      <c r="I35" s="1420">
        <f t="shared" si="66"/>
        <v>0.309</v>
      </c>
      <c r="J35" s="1420">
        <f>IF(J32&lt;=0.001,"",MAX(J8:J31))</f>
        <v>6.6000000000000003E-2</v>
      </c>
      <c r="K35" s="1186">
        <f t="shared" si="66"/>
        <v>6.89</v>
      </c>
      <c r="L35" s="1379">
        <f t="shared" si="66"/>
        <v>12</v>
      </c>
      <c r="M35" s="1420">
        <f t="shared" si="66"/>
        <v>5.7000000000000002E-2</v>
      </c>
      <c r="N35" s="1553">
        <f t="shared" si="66"/>
        <v>6.13</v>
      </c>
      <c r="O35" s="1627">
        <f t="shared" si="66"/>
        <v>12</v>
      </c>
      <c r="P35" s="1545" t="str">
        <f t="shared" si="66"/>
        <v/>
      </c>
      <c r="Q35" s="1553">
        <f t="shared" si="66"/>
        <v>6.1</v>
      </c>
      <c r="R35" s="1627">
        <f t="shared" si="66"/>
        <v>12</v>
      </c>
      <c r="S35" s="1545" t="str">
        <f t="shared" si="66"/>
        <v/>
      </c>
      <c r="T35" s="1553">
        <f t="shared" si="66"/>
        <v>6.22</v>
      </c>
      <c r="U35" s="1553">
        <f t="shared" si="66"/>
        <v>0.32800000000000001</v>
      </c>
      <c r="V35" s="1627">
        <f t="shared" si="66"/>
        <v>4</v>
      </c>
      <c r="W35" s="1553">
        <f t="shared" ref="W35" si="67">IF(W32&lt;=0,"",MAX(W8:W31))</f>
        <v>0.5</v>
      </c>
      <c r="X35" s="1545">
        <f t="shared" ref="X35:AR35" si="68">IF(X32&lt;=0,"",MAX(X8:X31))</f>
        <v>20.5</v>
      </c>
      <c r="Y35" s="1545">
        <f t="shared" si="68"/>
        <v>12</v>
      </c>
      <c r="Z35" s="1553">
        <f t="shared" si="68"/>
        <v>0.59169811320754717</v>
      </c>
      <c r="AA35" s="1554">
        <f t="shared" ref="AA35" si="69">IF(AA32&lt;=0,"",MAX(AA8:AA31))</f>
        <v>4.7E-2</v>
      </c>
      <c r="AB35" s="1553">
        <f t="shared" si="68"/>
        <v>6.17</v>
      </c>
      <c r="AC35" s="1553">
        <f t="shared" si="68"/>
        <v>0.26500000000000001</v>
      </c>
      <c r="AD35" s="1627">
        <f t="shared" si="68"/>
        <v>4</v>
      </c>
      <c r="AE35" s="1553">
        <f t="shared" si="68"/>
        <v>0.6</v>
      </c>
      <c r="AF35" s="1545">
        <f t="shared" si="68"/>
        <v>21</v>
      </c>
      <c r="AG35" s="1545">
        <f t="shared" si="68"/>
        <v>12</v>
      </c>
      <c r="AH35" s="1553">
        <f t="shared" si="68"/>
        <v>0.5405974842767296</v>
      </c>
      <c r="AI35" s="1553">
        <f t="shared" si="68"/>
        <v>6.2</v>
      </c>
      <c r="AJ35" s="1563">
        <f t="shared" si="68"/>
        <v>0.504</v>
      </c>
      <c r="AK35" s="1628">
        <f t="shared" si="68"/>
        <v>4</v>
      </c>
      <c r="AL35" s="1563">
        <f t="shared" si="68"/>
        <v>0.5</v>
      </c>
      <c r="AM35" s="1564">
        <f t="shared" si="68"/>
        <v>21</v>
      </c>
      <c r="AN35" s="1564">
        <f t="shared" si="68"/>
        <v>12</v>
      </c>
      <c r="AO35" s="1563">
        <f t="shared" si="68"/>
        <v>0.43111111111111111</v>
      </c>
      <c r="AP35" s="1566">
        <f t="shared" si="68"/>
        <v>3.7999999999999999E-2</v>
      </c>
      <c r="AQ35" s="1628">
        <f t="shared" si="68"/>
        <v>1</v>
      </c>
      <c r="AR35" s="1563">
        <f t="shared" si="68"/>
        <v>0.23</v>
      </c>
      <c r="AS35" s="2639">
        <f>IF(AS32&lt;=0.01,"",MAX(AS8:AS31))</f>
        <v>1.4999999999999999E-2</v>
      </c>
      <c r="AT35" s="2639">
        <f>IF(AT32&lt;=0.01,"",MAX(AT8:AT31))</f>
        <v>4.5999999999999999E-2</v>
      </c>
      <c r="AU35" s="1186">
        <f>IF(AU32&lt;=0,"",MAX(AU8:AU31))</f>
        <v>3.1E-2</v>
      </c>
      <c r="AV35" s="1379">
        <f>IF(AV32&lt;=0,"",MAX(AV8:AV31))</f>
        <v>1</v>
      </c>
      <c r="AW35" s="1186">
        <f>IF(AW32&lt;=0,"",MAX(AW8:AW31))</f>
        <v>0.43</v>
      </c>
      <c r="AX35" s="1420" t="str">
        <f>IF(AX32&lt;=0.01,"",MAX(AX8:AX31))</f>
        <v/>
      </c>
      <c r="AY35" s="1186">
        <f>IF(AY32&lt;=0,"",MAX(AY8:AY31))</f>
        <v>5.0999999999999997E-2</v>
      </c>
      <c r="AZ35" s="1379">
        <f>IF(AZ32&lt;=0,"",MAX(AZ8:AZ31))</f>
        <v>1</v>
      </c>
      <c r="BA35" s="1186">
        <f>IF(BA32&lt;=0,"",MAX(BA8:BA31))</f>
        <v>0.41</v>
      </c>
      <c r="BB35" s="1420" t="str">
        <f>IF(BB32&lt;=0.01,"",MAX(BB8:BB31))</f>
        <v/>
      </c>
      <c r="BC35" s="1186">
        <f>IF(BC32&lt;=0,"",MAX(BC8:BC31))</f>
        <v>7.97</v>
      </c>
      <c r="BD35" s="1186">
        <f>IF(BD32&lt;=0,"",MAX(BD8:BD31))</f>
        <v>6.7000000000000004E-2</v>
      </c>
      <c r="BE35" s="1379">
        <f>IF(BE32&lt;=0,"",MAX(BE8:BE31))</f>
        <v>1</v>
      </c>
      <c r="BF35" s="1186">
        <f>IF(BF32&lt;=0,"",MAX(BF8:BF31))</f>
        <v>4.3</v>
      </c>
      <c r="BG35" s="1376">
        <f t="shared" ref="BG35:BI35" si="70">IF(BG32&lt;=0,"",MAX(BG8:BG31))</f>
        <v>19.600000000000001</v>
      </c>
      <c r="BH35" s="1379">
        <f t="shared" si="70"/>
        <v>22</v>
      </c>
      <c r="BI35" s="1379">
        <f t="shared" si="70"/>
        <v>30</v>
      </c>
      <c r="BJ35" s="1420">
        <f>IF(BJ32&lt;=0.01,"",MAX(BJ8:BJ31))</f>
        <v>0.02</v>
      </c>
      <c r="BK35" s="1186">
        <f>IF(BK32&lt;=0,"",MAX(BK8:BK31))</f>
        <v>7.61</v>
      </c>
      <c r="BL35" s="1186">
        <f>IF(BL32&lt;=0,"",MAX(BL8:BL31))</f>
        <v>7.0000000000000007E-2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1">IF(BO32&lt;=0,"",MAX(BO8:BO31))</f>
        <v>19.399999999999999</v>
      </c>
      <c r="BP35" s="1379">
        <f t="shared" si="71"/>
        <v>24</v>
      </c>
      <c r="BQ35" s="1379">
        <f t="shared" si="71"/>
        <v>30</v>
      </c>
      <c r="BR35" s="2633">
        <f t="shared" ref="BR35:BT35" si="72">IF(BR32&lt;=0.01,"",MAX(BR8:BR31))</f>
        <v>0.01</v>
      </c>
      <c r="BS35" s="2530">
        <f t="shared" si="72"/>
        <v>4</v>
      </c>
      <c r="BT35" s="2530">
        <f t="shared" si="72"/>
        <v>3.6</v>
      </c>
      <c r="BU35" s="2586">
        <f>IF(BU32&lt;=0.01,"",MAX(BU8:BU31))</f>
        <v>4.2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7980</v>
      </c>
      <c r="CO35" s="2601" t="str">
        <f t="shared" ref="CO35:DW35" si="73">IF(CO34&gt;=0.1,AVERAGE(CO$9,CO$11,CO$13,CO$15,CO$17,CO$19,CO$21,CO$23,CO$25,CO$27,CO$29),"")</f>
        <v/>
      </c>
      <c r="CP35" s="2601" t="str">
        <f t="shared" si="73"/>
        <v/>
      </c>
      <c r="CQ35" s="2601" t="str">
        <f t="shared" si="73"/>
        <v/>
      </c>
      <c r="CR35" s="2601" t="str">
        <f t="shared" si="73"/>
        <v/>
      </c>
      <c r="CS35" s="2601" t="str">
        <f t="shared" si="73"/>
        <v/>
      </c>
      <c r="CT35" s="2601" t="str">
        <f t="shared" si="73"/>
        <v/>
      </c>
      <c r="CU35" s="2547" t="str">
        <f t="shared" si="73"/>
        <v/>
      </c>
      <c r="CV35" s="2547" t="str">
        <f t="shared" si="73"/>
        <v/>
      </c>
      <c r="CW35" s="2547" t="str">
        <f t="shared" si="73"/>
        <v/>
      </c>
      <c r="CX35" s="2547">
        <f t="shared" si="73"/>
        <v>350</v>
      </c>
      <c r="CY35" s="2547">
        <f t="shared" si="73"/>
        <v>342</v>
      </c>
      <c r="CZ35" s="2547">
        <f t="shared" si="73"/>
        <v>345.8</v>
      </c>
      <c r="DA35" s="2547">
        <f t="shared" si="73"/>
        <v>302</v>
      </c>
      <c r="DB35" s="2547">
        <f t="shared" si="73"/>
        <v>290</v>
      </c>
      <c r="DC35" s="2547">
        <f t="shared" si="73"/>
        <v>304</v>
      </c>
      <c r="DD35" s="2547">
        <f t="shared" si="73"/>
        <v>290.60000000000002</v>
      </c>
      <c r="DE35" s="2547">
        <f t="shared" si="73"/>
        <v>304</v>
      </c>
      <c r="DF35" s="2547">
        <f t="shared" si="73"/>
        <v>304</v>
      </c>
      <c r="DG35" s="2547">
        <f t="shared" si="73"/>
        <v>404</v>
      </c>
      <c r="DH35" s="2547" t="str">
        <f t="shared" si="73"/>
        <v/>
      </c>
      <c r="DI35" s="2547">
        <f t="shared" si="73"/>
        <v>1158</v>
      </c>
      <c r="DJ35" s="2547">
        <f t="shared" si="73"/>
        <v>1158</v>
      </c>
      <c r="DK35" s="2547">
        <f t="shared" si="73"/>
        <v>1164</v>
      </c>
      <c r="DL35" s="2612">
        <f t="shared" si="73"/>
        <v>98.8</v>
      </c>
      <c r="DM35" s="2547">
        <f t="shared" si="73"/>
        <v>118.6</v>
      </c>
      <c r="DN35" s="2547">
        <f t="shared" si="73"/>
        <v>13</v>
      </c>
      <c r="DO35" s="2547">
        <f t="shared" si="73"/>
        <v>1774.4</v>
      </c>
      <c r="DP35" s="2547">
        <f t="shared" si="73"/>
        <v>305.8</v>
      </c>
      <c r="DQ35" s="2547">
        <f t="shared" si="73"/>
        <v>524.20000000000005</v>
      </c>
      <c r="DR35" s="2547">
        <f t="shared" si="73"/>
        <v>49</v>
      </c>
      <c r="DS35" s="2547">
        <f t="shared" si="73"/>
        <v>53.2</v>
      </c>
      <c r="DT35" s="2547">
        <f t="shared" si="73"/>
        <v>7</v>
      </c>
      <c r="DU35" s="2547">
        <f t="shared" si="73"/>
        <v>810.4</v>
      </c>
      <c r="DV35" s="2547">
        <f t="shared" si="73"/>
        <v>184.4</v>
      </c>
      <c r="DW35" s="2577">
        <f t="shared" si="73"/>
        <v>197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6.12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11.111111111111112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0.504</v>
      </c>
      <c r="Z36" s="955"/>
      <c r="AA36" s="955"/>
      <c r="AB36" s="1698" t="s">
        <v>515</v>
      </c>
      <c r="AC36" s="1699"/>
      <c r="AD36" s="1699"/>
      <c r="AE36" s="3090">
        <f>MIN(AE34,W34,AL34)</f>
        <v>0.32</v>
      </c>
      <c r="AF36" s="3090"/>
      <c r="AG36" s="3090"/>
      <c r="AH36" s="3090"/>
      <c r="AI36" s="3090"/>
      <c r="AJ36" s="3091"/>
      <c r="AK36" s="1559">
        <f>IF(T32&lt;=0,"",AVERAGE(T33,AB33,AI33))</f>
        <v>6.1391666666666671</v>
      </c>
      <c r="AL36" s="1560"/>
      <c r="AM36" s="1700"/>
      <c r="AN36" s="1700"/>
      <c r="AO36" s="1700"/>
      <c r="AP36" s="1561">
        <f>MAX(AP35,AU35,AY35)</f>
        <v>5.0999999999999997E-2</v>
      </c>
      <c r="AQ36" s="1562"/>
      <c r="AR36" s="1562"/>
      <c r="AS36" s="958"/>
      <c r="AT36" s="958"/>
      <c r="AU36" s="1310">
        <f>IF(W32&lt;=0,"",MIN(AE34,W34,AL34))</f>
        <v>0.32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5.0999999999999997E-2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3.1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4">IF(CN34&gt;=0.1,MIN(CN$9,CN$11,CN$13,CN$15,CN$17,CN$19,CN$21,CN$23,CN$25,CN$27,CN$29),"")</f>
        <v>7200</v>
      </c>
      <c r="CO36" s="2602" t="str">
        <f t="shared" si="74"/>
        <v/>
      </c>
      <c r="CP36" s="2602" t="str">
        <f t="shared" si="74"/>
        <v/>
      </c>
      <c r="CQ36" s="2602" t="str">
        <f t="shared" si="74"/>
        <v/>
      </c>
      <c r="CR36" s="2602" t="str">
        <f t="shared" si="74"/>
        <v/>
      </c>
      <c r="CS36" s="2602" t="str">
        <f t="shared" si="74"/>
        <v/>
      </c>
      <c r="CT36" s="2602" t="str">
        <f t="shared" si="74"/>
        <v/>
      </c>
      <c r="CU36" s="2548" t="str">
        <f t="shared" si="74"/>
        <v/>
      </c>
      <c r="CV36" s="2548" t="str">
        <f t="shared" si="74"/>
        <v/>
      </c>
      <c r="CW36" s="2548" t="str">
        <f t="shared" si="74"/>
        <v/>
      </c>
      <c r="CX36" s="2548">
        <f t="shared" si="74"/>
        <v>310</v>
      </c>
      <c r="CY36" s="2548">
        <f t="shared" si="74"/>
        <v>310</v>
      </c>
      <c r="CZ36" s="2548">
        <f t="shared" si="74"/>
        <v>310</v>
      </c>
      <c r="DA36" s="2548">
        <f t="shared" si="74"/>
        <v>280</v>
      </c>
      <c r="DB36" s="2548">
        <f t="shared" si="74"/>
        <v>260</v>
      </c>
      <c r="DC36" s="2548">
        <f t="shared" si="74"/>
        <v>280</v>
      </c>
      <c r="DD36" s="2548">
        <f t="shared" si="74"/>
        <v>253</v>
      </c>
      <c r="DE36" s="2548">
        <f t="shared" si="74"/>
        <v>280</v>
      </c>
      <c r="DF36" s="2548">
        <f t="shared" si="74"/>
        <v>280</v>
      </c>
      <c r="DG36" s="2548">
        <f t="shared" si="74"/>
        <v>400</v>
      </c>
      <c r="DH36" s="2548" t="str">
        <f t="shared" si="74"/>
        <v/>
      </c>
      <c r="DI36" s="2548">
        <f t="shared" si="74"/>
        <v>1040</v>
      </c>
      <c r="DJ36" s="2548">
        <f t="shared" si="74"/>
        <v>1040</v>
      </c>
      <c r="DK36" s="2548">
        <f t="shared" si="74"/>
        <v>1040</v>
      </c>
      <c r="DL36" s="2613">
        <f t="shared" si="74"/>
        <v>88</v>
      </c>
      <c r="DM36" s="2548">
        <f t="shared" si="74"/>
        <v>106</v>
      </c>
      <c r="DN36" s="2548">
        <f t="shared" si="74"/>
        <v>12</v>
      </c>
      <c r="DO36" s="2548">
        <f t="shared" si="74"/>
        <v>1580</v>
      </c>
      <c r="DP36" s="2548">
        <f t="shared" si="74"/>
        <v>224</v>
      </c>
      <c r="DQ36" s="2548">
        <f t="shared" si="74"/>
        <v>473</v>
      </c>
      <c r="DR36" s="2548">
        <f t="shared" si="74"/>
        <v>44</v>
      </c>
      <c r="DS36" s="2548">
        <f t="shared" si="74"/>
        <v>46</v>
      </c>
      <c r="DT36" s="2548">
        <f t="shared" si="74"/>
        <v>6</v>
      </c>
      <c r="DU36" s="2548">
        <f t="shared" si="74"/>
        <v>700</v>
      </c>
      <c r="DV36" s="2548">
        <f t="shared" si="74"/>
        <v>135</v>
      </c>
      <c r="DW36" s="2578">
        <f t="shared" si="74"/>
        <v>177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5">IF(CN34&gt;=0.1,MAX(CN$9,CN$11,CN$13,CN$15,CN$17,CN$19,CN$21,CN$23,CN$25,CN$27,CN$29),"")</f>
        <v>8910</v>
      </c>
      <c r="CO37" s="2603" t="str">
        <f t="shared" si="75"/>
        <v/>
      </c>
      <c r="CP37" s="2603" t="str">
        <f t="shared" si="75"/>
        <v/>
      </c>
      <c r="CQ37" s="2603" t="str">
        <f t="shared" si="75"/>
        <v/>
      </c>
      <c r="CR37" s="2603" t="str">
        <f t="shared" si="75"/>
        <v/>
      </c>
      <c r="CS37" s="2603" t="str">
        <f t="shared" si="75"/>
        <v/>
      </c>
      <c r="CT37" s="2603" t="str">
        <f t="shared" si="75"/>
        <v/>
      </c>
      <c r="CU37" s="2550" t="str">
        <f t="shared" si="75"/>
        <v/>
      </c>
      <c r="CV37" s="2550" t="str">
        <f t="shared" si="75"/>
        <v/>
      </c>
      <c r="CW37" s="2550" t="str">
        <f t="shared" si="75"/>
        <v/>
      </c>
      <c r="CX37" s="2550">
        <f t="shared" si="75"/>
        <v>390</v>
      </c>
      <c r="CY37" s="2550">
        <f t="shared" si="75"/>
        <v>390</v>
      </c>
      <c r="CZ37" s="2550">
        <f t="shared" si="75"/>
        <v>390</v>
      </c>
      <c r="DA37" s="2550">
        <f t="shared" si="75"/>
        <v>340</v>
      </c>
      <c r="DB37" s="2550">
        <f t="shared" si="75"/>
        <v>320</v>
      </c>
      <c r="DC37" s="2550">
        <f t="shared" si="75"/>
        <v>340</v>
      </c>
      <c r="DD37" s="2550">
        <f t="shared" si="75"/>
        <v>320</v>
      </c>
      <c r="DE37" s="2550">
        <f t="shared" si="75"/>
        <v>340</v>
      </c>
      <c r="DF37" s="2550">
        <f t="shared" si="75"/>
        <v>340</v>
      </c>
      <c r="DG37" s="2550">
        <f t="shared" si="75"/>
        <v>420</v>
      </c>
      <c r="DH37" s="2550" t="str">
        <f t="shared" si="75"/>
        <v/>
      </c>
      <c r="DI37" s="2550">
        <f t="shared" si="75"/>
        <v>1300</v>
      </c>
      <c r="DJ37" s="2550">
        <f t="shared" si="75"/>
        <v>1300</v>
      </c>
      <c r="DK37" s="2550">
        <f t="shared" si="75"/>
        <v>1300</v>
      </c>
      <c r="DL37" s="2614">
        <f t="shared" si="75"/>
        <v>110</v>
      </c>
      <c r="DM37" s="2550">
        <f t="shared" si="75"/>
        <v>133</v>
      </c>
      <c r="DN37" s="2550">
        <f t="shared" si="75"/>
        <v>16</v>
      </c>
      <c r="DO37" s="2550">
        <f t="shared" si="75"/>
        <v>1992</v>
      </c>
      <c r="DP37" s="2550">
        <f t="shared" si="75"/>
        <v>406</v>
      </c>
      <c r="DQ37" s="2550">
        <f t="shared" si="75"/>
        <v>579</v>
      </c>
      <c r="DR37" s="2550">
        <f t="shared" si="75"/>
        <v>55</v>
      </c>
      <c r="DS37" s="2550">
        <f t="shared" si="75"/>
        <v>66</v>
      </c>
      <c r="DT37" s="2550">
        <f t="shared" si="75"/>
        <v>8</v>
      </c>
      <c r="DU37" s="2550">
        <f t="shared" si="75"/>
        <v>900</v>
      </c>
      <c r="DV37" s="2550">
        <f t="shared" si="75"/>
        <v>234</v>
      </c>
      <c r="DW37" s="2579">
        <f t="shared" si="75"/>
        <v>221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13.237</v>
      </c>
      <c r="BX40" s="3111"/>
      <c r="BY40" s="920" t="s">
        <v>53</v>
      </c>
      <c r="BZ40" s="920"/>
      <c r="CA40" s="3061">
        <f>(CJ40-CG40)/1000</f>
        <v>6.415</v>
      </c>
      <c r="CB40" s="3061"/>
      <c r="CC40" s="498"/>
      <c r="CD40" s="1701" t="s">
        <v>493</v>
      </c>
      <c r="CE40" s="1701"/>
      <c r="CF40" s="1710" t="s">
        <v>54</v>
      </c>
      <c r="CG40" s="3054">
        <f>'26'!CJ40</f>
        <v>23526827</v>
      </c>
      <c r="CH40" s="3054"/>
      <c r="CI40" s="921" t="s">
        <v>55</v>
      </c>
      <c r="CJ40" s="3105">
        <f t="shared" ref="CJ40:CJ48" si="76">CQ58</f>
        <v>23533242</v>
      </c>
      <c r="CK40" s="3105"/>
      <c r="CL40" s="2434"/>
      <c r="CM40" s="1754" t="s">
        <v>543</v>
      </c>
      <c r="CN40" s="3016">
        <v>7260</v>
      </c>
      <c r="CO40" s="3017"/>
      <c r="CP40" s="3016">
        <v>6308</v>
      </c>
      <c r="CQ40" s="3017"/>
      <c r="CR40" s="1755"/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0.5</v>
      </c>
      <c r="GR40" s="1751">
        <f t="shared" ref="GR40:GX40" si="77">IF($GL$32=$HN$32,GF32,IF($GX$32=$HN$32,GR32,IF($HJ$32=$HN$32,HD32,"")))</f>
        <v>12</v>
      </c>
      <c r="GS40" s="1751">
        <f t="shared" si="77"/>
        <v>21.2</v>
      </c>
      <c r="GT40" s="1751">
        <f t="shared" si="77"/>
        <v>10.6</v>
      </c>
      <c r="GU40" s="1751">
        <f t="shared" si="77"/>
        <v>6.1</v>
      </c>
      <c r="GV40" s="1751">
        <f t="shared" si="77"/>
        <v>19.899999999999999</v>
      </c>
      <c r="GW40" s="1751">
        <f t="shared" si="77"/>
        <v>10</v>
      </c>
      <c r="GX40" s="1752">
        <f t="shared" si="77"/>
        <v>1.06</v>
      </c>
    </row>
    <row r="41" spans="1:208" ht="34.5" customHeight="1" thickBot="1" x14ac:dyDescent="0.35">
      <c r="BV41" s="532" t="s">
        <v>48</v>
      </c>
      <c r="BW41" s="3112">
        <f>CA42+CA43</f>
        <v>16.972999999999999</v>
      </c>
      <c r="BX41" s="3112"/>
      <c r="BY41" s="923" t="s">
        <v>53</v>
      </c>
      <c r="BZ41" s="923"/>
      <c r="CA41" s="3061">
        <f t="shared" ref="CA41:CA47" si="78">(CJ41-CG41)/1000</f>
        <v>6.8220000000000001</v>
      </c>
      <c r="CB41" s="3061"/>
      <c r="CC41" s="498"/>
      <c r="CD41" s="1705" t="s">
        <v>494</v>
      </c>
      <c r="CE41" s="1705"/>
      <c r="CF41" s="924" t="s">
        <v>54</v>
      </c>
      <c r="CG41" s="3054">
        <f>'26'!CJ41</f>
        <v>41413828</v>
      </c>
      <c r="CH41" s="3054"/>
      <c r="CI41" s="921" t="s">
        <v>55</v>
      </c>
      <c r="CJ41" s="3105">
        <f t="shared" si="76"/>
        <v>41420650</v>
      </c>
      <c r="CK41" s="3105"/>
      <c r="CL41" s="2434"/>
      <c r="CM41" s="1756" t="s">
        <v>544</v>
      </c>
      <c r="CN41" s="3000">
        <v>5160</v>
      </c>
      <c r="CO41" s="3002"/>
      <c r="CP41" s="3000">
        <v>7184</v>
      </c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32.4</v>
      </c>
      <c r="BX42" s="3112"/>
      <c r="BY42" s="923" t="s">
        <v>53</v>
      </c>
      <c r="BZ42" s="923"/>
      <c r="CA42" s="3061">
        <f t="shared" si="78"/>
        <v>4.3380000000000001</v>
      </c>
      <c r="CB42" s="3061"/>
      <c r="CC42" s="498"/>
      <c r="CD42" s="1705" t="s">
        <v>56</v>
      </c>
      <c r="CE42" s="1705"/>
      <c r="CF42" s="1709" t="s">
        <v>54</v>
      </c>
      <c r="CG42" s="3054">
        <f>'26'!CJ42</f>
        <v>9023060</v>
      </c>
      <c r="CH42" s="3054"/>
      <c r="CI42" s="921" t="s">
        <v>55</v>
      </c>
      <c r="CJ42" s="3105">
        <f t="shared" si="76"/>
        <v>9027398</v>
      </c>
      <c r="CK42" s="3105"/>
      <c r="CL42" s="2434"/>
      <c r="CM42" s="1756" t="s">
        <v>545</v>
      </c>
      <c r="CN42" s="2961">
        <v>21</v>
      </c>
      <c r="CO42" s="2962"/>
      <c r="CP42" s="2961">
        <v>34</v>
      </c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8"/>
        <v>12.635</v>
      </c>
      <c r="CB43" s="3061"/>
      <c r="CC43" s="498"/>
      <c r="CD43" s="1705" t="s">
        <v>495</v>
      </c>
      <c r="CE43" s="1705"/>
      <c r="CF43" s="1709" t="s">
        <v>54</v>
      </c>
      <c r="CG43" s="3054">
        <f>'26'!CJ43</f>
        <v>31211051</v>
      </c>
      <c r="CH43" s="3054"/>
      <c r="CI43" s="921" t="s">
        <v>55</v>
      </c>
      <c r="CJ43" s="3105">
        <f t="shared" si="76"/>
        <v>31223686</v>
      </c>
      <c r="CK43" s="3105"/>
      <c r="CL43" s="2434"/>
      <c r="CM43" s="1756" t="s">
        <v>123</v>
      </c>
      <c r="CN43" s="3000">
        <v>2067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8"/>
        <v>10.923</v>
      </c>
      <c r="CB44" s="3061"/>
      <c r="CC44" s="498"/>
      <c r="CD44" s="1705" t="s">
        <v>57</v>
      </c>
      <c r="CE44" s="1705"/>
      <c r="CF44" s="1709" t="s">
        <v>54</v>
      </c>
      <c r="CG44" s="3054">
        <f>'26'!CJ44</f>
        <v>28664434</v>
      </c>
      <c r="CH44" s="3054"/>
      <c r="CI44" s="921" t="s">
        <v>55</v>
      </c>
      <c r="CJ44" s="3105">
        <f t="shared" si="76"/>
        <v>28675357</v>
      </c>
      <c r="CK44" s="3105"/>
      <c r="CL44" s="2434"/>
      <c r="CM44" s="1756" t="s">
        <v>90</v>
      </c>
      <c r="CN44" s="3000">
        <v>1100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8"/>
        <v>10.737</v>
      </c>
      <c r="CB45" s="3061"/>
      <c r="CC45" s="498"/>
      <c r="CD45" s="1705" t="s">
        <v>58</v>
      </c>
      <c r="CE45" s="1705"/>
      <c r="CF45" s="1709" t="s">
        <v>54</v>
      </c>
      <c r="CG45" s="3054">
        <f>'26'!CJ45</f>
        <v>28603605</v>
      </c>
      <c r="CH45" s="3054"/>
      <c r="CI45" s="921" t="s">
        <v>55</v>
      </c>
      <c r="CJ45" s="3105">
        <f t="shared" si="76"/>
        <v>28614342</v>
      </c>
      <c r="CK45" s="3105"/>
      <c r="CL45" s="2434"/>
      <c r="CM45" s="1756" t="s">
        <v>546</v>
      </c>
      <c r="CN45" s="1645">
        <v>8.02</v>
      </c>
      <c r="CO45" s="1644">
        <v>7.04</v>
      </c>
      <c r="CP45" s="1641">
        <v>14.96</v>
      </c>
      <c r="CQ45" s="1641">
        <v>14.65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8"/>
        <v>10.74</v>
      </c>
      <c r="CB46" s="3061"/>
      <c r="CC46" s="498"/>
      <c r="CD46" s="1705" t="s">
        <v>59</v>
      </c>
      <c r="CE46" s="1705"/>
      <c r="CF46" s="1709" t="s">
        <v>54</v>
      </c>
      <c r="CG46" s="3054">
        <f>'26'!CJ46</f>
        <v>4893804</v>
      </c>
      <c r="CH46" s="3054"/>
      <c r="CI46" s="921" t="s">
        <v>55</v>
      </c>
      <c r="CJ46" s="3105">
        <f t="shared" si="76"/>
        <v>4904544</v>
      </c>
      <c r="CK46" s="3105"/>
      <c r="CL46" s="2424"/>
      <c r="CM46" s="1756" t="s">
        <v>273</v>
      </c>
      <c r="CN46" s="3000">
        <v>2866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8"/>
        <v>1.466</v>
      </c>
      <c r="CB47" s="3061"/>
      <c r="CC47" s="498"/>
      <c r="CD47" s="1705" t="s">
        <v>62</v>
      </c>
      <c r="CE47" s="1705"/>
      <c r="CF47" s="1709" t="s">
        <v>54</v>
      </c>
      <c r="CG47" s="3054">
        <f>'26'!CJ47</f>
        <v>1496696</v>
      </c>
      <c r="CH47" s="3054"/>
      <c r="CI47" s="921" t="s">
        <v>55</v>
      </c>
      <c r="CJ47" s="3105">
        <f t="shared" si="76"/>
        <v>1498162</v>
      </c>
      <c r="CK47" s="3105"/>
      <c r="CL47" s="2423"/>
      <c r="CM47" s="1756" t="s">
        <v>270</v>
      </c>
      <c r="CN47" s="3000">
        <v>9</v>
      </c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0.97051999999894178</v>
      </c>
      <c r="CB48" s="3061"/>
      <c r="CC48" s="498"/>
      <c r="CD48" s="1705" t="s">
        <v>496</v>
      </c>
      <c r="CE48" s="1705"/>
      <c r="CF48" s="1709" t="s">
        <v>54</v>
      </c>
      <c r="CG48" s="3054">
        <f>'26'!CJ48</f>
        <v>8823.3853400000007</v>
      </c>
      <c r="CH48" s="3054"/>
      <c r="CI48" s="921" t="s">
        <v>55</v>
      </c>
      <c r="CJ48" s="3122">
        <f t="shared" si="76"/>
        <v>8824.3558599999997</v>
      </c>
      <c r="CK48" s="3122"/>
      <c r="CL48" s="2423"/>
      <c r="CM48" s="1756" t="s">
        <v>264</v>
      </c>
      <c r="CN48" s="3046">
        <v>9.69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23533242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41420650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9027398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31223686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28675357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28614342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4904544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1498162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8824.3558599999997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819"/>
      <c r="CO67" s="1819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20"/>
      <c r="CO68" s="1820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14" activePane="bottomRight" state="frozen"/>
      <selection pane="bottomRight" activeCell="AO39" sqref="AO3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452" priority="183" stopIfTrue="1" operator="lessThanOrEqual">
      <formula>0</formula>
    </cfRule>
  </conditionalFormatting>
  <conditionalFormatting sqref="CN40:CQ40">
    <cfRule type="cellIs" dxfId="451" priority="171" operator="between">
      <formula>1</formula>
      <formula>6500</formula>
    </cfRule>
  </conditionalFormatting>
  <conditionalFormatting sqref="CN41:CQ41">
    <cfRule type="cellIs" dxfId="450" priority="170" operator="between">
      <formula>1</formula>
      <formula>2500</formula>
    </cfRule>
  </conditionalFormatting>
  <conditionalFormatting sqref="CN42:CO42">
    <cfRule type="cellIs" dxfId="449" priority="169" operator="between">
      <formula>1</formula>
      <formula>6</formula>
    </cfRule>
  </conditionalFormatting>
  <conditionalFormatting sqref="CP42:CQ42">
    <cfRule type="cellIs" dxfId="448" priority="168" operator="between">
      <formula>1</formula>
      <formula>9</formula>
    </cfRule>
  </conditionalFormatting>
  <conditionalFormatting sqref="CN43:CQ43">
    <cfRule type="cellIs" dxfId="447" priority="167" operator="between">
      <formula>1</formula>
      <formula>2500</formula>
    </cfRule>
  </conditionalFormatting>
  <conditionalFormatting sqref="CQ45">
    <cfRule type="cellIs" dxfId="446" priority="166" operator="between">
      <formula>1</formula>
      <formula>9</formula>
    </cfRule>
  </conditionalFormatting>
  <conditionalFormatting sqref="CN46:CQ46">
    <cfRule type="cellIs" dxfId="445" priority="165" operator="between">
      <formula>1</formula>
      <formula>1000</formula>
    </cfRule>
  </conditionalFormatting>
  <conditionalFormatting sqref="CN47:CO47">
    <cfRule type="cellIs" dxfId="444" priority="164" operator="between">
      <formula>1</formula>
      <formula>4</formula>
    </cfRule>
  </conditionalFormatting>
  <conditionalFormatting sqref="BX2:CA3">
    <cfRule type="cellIs" dxfId="443" priority="163" stopIfTrue="1" operator="lessThanOrEqual">
      <formula>0</formula>
    </cfRule>
  </conditionalFormatting>
  <conditionalFormatting sqref="GL8:GL31">
    <cfRule type="cellIs" dxfId="442" priority="162" operator="lessThan">
      <formula>1</formula>
    </cfRule>
  </conditionalFormatting>
  <conditionalFormatting sqref="GX8:GX31">
    <cfRule type="cellIs" dxfId="441" priority="161" operator="lessThan">
      <formula>1</formula>
    </cfRule>
  </conditionalFormatting>
  <conditionalFormatting sqref="HJ8:HJ31">
    <cfRule type="cellIs" dxfId="440" priority="160" operator="lessThan">
      <formula>1</formula>
    </cfRule>
  </conditionalFormatting>
  <conditionalFormatting sqref="W8">
    <cfRule type="cellIs" dxfId="439" priority="144" operator="between">
      <formula>$Z$8-0.1</formula>
      <formula>0.001</formula>
    </cfRule>
  </conditionalFormatting>
  <conditionalFormatting sqref="W9">
    <cfRule type="cellIs" dxfId="438" priority="143" operator="between">
      <formula>$Z$9-0.1</formula>
      <formula>0.0001</formula>
    </cfRule>
  </conditionalFormatting>
  <conditionalFormatting sqref="W10">
    <cfRule type="cellIs" dxfId="437" priority="142" operator="between">
      <formula>$Z$10-0.1</formula>
      <formula>0.01</formula>
    </cfRule>
  </conditionalFormatting>
  <conditionalFormatting sqref="W11">
    <cfRule type="cellIs" dxfId="436" priority="141" operator="between">
      <formula>$Z$11-0.1</formula>
      <formula>0.0101</formula>
    </cfRule>
  </conditionalFormatting>
  <conditionalFormatting sqref="W12">
    <cfRule type="cellIs" dxfId="435" priority="140" operator="between">
      <formula>$Z$12-0.1</formula>
      <formula>0.001</formula>
    </cfRule>
  </conditionalFormatting>
  <conditionalFormatting sqref="W13">
    <cfRule type="cellIs" dxfId="434" priority="139" operator="between">
      <formula>$Z$13-0.1</formula>
      <formula>0.001</formula>
    </cfRule>
  </conditionalFormatting>
  <conditionalFormatting sqref="W14">
    <cfRule type="cellIs" dxfId="433" priority="138" operator="between">
      <formula>$Z$14-0.1</formula>
      <formula>0.001</formula>
    </cfRule>
  </conditionalFormatting>
  <conditionalFormatting sqref="W15">
    <cfRule type="cellIs" dxfId="432" priority="137" operator="between">
      <formula>$Z$15-0.1</formula>
      <formula>0.001</formula>
    </cfRule>
  </conditionalFormatting>
  <conditionalFormatting sqref="W16">
    <cfRule type="cellIs" dxfId="431" priority="136" operator="between">
      <formula>$Z$16-0.1</formula>
      <formula>0.001</formula>
    </cfRule>
  </conditionalFormatting>
  <conditionalFormatting sqref="W17">
    <cfRule type="cellIs" dxfId="430" priority="135" operator="between">
      <formula>$Z$17-0.1</formula>
      <formula>0.001</formula>
    </cfRule>
  </conditionalFormatting>
  <conditionalFormatting sqref="W18">
    <cfRule type="cellIs" dxfId="429" priority="134" operator="between">
      <formula>$Z$18-0.1</formula>
      <formula>0.001</formula>
    </cfRule>
  </conditionalFormatting>
  <conditionalFormatting sqref="W19">
    <cfRule type="cellIs" dxfId="428" priority="133" operator="between">
      <formula>$Z$19-0.1</formula>
      <formula>0.001</formula>
    </cfRule>
  </conditionalFormatting>
  <conditionalFormatting sqref="W20">
    <cfRule type="cellIs" dxfId="427" priority="132" operator="between">
      <formula>$Z$20-0.1</formula>
      <formula>0.001</formula>
    </cfRule>
  </conditionalFormatting>
  <conditionalFormatting sqref="W21">
    <cfRule type="cellIs" dxfId="426" priority="131" operator="between">
      <formula>$Z$21-0.1</formula>
      <formula>0.0001</formula>
    </cfRule>
  </conditionalFormatting>
  <conditionalFormatting sqref="W22">
    <cfRule type="cellIs" dxfId="425" priority="130" operator="between">
      <formula>$Z$22-0.1</formula>
      <formula>0.0001</formula>
    </cfRule>
  </conditionalFormatting>
  <conditionalFormatting sqref="W23">
    <cfRule type="cellIs" dxfId="424" priority="129" operator="between">
      <formula>$Z$23-0.1</formula>
      <formula>0.0001</formula>
    </cfRule>
  </conditionalFormatting>
  <conditionalFormatting sqref="W24">
    <cfRule type="cellIs" dxfId="423" priority="128" operator="between">
      <formula>$Z$24-0.1</formula>
      <formula>0.0001</formula>
    </cfRule>
  </conditionalFormatting>
  <conditionalFormatting sqref="W25">
    <cfRule type="cellIs" dxfId="422" priority="127" operator="between">
      <formula>$Z$25-0.1</formula>
      <formula>0.0001</formula>
    </cfRule>
  </conditionalFormatting>
  <conditionalFormatting sqref="W26">
    <cfRule type="cellIs" dxfId="421" priority="126" operator="between">
      <formula>$Z$26-0.1</formula>
      <formula>0.0001</formula>
    </cfRule>
  </conditionalFormatting>
  <conditionalFormatting sqref="W27">
    <cfRule type="cellIs" dxfId="420" priority="125" operator="between">
      <formula>$Z$27-0.1</formula>
      <formula>0.0001</formula>
    </cfRule>
  </conditionalFormatting>
  <conditionalFormatting sqref="W28">
    <cfRule type="cellIs" dxfId="419" priority="124" operator="between">
      <formula>$Z$28-0.1</formula>
      <formula>0.0001</formula>
    </cfRule>
  </conditionalFormatting>
  <conditionalFormatting sqref="W29">
    <cfRule type="cellIs" dxfId="418" priority="123" operator="between">
      <formula>$Z$29-0.1</formula>
      <formula>0.0001</formula>
    </cfRule>
  </conditionalFormatting>
  <conditionalFormatting sqref="W30">
    <cfRule type="cellIs" dxfId="417" priority="122" operator="between">
      <formula>$Z$30-0.1</formula>
      <formula>0.0001</formula>
    </cfRule>
  </conditionalFormatting>
  <conditionalFormatting sqref="W31">
    <cfRule type="cellIs" dxfId="416" priority="121" operator="between">
      <formula>$Z$31-0.1</formula>
      <formula>0.0001</formula>
    </cfRule>
  </conditionalFormatting>
  <conditionalFormatting sqref="AL8">
    <cfRule type="cellIs" dxfId="415" priority="96" operator="between">
      <formula>$AO$8-0.1</formula>
      <formula>0.0001</formula>
    </cfRule>
  </conditionalFormatting>
  <conditionalFormatting sqref="AL9">
    <cfRule type="cellIs" dxfId="414" priority="95" operator="between">
      <formula>$AO$9-0.1</formula>
      <formula>0.0001</formula>
    </cfRule>
  </conditionalFormatting>
  <conditionalFormatting sqref="AL10">
    <cfRule type="cellIs" dxfId="413" priority="94" operator="between">
      <formula>$AO$10-0.1</formula>
      <formula>0.0001</formula>
    </cfRule>
  </conditionalFormatting>
  <conditionalFormatting sqref="AL11">
    <cfRule type="cellIs" dxfId="412" priority="93" operator="between">
      <formula>$AO$11-0.1</formula>
      <formula>0.0001</formula>
    </cfRule>
  </conditionalFormatting>
  <conditionalFormatting sqref="AL12">
    <cfRule type="cellIs" dxfId="411" priority="92" operator="between">
      <formula>$AO$12-0.1</formula>
      <formula>0.0001</formula>
    </cfRule>
  </conditionalFormatting>
  <conditionalFormatting sqref="AL13">
    <cfRule type="cellIs" dxfId="410" priority="91" operator="between">
      <formula>$AO$13-0.1</formula>
      <formula>0.0001</formula>
    </cfRule>
  </conditionalFormatting>
  <conditionalFormatting sqref="AL14">
    <cfRule type="cellIs" dxfId="409" priority="90" operator="between">
      <formula>$AO$14-0.1</formula>
      <formula>0.0001</formula>
    </cfRule>
  </conditionalFormatting>
  <conditionalFormatting sqref="AL15">
    <cfRule type="cellIs" dxfId="408" priority="89" operator="between">
      <formula>$AO$15-0.1</formula>
      <formula>0.0001</formula>
    </cfRule>
  </conditionalFormatting>
  <conditionalFormatting sqref="AL16">
    <cfRule type="cellIs" dxfId="407" priority="88" operator="between">
      <formula>$AO$16-0.1</formula>
      <formula>0.0001</formula>
    </cfRule>
  </conditionalFormatting>
  <conditionalFormatting sqref="AL17">
    <cfRule type="cellIs" dxfId="406" priority="87" operator="between">
      <formula>$AO$17-0.1</formula>
      <formula>0.00001</formula>
    </cfRule>
  </conditionalFormatting>
  <conditionalFormatting sqref="AL18">
    <cfRule type="cellIs" dxfId="405" priority="86" operator="between">
      <formula>$AO$18-0.1</formula>
      <formula>0.0001</formula>
    </cfRule>
  </conditionalFormatting>
  <conditionalFormatting sqref="AL19">
    <cfRule type="cellIs" dxfId="404" priority="85" operator="between">
      <formula>$AO$19-0.1</formula>
      <formula>0.0001</formula>
    </cfRule>
  </conditionalFormatting>
  <conditionalFormatting sqref="AL20">
    <cfRule type="cellIs" dxfId="403" priority="84" operator="between">
      <formula>$AO$20-0.1</formula>
      <formula>0.0001</formula>
    </cfRule>
  </conditionalFormatting>
  <conditionalFormatting sqref="AL21">
    <cfRule type="cellIs" dxfId="402" priority="83" operator="between">
      <formula>$AO$21-0.1</formula>
      <formula>0.0001</formula>
    </cfRule>
  </conditionalFormatting>
  <conditionalFormatting sqref="AL22">
    <cfRule type="cellIs" dxfId="401" priority="82" operator="between">
      <formula>$AO$22-0.1</formula>
      <formula>0.0001</formula>
    </cfRule>
  </conditionalFormatting>
  <conditionalFormatting sqref="AL23">
    <cfRule type="cellIs" dxfId="400" priority="81" operator="between">
      <formula>$AO$23-0.1</formula>
      <formula>0.0001</formula>
    </cfRule>
  </conditionalFormatting>
  <conditionalFormatting sqref="AL24">
    <cfRule type="cellIs" dxfId="399" priority="80" operator="between">
      <formula>$AO$24-0.1</formula>
      <formula>0.0001</formula>
    </cfRule>
  </conditionalFormatting>
  <conditionalFormatting sqref="AL25">
    <cfRule type="cellIs" dxfId="398" priority="79" operator="between">
      <formula>$AO$25-0.1</formula>
      <formula>0.0001</formula>
    </cfRule>
  </conditionalFormatting>
  <conditionalFormatting sqref="AL26">
    <cfRule type="cellIs" dxfId="397" priority="78" operator="between">
      <formula>$AO$26-0.1</formula>
      <formula>0.0001</formula>
    </cfRule>
  </conditionalFormatting>
  <conditionalFormatting sqref="AL27">
    <cfRule type="cellIs" dxfId="396" priority="77" operator="between">
      <formula>$AO$27-0.1</formula>
      <formula>0.0001</formula>
    </cfRule>
  </conditionalFormatting>
  <conditionalFormatting sqref="AL28">
    <cfRule type="cellIs" dxfId="395" priority="76" operator="between">
      <formula>$AO$28-0.1</formula>
      <formula>0.0001</formula>
    </cfRule>
  </conditionalFormatting>
  <conditionalFormatting sqref="AL29">
    <cfRule type="cellIs" dxfId="394" priority="75" operator="between">
      <formula>$AO$29-0.1</formula>
      <formula>0.0001</formula>
    </cfRule>
  </conditionalFormatting>
  <conditionalFormatting sqref="AL30">
    <cfRule type="cellIs" dxfId="393" priority="74" operator="between">
      <formula>$AO$30-0.1</formula>
      <formula>0.0001</formula>
    </cfRule>
  </conditionalFormatting>
  <conditionalFormatting sqref="AL31">
    <cfRule type="cellIs" dxfId="392" priority="73" operator="between">
      <formula>$AO$31-0.1</formula>
      <formula>0.0001</formula>
    </cfRule>
  </conditionalFormatting>
  <conditionalFormatting sqref="AE8">
    <cfRule type="cellIs" dxfId="391" priority="24" operator="between">
      <formula>$AH$8-0.1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8">
    <cfRule type="cellIs" dxfId="382" priority="15" operator="between">
      <formula>$AH$18-0.1</formula>
      <formula>0.0001</formula>
    </cfRule>
  </conditionalFormatting>
  <conditionalFormatting sqref="AE19">
    <cfRule type="cellIs" dxfId="381" priority="14" operator="between">
      <formula>$AH$19-0.1</formula>
      <formula>0.0001</formula>
    </cfRule>
  </conditionalFormatting>
  <conditionalFormatting sqref="AE20">
    <cfRule type="cellIs" dxfId="380" priority="13" operator="between">
      <formula>$AH$20-0.1</formula>
      <formula>0.0001</formula>
    </cfRule>
  </conditionalFormatting>
  <conditionalFormatting sqref="AE21">
    <cfRule type="cellIs" dxfId="379" priority="12" operator="between">
      <formula>$AH$21-0.1</formula>
      <formula>0.0001</formula>
    </cfRule>
  </conditionalFormatting>
  <conditionalFormatting sqref="AE22">
    <cfRule type="cellIs" dxfId="378" priority="11" operator="between">
      <formula>$AH$22-0.1</formula>
      <formula>0.0001</formula>
    </cfRule>
  </conditionalFormatting>
  <conditionalFormatting sqref="AE23">
    <cfRule type="cellIs" dxfId="377" priority="10" operator="between">
      <formula>$AH$23-0.1</formula>
      <formula>0.0001</formula>
    </cfRule>
  </conditionalFormatting>
  <conditionalFormatting sqref="AE24">
    <cfRule type="cellIs" dxfId="376" priority="9" operator="between">
      <formula>$AH$24-0.1</formula>
      <formula>0.0001</formula>
    </cfRule>
  </conditionalFormatting>
  <conditionalFormatting sqref="AE25">
    <cfRule type="cellIs" dxfId="375" priority="8" operator="between">
      <formula>$AH$25-0.1</formula>
      <formula>0.0001</formula>
    </cfRule>
  </conditionalFormatting>
  <conditionalFormatting sqref="AE26">
    <cfRule type="cellIs" dxfId="374" priority="7" operator="between">
      <formula>$AH$26-0.1</formula>
      <formula>0.0001</formula>
    </cfRule>
  </conditionalFormatting>
  <conditionalFormatting sqref="AE27">
    <cfRule type="cellIs" dxfId="373" priority="6" operator="between">
      <formula>$AH$27-0.1</formula>
      <formula>0.0001</formula>
    </cfRule>
  </conditionalFormatting>
  <conditionalFormatting sqref="AE28">
    <cfRule type="cellIs" dxfId="372" priority="5" operator="between">
      <formula>$AH$28-0.1</formula>
      <formula>0.0001</formula>
    </cfRule>
  </conditionalFormatting>
  <conditionalFormatting sqref="AE29">
    <cfRule type="cellIs" dxfId="371" priority="4" operator="between">
      <formula>$AH$29-0.1</formula>
      <formula>0.0001</formula>
    </cfRule>
  </conditionalFormatting>
  <conditionalFormatting sqref="AE30">
    <cfRule type="cellIs" dxfId="370" priority="3" operator="between">
      <formula>$AH$30-0.1</formula>
      <formula>0.0001</formula>
    </cfRule>
  </conditionalFormatting>
  <conditionalFormatting sqref="AE31">
    <cfRule type="cellIs" dxfId="369" priority="2" operator="between">
      <formula>$AH$31-0.1</formula>
      <formula>0.0001</formula>
    </cfRule>
  </conditionalFormatting>
  <conditionalFormatting sqref="AE17">
    <cfRule type="cellIs" dxfId="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R1" zoomScale="41" zoomScaleNormal="41" zoomScaleSheetLayoutView="59" workbookViewId="0">
      <selection activeCell="CN44" sqref="CN44:CQ4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11" style="443" customWidth="1"/>
    <col min="11" max="12" width="8.140625" style="450" customWidth="1"/>
    <col min="13" max="13" width="10.42578125" style="438" customWidth="1"/>
    <col min="14" max="14" width="9.140625" style="440" customWidth="1"/>
    <col min="15" max="15" width="8.140625" style="443" customWidth="1"/>
    <col min="16" max="16" width="10" style="440" customWidth="1"/>
    <col min="17" max="17" width="8.7109375" style="443" customWidth="1"/>
    <col min="18" max="18" width="9.140625" style="440" customWidth="1"/>
    <col min="19" max="19" width="9.140625" style="443" customWidth="1"/>
    <col min="20" max="20" width="8.85546875" style="440" customWidth="1"/>
    <col min="21" max="21" width="10" style="451" customWidth="1"/>
    <col min="22" max="22" width="8.140625" style="443" customWidth="1"/>
    <col min="23" max="23" width="8.140625" style="451" customWidth="1"/>
    <col min="24" max="24" width="8.7109375" style="440" customWidth="1"/>
    <col min="25" max="25" width="9.140625" style="451" customWidth="1"/>
    <col min="26" max="27" width="8.140625" style="443" customWidth="1"/>
    <col min="28" max="28" width="8.140625" style="451" customWidth="1"/>
    <col min="29" max="29" width="8.85546875" style="440" customWidth="1"/>
    <col min="30" max="30" width="8.710937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10.710937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9.5703125" style="443" bestFit="1" customWidth="1"/>
    <col min="190" max="190" width="10.8554687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9.5703125" style="443" bestFit="1" customWidth="1"/>
    <col min="202" max="202" width="10.8554687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9.5703125" style="443" bestFit="1" customWidth="1"/>
    <col min="214" max="214" width="10.8554687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'27'!B1:L1+1</f>
        <v>43218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A1" s="850"/>
      <c r="BB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3</v>
      </c>
      <c r="AY2" s="3084"/>
      <c r="AZ2" s="850"/>
      <c r="BA2" s="850"/>
      <c r="BB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3" t="s">
        <v>513</v>
      </c>
      <c r="AY3" s="1202">
        <v>14</v>
      </c>
      <c r="AZ3" s="907" t="s">
        <v>508</v>
      </c>
      <c r="BA3" s="911">
        <v>17</v>
      </c>
      <c r="BB3" s="1123"/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28">
        <f>AX2</f>
        <v>3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3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07" t="s">
        <v>512</v>
      </c>
      <c r="AY4" s="911">
        <v>16</v>
      </c>
      <c r="AZ4" s="907" t="s">
        <v>497</v>
      </c>
      <c r="BA4" s="911">
        <v>18</v>
      </c>
      <c r="BB4" s="1123"/>
      <c r="BC4" s="455" t="s">
        <v>2</v>
      </c>
      <c r="BD4" s="3082">
        <f>A6</f>
        <v>43218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43218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1303"/>
      <c r="AS5" s="1696"/>
      <c r="AT5" s="2324"/>
      <c r="AU5" s="3057" t="s">
        <v>13</v>
      </c>
      <c r="AV5" s="3054"/>
      <c r="AW5" s="3069"/>
      <c r="AX5" s="1696"/>
      <c r="AY5" s="3057" t="s">
        <v>14</v>
      </c>
      <c r="AZ5" s="3054"/>
      <c r="BA5" s="3069"/>
      <c r="BB5" s="1126"/>
      <c r="BC5" s="1127"/>
      <c r="BD5" s="927"/>
      <c r="BE5" s="1128"/>
      <c r="BF5" s="1128"/>
      <c r="BG5" s="1128"/>
      <c r="BH5" s="1128"/>
      <c r="BI5" s="1128"/>
      <c r="BJ5" s="1128"/>
      <c r="BK5" s="1128"/>
      <c r="BL5" s="1128"/>
      <c r="BM5" s="1128"/>
      <c r="BN5" s="1129"/>
      <c r="BO5" s="2019"/>
      <c r="BP5" s="2019"/>
      <c r="BQ5" s="2019"/>
      <c r="BR5" s="2019"/>
      <c r="BS5" s="2019"/>
      <c r="BT5" s="2019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43218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711"/>
      <c r="AS6" s="1695"/>
      <c r="AT6" s="2326"/>
      <c r="AU6" s="3085" t="s">
        <v>80</v>
      </c>
      <c r="AV6" s="3086"/>
      <c r="AW6" s="3134"/>
      <c r="AX6" s="1695"/>
      <c r="AY6" s="3085" t="s">
        <v>80</v>
      </c>
      <c r="AZ6" s="3086"/>
      <c r="BA6" s="3134"/>
      <c r="BB6" s="1695"/>
      <c r="BC6" s="3078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74" t="s">
        <v>511</v>
      </c>
      <c r="K7" s="1132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1143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43" t="s">
        <v>511</v>
      </c>
      <c r="AY7" s="1144" t="s">
        <v>25</v>
      </c>
      <c r="AZ7" s="1140" t="s">
        <v>498</v>
      </c>
      <c r="BA7" s="1141" t="s">
        <v>28</v>
      </c>
      <c r="BB7" s="1198" t="s">
        <v>511</v>
      </c>
      <c r="BC7" s="1137" t="s">
        <v>24</v>
      </c>
      <c r="BD7" s="1133" t="s">
        <v>25</v>
      </c>
      <c r="BE7" s="1134" t="s">
        <v>30</v>
      </c>
      <c r="BF7" s="1134" t="s">
        <v>29</v>
      </c>
      <c r="BG7" s="1135" t="s">
        <v>49</v>
      </c>
      <c r="BH7" s="1135" t="s">
        <v>890</v>
      </c>
      <c r="BI7" s="1135" t="s">
        <v>891</v>
      </c>
      <c r="BJ7" s="1135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38" t="s">
        <v>49</v>
      </c>
      <c r="BP7" s="1138" t="s">
        <v>890</v>
      </c>
      <c r="BQ7" s="1138" t="s">
        <v>891</v>
      </c>
      <c r="BR7" s="2331" t="s">
        <v>511</v>
      </c>
      <c r="BS7" s="2561" t="s">
        <v>1178</v>
      </c>
      <c r="BT7" s="2561" t="s">
        <v>1179</v>
      </c>
      <c r="BU7" s="2561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43218.011503587964</v>
      </c>
      <c r="BW8" s="2532" t="s">
        <v>1245</v>
      </c>
      <c r="BX8" s="755">
        <v>65</v>
      </c>
      <c r="BY8" s="756">
        <v>12</v>
      </c>
      <c r="BZ8" s="757">
        <v>12</v>
      </c>
      <c r="CA8" s="758">
        <v>12</v>
      </c>
      <c r="CB8" s="759">
        <v>36</v>
      </c>
      <c r="CC8" s="760">
        <v>11.5</v>
      </c>
      <c r="CD8" s="757">
        <v>11.5</v>
      </c>
      <c r="CE8" s="761">
        <v>11.5</v>
      </c>
      <c r="CF8" s="761">
        <v>34.5</v>
      </c>
      <c r="CG8" s="762" t="s">
        <v>1244</v>
      </c>
      <c r="CH8" s="761">
        <v>14.44896</v>
      </c>
      <c r="CI8" s="763" t="s">
        <v>1221</v>
      </c>
      <c r="CJ8" s="764">
        <v>19.130400000000002</v>
      </c>
      <c r="CK8" s="758">
        <v>33.579360000000001</v>
      </c>
      <c r="CL8" s="2440">
        <v>1.3262400000000001</v>
      </c>
      <c r="CM8" s="2437">
        <v>43218.011503587964</v>
      </c>
      <c r="CN8" s="2385">
        <v>60.513447432762831</v>
      </c>
      <c r="CO8" s="765">
        <v>4734.5294000000004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1.5095560277985183</v>
      </c>
      <c r="CY8" s="768">
        <v>1.5095560277985183</v>
      </c>
      <c r="CZ8" s="769">
        <v>1.5095560277985183</v>
      </c>
      <c r="DA8" s="770">
        <v>0.16163280829081228</v>
      </c>
      <c r="DB8" s="770">
        <v>0.15212499603841156</v>
      </c>
      <c r="DC8" s="770">
        <v>0.16163280829081228</v>
      </c>
      <c r="DD8" s="770">
        <v>0.15212499603841156</v>
      </c>
      <c r="DE8" s="770">
        <v>0.16163280829081228</v>
      </c>
      <c r="DF8" s="771">
        <v>0.16163280829081228</v>
      </c>
      <c r="DG8" s="1301">
        <v>0.79894319682959047</v>
      </c>
      <c r="DH8" s="761">
        <v>3.5</v>
      </c>
      <c r="DI8" s="1282">
        <v>5.9639245125638625E-2</v>
      </c>
      <c r="DJ8" s="770">
        <v>5.9639245125638625E-2</v>
      </c>
      <c r="DK8" s="772">
        <v>5.9639245125638625E-2</v>
      </c>
      <c r="DL8" s="2608">
        <v>1.0994502748625687</v>
      </c>
      <c r="DM8" s="770">
        <v>0.50090527677048302</v>
      </c>
      <c r="DN8" s="770">
        <v>0.10051248140188462</v>
      </c>
      <c r="DO8" s="770">
        <v>4.2008637762697774</v>
      </c>
      <c r="DP8" s="770">
        <v>0.8052463319104064</v>
      </c>
      <c r="DQ8" s="772">
        <v>7.3452892504974372</v>
      </c>
      <c r="DR8" s="2608">
        <v>1.0994502748625687</v>
      </c>
      <c r="DS8" s="770">
        <v>0.49713907168198324</v>
      </c>
      <c r="DT8" s="770">
        <v>0.10051248140188462</v>
      </c>
      <c r="DU8" s="770">
        <v>3.7981574370622395</v>
      </c>
      <c r="DV8" s="770">
        <v>0.75367883282254788</v>
      </c>
      <c r="DW8" s="772">
        <v>5.6072847128149688</v>
      </c>
      <c r="DX8" s="929"/>
      <c r="EG8" s="449"/>
      <c r="EH8" s="449"/>
      <c r="EI8" s="449"/>
      <c r="EJ8" s="548"/>
      <c r="EK8" s="548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6.08</v>
      </c>
      <c r="U9" s="2395">
        <v>0.35399999999999998</v>
      </c>
      <c r="V9" s="2394">
        <v>4</v>
      </c>
      <c r="W9" s="2395">
        <v>0.36</v>
      </c>
      <c r="X9" s="2396">
        <v>20.5</v>
      </c>
      <c r="Y9" s="2552">
        <v>12</v>
      </c>
      <c r="Z9" s="2397">
        <f>IF(T9&lt;=0,"",GO9+0.12)</f>
        <v>0.45018867924528305</v>
      </c>
      <c r="AA9" s="2635"/>
      <c r="AB9" s="2398">
        <v>6.12</v>
      </c>
      <c r="AC9" s="2395">
        <v>0.156</v>
      </c>
      <c r="AD9" s="2400">
        <v>3</v>
      </c>
      <c r="AE9" s="2761">
        <v>0.38</v>
      </c>
      <c r="AF9" s="2396">
        <v>20.8</v>
      </c>
      <c r="AG9" s="2552">
        <v>12</v>
      </c>
      <c r="AH9" s="2672">
        <f>IF(AE9&lt;=0,"",HA9+0.12)</f>
        <v>0.45018867924528305</v>
      </c>
      <c r="AI9" s="2398">
        <v>6.14</v>
      </c>
      <c r="AJ9" s="2395">
        <v>0.55600000000000005</v>
      </c>
      <c r="AK9" s="2400">
        <v>4</v>
      </c>
      <c r="AL9" s="2395">
        <v>0.44</v>
      </c>
      <c r="AM9" s="2396">
        <v>21</v>
      </c>
      <c r="AN9" s="2552">
        <v>12</v>
      </c>
      <c r="AO9" s="2672">
        <f>IF(AI9&lt;=0,"",HM9+0.12)</f>
        <v>0.43111111111111111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7.52</v>
      </c>
      <c r="BD9" s="2395">
        <v>5.0999999999999997E-2</v>
      </c>
      <c r="BE9" s="2400">
        <v>1</v>
      </c>
      <c r="BF9" s="2395">
        <v>4</v>
      </c>
      <c r="BG9" s="2552">
        <v>19.7</v>
      </c>
      <c r="BH9" s="2647"/>
      <c r="BI9" s="2647"/>
      <c r="BJ9" s="2392"/>
      <c r="BK9" s="2393">
        <v>7.09</v>
      </c>
      <c r="BL9" s="2395">
        <v>0.05</v>
      </c>
      <c r="BM9" s="2400">
        <v>1</v>
      </c>
      <c r="BN9" s="2396">
        <v>3.7</v>
      </c>
      <c r="BO9" s="2552">
        <v>18.8</v>
      </c>
      <c r="BP9" s="2647"/>
      <c r="BQ9" s="2647"/>
      <c r="BR9" s="2628"/>
      <c r="BS9" s="2568">
        <v>3.8</v>
      </c>
      <c r="BT9" s="2552">
        <v>1.5</v>
      </c>
      <c r="BU9" s="2622">
        <v>2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8910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390</v>
      </c>
      <c r="CY9" s="2369">
        <v>390</v>
      </c>
      <c r="CZ9" s="2373">
        <v>390</v>
      </c>
      <c r="DA9" s="2380">
        <v>340</v>
      </c>
      <c r="DB9" s="2380">
        <v>320</v>
      </c>
      <c r="DC9" s="2380">
        <v>340</v>
      </c>
      <c r="DD9" s="2380">
        <v>320</v>
      </c>
      <c r="DE9" s="2380">
        <v>340</v>
      </c>
      <c r="DF9" s="2381">
        <v>340</v>
      </c>
      <c r="DG9" s="2380">
        <v>420</v>
      </c>
      <c r="DH9" s="2382"/>
      <c r="DI9" s="2383">
        <v>1300</v>
      </c>
      <c r="DJ9" s="2380">
        <v>1300</v>
      </c>
      <c r="DK9" s="2382">
        <v>1300</v>
      </c>
      <c r="DL9" s="2609">
        <v>110</v>
      </c>
      <c r="DM9" s="2380">
        <v>133</v>
      </c>
      <c r="DN9" s="2380">
        <v>16</v>
      </c>
      <c r="DO9" s="2380">
        <v>1992</v>
      </c>
      <c r="DP9" s="2380">
        <v>406</v>
      </c>
      <c r="DQ9" s="2382">
        <v>579</v>
      </c>
      <c r="DR9" s="2375">
        <v>55</v>
      </c>
      <c r="DS9" s="2380">
        <v>66</v>
      </c>
      <c r="DT9" s="2380">
        <v>8</v>
      </c>
      <c r="DU9" s="2380">
        <v>897</v>
      </c>
      <c r="DV9" s="2380">
        <v>190</v>
      </c>
      <c r="DW9" s="2382">
        <v>221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0.36</v>
      </c>
      <c r="GF9" s="1790">
        <f t="shared" si="0"/>
        <v>12</v>
      </c>
      <c r="GG9" s="1776">
        <f t="shared" si="1"/>
        <v>21.2</v>
      </c>
      <c r="GH9" s="1774">
        <f t="shared" si="2"/>
        <v>7.6319999999999997</v>
      </c>
      <c r="GI9" s="1791">
        <f t="shared" si="3"/>
        <v>6.08</v>
      </c>
      <c r="GJ9" s="1791">
        <f t="shared" si="4"/>
        <v>20.5</v>
      </c>
      <c r="GK9" s="1777">
        <f t="shared" si="5"/>
        <v>7</v>
      </c>
      <c r="GL9" s="1778">
        <f t="shared" si="6"/>
        <v>1.0902857142857143</v>
      </c>
      <c r="GM9" s="1779">
        <f t="shared" si="7"/>
        <v>20</v>
      </c>
      <c r="GN9" s="1779">
        <f t="shared" si="8"/>
        <v>6.5</v>
      </c>
      <c r="GO9" s="1780">
        <f t="shared" si="9"/>
        <v>0.33018867924528306</v>
      </c>
      <c r="GP9" s="1581">
        <v>4.1666666666666664E-2</v>
      </c>
      <c r="GQ9" s="1781">
        <f t="shared" ref="GQ9:GQ31" si="31">IF(AE9&lt;=0,"",AE9)</f>
        <v>0.38</v>
      </c>
      <c r="GR9" s="1782">
        <f t="shared" si="10"/>
        <v>12</v>
      </c>
      <c r="GS9" s="1783">
        <f t="shared" si="11"/>
        <v>21.2</v>
      </c>
      <c r="GT9" s="1784">
        <f t="shared" si="12"/>
        <v>8.0559999999999992</v>
      </c>
      <c r="GU9" s="1783">
        <f t="shared" si="13"/>
        <v>6.12</v>
      </c>
      <c r="GV9" s="1783">
        <f t="shared" si="14"/>
        <v>20.8</v>
      </c>
      <c r="GW9" s="1785">
        <f t="shared" si="15"/>
        <v>7</v>
      </c>
      <c r="GX9" s="1778">
        <f t="shared" si="16"/>
        <v>1.1508571428571428</v>
      </c>
      <c r="GY9" s="1786">
        <f t="shared" si="17"/>
        <v>20</v>
      </c>
      <c r="GZ9" s="1786">
        <f t="shared" si="18"/>
        <v>6.5</v>
      </c>
      <c r="HA9" s="1787">
        <f t="shared" si="19"/>
        <v>0.33018867924528306</v>
      </c>
      <c r="HB9" s="1581">
        <v>4.1666666666666664E-2</v>
      </c>
      <c r="HC9" s="1781">
        <f t="shared" ref="HC9:HC31" si="32">IF(AL9&lt;=0,"",AL9)</f>
        <v>0.44</v>
      </c>
      <c r="HD9" s="1782">
        <f t="shared" si="20"/>
        <v>12</v>
      </c>
      <c r="HE9" s="1783">
        <f t="shared" si="21"/>
        <v>22.5</v>
      </c>
      <c r="HF9" s="1784">
        <f t="shared" si="22"/>
        <v>9.9</v>
      </c>
      <c r="HG9" s="1783">
        <f t="shared" si="23"/>
        <v>6.14</v>
      </c>
      <c r="HH9" s="1783">
        <f t="shared" si="24"/>
        <v>21</v>
      </c>
      <c r="HI9" s="1785">
        <f t="shared" si="25"/>
        <v>7</v>
      </c>
      <c r="HJ9" s="1784">
        <f t="shared" si="26"/>
        <v>1.4142857142857144</v>
      </c>
      <c r="HK9" s="1788">
        <f t="shared" si="27"/>
        <v>20</v>
      </c>
      <c r="HL9" s="1788">
        <f t="shared" si="28"/>
        <v>6.5</v>
      </c>
      <c r="HM9" s="1789">
        <f t="shared" si="29"/>
        <v>0.31111111111111112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43218.179250231478</v>
      </c>
      <c r="BW10" s="2532" t="s">
        <v>1245</v>
      </c>
      <c r="BX10" s="755">
        <v>65</v>
      </c>
      <c r="BY10" s="756">
        <v>12</v>
      </c>
      <c r="BZ10" s="757">
        <v>12</v>
      </c>
      <c r="CA10" s="758">
        <v>12</v>
      </c>
      <c r="CB10" s="759">
        <v>36</v>
      </c>
      <c r="CC10" s="760">
        <v>11.5</v>
      </c>
      <c r="CD10" s="757">
        <v>11.5</v>
      </c>
      <c r="CE10" s="761">
        <v>11.5</v>
      </c>
      <c r="CF10" s="761">
        <v>34.5</v>
      </c>
      <c r="CG10" s="762" t="s">
        <v>1244</v>
      </c>
      <c r="CH10" s="761">
        <v>11.207520000000001</v>
      </c>
      <c r="CI10" s="763" t="s">
        <v>1221</v>
      </c>
      <c r="CJ10" s="764">
        <v>18.00864</v>
      </c>
      <c r="CK10" s="758">
        <v>29.216160000000002</v>
      </c>
      <c r="CL10" s="2442">
        <v>1.3262400000000001</v>
      </c>
      <c r="CM10" s="2439">
        <v>43218.179250231478</v>
      </c>
      <c r="CN10" s="2385">
        <v>60.513447432762831</v>
      </c>
      <c r="CO10" s="765">
        <v>4734.5294000000004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1.5095560277985183</v>
      </c>
      <c r="CY10" s="768">
        <v>1.5095560277985183</v>
      </c>
      <c r="CZ10" s="769">
        <v>1.5095560277985183</v>
      </c>
      <c r="DA10" s="770">
        <v>0.16163280829081228</v>
      </c>
      <c r="DB10" s="770">
        <v>0.15212499603841156</v>
      </c>
      <c r="DC10" s="770">
        <v>0.16163280829081228</v>
      </c>
      <c r="DD10" s="770">
        <v>0.15212499603841156</v>
      </c>
      <c r="DE10" s="770">
        <v>0.16163280829081228</v>
      </c>
      <c r="DF10" s="771">
        <v>0.16163280829081228</v>
      </c>
      <c r="DG10" s="1301">
        <v>0.79894319682959047</v>
      </c>
      <c r="DH10" s="761">
        <v>3.5</v>
      </c>
      <c r="DI10" s="1282">
        <v>5.9639245125638625E-2</v>
      </c>
      <c r="DJ10" s="770">
        <v>5.9639245125638625E-2</v>
      </c>
      <c r="DK10" s="772">
        <v>5.9639245125638625E-2</v>
      </c>
      <c r="DL10" s="2608">
        <v>1.0994502748625687</v>
      </c>
      <c r="DM10" s="770">
        <v>0.50090527677048302</v>
      </c>
      <c r="DN10" s="770">
        <v>0.10051248140188462</v>
      </c>
      <c r="DO10" s="770">
        <v>4.2008637762697774</v>
      </c>
      <c r="DP10" s="770">
        <v>0.39667306990660417</v>
      </c>
      <c r="DQ10" s="772">
        <v>7.3452892504974372</v>
      </c>
      <c r="DR10" s="2608">
        <v>1.0994502748625687</v>
      </c>
      <c r="DS10" s="770">
        <v>0.49713907168198324</v>
      </c>
      <c r="DT10" s="770">
        <v>0.10051248140188462</v>
      </c>
      <c r="DU10" s="770">
        <v>4.1720063999999999</v>
      </c>
      <c r="DV10" s="770">
        <v>0.74734824489795915</v>
      </c>
      <c r="DW10" s="772">
        <v>5.6072847128149688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6.69</v>
      </c>
      <c r="C11" s="1166">
        <v>22</v>
      </c>
      <c r="D11" s="1166">
        <v>18</v>
      </c>
      <c r="E11" s="1165">
        <v>11</v>
      </c>
      <c r="F11" s="1166">
        <v>67</v>
      </c>
      <c r="G11" s="1166">
        <v>141</v>
      </c>
      <c r="H11" s="1176">
        <v>19.899999999999999</v>
      </c>
      <c r="I11" s="1167">
        <v>0.28599999999999998</v>
      </c>
      <c r="J11" s="2340"/>
      <c r="K11" s="1631">
        <v>6.04</v>
      </c>
      <c r="L11" s="945">
        <v>10</v>
      </c>
      <c r="M11" s="1152">
        <v>4.9000000000000002E-2</v>
      </c>
      <c r="N11" s="1631">
        <v>6.07</v>
      </c>
      <c r="O11" s="945">
        <v>10</v>
      </c>
      <c r="P11" s="2340"/>
      <c r="Q11" s="1631">
        <v>6.01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4.2000000000000003E-2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2.8000000000000001E-2</v>
      </c>
      <c r="AQ11" s="945">
        <v>1</v>
      </c>
      <c r="AR11" s="1646">
        <v>0.19</v>
      </c>
      <c r="AS11" s="2340"/>
      <c r="AT11" s="2329">
        <v>4.2000000000000003E-2</v>
      </c>
      <c r="AU11" s="1631">
        <v>2.5999999999999999E-2</v>
      </c>
      <c r="AV11" s="945">
        <v>1</v>
      </c>
      <c r="AW11" s="1646">
        <v>0.17</v>
      </c>
      <c r="AX11" s="2340"/>
      <c r="AY11" s="1631">
        <v>4.7E-2</v>
      </c>
      <c r="AZ11" s="945">
        <v>1</v>
      </c>
      <c r="BA11" s="1646">
        <v>0.35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8910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390</v>
      </c>
      <c r="CY11" s="2369">
        <v>390</v>
      </c>
      <c r="CZ11" s="2373">
        <v>390</v>
      </c>
      <c r="DA11" s="2380">
        <v>340</v>
      </c>
      <c r="DB11" s="2380">
        <v>320</v>
      </c>
      <c r="DC11" s="2380">
        <v>340</v>
      </c>
      <c r="DD11" s="2380">
        <v>320</v>
      </c>
      <c r="DE11" s="2380">
        <v>340</v>
      </c>
      <c r="DF11" s="2381">
        <v>340</v>
      </c>
      <c r="DG11" s="2380">
        <v>420</v>
      </c>
      <c r="DH11" s="2382"/>
      <c r="DI11" s="2383">
        <v>1300</v>
      </c>
      <c r="DJ11" s="2380">
        <v>1300</v>
      </c>
      <c r="DK11" s="2382">
        <v>1300</v>
      </c>
      <c r="DL11" s="2609">
        <v>110</v>
      </c>
      <c r="DM11" s="2380">
        <v>133</v>
      </c>
      <c r="DN11" s="2380">
        <v>16</v>
      </c>
      <c r="DO11" s="2380">
        <v>1992</v>
      </c>
      <c r="DP11" s="2380">
        <v>200</v>
      </c>
      <c r="DQ11" s="2382">
        <v>579</v>
      </c>
      <c r="DR11" s="2375">
        <v>55</v>
      </c>
      <c r="DS11" s="2380">
        <v>66</v>
      </c>
      <c r="DT11" s="2380">
        <v>8</v>
      </c>
      <c r="DU11" s="2380">
        <v>923.17998821100002</v>
      </c>
      <c r="DV11" s="2380">
        <v>188.40407922673469</v>
      </c>
      <c r="DW11" s="2382">
        <v>221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43218.331862037034</v>
      </c>
      <c r="BW12" s="2532" t="s">
        <v>1245</v>
      </c>
      <c r="BX12" s="755">
        <v>47</v>
      </c>
      <c r="BY12" s="756">
        <v>10.8</v>
      </c>
      <c r="BZ12" s="757">
        <v>10.8</v>
      </c>
      <c r="CA12" s="758">
        <v>10.8</v>
      </c>
      <c r="CB12" s="759">
        <v>32.400000000000006</v>
      </c>
      <c r="CC12" s="760">
        <v>10.3</v>
      </c>
      <c r="CD12" s="757">
        <v>10.3</v>
      </c>
      <c r="CE12" s="761">
        <v>10.3</v>
      </c>
      <c r="CF12" s="761">
        <v>30.900000000000002</v>
      </c>
      <c r="CG12" s="762" t="s">
        <v>1244</v>
      </c>
      <c r="CH12" s="761">
        <v>11.207520000000001</v>
      </c>
      <c r="CI12" s="763" t="s">
        <v>1221</v>
      </c>
      <c r="CJ12" s="764">
        <v>19.176479999999998</v>
      </c>
      <c r="CK12" s="758">
        <v>30.384</v>
      </c>
      <c r="CL12" s="2442">
        <v>1.3262400000000001</v>
      </c>
      <c r="CM12" s="2439">
        <v>43218.331862037034</v>
      </c>
      <c r="CN12" s="2385">
        <v>60.445531105677802</v>
      </c>
      <c r="CO12" s="765">
        <v>4611.5546000000004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1.5125623629298068</v>
      </c>
      <c r="CY12" s="768">
        <v>1.5125623629298068</v>
      </c>
      <c r="CZ12" s="769">
        <v>1.5125623629298068</v>
      </c>
      <c r="DA12" s="770">
        <v>0.15846353754001205</v>
      </c>
      <c r="DB12" s="770">
        <v>0.15846353754001205</v>
      </c>
      <c r="DC12" s="770">
        <v>0.14789930170401125</v>
      </c>
      <c r="DD12" s="770">
        <v>0.15846353754001205</v>
      </c>
      <c r="DE12" s="770">
        <v>0.15846353754001205</v>
      </c>
      <c r="DF12" s="771">
        <v>0.15846353754001205</v>
      </c>
      <c r="DG12" s="1301">
        <v>0.76089828269484816</v>
      </c>
      <c r="DH12" s="761">
        <v>4</v>
      </c>
      <c r="DI12" s="1282">
        <v>5.8904332844404092E-2</v>
      </c>
      <c r="DJ12" s="770">
        <v>5.8904332844404092E-2</v>
      </c>
      <c r="DK12" s="772">
        <v>5.9928756024306772E-2</v>
      </c>
      <c r="DL12" s="2608">
        <v>1.1159468809284678</v>
      </c>
      <c r="DM12" s="770">
        <v>0.50039336539923063</v>
      </c>
      <c r="DN12" s="770">
        <v>8.4167005057403363E-2</v>
      </c>
      <c r="DO12" s="770">
        <v>4.2359866733333522</v>
      </c>
      <c r="DP12" s="770">
        <v>0.43181522294444652</v>
      </c>
      <c r="DQ12" s="772">
        <v>7.3653654137489601</v>
      </c>
      <c r="DR12" s="2608">
        <v>1.1159468809284678</v>
      </c>
      <c r="DS12" s="770">
        <v>0.41208865385818999</v>
      </c>
      <c r="DT12" s="770">
        <v>9.8194839233637268E-2</v>
      </c>
      <c r="DU12" s="770">
        <v>3.4994900050000144</v>
      </c>
      <c r="DV12" s="770">
        <v>1.0097832905777826</v>
      </c>
      <c r="DW12" s="772">
        <v>5.6090090458549771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7.62</v>
      </c>
      <c r="BD13" s="1646">
        <v>5.8000000000000003E-2</v>
      </c>
      <c r="BE13" s="945">
        <v>1</v>
      </c>
      <c r="BF13" s="1646">
        <v>4.5</v>
      </c>
      <c r="BG13" s="2554">
        <v>19.7</v>
      </c>
      <c r="BH13" s="2648"/>
      <c r="BI13" s="2648"/>
      <c r="BJ13" s="2340"/>
      <c r="BK13" s="1631">
        <v>7.29</v>
      </c>
      <c r="BL13" s="1646">
        <v>5.3999999999999999E-2</v>
      </c>
      <c r="BM13" s="945">
        <v>1</v>
      </c>
      <c r="BN13" s="1632">
        <v>4.2</v>
      </c>
      <c r="BO13" s="2554">
        <v>18.7</v>
      </c>
      <c r="BP13" s="2648"/>
      <c r="BQ13" s="2648"/>
      <c r="BR13" s="2629"/>
      <c r="BS13" s="2570">
        <v>3.8</v>
      </c>
      <c r="BT13" s="2554">
        <v>1.7</v>
      </c>
      <c r="BU13" s="2624">
        <v>2.1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8010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350</v>
      </c>
      <c r="CY13" s="2369">
        <v>350</v>
      </c>
      <c r="CZ13" s="2373">
        <v>350</v>
      </c>
      <c r="DA13" s="2380">
        <v>300</v>
      </c>
      <c r="DB13" s="2380">
        <v>300</v>
      </c>
      <c r="DC13" s="2380">
        <v>280</v>
      </c>
      <c r="DD13" s="2380">
        <v>300</v>
      </c>
      <c r="DE13" s="2380">
        <v>300</v>
      </c>
      <c r="DF13" s="2381">
        <v>300</v>
      </c>
      <c r="DG13" s="2380">
        <v>400</v>
      </c>
      <c r="DH13" s="2382"/>
      <c r="DI13" s="2383">
        <v>1150</v>
      </c>
      <c r="DJ13" s="2380">
        <v>1150</v>
      </c>
      <c r="DK13" s="2382">
        <v>1170</v>
      </c>
      <c r="DL13" s="2609">
        <v>100</v>
      </c>
      <c r="DM13" s="2380">
        <v>119</v>
      </c>
      <c r="DN13" s="2380">
        <v>12</v>
      </c>
      <c r="DO13" s="2380">
        <v>1800</v>
      </c>
      <c r="DP13" s="2380">
        <v>195</v>
      </c>
      <c r="DQ13" s="2382">
        <v>520</v>
      </c>
      <c r="DR13" s="2375">
        <v>50</v>
      </c>
      <c r="DS13" s="2380">
        <v>49</v>
      </c>
      <c r="DT13" s="2380">
        <v>7</v>
      </c>
      <c r="DU13" s="2380">
        <v>675</v>
      </c>
      <c r="DV13" s="2380">
        <v>228</v>
      </c>
      <c r="DW13" s="2382">
        <v>198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43218.863256597222</v>
      </c>
      <c r="BW14" s="2532" t="s">
        <v>1245</v>
      </c>
      <c r="BX14" s="755">
        <v>47</v>
      </c>
      <c r="BY14" s="756">
        <v>10.8</v>
      </c>
      <c r="BZ14" s="757">
        <v>10.8</v>
      </c>
      <c r="CA14" s="758">
        <v>10.8</v>
      </c>
      <c r="CB14" s="759">
        <v>32.400000000000006</v>
      </c>
      <c r="CC14" s="760">
        <v>10.3</v>
      </c>
      <c r="CD14" s="757">
        <v>10.3</v>
      </c>
      <c r="CE14" s="761">
        <v>10.3</v>
      </c>
      <c r="CF14" s="761">
        <v>30.900000000000002</v>
      </c>
      <c r="CG14" s="762" t="s">
        <v>1222</v>
      </c>
      <c r="CH14" s="761">
        <v>16.074719999999999</v>
      </c>
      <c r="CI14" s="763" t="s">
        <v>1221</v>
      </c>
      <c r="CJ14" s="764">
        <v>17.023679999999999</v>
      </c>
      <c r="CK14" s="758">
        <v>33.098399999999998</v>
      </c>
      <c r="CL14" s="2442">
        <v>1.3262400000000001</v>
      </c>
      <c r="CM14" s="2439">
        <v>43218.863256597222</v>
      </c>
      <c r="CN14" s="2385">
        <v>59.615442663527418</v>
      </c>
      <c r="CO14" s="765">
        <v>4550.0672000000004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2.1608033756140101</v>
      </c>
      <c r="CY14" s="768">
        <v>2.3768837131754119</v>
      </c>
      <c r="CZ14" s="769">
        <v>1.9447230380526093</v>
      </c>
      <c r="DA14" s="770">
        <v>0.16374565545801245</v>
      </c>
      <c r="DB14" s="770">
        <v>0.16374565545801245</v>
      </c>
      <c r="DC14" s="770">
        <v>0.16374565545801245</v>
      </c>
      <c r="DD14" s="770">
        <v>0.17430989129401325</v>
      </c>
      <c r="DE14" s="770">
        <v>0.16902777337601282</v>
      </c>
      <c r="DF14" s="771">
        <v>0.42256943344003206</v>
      </c>
      <c r="DG14" s="1301">
        <v>0.87503302509907532</v>
      </c>
      <c r="DH14" s="761">
        <v>0</v>
      </c>
      <c r="DI14" s="1282">
        <v>6.1465390794160787E-2</v>
      </c>
      <c r="DJ14" s="770">
        <v>6.1465390794160787E-2</v>
      </c>
      <c r="DK14" s="772">
        <v>6.1465390794160787E-2</v>
      </c>
      <c r="DL14" s="2608">
        <v>1.1159468809284678</v>
      </c>
      <c r="DM14" s="770">
        <v>0.50039336539923063</v>
      </c>
      <c r="DN14" s="770">
        <v>9.8194839233637268E-2</v>
      </c>
      <c r="DO14" s="770">
        <v>4.0088317100740918</v>
      </c>
      <c r="DP14" s="770">
        <v>0.5978980010000029</v>
      </c>
      <c r="DQ14" s="772">
        <v>6.8554555004894171</v>
      </c>
      <c r="DR14" s="2608">
        <v>1.0266711304541905</v>
      </c>
      <c r="DS14" s="770">
        <v>0.41208865385818999</v>
      </c>
      <c r="DT14" s="770">
        <v>9.8194839233637268E-2</v>
      </c>
      <c r="DU14" s="770">
        <v>4.0088317100740918</v>
      </c>
      <c r="DV14" s="770">
        <v>0.85920157180741152</v>
      </c>
      <c r="DW14" s="772">
        <v>5.9206206595135873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6.75</v>
      </c>
      <c r="C15" s="1166">
        <v>23</v>
      </c>
      <c r="D15" s="1166">
        <v>18</v>
      </c>
      <c r="E15" s="1165">
        <v>14.9</v>
      </c>
      <c r="F15" s="1166">
        <v>42</v>
      </c>
      <c r="G15" s="1166">
        <v>133</v>
      </c>
      <c r="H15" s="1176">
        <v>19.7</v>
      </c>
      <c r="I15" s="1167">
        <v>0.22900000000000001</v>
      </c>
      <c r="J15" s="2340"/>
      <c r="K15" s="1631">
        <v>6.15</v>
      </c>
      <c r="L15" s="945">
        <v>12</v>
      </c>
      <c r="M15" s="1152">
        <v>5.6000000000000001E-2</v>
      </c>
      <c r="N15" s="1631">
        <v>6.2</v>
      </c>
      <c r="O15" s="945">
        <v>12</v>
      </c>
      <c r="P15" s="2340"/>
      <c r="Q15" s="1631">
        <v>6.04</v>
      </c>
      <c r="R15" s="945">
        <v>12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3.3000000000000002E-2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2.5999999999999999E-2</v>
      </c>
      <c r="AQ15" s="945">
        <v>1</v>
      </c>
      <c r="AR15" s="1646">
        <v>0.2</v>
      </c>
      <c r="AS15" s="2340"/>
      <c r="AT15" s="2329">
        <v>4.2000000000000003E-2</v>
      </c>
      <c r="AU15" s="1631">
        <v>0.02</v>
      </c>
      <c r="AV15" s="945">
        <v>1</v>
      </c>
      <c r="AW15" s="1646">
        <v>0.21</v>
      </c>
      <c r="AX15" s="2340"/>
      <c r="AY15" s="1631">
        <v>4.2000000000000003E-2</v>
      </c>
      <c r="AZ15" s="945">
        <v>1</v>
      </c>
      <c r="BA15" s="1646">
        <v>0.51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7900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500</v>
      </c>
      <c r="CY15" s="2369">
        <v>550</v>
      </c>
      <c r="CZ15" s="2373">
        <v>450</v>
      </c>
      <c r="DA15" s="2380">
        <v>310</v>
      </c>
      <c r="DB15" s="2380">
        <v>310</v>
      </c>
      <c r="DC15" s="2380">
        <v>310</v>
      </c>
      <c r="DD15" s="2380">
        <v>330</v>
      </c>
      <c r="DE15" s="2380">
        <v>320</v>
      </c>
      <c r="DF15" s="2381">
        <v>800</v>
      </c>
      <c r="DG15" s="2380">
        <v>460</v>
      </c>
      <c r="DH15" s="2382"/>
      <c r="DI15" s="2383">
        <v>1200</v>
      </c>
      <c r="DJ15" s="2380">
        <v>1200</v>
      </c>
      <c r="DK15" s="2382">
        <v>1200</v>
      </c>
      <c r="DL15" s="2609">
        <v>100</v>
      </c>
      <c r="DM15" s="2380">
        <v>119</v>
      </c>
      <c r="DN15" s="2380">
        <v>14</v>
      </c>
      <c r="DO15" s="2380">
        <v>1720</v>
      </c>
      <c r="DP15" s="2380">
        <v>270</v>
      </c>
      <c r="DQ15" s="2382">
        <v>484</v>
      </c>
      <c r="DR15" s="2375">
        <v>46</v>
      </c>
      <c r="DS15" s="2380">
        <v>49</v>
      </c>
      <c r="DT15" s="2380">
        <v>7</v>
      </c>
      <c r="DU15" s="2380">
        <v>860</v>
      </c>
      <c r="DV15" s="2380">
        <v>194</v>
      </c>
      <c r="DW15" s="2382">
        <v>209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 t="s">
        <v>96</v>
      </c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8.1000000000000003E-2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5.98</v>
      </c>
      <c r="U17" s="1646">
        <v>0.33900000000000002</v>
      </c>
      <c r="V17" s="1629">
        <v>4</v>
      </c>
      <c r="W17" s="1646">
        <v>0.45</v>
      </c>
      <c r="X17" s="1632">
        <v>19.3</v>
      </c>
      <c r="Y17" s="2554">
        <v>10.8</v>
      </c>
      <c r="Z17" s="2352">
        <f t="shared" si="33"/>
        <v>0.45962264150943399</v>
      </c>
      <c r="AA17" s="2636"/>
      <c r="AB17" s="1543">
        <v>6.11</v>
      </c>
      <c r="AC17" s="1646">
        <v>0.22900000000000001</v>
      </c>
      <c r="AD17" s="945">
        <v>4</v>
      </c>
      <c r="AE17" s="2758">
        <v>0.49</v>
      </c>
      <c r="AF17" s="1632">
        <v>19.3</v>
      </c>
      <c r="AG17" s="2554">
        <v>10.8</v>
      </c>
      <c r="AH17" s="2673">
        <f t="shared" si="34"/>
        <v>0.54452830188679247</v>
      </c>
      <c r="AI17" s="1543">
        <v>6.18</v>
      </c>
      <c r="AJ17" s="1646">
        <v>0.35599999999999998</v>
      </c>
      <c r="AK17" s="945">
        <v>4</v>
      </c>
      <c r="AL17" s="1646">
        <v>0.53</v>
      </c>
      <c r="AM17" s="1632">
        <v>20.2</v>
      </c>
      <c r="AN17" s="2554">
        <v>10.8</v>
      </c>
      <c r="AO17" s="2673">
        <f t="shared" si="35"/>
        <v>0.4</v>
      </c>
      <c r="AP17" s="2353"/>
      <c r="AQ17" s="2338"/>
      <c r="AR17" s="2337"/>
      <c r="AS17" s="1152">
        <v>0.01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7.75</v>
      </c>
      <c r="BD17" s="1646">
        <v>6.3E-2</v>
      </c>
      <c r="BE17" s="945">
        <v>1</v>
      </c>
      <c r="BF17" s="1646">
        <v>4.2</v>
      </c>
      <c r="BG17" s="2554">
        <v>19.5</v>
      </c>
      <c r="BH17" s="2650">
        <v>24</v>
      </c>
      <c r="BI17" s="2650">
        <v>32</v>
      </c>
      <c r="BJ17" s="1152">
        <v>1.4999999999999999E-2</v>
      </c>
      <c r="BK17" s="1631">
        <v>7.52</v>
      </c>
      <c r="BL17" s="1646">
        <v>5.7000000000000002E-2</v>
      </c>
      <c r="BM17" s="945">
        <v>1</v>
      </c>
      <c r="BN17" s="1632">
        <v>3.8</v>
      </c>
      <c r="BO17" s="2554">
        <v>18.8</v>
      </c>
      <c r="BP17" s="2650">
        <v>26</v>
      </c>
      <c r="BQ17" s="2650">
        <v>34</v>
      </c>
      <c r="BR17" s="2630">
        <v>1.4999999999999999E-2</v>
      </c>
      <c r="BS17" s="2570">
        <v>3.8</v>
      </c>
      <c r="BT17" s="2554">
        <v>1.9</v>
      </c>
      <c r="BU17" s="2624">
        <v>2.5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0.45</v>
      </c>
      <c r="GF17" s="1790">
        <f t="shared" si="0"/>
        <v>10.8</v>
      </c>
      <c r="GG17" s="1776">
        <f t="shared" si="1"/>
        <v>23.555555555555554</v>
      </c>
      <c r="GH17" s="1774">
        <f t="shared" si="2"/>
        <v>10.6</v>
      </c>
      <c r="GI17" s="1791">
        <f t="shared" si="3"/>
        <v>5.98</v>
      </c>
      <c r="GJ17" s="1791">
        <f t="shared" si="4"/>
        <v>19.3</v>
      </c>
      <c r="GK17" s="1777">
        <f t="shared" si="5"/>
        <v>8</v>
      </c>
      <c r="GL17" s="1778">
        <f>IF(GK17&lt;=1,"",GH17/GK17)</f>
        <v>1.325</v>
      </c>
      <c r="GM17" s="1779">
        <f t="shared" si="7"/>
        <v>15</v>
      </c>
      <c r="GN17" s="1779">
        <f t="shared" si="8"/>
        <v>6</v>
      </c>
      <c r="GO17" s="1780">
        <f t="shared" si="9"/>
        <v>0.339622641509434</v>
      </c>
      <c r="GP17" s="1581">
        <v>0.375</v>
      </c>
      <c r="GQ17" s="1781">
        <f t="shared" si="31"/>
        <v>0.49</v>
      </c>
      <c r="GR17" s="1782">
        <f t="shared" si="10"/>
        <v>10.8</v>
      </c>
      <c r="GS17" s="1783">
        <f t="shared" si="11"/>
        <v>23.555555555555554</v>
      </c>
      <c r="GT17" s="1784">
        <f t="shared" si="12"/>
        <v>11.542222222222222</v>
      </c>
      <c r="GU17" s="1783">
        <f t="shared" si="13"/>
        <v>6.11</v>
      </c>
      <c r="GV17" s="1783">
        <f t="shared" si="14"/>
        <v>19.3</v>
      </c>
      <c r="GW17" s="1785">
        <f t="shared" si="15"/>
        <v>10</v>
      </c>
      <c r="GX17" s="1778">
        <f t="shared" si="16"/>
        <v>1.1542222222222223</v>
      </c>
      <c r="GY17" s="1786">
        <f t="shared" si="17"/>
        <v>15</v>
      </c>
      <c r="GZ17" s="1786">
        <f t="shared" si="18"/>
        <v>6.5</v>
      </c>
      <c r="HA17" s="1787">
        <f t="shared" si="19"/>
        <v>0.42452830188679247</v>
      </c>
      <c r="HB17" s="1581">
        <v>0.375</v>
      </c>
      <c r="HC17" s="1781">
        <f t="shared" si="32"/>
        <v>0.53</v>
      </c>
      <c r="HD17" s="1782">
        <f t="shared" si="20"/>
        <v>10.8</v>
      </c>
      <c r="HE17" s="1783">
        <f t="shared" si="21"/>
        <v>25</v>
      </c>
      <c r="HF17" s="1784">
        <f t="shared" si="22"/>
        <v>13.25</v>
      </c>
      <c r="HG17" s="1783">
        <f t="shared" si="23"/>
        <v>6.18</v>
      </c>
      <c r="HH17" s="1783">
        <f t="shared" si="24"/>
        <v>20.2</v>
      </c>
      <c r="HI17" s="1785">
        <f t="shared" si="25"/>
        <v>7</v>
      </c>
      <c r="HJ17" s="1784">
        <f t="shared" si="26"/>
        <v>1.8928571428571428</v>
      </c>
      <c r="HK17" s="1788">
        <f t="shared" si="27"/>
        <v>20</v>
      </c>
      <c r="HL17" s="1788">
        <f t="shared" si="28"/>
        <v>6.5</v>
      </c>
      <c r="HM17" s="1789">
        <f t="shared" si="29"/>
        <v>0.28000000000000003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6.72</v>
      </c>
      <c r="C19" s="1166">
        <v>23</v>
      </c>
      <c r="D19" s="1166">
        <v>19</v>
      </c>
      <c r="E19" s="1165">
        <v>14</v>
      </c>
      <c r="F19" s="1166">
        <v>57</v>
      </c>
      <c r="G19" s="1166">
        <v>142</v>
      </c>
      <c r="H19" s="1176">
        <v>19.600000000000001</v>
      </c>
      <c r="I19" s="1167">
        <v>0.255</v>
      </c>
      <c r="J19" s="2340"/>
      <c r="K19" s="1631">
        <v>6.12</v>
      </c>
      <c r="L19" s="945">
        <v>12</v>
      </c>
      <c r="M19" s="1152">
        <v>5.8999999999999997E-2</v>
      </c>
      <c r="N19" s="1631">
        <v>6.13</v>
      </c>
      <c r="O19" s="945">
        <v>11</v>
      </c>
      <c r="P19" s="2340"/>
      <c r="Q19" s="1631">
        <v>6.06</v>
      </c>
      <c r="R19" s="945">
        <v>12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3.5000000000000003E-2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2.5999999999999999E-2</v>
      </c>
      <c r="AQ19" s="945">
        <v>1</v>
      </c>
      <c r="AR19" s="1646">
        <v>0.23</v>
      </c>
      <c r="AS19" s="2340"/>
      <c r="AT19" s="2329">
        <v>4.2999999999999997E-2</v>
      </c>
      <c r="AU19" s="1631">
        <v>2.7E-2</v>
      </c>
      <c r="AV19" s="945">
        <v>1</v>
      </c>
      <c r="AW19" s="1646">
        <v>0.18</v>
      </c>
      <c r="AX19" s="2340"/>
      <c r="AY19" s="1631">
        <v>4.2999999999999997E-2</v>
      </c>
      <c r="AZ19" s="945">
        <v>1</v>
      </c>
      <c r="BA19" s="1646">
        <v>0.38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0.54166666666666663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6.05</v>
      </c>
      <c r="U21" s="1646">
        <v>0.28799999999999998</v>
      </c>
      <c r="V21" s="1629">
        <v>4</v>
      </c>
      <c r="W21" s="1646">
        <v>0.45</v>
      </c>
      <c r="X21" s="1632">
        <v>19.3</v>
      </c>
      <c r="Y21" s="2554">
        <v>10.8</v>
      </c>
      <c r="Z21" s="2352">
        <f t="shared" si="33"/>
        <v>0.54452830188679247</v>
      </c>
      <c r="AA21" s="2636"/>
      <c r="AB21" s="1543">
        <v>6.12</v>
      </c>
      <c r="AC21" s="1646">
        <v>0.245</v>
      </c>
      <c r="AD21" s="945">
        <v>4</v>
      </c>
      <c r="AE21" s="2758">
        <v>0.34</v>
      </c>
      <c r="AF21" s="1632">
        <v>20</v>
      </c>
      <c r="AG21" s="2554">
        <v>10.8</v>
      </c>
      <c r="AH21" s="2673">
        <f t="shared" si="34"/>
        <v>0.41716981132075476</v>
      </c>
      <c r="AI21" s="1543">
        <v>6.24</v>
      </c>
      <c r="AJ21" s="1646">
        <v>0.26</v>
      </c>
      <c r="AK21" s="945">
        <v>4</v>
      </c>
      <c r="AL21" s="1646">
        <v>0.47</v>
      </c>
      <c r="AM21" s="1632">
        <v>20.2</v>
      </c>
      <c r="AN21" s="2554">
        <v>10.8</v>
      </c>
      <c r="AO21" s="2673">
        <f t="shared" si="35"/>
        <v>0.4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7.35</v>
      </c>
      <c r="BD21" s="1646">
        <v>5.6000000000000001E-2</v>
      </c>
      <c r="BE21" s="945">
        <v>1</v>
      </c>
      <c r="BF21" s="1646">
        <v>3.9</v>
      </c>
      <c r="BG21" s="2554">
        <v>19.3</v>
      </c>
      <c r="BH21" s="2649"/>
      <c r="BI21" s="2649"/>
      <c r="BJ21" s="2340"/>
      <c r="BK21" s="1631">
        <v>7.24</v>
      </c>
      <c r="BL21" s="1646">
        <v>6.7000000000000004E-2</v>
      </c>
      <c r="BM21" s="945">
        <v>1</v>
      </c>
      <c r="BN21" s="1632">
        <v>3.5</v>
      </c>
      <c r="BO21" s="2554">
        <v>19.5</v>
      </c>
      <c r="BP21" s="2648"/>
      <c r="BQ21" s="2648"/>
      <c r="BR21" s="2629"/>
      <c r="BS21" s="2570">
        <v>3.9</v>
      </c>
      <c r="BT21" s="2554">
        <v>2.2999999999999998</v>
      </c>
      <c r="BU21" s="2624">
        <v>3.3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0.45</v>
      </c>
      <c r="GF21" s="1790">
        <f t="shared" si="0"/>
        <v>10.8</v>
      </c>
      <c r="GG21" s="1776">
        <f t="shared" si="1"/>
        <v>23.555555555555554</v>
      </c>
      <c r="GH21" s="1774">
        <f t="shared" si="2"/>
        <v>10.6</v>
      </c>
      <c r="GI21" s="1791">
        <f t="shared" si="3"/>
        <v>6.05</v>
      </c>
      <c r="GJ21" s="1791">
        <f t="shared" si="4"/>
        <v>19.3</v>
      </c>
      <c r="GK21" s="1777">
        <f t="shared" si="5"/>
        <v>10</v>
      </c>
      <c r="GL21" s="1778">
        <f t="shared" si="6"/>
        <v>1.06</v>
      </c>
      <c r="GM21" s="1779">
        <f t="shared" si="7"/>
        <v>15</v>
      </c>
      <c r="GN21" s="1779">
        <f t="shared" si="8"/>
        <v>6.5</v>
      </c>
      <c r="GO21" s="1780">
        <f t="shared" si="9"/>
        <v>0.42452830188679247</v>
      </c>
      <c r="GP21" s="1581">
        <v>0.54166666666666696</v>
      </c>
      <c r="GQ21" s="1781">
        <f t="shared" si="31"/>
        <v>0.34</v>
      </c>
      <c r="GR21" s="1782">
        <f t="shared" si="10"/>
        <v>10.8</v>
      </c>
      <c r="GS21" s="1783">
        <f t="shared" si="11"/>
        <v>23.555555555555554</v>
      </c>
      <c r="GT21" s="1784">
        <f t="shared" si="12"/>
        <v>8.0088888888888885</v>
      </c>
      <c r="GU21" s="1783">
        <f t="shared" si="13"/>
        <v>6.12</v>
      </c>
      <c r="GV21" s="1783">
        <f t="shared" si="14"/>
        <v>20</v>
      </c>
      <c r="GW21" s="1785">
        <f t="shared" si="15"/>
        <v>7</v>
      </c>
      <c r="GX21" s="1778">
        <f t="shared" si="16"/>
        <v>1.1441269841269841</v>
      </c>
      <c r="GY21" s="1786">
        <f t="shared" si="17"/>
        <v>20</v>
      </c>
      <c r="GZ21" s="1786">
        <f t="shared" si="18"/>
        <v>6.5</v>
      </c>
      <c r="HA21" s="1787">
        <f t="shared" si="19"/>
        <v>0.29716981132075476</v>
      </c>
      <c r="HB21" s="1581">
        <v>0.54166666666666696</v>
      </c>
      <c r="HC21" s="1781">
        <f t="shared" si="32"/>
        <v>0.47</v>
      </c>
      <c r="HD21" s="1782">
        <f t="shared" si="20"/>
        <v>10.8</v>
      </c>
      <c r="HE21" s="1783">
        <f t="shared" si="21"/>
        <v>25</v>
      </c>
      <c r="HF21" s="1784">
        <f t="shared" si="22"/>
        <v>11.75</v>
      </c>
      <c r="HG21" s="1783">
        <f t="shared" si="23"/>
        <v>6.24</v>
      </c>
      <c r="HH21" s="1783">
        <f t="shared" si="24"/>
        <v>20.2</v>
      </c>
      <c r="HI21" s="1785">
        <f t="shared" si="25"/>
        <v>7</v>
      </c>
      <c r="HJ21" s="1784">
        <f t="shared" si="26"/>
        <v>1.6785714285714286</v>
      </c>
      <c r="HK21" s="1788">
        <f t="shared" si="27"/>
        <v>20</v>
      </c>
      <c r="HL21" s="1788">
        <f t="shared" si="28"/>
        <v>6.5</v>
      </c>
      <c r="HM21" s="1789">
        <f t="shared" si="29"/>
        <v>0.28000000000000003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6.69</v>
      </c>
      <c r="C23" s="1166">
        <v>22</v>
      </c>
      <c r="D23" s="1166">
        <v>19</v>
      </c>
      <c r="E23" s="1165">
        <v>13.6</v>
      </c>
      <c r="F23" s="1166">
        <v>66</v>
      </c>
      <c r="G23" s="1166">
        <v>151</v>
      </c>
      <c r="H23" s="1176">
        <v>19.600000000000001</v>
      </c>
      <c r="I23" s="1167">
        <v>0.28499999999999998</v>
      </c>
      <c r="J23" s="2340"/>
      <c r="K23" s="1631">
        <v>6.08</v>
      </c>
      <c r="L23" s="945">
        <v>11</v>
      </c>
      <c r="M23" s="1152">
        <v>5.0999999999999997E-2</v>
      </c>
      <c r="N23" s="1631">
        <v>6.08</v>
      </c>
      <c r="O23" s="945">
        <v>11</v>
      </c>
      <c r="P23" s="2340"/>
      <c r="Q23" s="1631">
        <v>6.07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0.04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3.3000000000000002E-2</v>
      </c>
      <c r="AQ23" s="945">
        <v>1</v>
      </c>
      <c r="AR23" s="1646">
        <v>0.26</v>
      </c>
      <c r="AS23" s="2340"/>
      <c r="AT23" s="2329">
        <v>4.4999999999999998E-2</v>
      </c>
      <c r="AU23" s="1631">
        <v>2.3E-2</v>
      </c>
      <c r="AV23" s="945">
        <v>1</v>
      </c>
      <c r="AW23" s="1646">
        <v>0.17</v>
      </c>
      <c r="AX23" s="2340"/>
      <c r="AY23" s="1631">
        <v>4.2999999999999997E-2</v>
      </c>
      <c r="AZ23" s="945">
        <v>1</v>
      </c>
      <c r="BA23" s="1646">
        <v>0.27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7.28</v>
      </c>
      <c r="BD25" s="1646">
        <v>6.9000000000000006E-2</v>
      </c>
      <c r="BE25" s="945">
        <v>1</v>
      </c>
      <c r="BF25" s="1646">
        <v>4.2</v>
      </c>
      <c r="BG25" s="2554">
        <v>19.5</v>
      </c>
      <c r="BH25" s="2649"/>
      <c r="BI25" s="2649"/>
      <c r="BJ25" s="2340"/>
      <c r="BK25" s="1631">
        <v>7.16</v>
      </c>
      <c r="BL25" s="1646">
        <v>5.7000000000000002E-2</v>
      </c>
      <c r="BM25" s="945">
        <v>1</v>
      </c>
      <c r="BN25" s="1632">
        <v>3.6</v>
      </c>
      <c r="BO25" s="2554">
        <v>19.2</v>
      </c>
      <c r="BP25" s="2648"/>
      <c r="BQ25" s="2648"/>
      <c r="BR25" s="2629"/>
      <c r="BS25" s="2570">
        <v>3.8</v>
      </c>
      <c r="BT25" s="2554">
        <v>2.7</v>
      </c>
      <c r="BU25" s="2624">
        <v>2.2000000000000002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6.71</v>
      </c>
      <c r="C27" s="1166">
        <v>22</v>
      </c>
      <c r="D27" s="1166">
        <v>20</v>
      </c>
      <c r="E27" s="1165">
        <v>14.8</v>
      </c>
      <c r="F27" s="1166">
        <v>63</v>
      </c>
      <c r="G27" s="1166">
        <v>154</v>
      </c>
      <c r="H27" s="1176">
        <v>19.899999999999999</v>
      </c>
      <c r="I27" s="1167">
        <v>0.27400000000000002</v>
      </c>
      <c r="J27" s="2340"/>
      <c r="K27" s="1631">
        <v>6.1</v>
      </c>
      <c r="L27" s="945">
        <v>10</v>
      </c>
      <c r="M27" s="1152">
        <v>0.05</v>
      </c>
      <c r="N27" s="1631">
        <v>6.21</v>
      </c>
      <c r="O27" s="945">
        <v>11</v>
      </c>
      <c r="P27" s="2340"/>
      <c r="Q27" s="1631">
        <v>6.12</v>
      </c>
      <c r="R27" s="945">
        <v>11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0.04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3.2000000000000001E-2</v>
      </c>
      <c r="AQ27" s="945">
        <v>1</v>
      </c>
      <c r="AR27" s="1646">
        <v>0.1</v>
      </c>
      <c r="AS27" s="2340"/>
      <c r="AT27" s="2329">
        <v>0.04</v>
      </c>
      <c r="AU27" s="1631">
        <v>2.9000000000000001E-2</v>
      </c>
      <c r="AV27" s="945">
        <v>1</v>
      </c>
      <c r="AW27" s="1646">
        <v>0.08</v>
      </c>
      <c r="AX27" s="2340"/>
      <c r="AY27" s="1631">
        <v>4.3999999999999997E-2</v>
      </c>
      <c r="AZ27" s="945">
        <v>1</v>
      </c>
      <c r="BA27" s="1646">
        <v>0.12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7.3999999999999996E-2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6.13</v>
      </c>
      <c r="U29" s="1646">
        <v>0.28799999999999998</v>
      </c>
      <c r="V29" s="1629">
        <v>4</v>
      </c>
      <c r="W29" s="1646">
        <v>0.33</v>
      </c>
      <c r="X29" s="1632">
        <v>20.2</v>
      </c>
      <c r="Y29" s="2554">
        <v>10.8</v>
      </c>
      <c r="Z29" s="2352">
        <f t="shared" si="33"/>
        <v>0.41716981132075476</v>
      </c>
      <c r="AA29" s="2636"/>
      <c r="AB29" s="1543">
        <v>6.17</v>
      </c>
      <c r="AC29" s="1646">
        <v>0.14699999999999999</v>
      </c>
      <c r="AD29" s="945">
        <v>3</v>
      </c>
      <c r="AE29" s="2758">
        <v>0.36</v>
      </c>
      <c r="AF29" s="1632">
        <v>20.5</v>
      </c>
      <c r="AG29" s="2554">
        <v>10.8</v>
      </c>
      <c r="AH29" s="2673">
        <f t="shared" si="34"/>
        <v>0.41716981132075476</v>
      </c>
      <c r="AI29" s="1543">
        <v>6.19</v>
      </c>
      <c r="AJ29" s="1646">
        <v>0.3</v>
      </c>
      <c r="AK29" s="945">
        <v>4</v>
      </c>
      <c r="AL29" s="1646">
        <v>0.31</v>
      </c>
      <c r="AM29" s="1632">
        <v>21</v>
      </c>
      <c r="AN29" s="2554">
        <v>10.8</v>
      </c>
      <c r="AO29" s="2673">
        <f t="shared" si="35"/>
        <v>0.4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7.72</v>
      </c>
      <c r="BD29" s="1646">
        <v>6.4000000000000001E-2</v>
      </c>
      <c r="BE29" s="945">
        <v>1</v>
      </c>
      <c r="BF29" s="1646">
        <v>4.0999999999999996</v>
      </c>
      <c r="BG29" s="2554">
        <v>19.5</v>
      </c>
      <c r="BH29" s="2650">
        <v>22</v>
      </c>
      <c r="BI29" s="2650">
        <v>34</v>
      </c>
      <c r="BJ29" s="1152">
        <v>1.4999999999999999E-2</v>
      </c>
      <c r="BK29" s="1631">
        <v>7.37</v>
      </c>
      <c r="BL29" s="1646">
        <v>6.0999999999999999E-2</v>
      </c>
      <c r="BM29" s="945">
        <v>1</v>
      </c>
      <c r="BN29" s="1632">
        <v>3.6</v>
      </c>
      <c r="BO29" s="2554">
        <v>18.899999999999999</v>
      </c>
      <c r="BP29" s="2650">
        <v>22</v>
      </c>
      <c r="BQ29" s="2650">
        <v>34</v>
      </c>
      <c r="BR29" s="2630">
        <v>1.2E-2</v>
      </c>
      <c r="BS29" s="2570">
        <v>3.8</v>
      </c>
      <c r="BT29" s="2554">
        <v>2.6</v>
      </c>
      <c r="BU29" s="2624">
        <v>2.1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0.33</v>
      </c>
      <c r="GF29" s="1790">
        <f t="shared" si="0"/>
        <v>10.8</v>
      </c>
      <c r="GG29" s="1776">
        <f t="shared" si="1"/>
        <v>23.555555555555554</v>
      </c>
      <c r="GH29" s="1774">
        <f t="shared" si="2"/>
        <v>7.7733333333333334</v>
      </c>
      <c r="GI29" s="1791">
        <f t="shared" si="3"/>
        <v>6.13</v>
      </c>
      <c r="GJ29" s="1791">
        <f t="shared" si="4"/>
        <v>20.2</v>
      </c>
      <c r="GK29" s="1777">
        <f t="shared" si="5"/>
        <v>7</v>
      </c>
      <c r="GL29" s="1778">
        <f t="shared" si="6"/>
        <v>1.1104761904761904</v>
      </c>
      <c r="GM29" s="1779">
        <f t="shared" si="7"/>
        <v>20</v>
      </c>
      <c r="GN29" s="1779">
        <f t="shared" si="8"/>
        <v>6.5</v>
      </c>
      <c r="GO29" s="1780">
        <f t="shared" si="9"/>
        <v>0.29716981132075476</v>
      </c>
      <c r="GP29" s="1581">
        <v>0.875</v>
      </c>
      <c r="GQ29" s="1781">
        <f t="shared" si="31"/>
        <v>0.36</v>
      </c>
      <c r="GR29" s="1782">
        <f t="shared" si="10"/>
        <v>10.8</v>
      </c>
      <c r="GS29" s="1783">
        <f t="shared" si="11"/>
        <v>23.555555555555554</v>
      </c>
      <c r="GT29" s="1784">
        <f t="shared" si="12"/>
        <v>8.4799999999999986</v>
      </c>
      <c r="GU29" s="1783">
        <f t="shared" si="13"/>
        <v>6.17</v>
      </c>
      <c r="GV29" s="1783">
        <f t="shared" si="14"/>
        <v>20.5</v>
      </c>
      <c r="GW29" s="1785">
        <f t="shared" si="15"/>
        <v>7</v>
      </c>
      <c r="GX29" s="1778">
        <f t="shared" si="16"/>
        <v>1.2114285714285713</v>
      </c>
      <c r="GY29" s="1786">
        <f t="shared" si="17"/>
        <v>20</v>
      </c>
      <c r="GZ29" s="1786">
        <f t="shared" si="18"/>
        <v>6.5</v>
      </c>
      <c r="HA29" s="1787">
        <f t="shared" si="19"/>
        <v>0.29716981132075476</v>
      </c>
      <c r="HB29" s="1581">
        <v>0.875</v>
      </c>
      <c r="HC29" s="1781">
        <f t="shared" si="32"/>
        <v>0.31</v>
      </c>
      <c r="HD29" s="1782">
        <f t="shared" si="20"/>
        <v>10.8</v>
      </c>
      <c r="HE29" s="1783">
        <f t="shared" si="21"/>
        <v>25</v>
      </c>
      <c r="HF29" s="1784">
        <f t="shared" si="22"/>
        <v>7.75</v>
      </c>
      <c r="HG29" s="1783">
        <f t="shared" si="23"/>
        <v>6.19</v>
      </c>
      <c r="HH29" s="1783">
        <f t="shared" si="24"/>
        <v>21</v>
      </c>
      <c r="HI29" s="1785">
        <f t="shared" si="25"/>
        <v>7</v>
      </c>
      <c r="HJ29" s="1784">
        <f t="shared" si="26"/>
        <v>1.1071428571428572</v>
      </c>
      <c r="HK29" s="1788">
        <f t="shared" si="27"/>
        <v>20</v>
      </c>
      <c r="HL29" s="1788">
        <f t="shared" si="28"/>
        <v>6.5</v>
      </c>
      <c r="HM29" s="1789">
        <f t="shared" si="29"/>
        <v>0.28000000000000003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45.599999999999994</v>
      </c>
      <c r="BZ30" s="2520">
        <f>SUM(BZ$8,BZ$10,BZ$12,BZ$14,BZ$16,BZ$18,BZ$20,BZ$22,BZ$24,BZ$26,BZ$28)</f>
        <v>45.599999999999994</v>
      </c>
      <c r="CA30" s="2520">
        <f t="shared" ref="CA30:DW30" si="36">SUM(CA$8,CA$10,CA$12,CA$14,CA$16,CA$18,CA$20,CA$22,CA$24,CA$26,CA$28)</f>
        <v>45.599999999999994</v>
      </c>
      <c r="CB30" s="2520">
        <f t="shared" si="36"/>
        <v>136.80000000000001</v>
      </c>
      <c r="CC30" s="2520">
        <f t="shared" si="36"/>
        <v>43.599999999999994</v>
      </c>
      <c r="CD30" s="2520">
        <f t="shared" si="36"/>
        <v>43.599999999999994</v>
      </c>
      <c r="CE30" s="2520">
        <f t="shared" si="36"/>
        <v>43.599999999999994</v>
      </c>
      <c r="CF30" s="2520">
        <f t="shared" si="36"/>
        <v>130.80000000000001</v>
      </c>
      <c r="CG30" s="2520">
        <f t="shared" si="36"/>
        <v>0</v>
      </c>
      <c r="CH30" s="2520">
        <f t="shared" si="36"/>
        <v>52.938720000000004</v>
      </c>
      <c r="CI30" s="2520">
        <f t="shared" si="36"/>
        <v>0</v>
      </c>
      <c r="CJ30" s="2520">
        <f t="shared" si="36"/>
        <v>73.339200000000005</v>
      </c>
      <c r="CK30" s="2520">
        <f t="shared" si="36"/>
        <v>126.27791999999999</v>
      </c>
      <c r="CL30" s="2581">
        <f t="shared" si="36"/>
        <v>5.3049600000000003</v>
      </c>
      <c r="CM30" s="2620" t="s">
        <v>19</v>
      </c>
      <c r="CN30" s="2592">
        <f t="shared" si="36"/>
        <v>241.08786863473085</v>
      </c>
      <c r="CO30" s="2593">
        <f t="shared" si="36"/>
        <v>18630.680600000003</v>
      </c>
      <c r="CP30" s="2593">
        <f t="shared" si="36"/>
        <v>0</v>
      </c>
      <c r="CQ30" s="2593">
        <f t="shared" si="36"/>
        <v>2720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6.6924777941408529</v>
      </c>
      <c r="CY30" s="2520">
        <f t="shared" si="36"/>
        <v>6.9085581317022555</v>
      </c>
      <c r="CZ30" s="2520">
        <f t="shared" si="36"/>
        <v>6.476397456579452</v>
      </c>
      <c r="DA30" s="2604">
        <f t="shared" si="36"/>
        <v>0.64547480957964909</v>
      </c>
      <c r="DB30" s="2604">
        <f t="shared" si="36"/>
        <v>0.62645918507484766</v>
      </c>
      <c r="DC30" s="2604">
        <f t="shared" si="36"/>
        <v>0.63491057374364823</v>
      </c>
      <c r="DD30" s="2604">
        <f t="shared" si="36"/>
        <v>0.63702342091084851</v>
      </c>
      <c r="DE30" s="2604">
        <f t="shared" si="36"/>
        <v>0.65075692749764946</v>
      </c>
      <c r="DF30" s="2604">
        <f t="shared" si="36"/>
        <v>0.9042985875616687</v>
      </c>
      <c r="DG30" s="2604">
        <f t="shared" si="36"/>
        <v>3.2338177014531047</v>
      </c>
      <c r="DH30" s="2520">
        <f t="shared" si="36"/>
        <v>11</v>
      </c>
      <c r="DI30" s="2604">
        <f t="shared" si="36"/>
        <v>0.23964821388984214</v>
      </c>
      <c r="DJ30" s="2604">
        <f t="shared" si="36"/>
        <v>0.23964821388984214</v>
      </c>
      <c r="DK30" s="2604">
        <f t="shared" si="36"/>
        <v>0.24067263706974479</v>
      </c>
      <c r="DL30" s="2604">
        <f t="shared" si="36"/>
        <v>4.4307943115820736</v>
      </c>
      <c r="DM30" s="2604">
        <f t="shared" si="36"/>
        <v>2.0025972843394273</v>
      </c>
      <c r="DN30" s="2604">
        <f t="shared" si="36"/>
        <v>0.38338680709480988</v>
      </c>
      <c r="DO30" s="2604">
        <f t="shared" si="36"/>
        <v>16.646545935947</v>
      </c>
      <c r="DP30" s="2604">
        <f t="shared" si="36"/>
        <v>2.2316326257614598</v>
      </c>
      <c r="DQ30" s="2604">
        <f t="shared" si="36"/>
        <v>28.911399415233252</v>
      </c>
      <c r="DR30" s="2604">
        <f t="shared" si="36"/>
        <v>4.3415185611077955</v>
      </c>
      <c r="DS30" s="2604">
        <f t="shared" si="36"/>
        <v>1.8184554510803466</v>
      </c>
      <c r="DT30" s="2604">
        <f t="shared" si="36"/>
        <v>0.39741464127104376</v>
      </c>
      <c r="DU30" s="2604">
        <f t="shared" si="36"/>
        <v>15.478485552136345</v>
      </c>
      <c r="DV30" s="2604">
        <f t="shared" si="36"/>
        <v>3.3700119401057016</v>
      </c>
      <c r="DW30" s="2604">
        <f t="shared" si="36"/>
        <v>22.744199130998503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6.69</v>
      </c>
      <c r="C31" s="1171">
        <v>22</v>
      </c>
      <c r="D31" s="1171">
        <v>20</v>
      </c>
      <c r="E31" s="1170">
        <v>15</v>
      </c>
      <c r="F31" s="1171">
        <v>75</v>
      </c>
      <c r="G31" s="1171">
        <v>161</v>
      </c>
      <c r="H31" s="1177">
        <v>19.600000000000001</v>
      </c>
      <c r="I31" s="1172">
        <v>0.32600000000000001</v>
      </c>
      <c r="J31" s="2348"/>
      <c r="K31" s="1192">
        <v>6.03</v>
      </c>
      <c r="L31" s="946">
        <v>11</v>
      </c>
      <c r="M31" s="1193">
        <v>5.8999999999999997E-2</v>
      </c>
      <c r="N31" s="1546">
        <v>6.11</v>
      </c>
      <c r="O31" s="1547">
        <v>11</v>
      </c>
      <c r="P31" s="2344"/>
      <c r="Q31" s="1546">
        <v>6.09</v>
      </c>
      <c r="R31" s="1547">
        <v>11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5.1999999999999998E-2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4.2000000000000003E-2</v>
      </c>
      <c r="AQ31" s="1547">
        <v>1</v>
      </c>
      <c r="AR31" s="2645">
        <v>0.17</v>
      </c>
      <c r="AS31" s="2348"/>
      <c r="AT31" s="2330">
        <v>4.7E-2</v>
      </c>
      <c r="AU31" s="1142">
        <v>3.3000000000000002E-2</v>
      </c>
      <c r="AV31" s="1153">
        <v>1</v>
      </c>
      <c r="AW31" s="2644">
        <v>0.16</v>
      </c>
      <c r="AX31" s="2348"/>
      <c r="AY31" s="1142">
        <v>5.3999999999999999E-2</v>
      </c>
      <c r="AZ31" s="1153">
        <v>1</v>
      </c>
      <c r="BA31" s="2644">
        <v>0.14000000000000001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11.399999999999999</v>
      </c>
      <c r="BZ31" s="2521">
        <f t="shared" ref="BZ31:DW31" si="37">IF(BZ30&gt;=0.1,AVERAGE(BZ$8,BZ$10,BZ$12,BZ$14,BZ$16,BZ$18,BZ$20,BZ$22,BZ$24,BZ$26,BZ$28),"")</f>
        <v>11.399999999999999</v>
      </c>
      <c r="CA31" s="2521">
        <f t="shared" si="37"/>
        <v>11.399999999999999</v>
      </c>
      <c r="CB31" s="2521">
        <f t="shared" si="37"/>
        <v>34.200000000000003</v>
      </c>
      <c r="CC31" s="2521">
        <f t="shared" si="37"/>
        <v>10.899999999999999</v>
      </c>
      <c r="CD31" s="2521">
        <f t="shared" si="37"/>
        <v>10.899999999999999</v>
      </c>
      <c r="CE31" s="2521">
        <f t="shared" si="37"/>
        <v>10.899999999999999</v>
      </c>
      <c r="CF31" s="2521">
        <f t="shared" si="37"/>
        <v>32.700000000000003</v>
      </c>
      <c r="CG31" s="2521" t="str">
        <f t="shared" si="37"/>
        <v/>
      </c>
      <c r="CH31" s="2521">
        <f t="shared" si="37"/>
        <v>13.234680000000001</v>
      </c>
      <c r="CI31" s="2521" t="str">
        <f t="shared" si="37"/>
        <v/>
      </c>
      <c r="CJ31" s="2521">
        <f t="shared" si="37"/>
        <v>18.334800000000001</v>
      </c>
      <c r="CK31" s="2521">
        <f t="shared" si="37"/>
        <v>31.569479999999999</v>
      </c>
      <c r="CL31" s="2522">
        <f t="shared" si="37"/>
        <v>1.3262400000000001</v>
      </c>
      <c r="CM31" s="2620" t="s">
        <v>50</v>
      </c>
      <c r="CN31" s="2592">
        <f t="shared" si="37"/>
        <v>60.271967158682713</v>
      </c>
      <c r="CO31" s="2594">
        <f t="shared" si="37"/>
        <v>4657.6701500000008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1.6731194485352132</v>
      </c>
      <c r="CY31" s="2521">
        <f t="shared" si="37"/>
        <v>1.7271395329255639</v>
      </c>
      <c r="CZ31" s="2521">
        <f t="shared" si="37"/>
        <v>1.619099364144863</v>
      </c>
      <c r="DA31" s="2605">
        <f t="shared" si="37"/>
        <v>0.16136870239491227</v>
      </c>
      <c r="DB31" s="2605">
        <f t="shared" si="37"/>
        <v>0.15661479626871191</v>
      </c>
      <c r="DC31" s="2605">
        <f t="shared" si="37"/>
        <v>0.15872764343591206</v>
      </c>
      <c r="DD31" s="2605">
        <f t="shared" si="37"/>
        <v>0.15925585522771213</v>
      </c>
      <c r="DE31" s="2605">
        <f t="shared" si="37"/>
        <v>0.16268923187441237</v>
      </c>
      <c r="DF31" s="2605">
        <f t="shared" si="37"/>
        <v>0.22607464689041717</v>
      </c>
      <c r="DG31" s="2605">
        <f t="shared" si="37"/>
        <v>0.80845442536327616</v>
      </c>
      <c r="DH31" s="2521">
        <f t="shared" si="37"/>
        <v>2.75</v>
      </c>
      <c r="DI31" s="2605">
        <f t="shared" si="37"/>
        <v>5.9912053472460536E-2</v>
      </c>
      <c r="DJ31" s="2605">
        <f t="shared" si="37"/>
        <v>5.9912053472460536E-2</v>
      </c>
      <c r="DK31" s="2605">
        <f t="shared" si="37"/>
        <v>6.0168159267436197E-2</v>
      </c>
      <c r="DL31" s="2605">
        <f t="shared" si="37"/>
        <v>1.1076985778955184</v>
      </c>
      <c r="DM31" s="2605">
        <f t="shared" si="37"/>
        <v>0.50064932108485682</v>
      </c>
      <c r="DN31" s="2605">
        <f t="shared" si="37"/>
        <v>9.584670177370247E-2</v>
      </c>
      <c r="DO31" s="2605">
        <f t="shared" si="37"/>
        <v>4.1616364839867499</v>
      </c>
      <c r="DP31" s="2605">
        <f t="shared" si="37"/>
        <v>0.55790815644036496</v>
      </c>
      <c r="DQ31" s="2605">
        <f t="shared" si="37"/>
        <v>7.2278498538083129</v>
      </c>
      <c r="DR31" s="2605">
        <f t="shared" si="37"/>
        <v>1.0853796402769489</v>
      </c>
      <c r="DS31" s="2605">
        <f t="shared" si="37"/>
        <v>0.45461386277008664</v>
      </c>
      <c r="DT31" s="2605">
        <f t="shared" si="37"/>
        <v>9.9353660317760939E-2</v>
      </c>
      <c r="DU31" s="2605">
        <f t="shared" si="37"/>
        <v>3.8696213880340862</v>
      </c>
      <c r="DV31" s="2605">
        <f t="shared" si="37"/>
        <v>0.8425029850264254</v>
      </c>
      <c r="DW31" s="2615">
        <f t="shared" si="37"/>
        <v>5.6860497827496257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40.25</v>
      </c>
      <c r="C32" s="1377">
        <f t="shared" ref="C32:H32" si="39">SUM(C8:C31)</f>
        <v>134</v>
      </c>
      <c r="D32" s="1377">
        <f t="shared" si="39"/>
        <v>114</v>
      </c>
      <c r="E32" s="1182">
        <f t="shared" si="39"/>
        <v>83.3</v>
      </c>
      <c r="F32" s="1377">
        <f t="shared" si="39"/>
        <v>370</v>
      </c>
      <c r="G32" s="1377">
        <f t="shared" si="39"/>
        <v>882</v>
      </c>
      <c r="H32" s="1374">
        <f t="shared" si="39"/>
        <v>118.29999999999998</v>
      </c>
      <c r="I32" s="1183">
        <f t="shared" si="38"/>
        <v>1.655</v>
      </c>
      <c r="J32" s="1184">
        <f t="shared" ref="J32" si="40">SUM(J8:J31)</f>
        <v>0.155</v>
      </c>
      <c r="K32" s="1190">
        <f t="shared" si="38"/>
        <v>36.520000000000003</v>
      </c>
      <c r="L32" s="948">
        <f t="shared" si="38"/>
        <v>66</v>
      </c>
      <c r="M32" s="1191">
        <f t="shared" ref="M32:S32" si="41">SUM(M8:M31)</f>
        <v>0.32400000000000001</v>
      </c>
      <c r="N32" s="1548">
        <f t="shared" si="41"/>
        <v>36.799999999999997</v>
      </c>
      <c r="O32" s="1625">
        <f t="shared" si="41"/>
        <v>66</v>
      </c>
      <c r="P32" s="1549">
        <f t="shared" si="41"/>
        <v>0</v>
      </c>
      <c r="Q32" s="1548">
        <f t="shared" si="41"/>
        <v>36.39</v>
      </c>
      <c r="R32" s="1625">
        <f t="shared" si="41"/>
        <v>67</v>
      </c>
      <c r="S32" s="1549">
        <f t="shared" si="41"/>
        <v>0</v>
      </c>
      <c r="T32" s="1548">
        <f t="shared" si="38"/>
        <v>24.24</v>
      </c>
      <c r="U32" s="1548">
        <f t="shared" si="38"/>
        <v>1.2690000000000001</v>
      </c>
      <c r="V32" s="1625">
        <f t="shared" si="38"/>
        <v>16</v>
      </c>
      <c r="W32" s="1548">
        <f t="shared" ref="W32" si="42">SUM(W8:W31)</f>
        <v>1.59</v>
      </c>
      <c r="X32" s="1550">
        <f t="shared" ref="X32:BU32" si="43">SUM(X8:X31)</f>
        <v>79.3</v>
      </c>
      <c r="Y32" s="1550">
        <f t="shared" si="43"/>
        <v>44.400000000000006</v>
      </c>
      <c r="Z32" s="1548">
        <f t="shared" si="43"/>
        <v>1.8715094339622642</v>
      </c>
      <c r="AA32" s="1549">
        <f t="shared" ref="AA32" si="44">SUM(AA8:AA31)</f>
        <v>0.24200000000000002</v>
      </c>
      <c r="AB32" s="1548">
        <f t="shared" si="43"/>
        <v>24.520000000000003</v>
      </c>
      <c r="AC32" s="1548">
        <f t="shared" si="43"/>
        <v>0.77700000000000002</v>
      </c>
      <c r="AD32" s="1625">
        <f t="shared" si="43"/>
        <v>14</v>
      </c>
      <c r="AE32" s="1548">
        <f t="shared" si="43"/>
        <v>1.5699999999999998</v>
      </c>
      <c r="AF32" s="1550">
        <f t="shared" si="43"/>
        <v>80.599999999999994</v>
      </c>
      <c r="AG32" s="1550">
        <f t="shared" si="43"/>
        <v>44.400000000000006</v>
      </c>
      <c r="AH32" s="1548">
        <f t="shared" si="43"/>
        <v>1.8290566037735849</v>
      </c>
      <c r="AI32" s="1548">
        <f t="shared" si="43"/>
        <v>24.750000000000004</v>
      </c>
      <c r="AJ32" s="1563">
        <f t="shared" si="43"/>
        <v>1.4720000000000002</v>
      </c>
      <c r="AK32" s="1628">
        <f t="shared" si="43"/>
        <v>16</v>
      </c>
      <c r="AL32" s="1563">
        <f t="shared" si="43"/>
        <v>1.75</v>
      </c>
      <c r="AM32" s="1564">
        <f t="shared" si="43"/>
        <v>82.4</v>
      </c>
      <c r="AN32" s="1564">
        <f t="shared" si="43"/>
        <v>44.400000000000006</v>
      </c>
      <c r="AO32" s="1563">
        <f t="shared" si="43"/>
        <v>1.6311111111111112</v>
      </c>
      <c r="AP32" s="1566">
        <f t="shared" si="43"/>
        <v>0.18700000000000003</v>
      </c>
      <c r="AQ32" s="1628">
        <f t="shared" si="43"/>
        <v>6</v>
      </c>
      <c r="AR32" s="1563">
        <f t="shared" si="43"/>
        <v>1.1499999999999999</v>
      </c>
      <c r="AS32" s="1557">
        <f t="shared" si="43"/>
        <v>2.1999999999999999E-2</v>
      </c>
      <c r="AT32" s="1557">
        <f t="shared" ref="AT32" si="45">SUM(AT8:AT31)</f>
        <v>0.25900000000000001</v>
      </c>
      <c r="AU32" s="951">
        <f t="shared" si="43"/>
        <v>0.158</v>
      </c>
      <c r="AV32" s="948">
        <f t="shared" si="43"/>
        <v>6</v>
      </c>
      <c r="AW32" s="947">
        <f t="shared" si="43"/>
        <v>0.97000000000000008</v>
      </c>
      <c r="AX32" s="949">
        <f t="shared" si="43"/>
        <v>0</v>
      </c>
      <c r="AY32" s="947">
        <f t="shared" si="43"/>
        <v>0.27299999999999996</v>
      </c>
      <c r="AZ32" s="948">
        <f t="shared" si="43"/>
        <v>6</v>
      </c>
      <c r="BA32" s="947">
        <f t="shared" si="43"/>
        <v>1.77</v>
      </c>
      <c r="BB32" s="949">
        <f t="shared" si="43"/>
        <v>0</v>
      </c>
      <c r="BC32" s="947">
        <f t="shared" si="43"/>
        <v>45.24</v>
      </c>
      <c r="BD32" s="947">
        <f t="shared" si="43"/>
        <v>0.36099999999999999</v>
      </c>
      <c r="BE32" s="948">
        <f t="shared" si="43"/>
        <v>6</v>
      </c>
      <c r="BF32" s="952">
        <f t="shared" si="43"/>
        <v>24.9</v>
      </c>
      <c r="BG32" s="1131">
        <f t="shared" ref="BG32:BI32" si="46">SUM(BG8:BG31)</f>
        <v>117.2</v>
      </c>
      <c r="BH32" s="2652">
        <f t="shared" si="46"/>
        <v>46</v>
      </c>
      <c r="BI32" s="2652">
        <f t="shared" si="46"/>
        <v>66</v>
      </c>
      <c r="BJ32" s="1125">
        <f t="shared" si="43"/>
        <v>0.03</v>
      </c>
      <c r="BK32" s="950">
        <f t="shared" si="43"/>
        <v>43.669999999999995</v>
      </c>
      <c r="BL32" s="947">
        <f t="shared" si="43"/>
        <v>0.34600000000000003</v>
      </c>
      <c r="BM32" s="948">
        <f t="shared" si="43"/>
        <v>6</v>
      </c>
      <c r="BN32" s="1131">
        <f t="shared" si="43"/>
        <v>22.400000000000002</v>
      </c>
      <c r="BO32" s="1131">
        <f t="shared" ref="BO32:BT32" si="47">SUM(BO8:BO31)</f>
        <v>113.9</v>
      </c>
      <c r="BP32" s="2652">
        <f t="shared" si="47"/>
        <v>48</v>
      </c>
      <c r="BQ32" s="2652">
        <f t="shared" si="47"/>
        <v>68</v>
      </c>
      <c r="BR32" s="2528">
        <f t="shared" si="47"/>
        <v>2.7E-2</v>
      </c>
      <c r="BS32" s="2626">
        <f t="shared" si="47"/>
        <v>22.9</v>
      </c>
      <c r="BT32" s="2626">
        <f t="shared" si="47"/>
        <v>12.7</v>
      </c>
      <c r="BU32" s="2626">
        <f t="shared" si="43"/>
        <v>14.199999999999998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10.8</v>
      </c>
      <c r="BZ32" s="917">
        <f t="shared" ref="BZ32:DW32" si="48">IF(BZ30&gt;=0.1,MIN(BZ$8,BZ$10,BZ$12,BZ$14,BZ$16,BZ$18,BZ$20,BZ$22,BZ$24,BZ$26,BZ$28),"")</f>
        <v>10.8</v>
      </c>
      <c r="CA32" s="917">
        <f t="shared" si="48"/>
        <v>10.8</v>
      </c>
      <c r="CB32" s="917">
        <f t="shared" si="48"/>
        <v>32.400000000000006</v>
      </c>
      <c r="CC32" s="917">
        <f t="shared" si="48"/>
        <v>10.3</v>
      </c>
      <c r="CD32" s="917">
        <f t="shared" si="48"/>
        <v>10.3</v>
      </c>
      <c r="CE32" s="917">
        <f t="shared" si="48"/>
        <v>10.3</v>
      </c>
      <c r="CF32" s="917">
        <f t="shared" si="48"/>
        <v>30.900000000000002</v>
      </c>
      <c r="CG32" s="917" t="str">
        <f t="shared" si="48"/>
        <v/>
      </c>
      <c r="CH32" s="917">
        <f t="shared" si="48"/>
        <v>11.207520000000001</v>
      </c>
      <c r="CI32" s="917" t="str">
        <f t="shared" si="48"/>
        <v/>
      </c>
      <c r="CJ32" s="917">
        <f t="shared" si="48"/>
        <v>17.023679999999999</v>
      </c>
      <c r="CK32" s="917">
        <f t="shared" si="48"/>
        <v>29.216160000000002</v>
      </c>
      <c r="CL32" s="2524">
        <f t="shared" si="48"/>
        <v>1.3262400000000001</v>
      </c>
      <c r="CM32" s="2620" t="s">
        <v>51</v>
      </c>
      <c r="CN32" s="2595">
        <f t="shared" si="48"/>
        <v>59.615442663527418</v>
      </c>
      <c r="CO32" s="2596">
        <f t="shared" si="48"/>
        <v>4550.0672000000004</v>
      </c>
      <c r="CP32" s="2596" t="str">
        <f t="shared" si="48"/>
        <v/>
      </c>
      <c r="CQ32" s="2596">
        <f t="shared" si="48"/>
        <v>680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>
        <f t="shared" si="48"/>
        <v>1.5095560277985183</v>
      </c>
      <c r="CY32" s="917">
        <f t="shared" si="48"/>
        <v>1.5095560277985183</v>
      </c>
      <c r="CZ32" s="917">
        <f t="shared" si="48"/>
        <v>1.5095560277985183</v>
      </c>
      <c r="DA32" s="2606">
        <f t="shared" si="48"/>
        <v>0.15846353754001205</v>
      </c>
      <c r="DB32" s="2606">
        <f t="shared" si="48"/>
        <v>0.15212499603841156</v>
      </c>
      <c r="DC32" s="2606">
        <f t="shared" si="48"/>
        <v>0.14789930170401125</v>
      </c>
      <c r="DD32" s="2606">
        <f t="shared" si="48"/>
        <v>0.15212499603841156</v>
      </c>
      <c r="DE32" s="2606">
        <f t="shared" si="48"/>
        <v>0.15846353754001205</v>
      </c>
      <c r="DF32" s="2606">
        <f t="shared" si="48"/>
        <v>0.15846353754001205</v>
      </c>
      <c r="DG32" s="2606">
        <f t="shared" si="48"/>
        <v>0.76089828269484816</v>
      </c>
      <c r="DH32" s="917">
        <f t="shared" si="48"/>
        <v>0</v>
      </c>
      <c r="DI32" s="2606">
        <f t="shared" si="48"/>
        <v>5.8904332844404092E-2</v>
      </c>
      <c r="DJ32" s="2606">
        <f t="shared" si="48"/>
        <v>5.8904332844404092E-2</v>
      </c>
      <c r="DK32" s="2606">
        <f t="shared" si="48"/>
        <v>5.9639245125638625E-2</v>
      </c>
      <c r="DL32" s="2606">
        <f t="shared" si="48"/>
        <v>1.0994502748625687</v>
      </c>
      <c r="DM32" s="2606">
        <f t="shared" si="48"/>
        <v>0.50039336539923063</v>
      </c>
      <c r="DN32" s="2606">
        <f t="shared" si="48"/>
        <v>8.4167005057403363E-2</v>
      </c>
      <c r="DO32" s="2606">
        <f t="shared" si="48"/>
        <v>4.0088317100740918</v>
      </c>
      <c r="DP32" s="2606">
        <f t="shared" si="48"/>
        <v>0.39667306990660417</v>
      </c>
      <c r="DQ32" s="2606">
        <f t="shared" si="48"/>
        <v>6.8554555004894171</v>
      </c>
      <c r="DR32" s="2606">
        <f t="shared" si="48"/>
        <v>1.0266711304541905</v>
      </c>
      <c r="DS32" s="2606">
        <f t="shared" si="48"/>
        <v>0.41208865385818999</v>
      </c>
      <c r="DT32" s="2606">
        <f t="shared" si="48"/>
        <v>9.8194839233637268E-2</v>
      </c>
      <c r="DU32" s="2606">
        <f t="shared" si="48"/>
        <v>3.4994900050000144</v>
      </c>
      <c r="DV32" s="2606">
        <f t="shared" si="48"/>
        <v>0.74734824489795915</v>
      </c>
      <c r="DW32" s="2616">
        <f t="shared" si="48"/>
        <v>5.6072847128149688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19.3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749">
        <f t="shared" si="49"/>
        <v>10.8</v>
      </c>
      <c r="GS32" s="1749">
        <f t="shared" si="49"/>
        <v>23.555555555555554</v>
      </c>
      <c r="GT32" s="1749">
        <f t="shared" si="49"/>
        <v>8.0088888888888885</v>
      </c>
      <c r="GU32" s="1749">
        <f t="shared" si="49"/>
        <v>6.12</v>
      </c>
      <c r="GV32" s="1749">
        <f t="shared" si="49"/>
        <v>20</v>
      </c>
      <c r="GW32" s="1749">
        <f t="shared" si="49"/>
        <v>7</v>
      </c>
      <c r="GX32" s="1622">
        <f>MIN(GX8:GX31)</f>
        <v>1.1441269841269841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49">
        <f t="shared" si="50"/>
        <v>10.8</v>
      </c>
      <c r="HE32" s="1749">
        <f t="shared" si="50"/>
        <v>25</v>
      </c>
      <c r="HF32" s="1749">
        <f t="shared" si="50"/>
        <v>7.75</v>
      </c>
      <c r="HG32" s="1749">
        <f t="shared" si="50"/>
        <v>6.19</v>
      </c>
      <c r="HH32" s="1749">
        <f t="shared" si="50"/>
        <v>21</v>
      </c>
      <c r="HI32" s="1749">
        <f t="shared" si="50"/>
        <v>7</v>
      </c>
      <c r="HJ32" s="1622">
        <f>MIN(HJ8:HJ31)</f>
        <v>1.1071428571428572</v>
      </c>
      <c r="HK32" s="1603"/>
      <c r="HL32" s="1603"/>
      <c r="HM32" s="1604"/>
      <c r="HN32" s="1604">
        <f>MIN(HJ32,GX32,GL32)</f>
        <v>1.06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6.708333333333333</v>
      </c>
      <c r="C33" s="1378">
        <f t="shared" ref="C33:V33" si="51">IF(C32&lt;=0,"",AVERAGE(C8:C31))</f>
        <v>22.333333333333332</v>
      </c>
      <c r="D33" s="1378">
        <f t="shared" si="51"/>
        <v>19</v>
      </c>
      <c r="E33" s="1185">
        <f t="shared" si="51"/>
        <v>13.883333333333333</v>
      </c>
      <c r="F33" s="1378">
        <f t="shared" si="51"/>
        <v>61.666666666666664</v>
      </c>
      <c r="G33" s="1378">
        <f t="shared" si="51"/>
        <v>147</v>
      </c>
      <c r="H33" s="1375">
        <f t="shared" si="51"/>
        <v>19.716666666666665</v>
      </c>
      <c r="I33" s="1419">
        <f t="shared" si="51"/>
        <v>0.27583333333333332</v>
      </c>
      <c r="J33" s="1419">
        <f>IF(J32&lt;=0.0001,"",AVERAGE(J8:J31))</f>
        <v>7.7499999999999999E-2</v>
      </c>
      <c r="K33" s="1185">
        <f t="shared" si="51"/>
        <v>6.0866666666666669</v>
      </c>
      <c r="L33" s="1378">
        <f t="shared" si="51"/>
        <v>11</v>
      </c>
      <c r="M33" s="1419">
        <f t="shared" si="51"/>
        <v>5.3999999999999999E-2</v>
      </c>
      <c r="N33" s="1552">
        <f t="shared" si="51"/>
        <v>6.1333333333333329</v>
      </c>
      <c r="O33" s="1626">
        <f t="shared" si="51"/>
        <v>11</v>
      </c>
      <c r="P33" s="1544" t="str">
        <f t="shared" si="51"/>
        <v/>
      </c>
      <c r="Q33" s="1552">
        <f t="shared" si="51"/>
        <v>6.0650000000000004</v>
      </c>
      <c r="R33" s="1626">
        <f t="shared" si="51"/>
        <v>11.166666666666666</v>
      </c>
      <c r="S33" s="1544" t="str">
        <f t="shared" si="51"/>
        <v/>
      </c>
      <c r="T33" s="1552">
        <f t="shared" si="51"/>
        <v>6.06</v>
      </c>
      <c r="U33" s="1552">
        <f t="shared" si="51"/>
        <v>0.31725000000000003</v>
      </c>
      <c r="V33" s="1626">
        <f t="shared" si="51"/>
        <v>4</v>
      </c>
      <c r="W33" s="1552">
        <f t="shared" ref="W33" si="52">IF(W32&lt;=0,"",AVERAGE(W8:W31))</f>
        <v>0.39750000000000002</v>
      </c>
      <c r="X33" s="1544">
        <f t="shared" ref="X33:AR33" si="53">IF(X32&lt;=0,"",AVERAGE(X8:X31))</f>
        <v>19.824999999999999</v>
      </c>
      <c r="Y33" s="1544">
        <f t="shared" si="53"/>
        <v>11.100000000000001</v>
      </c>
      <c r="Z33" s="1552">
        <f t="shared" si="53"/>
        <v>0.46787735849056605</v>
      </c>
      <c r="AA33" s="1551">
        <f t="shared" ref="AA33" si="54">IF(AA32&lt;=0,"",AVERAGE(AA8:AA31))</f>
        <v>4.0333333333333339E-2</v>
      </c>
      <c r="AB33" s="1552">
        <f t="shared" si="53"/>
        <v>6.1300000000000008</v>
      </c>
      <c r="AC33" s="1552">
        <f t="shared" si="53"/>
        <v>0.19425000000000001</v>
      </c>
      <c r="AD33" s="1626">
        <f t="shared" si="53"/>
        <v>3.5</v>
      </c>
      <c r="AE33" s="1552">
        <f t="shared" si="53"/>
        <v>0.39249999999999996</v>
      </c>
      <c r="AF33" s="1544">
        <f t="shared" si="53"/>
        <v>20.149999999999999</v>
      </c>
      <c r="AG33" s="1544">
        <f t="shared" si="53"/>
        <v>11.100000000000001</v>
      </c>
      <c r="AH33" s="1552">
        <f t="shared" si="53"/>
        <v>0.45726415094339623</v>
      </c>
      <c r="AI33" s="1552">
        <f t="shared" si="53"/>
        <v>6.1875000000000009</v>
      </c>
      <c r="AJ33" s="1563">
        <f t="shared" si="53"/>
        <v>0.36800000000000005</v>
      </c>
      <c r="AK33" s="1628">
        <f t="shared" si="53"/>
        <v>4</v>
      </c>
      <c r="AL33" s="1563">
        <f t="shared" si="53"/>
        <v>0.4375</v>
      </c>
      <c r="AM33" s="1564">
        <f t="shared" si="53"/>
        <v>20.6</v>
      </c>
      <c r="AN33" s="1564">
        <f t="shared" si="53"/>
        <v>11.100000000000001</v>
      </c>
      <c r="AO33" s="1563">
        <f t="shared" si="53"/>
        <v>0.40777777777777779</v>
      </c>
      <c r="AP33" s="1566">
        <f t="shared" si="53"/>
        <v>3.1166666666666672E-2</v>
      </c>
      <c r="AQ33" s="1628">
        <f t="shared" si="53"/>
        <v>1</v>
      </c>
      <c r="AR33" s="1563">
        <f t="shared" si="53"/>
        <v>0.19166666666666665</v>
      </c>
      <c r="AS33" s="2638">
        <f>IF(AS32&lt;=0.01,"",AVERAGE(AS8:AS31))</f>
        <v>1.0999999999999999E-2</v>
      </c>
      <c r="AT33" s="2638">
        <f>IF(AT32&lt;=0.01,"",AVERAGE(AT8:AT31))</f>
        <v>4.3166666666666666E-2</v>
      </c>
      <c r="AU33" s="1185">
        <f>IF(AU32&lt;=0,"",AVERAGE(AU8:AU31))</f>
        <v>2.6333333333333334E-2</v>
      </c>
      <c r="AV33" s="1378">
        <f>IF(AV32&lt;=0,"",AVERAGE(AV8:AV31))</f>
        <v>1</v>
      </c>
      <c r="AW33" s="1185">
        <f>IF(AW32&lt;=0,"",AVERAGE(AW8:AW31))</f>
        <v>0.16166666666666668</v>
      </c>
      <c r="AX33" s="1419" t="str">
        <f>IF(AX32&lt;=0.01,"",AVERAGE(AX8:AX31))</f>
        <v/>
      </c>
      <c r="AY33" s="1185">
        <f>IF(AY32&lt;=0,"",AVERAGE(AY8:AY31))</f>
        <v>4.5499999999999992E-2</v>
      </c>
      <c r="AZ33" s="1378">
        <f>IF(AZ32&lt;=0,"",AVERAGE(AZ8:AZ31))</f>
        <v>1</v>
      </c>
      <c r="BA33" s="1185">
        <f>IF(BA32&lt;=0,"",AVERAGE(BA8:BA31))</f>
        <v>0.29499999999999998</v>
      </c>
      <c r="BB33" s="1419" t="str">
        <f>IF(BB32&lt;=0.01,"",AVERAGE(BB8:BB31))</f>
        <v/>
      </c>
      <c r="BC33" s="1185">
        <f>IF(BC32&lt;=0,"",AVERAGE(BC8:BC31))</f>
        <v>7.54</v>
      </c>
      <c r="BD33" s="1185">
        <f>IF(BD32&lt;=0,"",AVERAGE(BD8:BD31))</f>
        <v>6.0166666666666667E-2</v>
      </c>
      <c r="BE33" s="1378">
        <f>IF(BE32&lt;=0,"",AVERAGE(BE8:BE31))</f>
        <v>1</v>
      </c>
      <c r="BF33" s="1185">
        <f>IF(BF32&lt;=0,"",AVERAGE(BF8:BF31))</f>
        <v>4.1499999999999995</v>
      </c>
      <c r="BG33" s="1375">
        <f t="shared" ref="BG33:BI33" si="55">IF(BG32&lt;=0,"",AVERAGE(BG8:BG31))</f>
        <v>19.533333333333335</v>
      </c>
      <c r="BH33" s="1378">
        <f t="shared" si="55"/>
        <v>23</v>
      </c>
      <c r="BI33" s="1378">
        <f t="shared" si="55"/>
        <v>33</v>
      </c>
      <c r="BJ33" s="1419">
        <f>IF(BJ32&lt;=0.01,"",AVERAGE(BJ8:BJ31))</f>
        <v>1.4999999999999999E-2</v>
      </c>
      <c r="BK33" s="1185">
        <f>IF(BK32&lt;=0,"",AVERAGE(BK8:BK31))</f>
        <v>7.2783333333333324</v>
      </c>
      <c r="BL33" s="1185">
        <f>IF(BL32&lt;=0,"",AVERAGE(BL8:BL31))</f>
        <v>5.7666666666666672E-2</v>
      </c>
      <c r="BM33" s="1378">
        <f>IF(BM32&lt;=0,"",AVERAGE(BM8:BM31))</f>
        <v>1</v>
      </c>
      <c r="BN33" s="1375">
        <f>IF(BN32&lt;=0,"",AVERAGE(BN8:BN31))</f>
        <v>3.7333333333333338</v>
      </c>
      <c r="BO33" s="1375">
        <f t="shared" ref="BO33:BQ33" si="56">IF(BO32&lt;=0,"",AVERAGE(BO8:BO31))</f>
        <v>18.983333333333334</v>
      </c>
      <c r="BP33" s="1378">
        <f t="shared" si="56"/>
        <v>24</v>
      </c>
      <c r="BQ33" s="1378">
        <f t="shared" si="56"/>
        <v>34</v>
      </c>
      <c r="BR33" s="2632">
        <f t="shared" ref="BR33:BT33" si="57">IF(BR32&lt;=0.01,"",AVERAGE(BR8:BR31))</f>
        <v>1.35E-2</v>
      </c>
      <c r="BS33" s="2529">
        <f t="shared" si="57"/>
        <v>3.8166666666666664</v>
      </c>
      <c r="BT33" s="2529">
        <f t="shared" si="57"/>
        <v>2.1166666666666667</v>
      </c>
      <c r="BU33" s="2529">
        <f>IF(BU32&lt;=0.01,"",AVERAGE(BU8:BU31))</f>
        <v>2.3666666666666663</v>
      </c>
      <c r="BV33" s="3067"/>
      <c r="BW33" s="3068"/>
      <c r="BX33" s="2543" t="s">
        <v>52</v>
      </c>
      <c r="BY33" s="2525">
        <f>IF(BY30&gt;=0.1,MAX(BY8,BY10,BY12,BY14,BY16,BY18,BY20,BY22,BY24,BY26,BY28),"")</f>
        <v>12</v>
      </c>
      <c r="BZ33" s="2526">
        <f t="shared" ref="BZ33:DW33" si="58">IF(BZ30&gt;=0.1,MAX(BZ$8,BZ$10,BZ$12,BZ$14,BZ$16,BZ$18,BZ$20,BZ$22,BZ$24,BZ$26,BZ$28),"")</f>
        <v>12</v>
      </c>
      <c r="CA33" s="2526">
        <f t="shared" si="58"/>
        <v>12</v>
      </c>
      <c r="CB33" s="2526">
        <f t="shared" si="58"/>
        <v>36</v>
      </c>
      <c r="CC33" s="2526">
        <f t="shared" si="58"/>
        <v>11.5</v>
      </c>
      <c r="CD33" s="2526">
        <f t="shared" si="58"/>
        <v>11.5</v>
      </c>
      <c r="CE33" s="2526">
        <f t="shared" si="58"/>
        <v>11.5</v>
      </c>
      <c r="CF33" s="2526">
        <f t="shared" si="58"/>
        <v>34.5</v>
      </c>
      <c r="CG33" s="2526" t="str">
        <f t="shared" si="58"/>
        <v/>
      </c>
      <c r="CH33" s="2526">
        <f t="shared" si="58"/>
        <v>16.074719999999999</v>
      </c>
      <c r="CI33" s="2526" t="str">
        <f t="shared" si="58"/>
        <v/>
      </c>
      <c r="CJ33" s="2526">
        <f t="shared" si="58"/>
        <v>19.176479999999998</v>
      </c>
      <c r="CK33" s="2526">
        <f t="shared" si="58"/>
        <v>33.579360000000001</v>
      </c>
      <c r="CL33" s="2527">
        <f t="shared" si="58"/>
        <v>1.3262400000000001</v>
      </c>
      <c r="CM33" s="2620" t="s">
        <v>52</v>
      </c>
      <c r="CN33" s="2597">
        <f t="shared" si="58"/>
        <v>60.513447432762831</v>
      </c>
      <c r="CO33" s="2598">
        <f t="shared" si="58"/>
        <v>4734.5294000000004</v>
      </c>
      <c r="CP33" s="2598" t="str">
        <f t="shared" si="58"/>
        <v/>
      </c>
      <c r="CQ33" s="2598">
        <f t="shared" si="58"/>
        <v>680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>
        <f t="shared" si="58"/>
        <v>2.1608033756140101</v>
      </c>
      <c r="CY33" s="2526">
        <f t="shared" si="58"/>
        <v>2.3768837131754119</v>
      </c>
      <c r="CZ33" s="2526">
        <f t="shared" si="58"/>
        <v>1.9447230380526093</v>
      </c>
      <c r="DA33" s="2607">
        <f t="shared" si="58"/>
        <v>0.16374565545801245</v>
      </c>
      <c r="DB33" s="2607">
        <f t="shared" si="58"/>
        <v>0.16374565545801245</v>
      </c>
      <c r="DC33" s="2607">
        <f t="shared" si="58"/>
        <v>0.16374565545801245</v>
      </c>
      <c r="DD33" s="2607">
        <f t="shared" si="58"/>
        <v>0.17430989129401325</v>
      </c>
      <c r="DE33" s="2607">
        <f t="shared" si="58"/>
        <v>0.16902777337601282</v>
      </c>
      <c r="DF33" s="2607">
        <f t="shared" si="58"/>
        <v>0.42256943344003206</v>
      </c>
      <c r="DG33" s="2607">
        <f t="shared" si="58"/>
        <v>0.87503302509907532</v>
      </c>
      <c r="DH33" s="2526">
        <f t="shared" si="58"/>
        <v>4</v>
      </c>
      <c r="DI33" s="2607">
        <f t="shared" si="58"/>
        <v>6.1465390794160787E-2</v>
      </c>
      <c r="DJ33" s="2607">
        <f t="shared" si="58"/>
        <v>6.1465390794160787E-2</v>
      </c>
      <c r="DK33" s="2607">
        <f t="shared" si="58"/>
        <v>6.1465390794160787E-2</v>
      </c>
      <c r="DL33" s="2607">
        <f t="shared" si="58"/>
        <v>1.1159468809284678</v>
      </c>
      <c r="DM33" s="2607">
        <f t="shared" si="58"/>
        <v>0.50090527677048302</v>
      </c>
      <c r="DN33" s="2607">
        <f t="shared" si="58"/>
        <v>0.10051248140188462</v>
      </c>
      <c r="DO33" s="2607">
        <f t="shared" si="58"/>
        <v>4.2359866733333522</v>
      </c>
      <c r="DP33" s="2607">
        <f t="shared" si="58"/>
        <v>0.8052463319104064</v>
      </c>
      <c r="DQ33" s="2607">
        <f t="shared" si="58"/>
        <v>7.3653654137489601</v>
      </c>
      <c r="DR33" s="2607">
        <f t="shared" si="58"/>
        <v>1.1159468809284678</v>
      </c>
      <c r="DS33" s="2607">
        <f t="shared" si="58"/>
        <v>0.49713907168198324</v>
      </c>
      <c r="DT33" s="2607">
        <f t="shared" si="58"/>
        <v>0.10051248140188462</v>
      </c>
      <c r="DU33" s="2607">
        <f t="shared" si="58"/>
        <v>4.1720063999999999</v>
      </c>
      <c r="DV33" s="2607">
        <f t="shared" si="58"/>
        <v>1.0097832905777826</v>
      </c>
      <c r="DW33" s="2617">
        <f t="shared" si="58"/>
        <v>5.9206206595135873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6.69</v>
      </c>
      <c r="C34" s="1378">
        <f t="shared" ref="C34:V34" si="59">IF(C32&lt;=0,"",MIN(C8:C31))</f>
        <v>22</v>
      </c>
      <c r="D34" s="1378">
        <f t="shared" si="59"/>
        <v>18</v>
      </c>
      <c r="E34" s="1185">
        <f t="shared" si="59"/>
        <v>11</v>
      </c>
      <c r="F34" s="1378">
        <f t="shared" si="59"/>
        <v>42</v>
      </c>
      <c r="G34" s="1378">
        <f t="shared" si="59"/>
        <v>133</v>
      </c>
      <c r="H34" s="1375">
        <f t="shared" si="59"/>
        <v>19.600000000000001</v>
      </c>
      <c r="I34" s="1419">
        <f t="shared" si="59"/>
        <v>0.22900000000000001</v>
      </c>
      <c r="J34" s="1419">
        <f>IF(J32&lt;=0.001,"",MIN(J8:J31))</f>
        <v>7.3999999999999996E-2</v>
      </c>
      <c r="K34" s="1185">
        <f t="shared" si="59"/>
        <v>6.03</v>
      </c>
      <c r="L34" s="1378">
        <f t="shared" si="59"/>
        <v>10</v>
      </c>
      <c r="M34" s="1419">
        <f t="shared" si="59"/>
        <v>4.9000000000000002E-2</v>
      </c>
      <c r="N34" s="1552">
        <f t="shared" si="59"/>
        <v>6.07</v>
      </c>
      <c r="O34" s="1626">
        <f t="shared" si="59"/>
        <v>10</v>
      </c>
      <c r="P34" s="1544" t="str">
        <f t="shared" si="59"/>
        <v/>
      </c>
      <c r="Q34" s="1552">
        <f t="shared" si="59"/>
        <v>6.01</v>
      </c>
      <c r="R34" s="1626">
        <f t="shared" si="59"/>
        <v>10</v>
      </c>
      <c r="S34" s="1544" t="str">
        <f t="shared" si="59"/>
        <v/>
      </c>
      <c r="T34" s="1552">
        <f t="shared" si="59"/>
        <v>5.98</v>
      </c>
      <c r="U34" s="1552">
        <f t="shared" si="59"/>
        <v>0.28799999999999998</v>
      </c>
      <c r="V34" s="1626">
        <f t="shared" si="59"/>
        <v>4</v>
      </c>
      <c r="W34" s="1552">
        <f t="shared" ref="W34" si="60">IF(W32&lt;=0,"",MIN(W8:W31))</f>
        <v>0.33</v>
      </c>
      <c r="X34" s="1544">
        <f t="shared" ref="X34:AR34" si="61">IF(X32&lt;=0,"",MIN(X8:X31))</f>
        <v>19.3</v>
      </c>
      <c r="Y34" s="1544">
        <f t="shared" si="61"/>
        <v>10.8</v>
      </c>
      <c r="Z34" s="1552">
        <f t="shared" si="61"/>
        <v>0.41716981132075476</v>
      </c>
      <c r="AA34" s="1551">
        <f t="shared" ref="AA34" si="62">IF(AA32&lt;=0,"",MIN(AA8:AA31))</f>
        <v>3.3000000000000002E-2</v>
      </c>
      <c r="AB34" s="1552">
        <f t="shared" si="61"/>
        <v>6.11</v>
      </c>
      <c r="AC34" s="1552">
        <f t="shared" si="61"/>
        <v>0.14699999999999999</v>
      </c>
      <c r="AD34" s="1626">
        <f t="shared" si="61"/>
        <v>3</v>
      </c>
      <c r="AE34" s="1552">
        <f t="shared" si="61"/>
        <v>0.34</v>
      </c>
      <c r="AF34" s="1544">
        <f t="shared" si="61"/>
        <v>19.3</v>
      </c>
      <c r="AG34" s="1544">
        <f t="shared" si="61"/>
        <v>10.8</v>
      </c>
      <c r="AH34" s="1552">
        <f t="shared" si="61"/>
        <v>0.41716981132075476</v>
      </c>
      <c r="AI34" s="1552">
        <f t="shared" si="61"/>
        <v>6.14</v>
      </c>
      <c r="AJ34" s="1563">
        <f t="shared" si="61"/>
        <v>0.26</v>
      </c>
      <c r="AK34" s="1628">
        <f t="shared" si="61"/>
        <v>4</v>
      </c>
      <c r="AL34" s="1563">
        <f t="shared" si="61"/>
        <v>0.31</v>
      </c>
      <c r="AM34" s="1564">
        <f t="shared" si="61"/>
        <v>20.2</v>
      </c>
      <c r="AN34" s="1564">
        <f t="shared" si="61"/>
        <v>10.8</v>
      </c>
      <c r="AO34" s="1563">
        <f t="shared" si="61"/>
        <v>0.4</v>
      </c>
      <c r="AP34" s="1566">
        <f t="shared" si="61"/>
        <v>2.5999999999999999E-2</v>
      </c>
      <c r="AQ34" s="1628">
        <f t="shared" si="61"/>
        <v>1</v>
      </c>
      <c r="AR34" s="1563">
        <f t="shared" si="61"/>
        <v>0.1</v>
      </c>
      <c r="AS34" s="2638">
        <f>IF(AS32&lt;=0.01,"",MIN(AS8:AS31))</f>
        <v>0.01</v>
      </c>
      <c r="AT34" s="2638">
        <f>IF(AT32&lt;=0.01,"",MIN(AT8:AT31))</f>
        <v>0.04</v>
      </c>
      <c r="AU34" s="1185">
        <f>IF(AU32&lt;=0,"",MIN(AU8:AU31))</f>
        <v>0.02</v>
      </c>
      <c r="AV34" s="1378">
        <f>IF(AV32&lt;=0,"",MIN(AV8:AV31))</f>
        <v>1</v>
      </c>
      <c r="AW34" s="1185">
        <f>IF(AW32&lt;=0,"",MIN(AW8:AW31))</f>
        <v>0.08</v>
      </c>
      <c r="AX34" s="1419" t="str">
        <f>IF(AX32&lt;=0.01,"",MIN(AX8:AX31))</f>
        <v/>
      </c>
      <c r="AY34" s="1185">
        <f>IF(AY32&lt;=0,"",MIN(AY8:AY31))</f>
        <v>4.2000000000000003E-2</v>
      </c>
      <c r="AZ34" s="1378">
        <f>IF(AZ32&lt;=0,"",MIN(AZ8:AZ31))</f>
        <v>1</v>
      </c>
      <c r="BA34" s="1185">
        <f>IF(BA32&lt;=0,"",MIN(BA8:BA31))</f>
        <v>0.12</v>
      </c>
      <c r="BB34" s="1419" t="str">
        <f>IF(BB32&lt;=0.01,"",MIN(BB8:BB31))</f>
        <v/>
      </c>
      <c r="BC34" s="1185">
        <f>IF(BC32&lt;=0,"",MIN(BC8:BC31))</f>
        <v>7.28</v>
      </c>
      <c r="BD34" s="1185">
        <f>IF(BD32&lt;=0,"",MIN(BD8:BD31))</f>
        <v>5.0999999999999997E-2</v>
      </c>
      <c r="BE34" s="1378">
        <f>IF(BE32&lt;=0,"",MIN(BE8:BE31))</f>
        <v>1</v>
      </c>
      <c r="BF34" s="1185">
        <f>IF(BF32&lt;=0,"",MIN(BF8:BF31))</f>
        <v>3.9</v>
      </c>
      <c r="BG34" s="1375">
        <f t="shared" ref="BG34:BI34" si="63">IF(BG32&lt;=0,"",MIN(BG8:BG31))</f>
        <v>19.3</v>
      </c>
      <c r="BH34" s="1378">
        <f t="shared" si="63"/>
        <v>22</v>
      </c>
      <c r="BI34" s="1378">
        <f t="shared" si="63"/>
        <v>32</v>
      </c>
      <c r="BJ34" s="1419">
        <f>IF(BJ32&lt;=0.01,"",MIN(BJ8:BJ31))</f>
        <v>1.4999999999999999E-2</v>
      </c>
      <c r="BK34" s="1185">
        <f>IF(BK32&lt;=0,"",MIN(BK8:BK31))</f>
        <v>7.09</v>
      </c>
      <c r="BL34" s="1185">
        <f>IF(BL32&lt;=0,"",MIN(BL8:BL31))</f>
        <v>0.05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18.7</v>
      </c>
      <c r="BP34" s="1378">
        <f t="shared" si="64"/>
        <v>22</v>
      </c>
      <c r="BQ34" s="1378">
        <f t="shared" si="64"/>
        <v>34</v>
      </c>
      <c r="BR34" s="2632">
        <f t="shared" ref="BR34:BT34" si="65">IF(BR32&lt;=0.01,"",MIN(BR8:BR31))</f>
        <v>1.2E-2</v>
      </c>
      <c r="BS34" s="2529">
        <f t="shared" si="65"/>
        <v>3.8</v>
      </c>
      <c r="BT34" s="2529">
        <f t="shared" si="65"/>
        <v>1.5</v>
      </c>
      <c r="BU34" s="2585">
        <f>IF(BU32&lt;=0.01,"",MIN(BU8:BU31))</f>
        <v>2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33730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1630</v>
      </c>
      <c r="CY34" s="2549">
        <f t="shared" si="66"/>
        <v>1680</v>
      </c>
      <c r="CZ34" s="2549">
        <f t="shared" si="66"/>
        <v>1580</v>
      </c>
      <c r="DA34" s="2549">
        <f t="shared" si="66"/>
        <v>1290</v>
      </c>
      <c r="DB34" s="2549">
        <f t="shared" si="66"/>
        <v>1250</v>
      </c>
      <c r="DC34" s="2549">
        <f t="shared" si="66"/>
        <v>1270</v>
      </c>
      <c r="DD34" s="2549">
        <f t="shared" si="66"/>
        <v>1270</v>
      </c>
      <c r="DE34" s="2549">
        <f t="shared" si="66"/>
        <v>1300</v>
      </c>
      <c r="DF34" s="2549">
        <f t="shared" si="66"/>
        <v>1780</v>
      </c>
      <c r="DG34" s="2549">
        <f t="shared" si="66"/>
        <v>1700</v>
      </c>
      <c r="DH34" s="2549">
        <f t="shared" si="66"/>
        <v>0</v>
      </c>
      <c r="DI34" s="2549">
        <f t="shared" si="66"/>
        <v>4950</v>
      </c>
      <c r="DJ34" s="2549">
        <f t="shared" si="66"/>
        <v>4950</v>
      </c>
      <c r="DK34" s="2549">
        <f t="shared" si="66"/>
        <v>4970</v>
      </c>
      <c r="DL34" s="2611">
        <f t="shared" si="66"/>
        <v>420</v>
      </c>
      <c r="DM34" s="2549">
        <f t="shared" si="66"/>
        <v>504</v>
      </c>
      <c r="DN34" s="2549">
        <f t="shared" si="66"/>
        <v>58</v>
      </c>
      <c r="DO34" s="2549">
        <f t="shared" si="66"/>
        <v>7504</v>
      </c>
      <c r="DP34" s="2549">
        <f t="shared" si="66"/>
        <v>1071</v>
      </c>
      <c r="DQ34" s="2549">
        <f t="shared" si="66"/>
        <v>2162</v>
      </c>
      <c r="DR34" s="2549">
        <f t="shared" si="66"/>
        <v>206</v>
      </c>
      <c r="DS34" s="2549">
        <f t="shared" si="66"/>
        <v>230</v>
      </c>
      <c r="DT34" s="2549">
        <f t="shared" si="66"/>
        <v>30</v>
      </c>
      <c r="DU34" s="2549">
        <f t="shared" si="66"/>
        <v>3355.1799882109999</v>
      </c>
      <c r="DV34" s="2549">
        <f t="shared" si="66"/>
        <v>800.40407922673467</v>
      </c>
      <c r="DW34" s="2549">
        <f t="shared" si="66"/>
        <v>849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6.75</v>
      </c>
      <c r="C35" s="1379">
        <f t="shared" ref="C35:V35" si="67">IF(C32&lt;=0,"",MAX(C8:C31))</f>
        <v>23</v>
      </c>
      <c r="D35" s="1379">
        <f t="shared" si="67"/>
        <v>20</v>
      </c>
      <c r="E35" s="1186">
        <f t="shared" si="67"/>
        <v>15</v>
      </c>
      <c r="F35" s="1379">
        <f t="shared" si="67"/>
        <v>75</v>
      </c>
      <c r="G35" s="1379">
        <f t="shared" si="67"/>
        <v>161</v>
      </c>
      <c r="H35" s="1376">
        <f t="shared" si="67"/>
        <v>19.899999999999999</v>
      </c>
      <c r="I35" s="1420">
        <f t="shared" si="67"/>
        <v>0.32600000000000001</v>
      </c>
      <c r="J35" s="1420">
        <f>IF(J32&lt;=0.001,"",MAX(J8:J31))</f>
        <v>8.1000000000000003E-2</v>
      </c>
      <c r="K35" s="1186">
        <f t="shared" si="67"/>
        <v>6.15</v>
      </c>
      <c r="L35" s="1379">
        <f t="shared" si="67"/>
        <v>12</v>
      </c>
      <c r="M35" s="1420">
        <f t="shared" si="67"/>
        <v>5.8999999999999997E-2</v>
      </c>
      <c r="N35" s="1553">
        <f t="shared" si="67"/>
        <v>6.21</v>
      </c>
      <c r="O35" s="1627">
        <f t="shared" si="67"/>
        <v>12</v>
      </c>
      <c r="P35" s="1545" t="str">
        <f t="shared" si="67"/>
        <v/>
      </c>
      <c r="Q35" s="1553">
        <f t="shared" si="67"/>
        <v>6.12</v>
      </c>
      <c r="R35" s="1627">
        <f t="shared" si="67"/>
        <v>12</v>
      </c>
      <c r="S35" s="1545" t="str">
        <f t="shared" si="67"/>
        <v/>
      </c>
      <c r="T35" s="1553">
        <f t="shared" si="67"/>
        <v>6.13</v>
      </c>
      <c r="U35" s="1553">
        <f t="shared" si="67"/>
        <v>0.35399999999999998</v>
      </c>
      <c r="V35" s="1627">
        <f t="shared" si="67"/>
        <v>4</v>
      </c>
      <c r="W35" s="1553">
        <f t="shared" ref="W35" si="68">IF(W32&lt;=0,"",MAX(W8:W31))</f>
        <v>0.45</v>
      </c>
      <c r="X35" s="1545">
        <f t="shared" ref="X35:AR35" si="69">IF(X32&lt;=0,"",MAX(X8:X31))</f>
        <v>20.5</v>
      </c>
      <c r="Y35" s="1545">
        <f t="shared" si="69"/>
        <v>12</v>
      </c>
      <c r="Z35" s="1553">
        <f t="shared" si="69"/>
        <v>0.54452830188679247</v>
      </c>
      <c r="AA35" s="1554">
        <f t="shared" ref="AA35" si="70">IF(AA32&lt;=0,"",MAX(AA8:AA31))</f>
        <v>5.1999999999999998E-2</v>
      </c>
      <c r="AB35" s="1553">
        <f t="shared" si="69"/>
        <v>6.17</v>
      </c>
      <c r="AC35" s="1553">
        <f t="shared" si="69"/>
        <v>0.245</v>
      </c>
      <c r="AD35" s="1627">
        <f t="shared" si="69"/>
        <v>4</v>
      </c>
      <c r="AE35" s="1553">
        <f t="shared" si="69"/>
        <v>0.49</v>
      </c>
      <c r="AF35" s="1545">
        <f t="shared" si="69"/>
        <v>20.8</v>
      </c>
      <c r="AG35" s="1545">
        <f t="shared" si="69"/>
        <v>12</v>
      </c>
      <c r="AH35" s="1553">
        <f t="shared" si="69"/>
        <v>0.54452830188679247</v>
      </c>
      <c r="AI35" s="1553">
        <f t="shared" si="69"/>
        <v>6.24</v>
      </c>
      <c r="AJ35" s="1563">
        <f t="shared" si="69"/>
        <v>0.55600000000000005</v>
      </c>
      <c r="AK35" s="1628">
        <f t="shared" si="69"/>
        <v>4</v>
      </c>
      <c r="AL35" s="1563">
        <f t="shared" si="69"/>
        <v>0.53</v>
      </c>
      <c r="AM35" s="1564">
        <f t="shared" si="69"/>
        <v>21</v>
      </c>
      <c r="AN35" s="1564">
        <f t="shared" si="69"/>
        <v>12</v>
      </c>
      <c r="AO35" s="1563">
        <f t="shared" si="69"/>
        <v>0.43111111111111111</v>
      </c>
      <c r="AP35" s="1566">
        <f t="shared" si="69"/>
        <v>4.2000000000000003E-2</v>
      </c>
      <c r="AQ35" s="1628">
        <f t="shared" si="69"/>
        <v>1</v>
      </c>
      <c r="AR35" s="1563">
        <f t="shared" si="69"/>
        <v>0.26</v>
      </c>
      <c r="AS35" s="2639">
        <f>IF(AS32&lt;=0.01,"",MAX(AS8:AS31))</f>
        <v>1.2E-2</v>
      </c>
      <c r="AT35" s="2639">
        <f>IF(AT32&lt;=0.01,"",MAX(AT8:AT31))</f>
        <v>4.7E-2</v>
      </c>
      <c r="AU35" s="1186">
        <f>IF(AU32&lt;=0,"",MAX(AU8:AU31))</f>
        <v>3.3000000000000002E-2</v>
      </c>
      <c r="AV35" s="1379">
        <f>IF(AV32&lt;=0,"",MAX(AV8:AV31))</f>
        <v>1</v>
      </c>
      <c r="AW35" s="1186">
        <f>IF(AW32&lt;=0,"",MAX(AW8:AW31))</f>
        <v>0.21</v>
      </c>
      <c r="AX35" s="1420" t="str">
        <f>IF(AX32&lt;=0.01,"",MAX(AX8:AX31))</f>
        <v/>
      </c>
      <c r="AY35" s="1186">
        <f>IF(AY32&lt;=0,"",MAX(AY8:AY31))</f>
        <v>5.3999999999999999E-2</v>
      </c>
      <c r="AZ35" s="1379">
        <f>IF(AZ32&lt;=0,"",MAX(AZ8:AZ31))</f>
        <v>1</v>
      </c>
      <c r="BA35" s="1186">
        <f>IF(BA32&lt;=0,"",MAX(BA8:BA31))</f>
        <v>0.51</v>
      </c>
      <c r="BB35" s="1420" t="str">
        <f>IF(BB32&lt;=0.01,"",MAX(BB8:BB31))</f>
        <v/>
      </c>
      <c r="BC35" s="1186">
        <f>IF(BC32&lt;=0,"",MAX(BC8:BC31))</f>
        <v>7.75</v>
      </c>
      <c r="BD35" s="1186">
        <f>IF(BD32&lt;=0,"",MAX(BD8:BD31))</f>
        <v>6.9000000000000006E-2</v>
      </c>
      <c r="BE35" s="1379">
        <f>IF(BE32&lt;=0,"",MAX(BE8:BE31))</f>
        <v>1</v>
      </c>
      <c r="BF35" s="1186">
        <f>IF(BF32&lt;=0,"",MAX(BF8:BF31))</f>
        <v>4.5</v>
      </c>
      <c r="BG35" s="1376">
        <f t="shared" ref="BG35:BI35" si="71">IF(BG32&lt;=0,"",MAX(BG8:BG31))</f>
        <v>19.7</v>
      </c>
      <c r="BH35" s="1379">
        <f t="shared" si="71"/>
        <v>24</v>
      </c>
      <c r="BI35" s="1379">
        <f t="shared" si="71"/>
        <v>34</v>
      </c>
      <c r="BJ35" s="1420">
        <f>IF(BJ32&lt;=0.01,"",MAX(BJ8:BJ31))</f>
        <v>1.4999999999999999E-2</v>
      </c>
      <c r="BK35" s="1186">
        <f>IF(BK32&lt;=0,"",MAX(BK8:BK31))</f>
        <v>7.52</v>
      </c>
      <c r="BL35" s="1186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19.5</v>
      </c>
      <c r="BP35" s="1379">
        <f t="shared" si="72"/>
        <v>26</v>
      </c>
      <c r="BQ35" s="1379">
        <f t="shared" si="72"/>
        <v>34</v>
      </c>
      <c r="BR35" s="2633">
        <f t="shared" ref="BR35:BT35" si="73">IF(BR32&lt;=0.01,"",MAX(BR8:BR31))</f>
        <v>1.4999999999999999E-2</v>
      </c>
      <c r="BS35" s="2530">
        <f t="shared" si="73"/>
        <v>3.9</v>
      </c>
      <c r="BT35" s="2530">
        <f t="shared" si="73"/>
        <v>2.7</v>
      </c>
      <c r="BU35" s="2586">
        <f>IF(BU32&lt;=0.01,"",MAX(BU8:BU31))</f>
        <v>3.3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8432.5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>
        <f t="shared" si="74"/>
        <v>407.5</v>
      </c>
      <c r="CY35" s="2547">
        <f t="shared" si="74"/>
        <v>420</v>
      </c>
      <c r="CZ35" s="2547">
        <f t="shared" si="74"/>
        <v>395</v>
      </c>
      <c r="DA35" s="2547">
        <f t="shared" si="74"/>
        <v>322.5</v>
      </c>
      <c r="DB35" s="2547">
        <f t="shared" si="74"/>
        <v>312.5</v>
      </c>
      <c r="DC35" s="2547">
        <f t="shared" si="74"/>
        <v>317.5</v>
      </c>
      <c r="DD35" s="2547">
        <f t="shared" si="74"/>
        <v>317.5</v>
      </c>
      <c r="DE35" s="2547">
        <f t="shared" si="74"/>
        <v>325</v>
      </c>
      <c r="DF35" s="2547">
        <f t="shared" si="74"/>
        <v>445</v>
      </c>
      <c r="DG35" s="2547">
        <f t="shared" si="74"/>
        <v>425</v>
      </c>
      <c r="DH35" s="2547" t="str">
        <f t="shared" si="74"/>
        <v/>
      </c>
      <c r="DI35" s="2547">
        <f t="shared" si="74"/>
        <v>1237.5</v>
      </c>
      <c r="DJ35" s="2547">
        <f t="shared" si="74"/>
        <v>1237.5</v>
      </c>
      <c r="DK35" s="2547">
        <f t="shared" si="74"/>
        <v>1242.5</v>
      </c>
      <c r="DL35" s="2612">
        <f t="shared" si="74"/>
        <v>105</v>
      </c>
      <c r="DM35" s="2547">
        <f t="shared" si="74"/>
        <v>126</v>
      </c>
      <c r="DN35" s="2547">
        <f t="shared" si="74"/>
        <v>14.5</v>
      </c>
      <c r="DO35" s="2547">
        <f t="shared" si="74"/>
        <v>1876</v>
      </c>
      <c r="DP35" s="2547">
        <f t="shared" si="74"/>
        <v>267.75</v>
      </c>
      <c r="DQ35" s="2547">
        <f t="shared" si="74"/>
        <v>540.5</v>
      </c>
      <c r="DR35" s="2547">
        <f t="shared" si="74"/>
        <v>51.5</v>
      </c>
      <c r="DS35" s="2547">
        <f t="shared" si="74"/>
        <v>57.5</v>
      </c>
      <c r="DT35" s="2547">
        <f t="shared" si="74"/>
        <v>7.5</v>
      </c>
      <c r="DU35" s="2547">
        <f t="shared" si="74"/>
        <v>838.79499705274998</v>
      </c>
      <c r="DV35" s="2547">
        <f t="shared" si="74"/>
        <v>200.10101980668367</v>
      </c>
      <c r="DW35" s="2577">
        <f t="shared" si="74"/>
        <v>212.25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6.0949999999999998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11.055555555555555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0.55600000000000005</v>
      </c>
      <c r="Z36" s="955"/>
      <c r="AA36" s="955"/>
      <c r="AB36" s="1698" t="s">
        <v>515</v>
      </c>
      <c r="AC36" s="1699"/>
      <c r="AD36" s="1699"/>
      <c r="AE36" s="3090">
        <f>MIN(AE34,W34,AL34)</f>
        <v>0.31</v>
      </c>
      <c r="AF36" s="3090"/>
      <c r="AG36" s="3090"/>
      <c r="AH36" s="3090"/>
      <c r="AI36" s="3090"/>
      <c r="AJ36" s="3091"/>
      <c r="AK36" s="1559">
        <f>IF(T32&lt;=0,"",AVERAGE(T33,AB33,AI33))</f>
        <v>6.1258333333333335</v>
      </c>
      <c r="AL36" s="1560"/>
      <c r="AM36" s="1700"/>
      <c r="AN36" s="1700"/>
      <c r="AO36" s="1700"/>
      <c r="AP36" s="1561">
        <f>MAX(AP35,AU35,AY35)</f>
        <v>5.3999999999999999E-2</v>
      </c>
      <c r="AQ36" s="1562"/>
      <c r="AR36" s="1562"/>
      <c r="AS36" s="958"/>
      <c r="AT36" s="958"/>
      <c r="AU36" s="1310">
        <f>IF(W32&lt;=0,"",MIN(AE34,W34,AL34))</f>
        <v>0.31</v>
      </c>
      <c r="AV36" s="953"/>
      <c r="AW36" s="953"/>
      <c r="AX36" s="953"/>
      <c r="AY36" s="959"/>
      <c r="AZ36" s="958"/>
      <c r="BA36" s="960"/>
      <c r="BB36" s="961">
        <f>IF(AP32&lt;=0.01,"",MAX(AP35,AU35,AY35))</f>
        <v>5.3999999999999999E-2</v>
      </c>
      <c r="BC36" s="961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1.5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7900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>
        <f t="shared" si="75"/>
        <v>350</v>
      </c>
      <c r="CY36" s="2548">
        <f t="shared" si="75"/>
        <v>350</v>
      </c>
      <c r="CZ36" s="2548">
        <f t="shared" si="75"/>
        <v>350</v>
      </c>
      <c r="DA36" s="2548">
        <f t="shared" si="75"/>
        <v>300</v>
      </c>
      <c r="DB36" s="2548">
        <f t="shared" si="75"/>
        <v>300</v>
      </c>
      <c r="DC36" s="2548">
        <f t="shared" si="75"/>
        <v>280</v>
      </c>
      <c r="DD36" s="2548">
        <f t="shared" si="75"/>
        <v>300</v>
      </c>
      <c r="DE36" s="2548">
        <f t="shared" si="75"/>
        <v>300</v>
      </c>
      <c r="DF36" s="2548">
        <f t="shared" si="75"/>
        <v>300</v>
      </c>
      <c r="DG36" s="2548">
        <f t="shared" si="75"/>
        <v>400</v>
      </c>
      <c r="DH36" s="2548" t="str">
        <f t="shared" si="75"/>
        <v/>
      </c>
      <c r="DI36" s="2548">
        <f t="shared" si="75"/>
        <v>1150</v>
      </c>
      <c r="DJ36" s="2548">
        <f t="shared" si="75"/>
        <v>1150</v>
      </c>
      <c r="DK36" s="2548">
        <f t="shared" si="75"/>
        <v>1170</v>
      </c>
      <c r="DL36" s="2613">
        <f t="shared" si="75"/>
        <v>100</v>
      </c>
      <c r="DM36" s="2548">
        <f t="shared" si="75"/>
        <v>119</v>
      </c>
      <c r="DN36" s="2548">
        <f t="shared" si="75"/>
        <v>12</v>
      </c>
      <c r="DO36" s="2548">
        <f t="shared" si="75"/>
        <v>1720</v>
      </c>
      <c r="DP36" s="2548">
        <f t="shared" si="75"/>
        <v>195</v>
      </c>
      <c r="DQ36" s="2548">
        <f t="shared" si="75"/>
        <v>484</v>
      </c>
      <c r="DR36" s="2548">
        <f t="shared" si="75"/>
        <v>46</v>
      </c>
      <c r="DS36" s="2548">
        <f t="shared" si="75"/>
        <v>49</v>
      </c>
      <c r="DT36" s="2548">
        <f t="shared" si="75"/>
        <v>7</v>
      </c>
      <c r="DU36" s="2548">
        <f t="shared" si="75"/>
        <v>675</v>
      </c>
      <c r="DV36" s="2548">
        <f t="shared" si="75"/>
        <v>188.40407922673469</v>
      </c>
      <c r="DW36" s="2578">
        <f t="shared" si="75"/>
        <v>198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8910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>
        <f t="shared" si="76"/>
        <v>500</v>
      </c>
      <c r="CY37" s="2550">
        <f t="shared" si="76"/>
        <v>550</v>
      </c>
      <c r="CZ37" s="2550">
        <f t="shared" si="76"/>
        <v>450</v>
      </c>
      <c r="DA37" s="2550">
        <f t="shared" si="76"/>
        <v>340</v>
      </c>
      <c r="DB37" s="2550">
        <f t="shared" si="76"/>
        <v>320</v>
      </c>
      <c r="DC37" s="2550">
        <f t="shared" si="76"/>
        <v>340</v>
      </c>
      <c r="DD37" s="2550">
        <f t="shared" si="76"/>
        <v>330</v>
      </c>
      <c r="DE37" s="2550">
        <f t="shared" si="76"/>
        <v>340</v>
      </c>
      <c r="DF37" s="2550">
        <f t="shared" si="76"/>
        <v>800</v>
      </c>
      <c r="DG37" s="2550">
        <f t="shared" si="76"/>
        <v>460</v>
      </c>
      <c r="DH37" s="2550" t="str">
        <f t="shared" si="76"/>
        <v/>
      </c>
      <c r="DI37" s="2550">
        <f t="shared" si="76"/>
        <v>1300</v>
      </c>
      <c r="DJ37" s="2550">
        <f t="shared" si="76"/>
        <v>1300</v>
      </c>
      <c r="DK37" s="2550">
        <f t="shared" si="76"/>
        <v>1300</v>
      </c>
      <c r="DL37" s="2614">
        <f t="shared" si="76"/>
        <v>110</v>
      </c>
      <c r="DM37" s="2550">
        <f t="shared" si="76"/>
        <v>133</v>
      </c>
      <c r="DN37" s="2550">
        <f t="shared" si="76"/>
        <v>16</v>
      </c>
      <c r="DO37" s="2550">
        <f t="shared" si="76"/>
        <v>1992</v>
      </c>
      <c r="DP37" s="2550">
        <f t="shared" si="76"/>
        <v>406</v>
      </c>
      <c r="DQ37" s="2550">
        <f t="shared" si="76"/>
        <v>579</v>
      </c>
      <c r="DR37" s="2550">
        <f t="shared" si="76"/>
        <v>55</v>
      </c>
      <c r="DS37" s="2550">
        <f t="shared" si="76"/>
        <v>66</v>
      </c>
      <c r="DT37" s="2550">
        <f t="shared" si="76"/>
        <v>8</v>
      </c>
      <c r="DU37" s="2550">
        <f t="shared" si="76"/>
        <v>923.17998821100002</v>
      </c>
      <c r="DV37" s="2550">
        <f t="shared" si="76"/>
        <v>228</v>
      </c>
      <c r="DW37" s="2579">
        <f t="shared" si="76"/>
        <v>221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14.148</v>
      </c>
      <c r="BX40" s="3111"/>
      <c r="BY40" s="920" t="s">
        <v>53</v>
      </c>
      <c r="BZ40" s="920"/>
      <c r="CA40" s="3061">
        <f>(CJ40-CG40)/1000</f>
        <v>6.944</v>
      </c>
      <c r="CB40" s="3061"/>
      <c r="CC40" s="498"/>
      <c r="CD40" s="1701" t="s">
        <v>493</v>
      </c>
      <c r="CE40" s="1701"/>
      <c r="CF40" s="1710" t="s">
        <v>54</v>
      </c>
      <c r="CG40" s="3054">
        <f>'27'!CJ40</f>
        <v>23533242</v>
      </c>
      <c r="CH40" s="3054"/>
      <c r="CI40" s="921" t="s">
        <v>55</v>
      </c>
      <c r="CJ40" s="3105">
        <f t="shared" ref="CJ40:CJ48" si="77">CQ58</f>
        <v>23540186</v>
      </c>
      <c r="CK40" s="3105"/>
      <c r="CL40" s="2434"/>
      <c r="CM40" s="1754" t="s">
        <v>543</v>
      </c>
      <c r="CN40" s="3016">
        <v>6366</v>
      </c>
      <c r="CO40" s="3017"/>
      <c r="CP40" s="3016">
        <v>5583</v>
      </c>
      <c r="CQ40" s="3017"/>
      <c r="CR40" s="1755">
        <v>7.5</v>
      </c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0.45</v>
      </c>
      <c r="GR40" s="1751">
        <f t="shared" ref="GR40:GX40" si="78">IF($GL$32=$HN$32,GF32,IF($GX$32=$HN$32,GR32,IF($HJ$32=$HN$32,HD32,"")))</f>
        <v>10.8</v>
      </c>
      <c r="GS40" s="1751">
        <f t="shared" si="78"/>
        <v>23.555555555555554</v>
      </c>
      <c r="GT40" s="1751">
        <f t="shared" si="78"/>
        <v>10.6</v>
      </c>
      <c r="GU40" s="1751">
        <f t="shared" si="78"/>
        <v>6.05</v>
      </c>
      <c r="GV40" s="1751">
        <f t="shared" si="78"/>
        <v>19.3</v>
      </c>
      <c r="GW40" s="1751">
        <f t="shared" si="78"/>
        <v>10</v>
      </c>
      <c r="GX40" s="1752">
        <f t="shared" si="78"/>
        <v>1.06</v>
      </c>
    </row>
    <row r="41" spans="1:208" ht="34.5" customHeight="1" thickBot="1" x14ac:dyDescent="0.35">
      <c r="BV41" s="532" t="s">
        <v>48</v>
      </c>
      <c r="BW41" s="3112">
        <f>CA42+CA43</f>
        <v>18.364999999999998</v>
      </c>
      <c r="BX41" s="3112"/>
      <c r="BY41" s="923" t="s">
        <v>53</v>
      </c>
      <c r="BZ41" s="923"/>
      <c r="CA41" s="3061">
        <f t="shared" ref="CA41:CA47" si="79">(CJ41-CG41)/1000</f>
        <v>7.2039999999999997</v>
      </c>
      <c r="CB41" s="3061"/>
      <c r="CC41" s="498"/>
      <c r="CD41" s="1705" t="s">
        <v>494</v>
      </c>
      <c r="CE41" s="1705"/>
      <c r="CF41" s="924" t="s">
        <v>54</v>
      </c>
      <c r="CG41" s="3054">
        <f>'27'!CJ41</f>
        <v>41420650</v>
      </c>
      <c r="CH41" s="3054"/>
      <c r="CI41" s="921" t="s">
        <v>55</v>
      </c>
      <c r="CJ41" s="3105">
        <f t="shared" si="77"/>
        <v>41427854</v>
      </c>
      <c r="CK41" s="3105"/>
      <c r="CL41" s="2434"/>
      <c r="CM41" s="1756" t="s">
        <v>544</v>
      </c>
      <c r="CN41" s="3000">
        <v>4860</v>
      </c>
      <c r="CO41" s="3002"/>
      <c r="CP41" s="3000">
        <v>7162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35.226999999999997</v>
      </c>
      <c r="BX42" s="3112"/>
      <c r="BY42" s="923" t="s">
        <v>53</v>
      </c>
      <c r="BZ42" s="923"/>
      <c r="CA42" s="3061">
        <f t="shared" si="79"/>
        <v>5.2229999999999999</v>
      </c>
      <c r="CB42" s="3061"/>
      <c r="CC42" s="498"/>
      <c r="CD42" s="1705" t="s">
        <v>56</v>
      </c>
      <c r="CE42" s="1705"/>
      <c r="CF42" s="1709" t="s">
        <v>54</v>
      </c>
      <c r="CG42" s="3054">
        <f>'27'!CJ42</f>
        <v>9027398</v>
      </c>
      <c r="CH42" s="3054"/>
      <c r="CI42" s="921" t="s">
        <v>55</v>
      </c>
      <c r="CJ42" s="3105">
        <f t="shared" si="77"/>
        <v>9032621</v>
      </c>
      <c r="CK42" s="3105"/>
      <c r="CL42" s="2434"/>
      <c r="CM42" s="1756" t="s">
        <v>545</v>
      </c>
      <c r="CN42" s="2961">
        <v>18</v>
      </c>
      <c r="CO42" s="2962"/>
      <c r="CP42" s="2961">
        <v>32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13.141999999999999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'27'!CJ43</f>
        <v>31223686</v>
      </c>
      <c r="CH43" s="3054"/>
      <c r="CI43" s="921" t="s">
        <v>55</v>
      </c>
      <c r="CJ43" s="3105">
        <f t="shared" si="77"/>
        <v>31236828</v>
      </c>
      <c r="CK43" s="3105"/>
      <c r="CL43" s="2434"/>
      <c r="CM43" s="1756" t="s">
        <v>123</v>
      </c>
      <c r="CN43" s="3000">
        <v>2023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11.811999999999999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'27'!CJ44</f>
        <v>28675357</v>
      </c>
      <c r="CH44" s="3054"/>
      <c r="CI44" s="921" t="s">
        <v>55</v>
      </c>
      <c r="CJ44" s="3105">
        <f t="shared" si="77"/>
        <v>28687169</v>
      </c>
      <c r="CK44" s="3105"/>
      <c r="CL44" s="2434"/>
      <c r="CM44" s="1756" t="s">
        <v>90</v>
      </c>
      <c r="CN44" s="3000">
        <v>32.81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11.728</v>
      </c>
      <c r="CB45" s="3061"/>
      <c r="CC45" s="498"/>
      <c r="CD45" s="1705" t="s">
        <v>58</v>
      </c>
      <c r="CE45" s="1705"/>
      <c r="CF45" s="1709" t="s">
        <v>54</v>
      </c>
      <c r="CG45" s="3054">
        <f>'27'!CJ45</f>
        <v>28614342</v>
      </c>
      <c r="CH45" s="3054"/>
      <c r="CI45" s="921" t="s">
        <v>55</v>
      </c>
      <c r="CJ45" s="3105">
        <f t="shared" si="77"/>
        <v>28626070</v>
      </c>
      <c r="CK45" s="3105"/>
      <c r="CL45" s="2434"/>
      <c r="CM45" s="1756" t="s">
        <v>546</v>
      </c>
      <c r="CN45" s="1645">
        <v>14.03</v>
      </c>
      <c r="CO45" s="1644"/>
      <c r="CP45" s="1641"/>
      <c r="CQ45" s="1641">
        <v>12.45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11.686999999999999</v>
      </c>
      <c r="CB46" s="3061"/>
      <c r="CC46" s="498"/>
      <c r="CD46" s="1705" t="s">
        <v>59</v>
      </c>
      <c r="CE46" s="1705"/>
      <c r="CF46" s="1709" t="s">
        <v>54</v>
      </c>
      <c r="CG46" s="3054">
        <f>'27'!CJ46</f>
        <v>4904544</v>
      </c>
      <c r="CH46" s="3054"/>
      <c r="CI46" s="921" t="s">
        <v>55</v>
      </c>
      <c r="CJ46" s="3105">
        <f t="shared" si="77"/>
        <v>4916231</v>
      </c>
      <c r="CK46" s="3105"/>
      <c r="CL46" s="2424"/>
      <c r="CM46" s="1756" t="s">
        <v>273</v>
      </c>
      <c r="CN46" s="3000">
        <v>2863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2.0720000000000001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'27'!CJ47</f>
        <v>1498162</v>
      </c>
      <c r="CH47" s="3054"/>
      <c r="CI47" s="921" t="s">
        <v>55</v>
      </c>
      <c r="CJ47" s="3105">
        <f t="shared" si="77"/>
        <v>1500234</v>
      </c>
      <c r="CK47" s="3105"/>
      <c r="CL47" s="2423"/>
      <c r="CM47" s="1756" t="s">
        <v>270</v>
      </c>
      <c r="CN47" s="3000">
        <v>9</v>
      </c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0.98901000000114436</v>
      </c>
      <c r="CB48" s="3061"/>
      <c r="CC48" s="498"/>
      <c r="CD48" s="1705" t="s">
        <v>496</v>
      </c>
      <c r="CE48" s="1705"/>
      <c r="CF48" s="1709" t="s">
        <v>54</v>
      </c>
      <c r="CG48" s="3054">
        <f>'27'!CJ48</f>
        <v>8824.3558599999997</v>
      </c>
      <c r="CH48" s="3054"/>
      <c r="CI48" s="921" t="s">
        <v>55</v>
      </c>
      <c r="CJ48" s="3122">
        <f t="shared" si="77"/>
        <v>8825.3448700000008</v>
      </c>
      <c r="CK48" s="3122"/>
      <c r="CL48" s="2423"/>
      <c r="CM48" s="1756" t="s">
        <v>264</v>
      </c>
      <c r="CN48" s="3046">
        <v>9.57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23540186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41427854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9032621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31236828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28687169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28626070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4916231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1500234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8825.3448700000008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819"/>
      <c r="CO67" s="1819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20"/>
      <c r="CO68" s="1820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showPageBreaks="1" printArea="1" topLeftCell="BV1">
      <selection activeCell="CN44" sqref="CN44:CQ4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367" priority="183" stopIfTrue="1" operator="lessThanOrEqual">
      <formula>0</formula>
    </cfRule>
  </conditionalFormatting>
  <conditionalFormatting sqref="CN40:CQ40">
    <cfRule type="cellIs" dxfId="366" priority="171" operator="between">
      <formula>1</formula>
      <formula>6500</formula>
    </cfRule>
  </conditionalFormatting>
  <conditionalFormatting sqref="CN41:CQ41">
    <cfRule type="cellIs" dxfId="365" priority="170" operator="between">
      <formula>1</formula>
      <formula>2500</formula>
    </cfRule>
  </conditionalFormatting>
  <conditionalFormatting sqref="CN42:CO42">
    <cfRule type="cellIs" dxfId="364" priority="169" operator="between">
      <formula>1</formula>
      <formula>6</formula>
    </cfRule>
  </conditionalFormatting>
  <conditionalFormatting sqref="CP42:CQ42">
    <cfRule type="cellIs" dxfId="363" priority="168" operator="between">
      <formula>1</formula>
      <formula>9</formula>
    </cfRule>
  </conditionalFormatting>
  <conditionalFormatting sqref="CN43:CQ43">
    <cfRule type="cellIs" dxfId="362" priority="167" operator="between">
      <formula>1</formula>
      <formula>2500</formula>
    </cfRule>
  </conditionalFormatting>
  <conditionalFormatting sqref="CQ45">
    <cfRule type="cellIs" dxfId="361" priority="166" operator="between">
      <formula>1</formula>
      <formula>9</formula>
    </cfRule>
  </conditionalFormatting>
  <conditionalFormatting sqref="CN46:CQ46">
    <cfRule type="cellIs" dxfId="360" priority="165" operator="between">
      <formula>1</formula>
      <formula>1000</formula>
    </cfRule>
  </conditionalFormatting>
  <conditionalFormatting sqref="CN47:CO47">
    <cfRule type="cellIs" dxfId="359" priority="164" operator="between">
      <formula>1</formula>
      <formula>4</formula>
    </cfRule>
  </conditionalFormatting>
  <conditionalFormatting sqref="BX2:CA3">
    <cfRule type="cellIs" dxfId="358" priority="163" stopIfTrue="1" operator="lessThanOrEqual">
      <formula>0</formula>
    </cfRule>
  </conditionalFormatting>
  <conditionalFormatting sqref="GL8:GL31">
    <cfRule type="cellIs" dxfId="357" priority="162" operator="lessThan">
      <formula>1</formula>
    </cfRule>
  </conditionalFormatting>
  <conditionalFormatting sqref="GX8:GX31">
    <cfRule type="cellIs" dxfId="356" priority="161" operator="lessThan">
      <formula>1</formula>
    </cfRule>
  </conditionalFormatting>
  <conditionalFormatting sqref="HJ8:HJ31">
    <cfRule type="cellIs" dxfId="355" priority="160" operator="lessThan">
      <formula>1</formula>
    </cfRule>
  </conditionalFormatting>
  <conditionalFormatting sqref="W8">
    <cfRule type="cellIs" dxfId="354" priority="144" operator="between">
      <formula>$Z$8-0.1</formula>
      <formula>0.001</formula>
    </cfRule>
  </conditionalFormatting>
  <conditionalFormatting sqref="W9">
    <cfRule type="cellIs" dxfId="353" priority="143" operator="between">
      <formula>$Z$9-0.1</formula>
      <formula>0.0001</formula>
    </cfRule>
  </conditionalFormatting>
  <conditionalFormatting sqref="W10">
    <cfRule type="cellIs" dxfId="352" priority="142" operator="between">
      <formula>$Z$10-0.1</formula>
      <formula>0.01</formula>
    </cfRule>
  </conditionalFormatting>
  <conditionalFormatting sqref="W11">
    <cfRule type="cellIs" dxfId="351" priority="141" operator="between">
      <formula>$Z$11-0.1</formula>
      <formula>0.0101</formula>
    </cfRule>
  </conditionalFormatting>
  <conditionalFormatting sqref="W12">
    <cfRule type="cellIs" dxfId="350" priority="140" operator="between">
      <formula>$Z$12-0.1</formula>
      <formula>0.001</formula>
    </cfRule>
  </conditionalFormatting>
  <conditionalFormatting sqref="W13">
    <cfRule type="cellIs" dxfId="349" priority="139" operator="between">
      <formula>$Z$13-0.1</formula>
      <formula>0.001</formula>
    </cfRule>
  </conditionalFormatting>
  <conditionalFormatting sqref="W14">
    <cfRule type="cellIs" dxfId="348" priority="138" operator="between">
      <formula>$Z$14-0.1</formula>
      <formula>0.001</formula>
    </cfRule>
  </conditionalFormatting>
  <conditionalFormatting sqref="W15">
    <cfRule type="cellIs" dxfId="347" priority="137" operator="between">
      <formula>$Z$15-0.1</formula>
      <formula>0.001</formula>
    </cfRule>
  </conditionalFormatting>
  <conditionalFormatting sqref="W16">
    <cfRule type="cellIs" dxfId="346" priority="136" operator="between">
      <formula>$Z$16-0.1</formula>
      <formula>0.001</formula>
    </cfRule>
  </conditionalFormatting>
  <conditionalFormatting sqref="W17">
    <cfRule type="cellIs" dxfId="345" priority="135" operator="between">
      <formula>$Z$17-0.1</formula>
      <formula>0.001</formula>
    </cfRule>
  </conditionalFormatting>
  <conditionalFormatting sqref="W18">
    <cfRule type="cellIs" dxfId="344" priority="134" operator="between">
      <formula>$Z$18-0.1</formula>
      <formula>0.001</formula>
    </cfRule>
  </conditionalFormatting>
  <conditionalFormatting sqref="W19">
    <cfRule type="cellIs" dxfId="343" priority="133" operator="between">
      <formula>$Z$19-0.1</formula>
      <formula>0.001</formula>
    </cfRule>
  </conditionalFormatting>
  <conditionalFormatting sqref="W20">
    <cfRule type="cellIs" dxfId="342" priority="132" operator="between">
      <formula>$Z$20-0.1</formula>
      <formula>0.001</formula>
    </cfRule>
  </conditionalFormatting>
  <conditionalFormatting sqref="W21">
    <cfRule type="cellIs" dxfId="341" priority="131" operator="between">
      <formula>$Z$21-0.1</formula>
      <formula>0.0001</formula>
    </cfRule>
  </conditionalFormatting>
  <conditionalFormatting sqref="W22">
    <cfRule type="cellIs" dxfId="340" priority="130" operator="between">
      <formula>$Z$22-0.1</formula>
      <formula>0.0001</formula>
    </cfRule>
  </conditionalFormatting>
  <conditionalFormatting sqref="W23">
    <cfRule type="cellIs" dxfId="339" priority="129" operator="between">
      <formula>$Z$23-0.1</formula>
      <formula>0.0001</formula>
    </cfRule>
  </conditionalFormatting>
  <conditionalFormatting sqref="W24">
    <cfRule type="cellIs" dxfId="338" priority="128" operator="between">
      <formula>$Z$24-0.1</formula>
      <formula>0.0001</formula>
    </cfRule>
  </conditionalFormatting>
  <conditionalFormatting sqref="W25">
    <cfRule type="cellIs" dxfId="337" priority="127" operator="between">
      <formula>$Z$25-0.1</formula>
      <formula>0.0001</formula>
    </cfRule>
  </conditionalFormatting>
  <conditionalFormatting sqref="W26">
    <cfRule type="cellIs" dxfId="336" priority="126" operator="between">
      <formula>$Z$26-0.1</formula>
      <formula>0.0001</formula>
    </cfRule>
  </conditionalFormatting>
  <conditionalFormatting sqref="W27">
    <cfRule type="cellIs" dxfId="335" priority="125" operator="between">
      <formula>$Z$27-0.1</formula>
      <formula>0.0001</formula>
    </cfRule>
  </conditionalFormatting>
  <conditionalFormatting sqref="W28">
    <cfRule type="cellIs" dxfId="334" priority="124" operator="between">
      <formula>$Z$28-0.1</formula>
      <formula>0.0001</formula>
    </cfRule>
  </conditionalFormatting>
  <conditionalFormatting sqref="W29">
    <cfRule type="cellIs" dxfId="333" priority="123" operator="between">
      <formula>$Z$29-0.1</formula>
      <formula>0.0001</formula>
    </cfRule>
  </conditionalFormatting>
  <conditionalFormatting sqref="W30">
    <cfRule type="cellIs" dxfId="332" priority="122" operator="between">
      <formula>$Z$30-0.1</formula>
      <formula>0.0001</formula>
    </cfRule>
  </conditionalFormatting>
  <conditionalFormatting sqref="W31">
    <cfRule type="cellIs" dxfId="331" priority="121" operator="between">
      <formula>$Z$31-0.1</formula>
      <formula>0.0001</formula>
    </cfRule>
  </conditionalFormatting>
  <conditionalFormatting sqref="AL8">
    <cfRule type="cellIs" dxfId="330" priority="96" operator="between">
      <formula>$AO$8-0.1</formula>
      <formula>0.0001</formula>
    </cfRule>
  </conditionalFormatting>
  <conditionalFormatting sqref="AL9">
    <cfRule type="cellIs" dxfId="329" priority="95" operator="between">
      <formula>$AO$9-0.1</formula>
      <formula>0.0001</formula>
    </cfRule>
  </conditionalFormatting>
  <conditionalFormatting sqref="AL10">
    <cfRule type="cellIs" dxfId="328" priority="94" operator="between">
      <formula>$AO$10-0.1</formula>
      <formula>0.0001</formula>
    </cfRule>
  </conditionalFormatting>
  <conditionalFormatting sqref="AL11">
    <cfRule type="cellIs" dxfId="327" priority="93" operator="between">
      <formula>$AO$11-0.1</formula>
      <formula>0.0001</formula>
    </cfRule>
  </conditionalFormatting>
  <conditionalFormatting sqref="AL12">
    <cfRule type="cellIs" dxfId="326" priority="92" operator="between">
      <formula>$AO$12-0.1</formula>
      <formula>0.0001</formula>
    </cfRule>
  </conditionalFormatting>
  <conditionalFormatting sqref="AL13">
    <cfRule type="cellIs" dxfId="325" priority="91" operator="between">
      <formula>$AO$13-0.1</formula>
      <formula>0.0001</formula>
    </cfRule>
  </conditionalFormatting>
  <conditionalFormatting sqref="AL14">
    <cfRule type="cellIs" dxfId="324" priority="90" operator="between">
      <formula>$AO$14-0.1</formula>
      <formula>0.0001</formula>
    </cfRule>
  </conditionalFormatting>
  <conditionalFormatting sqref="AL15">
    <cfRule type="cellIs" dxfId="323" priority="89" operator="between">
      <formula>$AO$15-0.1</formula>
      <formula>0.0001</formula>
    </cfRule>
  </conditionalFormatting>
  <conditionalFormatting sqref="AL16">
    <cfRule type="cellIs" dxfId="322" priority="88" operator="between">
      <formula>$AO$16-0.1</formula>
      <formula>0.0001</formula>
    </cfRule>
  </conditionalFormatting>
  <conditionalFormatting sqref="AL17">
    <cfRule type="cellIs" dxfId="321" priority="87" operator="between">
      <formula>$AO$17-0.1</formula>
      <formula>0.00001</formula>
    </cfRule>
  </conditionalFormatting>
  <conditionalFormatting sqref="AL18">
    <cfRule type="cellIs" dxfId="320" priority="86" operator="between">
      <formula>$AO$18-0.1</formula>
      <formula>0.0001</formula>
    </cfRule>
  </conditionalFormatting>
  <conditionalFormatting sqref="AL19">
    <cfRule type="cellIs" dxfId="319" priority="85" operator="between">
      <formula>$AO$19-0.1</formula>
      <formula>0.0001</formula>
    </cfRule>
  </conditionalFormatting>
  <conditionalFormatting sqref="AL20">
    <cfRule type="cellIs" dxfId="318" priority="84" operator="between">
      <formula>$AO$20-0.1</formula>
      <formula>0.0001</formula>
    </cfRule>
  </conditionalFormatting>
  <conditionalFormatting sqref="AL21">
    <cfRule type="cellIs" dxfId="317" priority="83" operator="between">
      <formula>$AO$21-0.1</formula>
      <formula>0.0001</formula>
    </cfRule>
  </conditionalFormatting>
  <conditionalFormatting sqref="AL22">
    <cfRule type="cellIs" dxfId="316" priority="82" operator="between">
      <formula>$AO$22-0.1</formula>
      <formula>0.0001</formula>
    </cfRule>
  </conditionalFormatting>
  <conditionalFormatting sqref="AL23">
    <cfRule type="cellIs" dxfId="315" priority="81" operator="between">
      <formula>$AO$23-0.1</formula>
      <formula>0.0001</formula>
    </cfRule>
  </conditionalFormatting>
  <conditionalFormatting sqref="AL24">
    <cfRule type="cellIs" dxfId="314" priority="80" operator="between">
      <formula>$AO$24-0.1</formula>
      <formula>0.0001</formula>
    </cfRule>
  </conditionalFormatting>
  <conditionalFormatting sqref="AL25">
    <cfRule type="cellIs" dxfId="313" priority="79" operator="between">
      <formula>$AO$25-0.1</formula>
      <formula>0.0001</formula>
    </cfRule>
  </conditionalFormatting>
  <conditionalFormatting sqref="AL26">
    <cfRule type="cellIs" dxfId="312" priority="78" operator="between">
      <formula>$AO$26-0.1</formula>
      <formula>0.0001</formula>
    </cfRule>
  </conditionalFormatting>
  <conditionalFormatting sqref="AL27">
    <cfRule type="cellIs" dxfId="311" priority="77" operator="between">
      <formula>$AO$27-0.1</formula>
      <formula>0.0001</formula>
    </cfRule>
  </conditionalFormatting>
  <conditionalFormatting sqref="AL28">
    <cfRule type="cellIs" dxfId="310" priority="76" operator="between">
      <formula>$AO$28-0.1</formula>
      <formula>0.0001</formula>
    </cfRule>
  </conditionalFormatting>
  <conditionalFormatting sqref="AL29">
    <cfRule type="cellIs" dxfId="309" priority="75" operator="between">
      <formula>$AO$29-0.1</formula>
      <formula>0.0001</formula>
    </cfRule>
  </conditionalFormatting>
  <conditionalFormatting sqref="AL30">
    <cfRule type="cellIs" dxfId="308" priority="74" operator="between">
      <formula>$AO$30-0.1</formula>
      <formula>0.0001</formula>
    </cfRule>
  </conditionalFormatting>
  <conditionalFormatting sqref="AL31">
    <cfRule type="cellIs" dxfId="307" priority="73" operator="between">
      <formula>$AO$31-0.1</formula>
      <formula>0.0001</formula>
    </cfRule>
  </conditionalFormatting>
  <conditionalFormatting sqref="AE8">
    <cfRule type="cellIs" dxfId="306" priority="24" operator="between">
      <formula>$AH$8-0.1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8">
    <cfRule type="cellIs" dxfId="297" priority="15" operator="between">
      <formula>$AH$18-0.1</formula>
      <formula>0.0001</formula>
    </cfRule>
  </conditionalFormatting>
  <conditionalFormatting sqref="AE19">
    <cfRule type="cellIs" dxfId="296" priority="14" operator="between">
      <formula>$AH$19-0.1</formula>
      <formula>0.0001</formula>
    </cfRule>
  </conditionalFormatting>
  <conditionalFormatting sqref="AE20">
    <cfRule type="cellIs" dxfId="295" priority="13" operator="between">
      <formula>$AH$20-0.1</formula>
      <formula>0.0001</formula>
    </cfRule>
  </conditionalFormatting>
  <conditionalFormatting sqref="AE21">
    <cfRule type="cellIs" dxfId="294" priority="12" operator="between">
      <formula>$AH$21-0.1</formula>
      <formula>0.0001</formula>
    </cfRule>
  </conditionalFormatting>
  <conditionalFormatting sqref="AE22">
    <cfRule type="cellIs" dxfId="293" priority="11" operator="between">
      <formula>$AH$22-0.1</formula>
      <formula>0.0001</formula>
    </cfRule>
  </conditionalFormatting>
  <conditionalFormatting sqref="AE23">
    <cfRule type="cellIs" dxfId="292" priority="10" operator="between">
      <formula>$AH$23-0.1</formula>
      <formula>0.0001</formula>
    </cfRule>
  </conditionalFormatting>
  <conditionalFormatting sqref="AE24">
    <cfRule type="cellIs" dxfId="291" priority="9" operator="between">
      <formula>$AH$24-0.1</formula>
      <formula>0.0001</formula>
    </cfRule>
  </conditionalFormatting>
  <conditionalFormatting sqref="AE25">
    <cfRule type="cellIs" dxfId="290" priority="8" operator="between">
      <formula>$AH$25-0.1</formula>
      <formula>0.0001</formula>
    </cfRule>
  </conditionalFormatting>
  <conditionalFormatting sqref="AE26">
    <cfRule type="cellIs" dxfId="289" priority="7" operator="between">
      <formula>$AH$26-0.1</formula>
      <formula>0.0001</formula>
    </cfRule>
  </conditionalFormatting>
  <conditionalFormatting sqref="AE27">
    <cfRule type="cellIs" dxfId="288" priority="6" operator="between">
      <formula>$AH$27-0.1</formula>
      <formula>0.0001</formula>
    </cfRule>
  </conditionalFormatting>
  <conditionalFormatting sqref="AE28">
    <cfRule type="cellIs" dxfId="287" priority="5" operator="between">
      <formula>$AH$28-0.1</formula>
      <formula>0.0001</formula>
    </cfRule>
  </conditionalFormatting>
  <conditionalFormatting sqref="AE29">
    <cfRule type="cellIs" dxfId="286" priority="4" operator="between">
      <formula>$AH$29-0.1</formula>
      <formula>0.0001</formula>
    </cfRule>
  </conditionalFormatting>
  <conditionalFormatting sqref="AE30">
    <cfRule type="cellIs" dxfId="285" priority="3" operator="between">
      <formula>$AH$30-0.1</formula>
      <formula>0.0001</formula>
    </cfRule>
  </conditionalFormatting>
  <conditionalFormatting sqref="AE31">
    <cfRule type="cellIs" dxfId="284" priority="2" operator="between">
      <formula>$AH$31-0.1</formula>
      <formula>0.0001</formula>
    </cfRule>
  </conditionalFormatting>
  <conditionalFormatting sqref="AE17">
    <cfRule type="cellIs" dxfId="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0" zoomScaleNormal="40" zoomScaleSheetLayoutView="59" workbookViewId="0">
      <pane xSplit="1" ySplit="7" topLeftCell="B14" activePane="bottomRight" state="frozen"/>
      <selection activeCell="CQ67" sqref="CQ67"/>
      <selection pane="topRight" activeCell="CQ67" sqref="CQ67"/>
      <selection pane="bottomLeft" activeCell="CQ67" sqref="CQ67"/>
      <selection pane="bottomRight" activeCell="DF19" sqref="DF19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'28'!B1:L1+1</f>
        <v>43219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2" t="s">
        <v>1137</v>
      </c>
      <c r="AY3" s="1203" t="s">
        <v>508</v>
      </c>
      <c r="AZ3" s="911">
        <v>17</v>
      </c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28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11" t="s">
        <v>1138</v>
      </c>
      <c r="AY4" s="907" t="s">
        <v>497</v>
      </c>
      <c r="AZ4" s="911">
        <v>18</v>
      </c>
      <c r="BC4" s="455" t="s">
        <v>2</v>
      </c>
      <c r="BD4" s="3082">
        <f>A6</f>
        <v>43219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43219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130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43219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G6" s="2015"/>
      <c r="EH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60" t="s">
        <v>511</v>
      </c>
      <c r="K7" s="1137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1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36" t="s">
        <v>511</v>
      </c>
      <c r="AY7" s="1139" t="s">
        <v>25</v>
      </c>
      <c r="AZ7" s="1140" t="s">
        <v>498</v>
      </c>
      <c r="BA7" s="1141" t="s">
        <v>28</v>
      </c>
      <c r="BB7" s="1136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2555" t="s">
        <v>49</v>
      </c>
      <c r="BH7" s="2555" t="s">
        <v>890</v>
      </c>
      <c r="BI7" s="2555" t="s">
        <v>891</v>
      </c>
      <c r="BJ7" s="1138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36" t="s">
        <v>49</v>
      </c>
      <c r="BP7" s="1136" t="s">
        <v>890</v>
      </c>
      <c r="BQ7" s="1136" t="s">
        <v>891</v>
      </c>
      <c r="BR7" s="2331" t="s">
        <v>511</v>
      </c>
      <c r="BS7" s="2560" t="s">
        <v>1178</v>
      </c>
      <c r="BT7" s="2560" t="s">
        <v>1179</v>
      </c>
      <c r="BU7" s="2561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43219.034221180555</v>
      </c>
      <c r="BW8" s="2532" t="s">
        <v>1245</v>
      </c>
      <c r="BX8" s="755">
        <v>46</v>
      </c>
      <c r="BY8" s="756">
        <v>10.8</v>
      </c>
      <c r="BZ8" s="757">
        <v>10.8</v>
      </c>
      <c r="CA8" s="758">
        <v>10.8</v>
      </c>
      <c r="CB8" s="759">
        <v>32.400000000000006</v>
      </c>
      <c r="CC8" s="760">
        <v>10.3</v>
      </c>
      <c r="CD8" s="757">
        <v>10.3</v>
      </c>
      <c r="CE8" s="761">
        <v>10.3</v>
      </c>
      <c r="CF8" s="761">
        <v>30.900000000000002</v>
      </c>
      <c r="CG8" s="762" t="s">
        <v>1222</v>
      </c>
      <c r="CH8" s="761">
        <v>11.28096</v>
      </c>
      <c r="CI8" s="763" t="s">
        <v>1221</v>
      </c>
      <c r="CJ8" s="764">
        <v>20.319839999999999</v>
      </c>
      <c r="CK8" s="758">
        <v>31.6008</v>
      </c>
      <c r="CL8" s="2440">
        <v>1.3262400000000001</v>
      </c>
      <c r="CM8" s="2437">
        <v>43219.034221180555</v>
      </c>
      <c r="CN8" s="2385">
        <v>59.615442663527418</v>
      </c>
      <c r="CO8" s="765">
        <v>4550.0672000000004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2.1608033756140101</v>
      </c>
      <c r="CY8" s="768">
        <v>2.3768837131754119</v>
      </c>
      <c r="CZ8" s="769">
        <v>1.9447230380526093</v>
      </c>
      <c r="DA8" s="770">
        <v>0.16374565545801245</v>
      </c>
      <c r="DB8" s="770">
        <v>0.16374565545801245</v>
      </c>
      <c r="DC8" s="770">
        <v>0.16374565545801245</v>
      </c>
      <c r="DD8" s="770">
        <v>0.17430989129401325</v>
      </c>
      <c r="DE8" s="770">
        <v>0.16902777337601282</v>
      </c>
      <c r="DF8" s="771">
        <v>0.42256943344003206</v>
      </c>
      <c r="DG8" s="1301">
        <v>0.87503302509907532</v>
      </c>
      <c r="DH8" s="761">
        <v>0</v>
      </c>
      <c r="DI8" s="1282">
        <v>6.1465390794160787E-2</v>
      </c>
      <c r="DJ8" s="770">
        <v>6.1465390794160787E-2</v>
      </c>
      <c r="DK8" s="772">
        <v>6.1465390794160787E-2</v>
      </c>
      <c r="DL8" s="2608">
        <v>1.1159468809284678</v>
      </c>
      <c r="DM8" s="770">
        <v>0.50039336539923063</v>
      </c>
      <c r="DN8" s="770">
        <v>9.8194839233637268E-2</v>
      </c>
      <c r="DO8" s="770">
        <v>4.0088317100740918</v>
      </c>
      <c r="DP8" s="770">
        <v>0.39859866733333521</v>
      </c>
      <c r="DQ8" s="772">
        <v>6.8554555004894171</v>
      </c>
      <c r="DR8" s="2608">
        <v>1.0266711304541905</v>
      </c>
      <c r="DS8" s="770">
        <v>0.41208865385818999</v>
      </c>
      <c r="DT8" s="770">
        <v>9.8194839233637268E-2</v>
      </c>
      <c r="DU8" s="770">
        <v>4.0088317100740918</v>
      </c>
      <c r="DV8" s="770">
        <v>1.2179403724074132</v>
      </c>
      <c r="DW8" s="772">
        <v>5.9206206595135873</v>
      </c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6.09</v>
      </c>
      <c r="U9" s="2395">
        <v>0.438</v>
      </c>
      <c r="V9" s="2394">
        <v>5</v>
      </c>
      <c r="W9" s="2395">
        <v>0.32</v>
      </c>
      <c r="X9" s="2396">
        <v>20</v>
      </c>
      <c r="Y9" s="2552">
        <v>10.8</v>
      </c>
      <c r="Z9" s="2397">
        <f>IF(T9&lt;=0,"",GO9+0.12)</f>
        <v>0.41716981132075476</v>
      </c>
      <c r="AA9" s="2635"/>
      <c r="AB9" s="2398">
        <v>6.22</v>
      </c>
      <c r="AC9" s="2395">
        <v>0.23899999999999999</v>
      </c>
      <c r="AD9" s="2400">
        <v>4</v>
      </c>
      <c r="AE9" s="2761">
        <v>0.32</v>
      </c>
      <c r="AF9" s="2396">
        <v>20</v>
      </c>
      <c r="AG9" s="2552">
        <v>10.8</v>
      </c>
      <c r="AH9" s="2672">
        <f>IF(AE9&lt;=0,"",HA9+0.12)</f>
        <v>0.41716981132075476</v>
      </c>
      <c r="AI9" s="2398">
        <v>6.2</v>
      </c>
      <c r="AJ9" s="2395">
        <v>0.41499999999999998</v>
      </c>
      <c r="AK9" s="2400">
        <v>5</v>
      </c>
      <c r="AL9" s="2395">
        <v>0.31</v>
      </c>
      <c r="AM9" s="2396">
        <v>21</v>
      </c>
      <c r="AN9" s="2552">
        <v>10.8</v>
      </c>
      <c r="AO9" s="2672">
        <f>IF(AI9&lt;=0,"",HM9+0.12)</f>
        <v>0.4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7.55</v>
      </c>
      <c r="BD9" s="2395">
        <v>6.9000000000000006E-2</v>
      </c>
      <c r="BE9" s="2400">
        <v>1</v>
      </c>
      <c r="BF9" s="2395">
        <v>3.8</v>
      </c>
      <c r="BG9" s="2552">
        <v>19.399999999999999</v>
      </c>
      <c r="BH9" s="2647"/>
      <c r="BI9" s="2647"/>
      <c r="BJ9" s="2392"/>
      <c r="BK9" s="2393">
        <v>7.26</v>
      </c>
      <c r="BL9" s="2395">
        <v>6.8000000000000005E-2</v>
      </c>
      <c r="BM9" s="2400">
        <v>1</v>
      </c>
      <c r="BN9" s="2396">
        <v>3.6</v>
      </c>
      <c r="BO9" s="2552">
        <v>18.8</v>
      </c>
      <c r="BP9" s="2647"/>
      <c r="BQ9" s="2647"/>
      <c r="BR9" s="2628"/>
      <c r="BS9" s="2568">
        <v>3.8</v>
      </c>
      <c r="BT9" s="2552">
        <v>2.5</v>
      </c>
      <c r="BU9" s="2622">
        <v>1.7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7900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500</v>
      </c>
      <c r="CY9" s="2369">
        <v>550</v>
      </c>
      <c r="CZ9" s="2373">
        <v>450</v>
      </c>
      <c r="DA9" s="2380">
        <v>310</v>
      </c>
      <c r="DB9" s="2380">
        <v>310</v>
      </c>
      <c r="DC9" s="2380">
        <v>310</v>
      </c>
      <c r="DD9" s="2380">
        <v>330</v>
      </c>
      <c r="DE9" s="2380">
        <v>320</v>
      </c>
      <c r="DF9" s="2381">
        <v>800</v>
      </c>
      <c r="DG9" s="2380">
        <v>460</v>
      </c>
      <c r="DH9" s="2382"/>
      <c r="DI9" s="2383">
        <v>1200</v>
      </c>
      <c r="DJ9" s="2380">
        <v>1200</v>
      </c>
      <c r="DK9" s="2382">
        <v>1200</v>
      </c>
      <c r="DL9" s="2609">
        <v>100</v>
      </c>
      <c r="DM9" s="2380">
        <v>119</v>
      </c>
      <c r="DN9" s="2380">
        <v>14</v>
      </c>
      <c r="DO9" s="2380">
        <v>1720</v>
      </c>
      <c r="DP9" s="2380">
        <v>180</v>
      </c>
      <c r="DQ9" s="2382">
        <v>484</v>
      </c>
      <c r="DR9" s="2375">
        <v>46</v>
      </c>
      <c r="DS9" s="2380">
        <v>49</v>
      </c>
      <c r="DT9" s="2380">
        <v>7</v>
      </c>
      <c r="DU9" s="2380">
        <v>860</v>
      </c>
      <c r="DV9" s="2380">
        <v>275</v>
      </c>
      <c r="DW9" s="2382">
        <v>209</v>
      </c>
      <c r="DX9" s="929"/>
      <c r="EG9" s="449"/>
      <c r="EH9" s="449"/>
      <c r="GD9" s="1724">
        <v>4.1666666666666664E-2</v>
      </c>
      <c r="GE9" s="1774">
        <f t="shared" ref="GE9:GE31" si="30">IF(W9&lt;=0,"",W9)</f>
        <v>0.32</v>
      </c>
      <c r="GF9" s="1790">
        <f t="shared" si="0"/>
        <v>10.8</v>
      </c>
      <c r="GG9" s="1776">
        <f t="shared" si="1"/>
        <v>23.555555555555554</v>
      </c>
      <c r="GH9" s="1774">
        <f t="shared" si="2"/>
        <v>7.5377777777777775</v>
      </c>
      <c r="GI9" s="1791">
        <f t="shared" si="3"/>
        <v>6.09</v>
      </c>
      <c r="GJ9" s="1791">
        <f t="shared" si="4"/>
        <v>20</v>
      </c>
      <c r="GK9" s="1777">
        <f t="shared" si="5"/>
        <v>7</v>
      </c>
      <c r="GL9" s="1778">
        <f t="shared" si="6"/>
        <v>1.0768253968253967</v>
      </c>
      <c r="GM9" s="1779">
        <f t="shared" si="7"/>
        <v>20</v>
      </c>
      <c r="GN9" s="1779">
        <f t="shared" si="8"/>
        <v>6.5</v>
      </c>
      <c r="GO9" s="1780">
        <f t="shared" si="9"/>
        <v>0.29716981132075476</v>
      </c>
      <c r="GP9" s="1581">
        <v>4.1666666666666664E-2</v>
      </c>
      <c r="GQ9" s="1781">
        <f t="shared" ref="GQ9:GQ31" si="31">IF(AE9&lt;=0,"",AE9)</f>
        <v>0.32</v>
      </c>
      <c r="GR9" s="1782">
        <f t="shared" si="10"/>
        <v>10.8</v>
      </c>
      <c r="GS9" s="1783">
        <f t="shared" si="11"/>
        <v>23.555555555555554</v>
      </c>
      <c r="GT9" s="1784">
        <f t="shared" si="12"/>
        <v>7.5377777777777775</v>
      </c>
      <c r="GU9" s="1783">
        <f t="shared" si="13"/>
        <v>6.22</v>
      </c>
      <c r="GV9" s="1783">
        <f t="shared" si="14"/>
        <v>20</v>
      </c>
      <c r="GW9" s="1785">
        <f t="shared" si="15"/>
        <v>7</v>
      </c>
      <c r="GX9" s="1778">
        <f t="shared" si="16"/>
        <v>1.0768253968253967</v>
      </c>
      <c r="GY9" s="1786">
        <f t="shared" si="17"/>
        <v>20</v>
      </c>
      <c r="GZ9" s="1786">
        <f t="shared" si="18"/>
        <v>6.5</v>
      </c>
      <c r="HA9" s="1787">
        <f t="shared" si="19"/>
        <v>0.29716981132075476</v>
      </c>
      <c r="HB9" s="1581">
        <v>4.1666666666666664E-2</v>
      </c>
      <c r="HC9" s="1781">
        <f t="shared" ref="HC9:HC31" si="32">IF(AL9&lt;=0,"",AL9)</f>
        <v>0.31</v>
      </c>
      <c r="HD9" s="1782">
        <f t="shared" si="20"/>
        <v>10.8</v>
      </c>
      <c r="HE9" s="1783">
        <f t="shared" si="21"/>
        <v>25</v>
      </c>
      <c r="HF9" s="1784">
        <f t="shared" si="22"/>
        <v>7.75</v>
      </c>
      <c r="HG9" s="1783">
        <f t="shared" si="23"/>
        <v>6.2</v>
      </c>
      <c r="HH9" s="1783">
        <f t="shared" si="24"/>
        <v>21</v>
      </c>
      <c r="HI9" s="1785">
        <f t="shared" si="25"/>
        <v>7</v>
      </c>
      <c r="HJ9" s="1784">
        <f t="shared" si="26"/>
        <v>1.1071428571428572</v>
      </c>
      <c r="HK9" s="1788">
        <f t="shared" si="27"/>
        <v>20</v>
      </c>
      <c r="HL9" s="1788">
        <f t="shared" si="28"/>
        <v>6.5</v>
      </c>
      <c r="HM9" s="1789">
        <f t="shared" si="29"/>
        <v>0.28000000000000003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43219.34778773148</v>
      </c>
      <c r="BW10" s="2532" t="s">
        <v>1245</v>
      </c>
      <c r="BX10" s="755">
        <v>46</v>
      </c>
      <c r="BY10" s="756">
        <v>10.8</v>
      </c>
      <c r="BZ10" s="757">
        <v>10.8</v>
      </c>
      <c r="CA10" s="758">
        <v>10.8</v>
      </c>
      <c r="CB10" s="759">
        <v>32.400000000000006</v>
      </c>
      <c r="CC10" s="760">
        <v>10.3</v>
      </c>
      <c r="CD10" s="757">
        <v>10.3</v>
      </c>
      <c r="CE10" s="761">
        <v>10.3</v>
      </c>
      <c r="CF10" s="761">
        <v>30.900000000000002</v>
      </c>
      <c r="CG10" s="762" t="s">
        <v>1222</v>
      </c>
      <c r="CH10" s="761">
        <v>13.636800000000001</v>
      </c>
      <c r="CI10" s="763" t="s">
        <v>1221</v>
      </c>
      <c r="CJ10" s="764">
        <v>16.329599999999999</v>
      </c>
      <c r="CK10" s="758">
        <v>29.9664</v>
      </c>
      <c r="CL10" s="2442">
        <v>1.3262400000000001</v>
      </c>
      <c r="CM10" s="2439">
        <v>43219.34778773148</v>
      </c>
      <c r="CN10" s="2385">
        <v>75.545594494249741</v>
      </c>
      <c r="CO10" s="765">
        <v>5410.8908000000001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2.5065319157122521</v>
      </c>
      <c r="CY10" s="768">
        <v>2.2472355106385709</v>
      </c>
      <c r="CZ10" s="769">
        <v>1.9015069705403287</v>
      </c>
      <c r="DA10" s="770">
        <v>0.16902777337601282</v>
      </c>
      <c r="DB10" s="770">
        <v>0.18487412713001405</v>
      </c>
      <c r="DC10" s="770">
        <v>0.16902777337601282</v>
      </c>
      <c r="DD10" s="770">
        <v>0.17959200921201363</v>
      </c>
      <c r="DE10" s="770">
        <v>0.16902777337601282</v>
      </c>
      <c r="DF10" s="771">
        <v>0.16902777337601282</v>
      </c>
      <c r="DG10" s="1301">
        <v>0.95112285336856006</v>
      </c>
      <c r="DH10" s="761">
        <v>0</v>
      </c>
      <c r="DI10" s="1282">
        <v>6.1465390794160787E-2</v>
      </c>
      <c r="DJ10" s="770">
        <v>6.1465390794160787E-2</v>
      </c>
      <c r="DK10" s="772">
        <v>6.0440967614258115E-2</v>
      </c>
      <c r="DL10" s="2608">
        <v>1.1159468809284678</v>
      </c>
      <c r="DM10" s="770">
        <v>0.50039336539923063</v>
      </c>
      <c r="DN10" s="770">
        <v>8.4167005057403363E-2</v>
      </c>
      <c r="DO10" s="770">
        <v>4.1859866733333524</v>
      </c>
      <c r="DP10" s="770">
        <v>0.48717614896296524</v>
      </c>
      <c r="DQ10" s="772">
        <v>7.0820821286047693</v>
      </c>
      <c r="DR10" s="2608">
        <v>1.1159468809284678</v>
      </c>
      <c r="DS10" s="770">
        <v>0.41208865385818999</v>
      </c>
      <c r="DT10" s="770">
        <v>9.8194839233637268E-2</v>
      </c>
      <c r="DU10" s="770">
        <v>3.9999739619111292</v>
      </c>
      <c r="DV10" s="770">
        <v>0.93892130527407869</v>
      </c>
      <c r="DW10" s="772">
        <v>5.9206206595135873</v>
      </c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6.62</v>
      </c>
      <c r="C11" s="1166">
        <v>21</v>
      </c>
      <c r="D11" s="1166">
        <v>18</v>
      </c>
      <c r="E11" s="1165">
        <v>15.4</v>
      </c>
      <c r="F11" s="1166">
        <v>88</v>
      </c>
      <c r="G11" s="1166">
        <v>172</v>
      </c>
      <c r="H11" s="1176">
        <v>19.600000000000001</v>
      </c>
      <c r="I11" s="1167">
        <v>0.373</v>
      </c>
      <c r="J11" s="2340"/>
      <c r="K11" s="1631">
        <v>6.01</v>
      </c>
      <c r="L11" s="945">
        <v>10</v>
      </c>
      <c r="M11" s="1152">
        <v>0.06</v>
      </c>
      <c r="N11" s="1631">
        <v>6.06</v>
      </c>
      <c r="O11" s="945">
        <v>11</v>
      </c>
      <c r="P11" s="2340"/>
      <c r="Q11" s="1631">
        <v>5.96</v>
      </c>
      <c r="R11" s="945">
        <v>11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5.6000000000000001E-2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3.5000000000000003E-2</v>
      </c>
      <c r="AQ11" s="945">
        <v>1</v>
      </c>
      <c r="AR11" s="1646">
        <v>0.06</v>
      </c>
      <c r="AS11" s="2340"/>
      <c r="AT11" s="2329">
        <v>5.6000000000000001E-2</v>
      </c>
      <c r="AU11" s="1631">
        <v>2.8000000000000001E-2</v>
      </c>
      <c r="AV11" s="945">
        <v>1</v>
      </c>
      <c r="AW11" s="1646">
        <v>0.09</v>
      </c>
      <c r="AX11" s="2340"/>
      <c r="AY11" s="1631">
        <v>4.8000000000000001E-2</v>
      </c>
      <c r="AZ11" s="945">
        <v>1</v>
      </c>
      <c r="BA11" s="1646">
        <v>0.04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10011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580</v>
      </c>
      <c r="CY11" s="2369">
        <v>520</v>
      </c>
      <c r="CZ11" s="2373">
        <v>440</v>
      </c>
      <c r="DA11" s="2380">
        <v>320</v>
      </c>
      <c r="DB11" s="2380">
        <v>350</v>
      </c>
      <c r="DC11" s="2380">
        <v>320</v>
      </c>
      <c r="DD11" s="2380">
        <v>340</v>
      </c>
      <c r="DE11" s="2380">
        <v>320</v>
      </c>
      <c r="DF11" s="2381">
        <v>320</v>
      </c>
      <c r="DG11" s="2380">
        <v>500</v>
      </c>
      <c r="DH11" s="2382"/>
      <c r="DI11" s="2383">
        <v>1200</v>
      </c>
      <c r="DJ11" s="2380">
        <v>1200</v>
      </c>
      <c r="DK11" s="2382">
        <v>1180</v>
      </c>
      <c r="DL11" s="2609">
        <v>100</v>
      </c>
      <c r="DM11" s="2380">
        <v>119</v>
      </c>
      <c r="DN11" s="2380">
        <v>12</v>
      </c>
      <c r="DO11" s="2380">
        <v>1800</v>
      </c>
      <c r="DP11" s="2380">
        <v>220</v>
      </c>
      <c r="DQ11" s="2382">
        <v>500</v>
      </c>
      <c r="DR11" s="2375">
        <v>50</v>
      </c>
      <c r="DS11" s="2380">
        <v>49</v>
      </c>
      <c r="DT11" s="2380">
        <v>7</v>
      </c>
      <c r="DU11" s="2380">
        <v>858</v>
      </c>
      <c r="DV11" s="2380">
        <v>212</v>
      </c>
      <c r="DW11" s="2382">
        <v>209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43219.592787384259</v>
      </c>
      <c r="BW12" s="2532" t="s">
        <v>1245</v>
      </c>
      <c r="BX12" s="755">
        <v>46</v>
      </c>
      <c r="BY12" s="756">
        <v>11.2</v>
      </c>
      <c r="BZ12" s="757">
        <v>11.2</v>
      </c>
      <c r="CA12" s="758">
        <v>11.2</v>
      </c>
      <c r="CB12" s="759">
        <v>33.599999999999994</v>
      </c>
      <c r="CC12" s="760">
        <v>10.7</v>
      </c>
      <c r="CD12" s="757">
        <v>10.7</v>
      </c>
      <c r="CE12" s="761">
        <v>10.7</v>
      </c>
      <c r="CF12" s="761">
        <v>32.099999999999994</v>
      </c>
      <c r="CG12" s="762" t="s">
        <v>1222</v>
      </c>
      <c r="CH12" s="761">
        <v>14.724</v>
      </c>
      <c r="CI12" s="763">
        <v>0</v>
      </c>
      <c r="CJ12" s="764">
        <v>17.568000000000001</v>
      </c>
      <c r="CK12" s="758">
        <v>32.292000000000002</v>
      </c>
      <c r="CL12" s="2442">
        <v>1.3262400000000001</v>
      </c>
      <c r="CM12" s="2439">
        <v>43219.592787384259</v>
      </c>
      <c r="CN12" s="2385">
        <v>75.423506811037399</v>
      </c>
      <c r="CO12" s="765">
        <v>5595.3530000000001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0</v>
      </c>
      <c r="CV12" s="768">
        <v>0</v>
      </c>
      <c r="CW12" s="769">
        <v>0</v>
      </c>
      <c r="CX12" s="767">
        <v>2.204827220089137</v>
      </c>
      <c r="CY12" s="768">
        <v>2.080025679329375</v>
      </c>
      <c r="CZ12" s="769">
        <v>2.2464277336757248</v>
      </c>
      <c r="DA12" s="770">
        <v>0.16299106718401241</v>
      </c>
      <c r="DB12" s="770">
        <v>0.17827147973251359</v>
      </c>
      <c r="DC12" s="770">
        <v>0.16299106718401241</v>
      </c>
      <c r="DD12" s="770">
        <v>0.17317800888301318</v>
      </c>
      <c r="DE12" s="770">
        <v>0.16299106718401241</v>
      </c>
      <c r="DF12" s="771">
        <v>0.16299106718401241</v>
      </c>
      <c r="DG12" s="1301">
        <v>0.95</v>
      </c>
      <c r="DH12" s="761">
        <v>0</v>
      </c>
      <c r="DI12" s="1282">
        <v>5.9167619175687497E-2</v>
      </c>
      <c r="DJ12" s="770">
        <v>5.9167619175687497E-2</v>
      </c>
      <c r="DK12" s="772">
        <v>6.0153746161948955E-2</v>
      </c>
      <c r="DL12" s="2608">
        <v>1.074229240519927</v>
      </c>
      <c r="DM12" s="770">
        <v>0.50192602394400188</v>
      </c>
      <c r="DN12" s="770">
        <v>8.1020574961799513E-2</v>
      </c>
      <c r="DO12" s="770">
        <v>4.1222439996372637</v>
      </c>
      <c r="DP12" s="770">
        <v>0.51159704343094747</v>
      </c>
      <c r="DQ12" s="772">
        <v>7.1991019529353615</v>
      </c>
      <c r="DR12" s="2608">
        <v>1.074229240519927</v>
      </c>
      <c r="DS12" s="770">
        <v>0.42097021363045312</v>
      </c>
      <c r="DT12" s="770">
        <v>9.4524004122099436E-2</v>
      </c>
      <c r="DU12" s="770">
        <v>3.9943447387795272</v>
      </c>
      <c r="DV12" s="770">
        <v>0.85266173905157916</v>
      </c>
      <c r="DW12" s="772">
        <v>6.4082915111356433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7.34</v>
      </c>
      <c r="BD13" s="1646">
        <v>6.9000000000000006E-2</v>
      </c>
      <c r="BE13" s="945">
        <v>1</v>
      </c>
      <c r="BF13" s="1646">
        <v>3.8</v>
      </c>
      <c r="BG13" s="2554">
        <v>19.3</v>
      </c>
      <c r="BH13" s="2648"/>
      <c r="BI13" s="2648"/>
      <c r="BJ13" s="2340"/>
      <c r="BK13" s="1631">
        <v>7.21</v>
      </c>
      <c r="BL13" s="1646">
        <v>6.2E-2</v>
      </c>
      <c r="BM13" s="945">
        <v>1</v>
      </c>
      <c r="BN13" s="1632">
        <v>3.9</v>
      </c>
      <c r="BO13" s="2554">
        <v>18.8</v>
      </c>
      <c r="BP13" s="2648"/>
      <c r="BQ13" s="2648"/>
      <c r="BR13" s="2629"/>
      <c r="BS13" s="2570">
        <v>3.7</v>
      </c>
      <c r="BT13" s="2554">
        <v>2.2999999999999998</v>
      </c>
      <c r="BU13" s="2624">
        <v>2.1</v>
      </c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10365</v>
      </c>
      <c r="CO13" s="2378"/>
      <c r="CP13" s="2379"/>
      <c r="CQ13" s="2376"/>
      <c r="CR13" s="2375"/>
      <c r="CS13" s="2378"/>
      <c r="CT13" s="2376"/>
      <c r="CU13" s="2372">
        <v>0</v>
      </c>
      <c r="CV13" s="2369">
        <v>0</v>
      </c>
      <c r="CW13" s="2373">
        <v>0</v>
      </c>
      <c r="CX13" s="2372">
        <v>530</v>
      </c>
      <c r="CY13" s="2369">
        <v>500</v>
      </c>
      <c r="CZ13" s="2373">
        <v>540</v>
      </c>
      <c r="DA13" s="2380">
        <v>320</v>
      </c>
      <c r="DB13" s="2380">
        <v>350</v>
      </c>
      <c r="DC13" s="2380">
        <v>320</v>
      </c>
      <c r="DD13" s="2380">
        <v>340</v>
      </c>
      <c r="DE13" s="2380">
        <v>320</v>
      </c>
      <c r="DF13" s="2381">
        <v>320</v>
      </c>
      <c r="DG13" s="2380">
        <v>500</v>
      </c>
      <c r="DH13" s="2382"/>
      <c r="DI13" s="2383">
        <v>1200</v>
      </c>
      <c r="DJ13" s="2380">
        <v>1200</v>
      </c>
      <c r="DK13" s="2382">
        <v>1220</v>
      </c>
      <c r="DL13" s="2609">
        <v>100</v>
      </c>
      <c r="DM13" s="2380">
        <v>124</v>
      </c>
      <c r="DN13" s="2380">
        <v>12</v>
      </c>
      <c r="DO13" s="2380">
        <v>1840</v>
      </c>
      <c r="DP13" s="2380">
        <v>240</v>
      </c>
      <c r="DQ13" s="2382">
        <v>528</v>
      </c>
      <c r="DR13" s="2375">
        <v>50</v>
      </c>
      <c r="DS13" s="2380">
        <v>52</v>
      </c>
      <c r="DT13" s="2380">
        <v>7</v>
      </c>
      <c r="DU13" s="2380">
        <v>890</v>
      </c>
      <c r="DV13" s="2380">
        <v>200</v>
      </c>
      <c r="DW13" s="2382">
        <v>235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43219.833576504629</v>
      </c>
      <c r="BW14" s="2532" t="s">
        <v>1245</v>
      </c>
      <c r="BX14" s="755">
        <v>53</v>
      </c>
      <c r="BY14" s="756">
        <v>11.2</v>
      </c>
      <c r="BZ14" s="757">
        <v>11.2</v>
      </c>
      <c r="CA14" s="758">
        <v>11.2</v>
      </c>
      <c r="CB14" s="759">
        <v>33.599999999999994</v>
      </c>
      <c r="CC14" s="760">
        <v>10.7</v>
      </c>
      <c r="CD14" s="757">
        <v>10.7</v>
      </c>
      <c r="CE14" s="761">
        <v>10.7</v>
      </c>
      <c r="CF14" s="761">
        <v>32.099999999999994</v>
      </c>
      <c r="CG14" s="762" t="s">
        <v>1222</v>
      </c>
      <c r="CH14" s="761">
        <v>15.049440000000001</v>
      </c>
      <c r="CI14" s="763">
        <v>0</v>
      </c>
      <c r="CJ14" s="764">
        <v>17.651520000000001</v>
      </c>
      <c r="CK14" s="758">
        <v>32.700960000000002</v>
      </c>
      <c r="CL14" s="2442">
        <v>1.3881600000000001</v>
      </c>
      <c r="CM14" s="2439">
        <v>43219.833576504629</v>
      </c>
      <c r="CN14" s="2385">
        <v>75.605425544300857</v>
      </c>
      <c r="CO14" s="765">
        <v>4365.6049999999996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0</v>
      </c>
      <c r="CV14" s="768">
        <v>0</v>
      </c>
      <c r="CW14" s="769">
        <v>0</v>
      </c>
      <c r="CX14" s="767">
        <v>2.1008259361226682</v>
      </c>
      <c r="CY14" s="768">
        <v>2.4128297880220742</v>
      </c>
      <c r="CZ14" s="769">
        <v>1.913623624983025</v>
      </c>
      <c r="DA14" s="770">
        <v>0.16299106718401241</v>
      </c>
      <c r="DB14" s="770">
        <v>0.16299106718401241</v>
      </c>
      <c r="DC14" s="770">
        <v>0.15280412548501165</v>
      </c>
      <c r="DD14" s="770">
        <v>0.16299106718401241</v>
      </c>
      <c r="DE14" s="770">
        <v>0.16299106718401241</v>
      </c>
      <c r="DF14" s="771">
        <v>0.16299106718401241</v>
      </c>
      <c r="DG14" s="1301">
        <v>0.95112285336856006</v>
      </c>
      <c r="DH14" s="761">
        <v>7</v>
      </c>
      <c r="DI14" s="1282">
        <v>5.9167619175687497E-2</v>
      </c>
      <c r="DJ14" s="770">
        <v>5.9167619175687497E-2</v>
      </c>
      <c r="DK14" s="772">
        <v>5.9167619175687497E-2</v>
      </c>
      <c r="DL14" s="2608">
        <v>1.074229240519927</v>
      </c>
      <c r="DM14" s="770">
        <v>0.50192602394400188</v>
      </c>
      <c r="DN14" s="770">
        <v>0.1012757187022494</v>
      </c>
      <c r="DO14" s="770">
        <v>4.0028713561700426</v>
      </c>
      <c r="DP14" s="770">
        <v>0.55423013038352642</v>
      </c>
      <c r="DQ14" s="772">
        <v>7.4854298715180168</v>
      </c>
      <c r="DR14" s="2608">
        <v>1.0957138253303256</v>
      </c>
      <c r="DS14" s="770">
        <v>0.50192602394400188</v>
      </c>
      <c r="DT14" s="770">
        <v>0.10802743328239936</v>
      </c>
      <c r="DU14" s="770">
        <v>4.0369778257321061</v>
      </c>
      <c r="DV14" s="770">
        <v>0.77592218253693701</v>
      </c>
      <c r="DW14" s="772">
        <v>6.7355234180872499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6.75</v>
      </c>
      <c r="C15" s="1166">
        <v>28</v>
      </c>
      <c r="D15" s="1166">
        <v>22</v>
      </c>
      <c r="E15" s="1165">
        <v>18.399999999999999</v>
      </c>
      <c r="F15" s="1166">
        <v>74</v>
      </c>
      <c r="G15" s="1166">
        <v>186</v>
      </c>
      <c r="H15" s="1176">
        <v>19.100000000000001</v>
      </c>
      <c r="I15" s="1167">
        <v>0.33500000000000002</v>
      </c>
      <c r="J15" s="2340"/>
      <c r="K15" s="1631">
        <v>5.99</v>
      </c>
      <c r="L15" s="945">
        <v>10</v>
      </c>
      <c r="M15" s="1152">
        <v>6.8000000000000005E-2</v>
      </c>
      <c r="N15" s="1631">
        <v>5.98</v>
      </c>
      <c r="O15" s="945">
        <v>11</v>
      </c>
      <c r="P15" s="2340"/>
      <c r="Q15" s="1631">
        <v>6.03</v>
      </c>
      <c r="R15" s="945">
        <v>11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0.06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2.7E-2</v>
      </c>
      <c r="AQ15" s="945">
        <v>1</v>
      </c>
      <c r="AR15" s="1646">
        <v>0.11</v>
      </c>
      <c r="AS15" s="2340"/>
      <c r="AT15" s="2329">
        <v>6.4000000000000001E-2</v>
      </c>
      <c r="AU15" s="1631">
        <v>5.0999999999999997E-2</v>
      </c>
      <c r="AV15" s="945">
        <v>1</v>
      </c>
      <c r="AW15" s="1646">
        <v>0.41</v>
      </c>
      <c r="AX15" s="2340"/>
      <c r="AY15" s="1631">
        <v>4.2999999999999997E-2</v>
      </c>
      <c r="AZ15" s="945">
        <v>1</v>
      </c>
      <c r="BA15" s="1646">
        <v>0.15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10390</v>
      </c>
      <c r="CO15" s="2378"/>
      <c r="CP15" s="2379"/>
      <c r="CQ15" s="2376"/>
      <c r="CR15" s="2375"/>
      <c r="CS15" s="2378"/>
      <c r="CT15" s="2376"/>
      <c r="CU15" s="2372">
        <v>0</v>
      </c>
      <c r="CV15" s="2369">
        <v>0</v>
      </c>
      <c r="CW15" s="2373">
        <v>0</v>
      </c>
      <c r="CX15" s="2372">
        <v>505</v>
      </c>
      <c r="CY15" s="2369">
        <v>580</v>
      </c>
      <c r="CZ15" s="2373">
        <v>460</v>
      </c>
      <c r="DA15" s="2380">
        <v>320</v>
      </c>
      <c r="DB15" s="2380">
        <v>320</v>
      </c>
      <c r="DC15" s="2380">
        <v>300</v>
      </c>
      <c r="DD15" s="2380">
        <v>320</v>
      </c>
      <c r="DE15" s="2380">
        <v>320</v>
      </c>
      <c r="DF15" s="2381">
        <v>320</v>
      </c>
      <c r="DG15" s="2380">
        <v>500</v>
      </c>
      <c r="DH15" s="2382"/>
      <c r="DI15" s="2383">
        <v>1200</v>
      </c>
      <c r="DJ15" s="2380">
        <v>1200</v>
      </c>
      <c r="DK15" s="2382">
        <v>1200</v>
      </c>
      <c r="DL15" s="2609">
        <v>100</v>
      </c>
      <c r="DM15" s="2380">
        <v>124</v>
      </c>
      <c r="DN15" s="2380">
        <v>15</v>
      </c>
      <c r="DO15" s="2380">
        <v>1784</v>
      </c>
      <c r="DP15" s="2380">
        <v>260</v>
      </c>
      <c r="DQ15" s="2382">
        <v>549</v>
      </c>
      <c r="DR15" s="2375">
        <v>51</v>
      </c>
      <c r="DS15" s="2380">
        <v>62</v>
      </c>
      <c r="DT15" s="2380">
        <v>8</v>
      </c>
      <c r="DU15" s="2380">
        <v>900</v>
      </c>
      <c r="DV15" s="2380">
        <v>182</v>
      </c>
      <c r="DW15" s="2382">
        <v>247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5.8000000000000003E-2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6.23</v>
      </c>
      <c r="U17" s="1646">
        <v>0.45400000000000001</v>
      </c>
      <c r="V17" s="1629">
        <v>4</v>
      </c>
      <c r="W17" s="1646">
        <v>0.45</v>
      </c>
      <c r="X17" s="1632">
        <v>19</v>
      </c>
      <c r="Y17" s="2554">
        <v>10.8</v>
      </c>
      <c r="Z17" s="2352">
        <f t="shared" si="33"/>
        <v>0.54452830188679247</v>
      </c>
      <c r="AA17" s="2636"/>
      <c r="AB17" s="1543">
        <v>6.18</v>
      </c>
      <c r="AC17" s="1646">
        <v>0.33200000000000002</v>
      </c>
      <c r="AD17" s="945">
        <v>4</v>
      </c>
      <c r="AE17" s="2758">
        <v>0.48</v>
      </c>
      <c r="AF17" s="1632">
        <v>19.100000000000001</v>
      </c>
      <c r="AG17" s="2554">
        <v>10.8</v>
      </c>
      <c r="AH17" s="2673">
        <f t="shared" si="34"/>
        <v>0.54452830188679247</v>
      </c>
      <c r="AI17" s="1543">
        <v>6.2</v>
      </c>
      <c r="AJ17" s="1646">
        <v>0.46800000000000003</v>
      </c>
      <c r="AK17" s="945">
        <v>4</v>
      </c>
      <c r="AL17" s="1646">
        <v>0.38</v>
      </c>
      <c r="AM17" s="1632">
        <v>20.2</v>
      </c>
      <c r="AN17" s="2554">
        <v>10.8</v>
      </c>
      <c r="AO17" s="2673">
        <f t="shared" si="35"/>
        <v>0.4</v>
      </c>
      <c r="AP17" s="2353"/>
      <c r="AQ17" s="2338"/>
      <c r="AR17" s="2337"/>
      <c r="AS17" s="1152">
        <v>1.0999999999999999E-2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7.23</v>
      </c>
      <c r="BD17" s="1646">
        <v>0.06</v>
      </c>
      <c r="BE17" s="945">
        <v>1</v>
      </c>
      <c r="BF17" s="1646">
        <v>4.2</v>
      </c>
      <c r="BG17" s="2554">
        <v>19.2</v>
      </c>
      <c r="BH17" s="2650">
        <v>23</v>
      </c>
      <c r="BI17" s="2650">
        <v>36</v>
      </c>
      <c r="BJ17" s="1152">
        <v>1.6E-2</v>
      </c>
      <c r="BK17" s="1631">
        <v>7.2</v>
      </c>
      <c r="BL17" s="1646">
        <v>6.7000000000000004E-2</v>
      </c>
      <c r="BM17" s="945">
        <v>1</v>
      </c>
      <c r="BN17" s="1632">
        <v>3.8</v>
      </c>
      <c r="BO17" s="2554">
        <v>18.899999999999999</v>
      </c>
      <c r="BP17" s="2650">
        <v>24</v>
      </c>
      <c r="BQ17" s="2650">
        <v>34</v>
      </c>
      <c r="BR17" s="2630">
        <v>1.4999999999999999E-2</v>
      </c>
      <c r="BS17" s="2570">
        <v>3.7</v>
      </c>
      <c r="BT17" s="2554">
        <v>2</v>
      </c>
      <c r="BU17" s="2624">
        <v>3.2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0.45</v>
      </c>
      <c r="GF17" s="1790">
        <f t="shared" si="0"/>
        <v>10.8</v>
      </c>
      <c r="GG17" s="1776">
        <f t="shared" si="1"/>
        <v>23.555555555555554</v>
      </c>
      <c r="GH17" s="1774">
        <f t="shared" si="2"/>
        <v>10.6</v>
      </c>
      <c r="GI17" s="1791">
        <f t="shared" si="3"/>
        <v>6.23</v>
      </c>
      <c r="GJ17" s="1791">
        <f t="shared" si="4"/>
        <v>19</v>
      </c>
      <c r="GK17" s="1777">
        <f t="shared" si="5"/>
        <v>10</v>
      </c>
      <c r="GL17" s="1778">
        <f>IF(GK17&lt;=1,"",GH17/GK17)</f>
        <v>1.06</v>
      </c>
      <c r="GM17" s="1779">
        <f t="shared" si="7"/>
        <v>15</v>
      </c>
      <c r="GN17" s="1779">
        <f t="shared" si="8"/>
        <v>6.5</v>
      </c>
      <c r="GO17" s="1780">
        <f t="shared" si="9"/>
        <v>0.42452830188679247</v>
      </c>
      <c r="GP17" s="1581">
        <v>0.375</v>
      </c>
      <c r="GQ17" s="1781">
        <f t="shared" si="31"/>
        <v>0.48</v>
      </c>
      <c r="GR17" s="1782">
        <f t="shared" si="10"/>
        <v>10.8</v>
      </c>
      <c r="GS17" s="1783">
        <f t="shared" si="11"/>
        <v>23.555555555555554</v>
      </c>
      <c r="GT17" s="1784">
        <f t="shared" si="12"/>
        <v>11.306666666666665</v>
      </c>
      <c r="GU17" s="1783">
        <f t="shared" si="13"/>
        <v>6.18</v>
      </c>
      <c r="GV17" s="1783">
        <f t="shared" si="14"/>
        <v>19.100000000000001</v>
      </c>
      <c r="GW17" s="1785">
        <f t="shared" si="15"/>
        <v>10</v>
      </c>
      <c r="GX17" s="1778">
        <f t="shared" si="16"/>
        <v>1.1306666666666665</v>
      </c>
      <c r="GY17" s="1786">
        <f t="shared" si="17"/>
        <v>15</v>
      </c>
      <c r="GZ17" s="1786">
        <f t="shared" si="18"/>
        <v>6.5</v>
      </c>
      <c r="HA17" s="1787">
        <f t="shared" si="19"/>
        <v>0.42452830188679247</v>
      </c>
      <c r="HB17" s="1581">
        <v>0.375</v>
      </c>
      <c r="HC17" s="1781">
        <f t="shared" si="32"/>
        <v>0.38</v>
      </c>
      <c r="HD17" s="1782">
        <f t="shared" si="20"/>
        <v>10.8</v>
      </c>
      <c r="HE17" s="1783">
        <f t="shared" si="21"/>
        <v>25</v>
      </c>
      <c r="HF17" s="1784">
        <f t="shared" si="22"/>
        <v>9.5</v>
      </c>
      <c r="HG17" s="1783">
        <f t="shared" si="23"/>
        <v>6.2</v>
      </c>
      <c r="HH17" s="1783">
        <f t="shared" si="24"/>
        <v>20.2</v>
      </c>
      <c r="HI17" s="1785">
        <f t="shared" si="25"/>
        <v>7</v>
      </c>
      <c r="HJ17" s="1784">
        <f t="shared" si="26"/>
        <v>1.3571428571428572</v>
      </c>
      <c r="HK17" s="1788">
        <f t="shared" si="27"/>
        <v>20</v>
      </c>
      <c r="HL17" s="1788">
        <f t="shared" si="28"/>
        <v>6.5</v>
      </c>
      <c r="HM17" s="1789">
        <f t="shared" si="29"/>
        <v>0.28000000000000003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6.74</v>
      </c>
      <c r="C19" s="1166">
        <v>22</v>
      </c>
      <c r="D19" s="1166">
        <v>19</v>
      </c>
      <c r="E19" s="1165">
        <v>17.8</v>
      </c>
      <c r="F19" s="1166">
        <v>80</v>
      </c>
      <c r="G19" s="1166">
        <v>190</v>
      </c>
      <c r="H19" s="1176">
        <v>19.100000000000001</v>
      </c>
      <c r="I19" s="1167">
        <v>0.34499999999999997</v>
      </c>
      <c r="J19" s="2340"/>
      <c r="K19" s="1631">
        <v>5.96</v>
      </c>
      <c r="L19" s="945">
        <v>10</v>
      </c>
      <c r="M19" s="1152">
        <v>6.7000000000000004E-2</v>
      </c>
      <c r="N19" s="1631">
        <v>5.99</v>
      </c>
      <c r="O19" s="945">
        <v>10</v>
      </c>
      <c r="P19" s="2340"/>
      <c r="Q19" s="1631">
        <v>5.98</v>
      </c>
      <c r="R19" s="945">
        <v>10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6.0999999999999999E-2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2.3E-2</v>
      </c>
      <c r="AQ19" s="945">
        <v>1</v>
      </c>
      <c r="AR19" s="1646">
        <v>0.08</v>
      </c>
      <c r="AS19" s="2340"/>
      <c r="AT19" s="2329">
        <v>6.6000000000000003E-2</v>
      </c>
      <c r="AU19" s="1631">
        <v>4.2000000000000003E-2</v>
      </c>
      <c r="AV19" s="945">
        <v>1</v>
      </c>
      <c r="AW19" s="1646">
        <v>0.3</v>
      </c>
      <c r="AX19" s="2340"/>
      <c r="AY19" s="1631">
        <v>4.2000000000000003E-2</v>
      </c>
      <c r="AZ19" s="945">
        <v>1</v>
      </c>
      <c r="BA19" s="1646">
        <v>0.09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6.2</v>
      </c>
      <c r="U21" s="1646">
        <v>0.504</v>
      </c>
      <c r="V21" s="1629">
        <v>5</v>
      </c>
      <c r="W21" s="1646">
        <v>0.45</v>
      </c>
      <c r="X21" s="1632">
        <v>19.600000000000001</v>
      </c>
      <c r="Y21" s="2554">
        <v>10.8</v>
      </c>
      <c r="Z21" s="2352">
        <f t="shared" si="33"/>
        <v>0.54452830188679247</v>
      </c>
      <c r="AA21" s="2636"/>
      <c r="AB21" s="1543">
        <v>6.2</v>
      </c>
      <c r="AC21" s="1646">
        <v>0.44700000000000001</v>
      </c>
      <c r="AD21" s="945">
        <v>4</v>
      </c>
      <c r="AE21" s="2758">
        <v>0.48</v>
      </c>
      <c r="AF21" s="1632">
        <v>19.3</v>
      </c>
      <c r="AG21" s="2554">
        <v>10.8</v>
      </c>
      <c r="AH21" s="2673">
        <f t="shared" si="34"/>
        <v>0.54452830188679247</v>
      </c>
      <c r="AI21" s="1543">
        <v>6.16</v>
      </c>
      <c r="AJ21" s="1646">
        <v>0.48599999999999999</v>
      </c>
      <c r="AK21" s="945">
        <v>5</v>
      </c>
      <c r="AL21" s="1646">
        <v>0.47</v>
      </c>
      <c r="AM21" s="1632">
        <v>19.899999999999999</v>
      </c>
      <c r="AN21" s="2554">
        <v>10.8</v>
      </c>
      <c r="AO21" s="2673">
        <f t="shared" si="35"/>
        <v>0.52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7.17</v>
      </c>
      <c r="BD21" s="1646">
        <v>6.4000000000000001E-2</v>
      </c>
      <c r="BE21" s="945">
        <v>1</v>
      </c>
      <c r="BF21" s="1646">
        <v>3.8</v>
      </c>
      <c r="BG21" s="2554">
        <v>19.100000000000001</v>
      </c>
      <c r="BH21" s="2649"/>
      <c r="BI21" s="2649"/>
      <c r="BJ21" s="2340"/>
      <c r="BK21" s="1631">
        <v>7.23</v>
      </c>
      <c r="BL21" s="1646">
        <v>6.2E-2</v>
      </c>
      <c r="BM21" s="945">
        <v>1</v>
      </c>
      <c r="BN21" s="1632">
        <v>3.5</v>
      </c>
      <c r="BO21" s="2554">
        <v>19.399999999999999</v>
      </c>
      <c r="BP21" s="2648"/>
      <c r="BQ21" s="2648"/>
      <c r="BR21" s="2629"/>
      <c r="BS21" s="2570">
        <v>3.7</v>
      </c>
      <c r="BT21" s="2554">
        <v>2.4</v>
      </c>
      <c r="BU21" s="2624">
        <v>3.4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0.45</v>
      </c>
      <c r="GF21" s="1790">
        <f t="shared" si="0"/>
        <v>10.8</v>
      </c>
      <c r="GG21" s="1776">
        <f t="shared" si="1"/>
        <v>23.555555555555554</v>
      </c>
      <c r="GH21" s="1774">
        <f t="shared" si="2"/>
        <v>10.6</v>
      </c>
      <c r="GI21" s="1791">
        <f t="shared" si="3"/>
        <v>6.2</v>
      </c>
      <c r="GJ21" s="1791">
        <f t="shared" si="4"/>
        <v>19.600000000000001</v>
      </c>
      <c r="GK21" s="1777">
        <f t="shared" si="5"/>
        <v>10</v>
      </c>
      <c r="GL21" s="1778">
        <f t="shared" si="6"/>
        <v>1.06</v>
      </c>
      <c r="GM21" s="1779">
        <f t="shared" si="7"/>
        <v>15</v>
      </c>
      <c r="GN21" s="1779">
        <f t="shared" si="8"/>
        <v>6.5</v>
      </c>
      <c r="GO21" s="1780">
        <f t="shared" si="9"/>
        <v>0.42452830188679247</v>
      </c>
      <c r="GP21" s="1581">
        <v>0.54166666666666696</v>
      </c>
      <c r="GQ21" s="1781">
        <f t="shared" si="31"/>
        <v>0.48</v>
      </c>
      <c r="GR21" s="1782">
        <f t="shared" si="10"/>
        <v>10.8</v>
      </c>
      <c r="GS21" s="1783">
        <f t="shared" si="11"/>
        <v>23.555555555555554</v>
      </c>
      <c r="GT21" s="1784">
        <f t="shared" si="12"/>
        <v>11.306666666666665</v>
      </c>
      <c r="GU21" s="1783">
        <f t="shared" si="13"/>
        <v>6.2</v>
      </c>
      <c r="GV21" s="1783">
        <f t="shared" si="14"/>
        <v>19.3</v>
      </c>
      <c r="GW21" s="1785">
        <f t="shared" si="15"/>
        <v>10</v>
      </c>
      <c r="GX21" s="1778">
        <f t="shared" si="16"/>
        <v>1.1306666666666665</v>
      </c>
      <c r="GY21" s="1786">
        <f t="shared" si="17"/>
        <v>15</v>
      </c>
      <c r="GZ21" s="1786">
        <f t="shared" si="18"/>
        <v>6.5</v>
      </c>
      <c r="HA21" s="1787">
        <f t="shared" si="19"/>
        <v>0.42452830188679247</v>
      </c>
      <c r="HB21" s="1581">
        <v>0.54166666666666696</v>
      </c>
      <c r="HC21" s="1781">
        <f t="shared" si="32"/>
        <v>0.47</v>
      </c>
      <c r="HD21" s="1782">
        <f t="shared" si="20"/>
        <v>10.8</v>
      </c>
      <c r="HE21" s="1783">
        <f t="shared" si="21"/>
        <v>25</v>
      </c>
      <c r="HF21" s="1784">
        <f t="shared" si="22"/>
        <v>11.75</v>
      </c>
      <c r="HG21" s="1783">
        <f t="shared" si="23"/>
        <v>6.16</v>
      </c>
      <c r="HH21" s="1783">
        <f t="shared" si="24"/>
        <v>19.899999999999999</v>
      </c>
      <c r="HI21" s="1785">
        <f t="shared" si="25"/>
        <v>10</v>
      </c>
      <c r="HJ21" s="1784">
        <f t="shared" si="26"/>
        <v>1.175</v>
      </c>
      <c r="HK21" s="1788">
        <f t="shared" si="27"/>
        <v>15</v>
      </c>
      <c r="HL21" s="1788">
        <f t="shared" si="28"/>
        <v>6.5</v>
      </c>
      <c r="HM21" s="1789">
        <f t="shared" si="29"/>
        <v>0.4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6.76</v>
      </c>
      <c r="C23" s="1166">
        <v>22</v>
      </c>
      <c r="D23" s="1166">
        <v>19</v>
      </c>
      <c r="E23" s="1165">
        <v>18.5</v>
      </c>
      <c r="F23" s="1166">
        <v>85</v>
      </c>
      <c r="G23" s="1166">
        <v>196</v>
      </c>
      <c r="H23" s="1176">
        <v>19.7</v>
      </c>
      <c r="I23" s="1167">
        <v>0.36399999999999999</v>
      </c>
      <c r="J23" s="2340"/>
      <c r="K23" s="1631">
        <v>5.98</v>
      </c>
      <c r="L23" s="945">
        <v>11</v>
      </c>
      <c r="M23" s="1152">
        <v>0.06</v>
      </c>
      <c r="N23" s="1631">
        <v>6.09</v>
      </c>
      <c r="O23" s="945">
        <v>11</v>
      </c>
      <c r="P23" s="2340"/>
      <c r="Q23" s="1631">
        <v>5.96</v>
      </c>
      <c r="R23" s="945">
        <v>10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5.6000000000000001E-2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2.7E-2</v>
      </c>
      <c r="AQ23" s="945">
        <v>1</v>
      </c>
      <c r="AR23" s="1646">
        <v>0.12</v>
      </c>
      <c r="AS23" s="2340"/>
      <c r="AT23" s="2329">
        <v>6.4000000000000001E-2</v>
      </c>
      <c r="AU23" s="1631">
        <v>3.4000000000000002E-2</v>
      </c>
      <c r="AV23" s="945">
        <v>1</v>
      </c>
      <c r="AW23" s="1646">
        <v>0.25</v>
      </c>
      <c r="AX23" s="2340"/>
      <c r="AY23" s="1631">
        <v>4.2000000000000003E-2</v>
      </c>
      <c r="AZ23" s="945">
        <v>1</v>
      </c>
      <c r="BA23" s="1646">
        <v>0.11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7.17</v>
      </c>
      <c r="BD25" s="1646">
        <v>5.8000000000000003E-2</v>
      </c>
      <c r="BE25" s="945">
        <v>1</v>
      </c>
      <c r="BF25" s="1646">
        <v>4</v>
      </c>
      <c r="BG25" s="2554">
        <v>19.399999999999999</v>
      </c>
      <c r="BH25" s="2649"/>
      <c r="BI25" s="2649"/>
      <c r="BJ25" s="2340"/>
      <c r="BK25" s="1631">
        <v>7.23</v>
      </c>
      <c r="BL25" s="1646">
        <v>6.6000000000000003E-2</v>
      </c>
      <c r="BM25" s="945">
        <v>1</v>
      </c>
      <c r="BN25" s="1632">
        <v>3.8</v>
      </c>
      <c r="BO25" s="2554">
        <v>19.399999999999999</v>
      </c>
      <c r="BP25" s="2648"/>
      <c r="BQ25" s="2648"/>
      <c r="BR25" s="2629"/>
      <c r="BS25" s="2570">
        <v>3.8</v>
      </c>
      <c r="BT25" s="2554">
        <v>2.2999999999999998</v>
      </c>
      <c r="BU25" s="2624">
        <v>3.8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6.74</v>
      </c>
      <c r="C27" s="1166">
        <v>20</v>
      </c>
      <c r="D27" s="1166">
        <v>20</v>
      </c>
      <c r="E27" s="1165">
        <v>19.399999999999999</v>
      </c>
      <c r="F27" s="1166">
        <v>87</v>
      </c>
      <c r="G27" s="1166">
        <v>196</v>
      </c>
      <c r="H27" s="1176">
        <v>19.5</v>
      </c>
      <c r="I27" s="1167">
        <v>0.35099999999999998</v>
      </c>
      <c r="J27" s="2340"/>
      <c r="K27" s="1631">
        <v>6.05</v>
      </c>
      <c r="L27" s="945">
        <v>10</v>
      </c>
      <c r="M27" s="1152">
        <v>5.8000000000000003E-2</v>
      </c>
      <c r="N27" s="1631">
        <v>6.12</v>
      </c>
      <c r="O27" s="945">
        <v>10</v>
      </c>
      <c r="P27" s="2340"/>
      <c r="Q27" s="1631">
        <v>6.11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5.6000000000000001E-2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2.4E-2</v>
      </c>
      <c r="AQ27" s="945">
        <v>1</v>
      </c>
      <c r="AR27" s="1646">
        <v>0.12</v>
      </c>
      <c r="AS27" s="2340"/>
      <c r="AT27" s="2329">
        <v>5.2999999999999999E-2</v>
      </c>
      <c r="AU27" s="1631">
        <v>3.3000000000000002E-2</v>
      </c>
      <c r="AV27" s="945">
        <v>1</v>
      </c>
      <c r="AW27" s="1646">
        <v>0.21</v>
      </c>
      <c r="AX27" s="2340"/>
      <c r="AY27" s="1631">
        <v>4.7E-2</v>
      </c>
      <c r="AZ27" s="945">
        <v>1</v>
      </c>
      <c r="BA27" s="1646">
        <v>0.21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2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8.1000000000000003E-2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6.16</v>
      </c>
      <c r="U29" s="1646">
        <v>0.47899999999999998</v>
      </c>
      <c r="V29" s="1629">
        <v>4</v>
      </c>
      <c r="W29" s="1646">
        <v>0.36</v>
      </c>
      <c r="X29" s="1632">
        <v>20</v>
      </c>
      <c r="Y29" s="2554">
        <v>11.2</v>
      </c>
      <c r="Z29" s="2352">
        <f t="shared" si="33"/>
        <v>0.4281761006289308</v>
      </c>
      <c r="AA29" s="2636"/>
      <c r="AB29" s="1543">
        <v>6.12</v>
      </c>
      <c r="AC29" s="1646">
        <v>0.23899999999999999</v>
      </c>
      <c r="AD29" s="945">
        <v>3</v>
      </c>
      <c r="AE29" s="2758">
        <v>0.34</v>
      </c>
      <c r="AF29" s="1632">
        <v>20.2</v>
      </c>
      <c r="AG29" s="2554">
        <v>11.2</v>
      </c>
      <c r="AH29" s="2673">
        <f t="shared" si="34"/>
        <v>0.4281761006289308</v>
      </c>
      <c r="AI29" s="1543">
        <v>6.12</v>
      </c>
      <c r="AJ29" s="1646">
        <v>0.67900000000000005</v>
      </c>
      <c r="AK29" s="945">
        <v>3</v>
      </c>
      <c r="AL29" s="1646">
        <v>0.47</v>
      </c>
      <c r="AM29" s="1632">
        <v>20.8</v>
      </c>
      <c r="AN29" s="2554">
        <v>11.2</v>
      </c>
      <c r="AO29" s="2673">
        <f t="shared" si="35"/>
        <v>0.41037037037037039</v>
      </c>
      <c r="AP29" s="2353"/>
      <c r="AQ29" s="2338"/>
      <c r="AR29" s="2337"/>
      <c r="AS29" s="1152">
        <v>0.02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7.53</v>
      </c>
      <c r="BD29" s="1646">
        <v>7.0000000000000007E-2</v>
      </c>
      <c r="BE29" s="945">
        <v>1</v>
      </c>
      <c r="BF29" s="1646">
        <v>4.2</v>
      </c>
      <c r="BG29" s="2554">
        <v>19.399999999999999</v>
      </c>
      <c r="BH29" s="2650">
        <v>20</v>
      </c>
      <c r="BI29" s="2650">
        <v>35</v>
      </c>
      <c r="BJ29" s="1152">
        <v>2.1000000000000001E-2</v>
      </c>
      <c r="BK29" s="1631">
        <v>7.34</v>
      </c>
      <c r="BL29" s="1646">
        <v>0.06</v>
      </c>
      <c r="BM29" s="945">
        <v>1</v>
      </c>
      <c r="BN29" s="1632">
        <v>4</v>
      </c>
      <c r="BO29" s="2554">
        <v>18.899999999999999</v>
      </c>
      <c r="BP29" s="2650">
        <v>20</v>
      </c>
      <c r="BQ29" s="2650">
        <v>33</v>
      </c>
      <c r="BR29" s="2630">
        <v>0.06</v>
      </c>
      <c r="BS29" s="2570">
        <v>3.8</v>
      </c>
      <c r="BT29" s="2554">
        <v>2.5</v>
      </c>
      <c r="BU29" s="2624">
        <v>3.6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2"/>
      <c r="EG29" s="1651"/>
      <c r="GD29" s="1724">
        <v>0.875</v>
      </c>
      <c r="GE29" s="1774">
        <f t="shared" si="30"/>
        <v>0.36</v>
      </c>
      <c r="GF29" s="1790">
        <f t="shared" si="0"/>
        <v>11.2</v>
      </c>
      <c r="GG29" s="1776">
        <f t="shared" si="1"/>
        <v>22.714285714285715</v>
      </c>
      <c r="GH29" s="1774">
        <f t="shared" si="2"/>
        <v>8.1771428571428579</v>
      </c>
      <c r="GI29" s="1791">
        <f t="shared" si="3"/>
        <v>6.16</v>
      </c>
      <c r="GJ29" s="1791">
        <f t="shared" si="4"/>
        <v>20</v>
      </c>
      <c r="GK29" s="1777">
        <f t="shared" si="5"/>
        <v>7</v>
      </c>
      <c r="GL29" s="1778">
        <f t="shared" si="6"/>
        <v>1.1681632653061225</v>
      </c>
      <c r="GM29" s="1779">
        <f t="shared" si="7"/>
        <v>20</v>
      </c>
      <c r="GN29" s="1779">
        <f t="shared" si="8"/>
        <v>6.5</v>
      </c>
      <c r="GO29" s="1780">
        <f t="shared" si="9"/>
        <v>0.3081761006289308</v>
      </c>
      <c r="GP29" s="1581">
        <v>0.875</v>
      </c>
      <c r="GQ29" s="1781">
        <f t="shared" si="31"/>
        <v>0.34</v>
      </c>
      <c r="GR29" s="1782">
        <f t="shared" si="10"/>
        <v>11.2</v>
      </c>
      <c r="GS29" s="1783">
        <f t="shared" si="11"/>
        <v>22.714285714285715</v>
      </c>
      <c r="GT29" s="1784">
        <f t="shared" si="12"/>
        <v>7.7228571428571442</v>
      </c>
      <c r="GU29" s="1783">
        <f t="shared" si="13"/>
        <v>6.12</v>
      </c>
      <c r="GV29" s="1783">
        <f t="shared" si="14"/>
        <v>20.2</v>
      </c>
      <c r="GW29" s="1785">
        <f t="shared" si="15"/>
        <v>7</v>
      </c>
      <c r="GX29" s="1778">
        <f t="shared" si="16"/>
        <v>1.1032653061224491</v>
      </c>
      <c r="GY29" s="1786">
        <f t="shared" si="17"/>
        <v>20</v>
      </c>
      <c r="GZ29" s="1786">
        <f t="shared" si="18"/>
        <v>6.5</v>
      </c>
      <c r="HA29" s="1787">
        <f t="shared" si="19"/>
        <v>0.3081761006289308</v>
      </c>
      <c r="HB29" s="1581">
        <v>0.875</v>
      </c>
      <c r="HC29" s="1781">
        <f t="shared" si="32"/>
        <v>0.47</v>
      </c>
      <c r="HD29" s="1782">
        <f t="shared" si="20"/>
        <v>11.2</v>
      </c>
      <c r="HE29" s="1783">
        <f t="shared" si="21"/>
        <v>24.107142857142858</v>
      </c>
      <c r="HF29" s="1784">
        <f t="shared" si="22"/>
        <v>11.330357142857142</v>
      </c>
      <c r="HG29" s="1783">
        <f t="shared" si="23"/>
        <v>6.12</v>
      </c>
      <c r="HH29" s="1783">
        <f t="shared" si="24"/>
        <v>20.8</v>
      </c>
      <c r="HI29" s="1785">
        <f t="shared" si="25"/>
        <v>7</v>
      </c>
      <c r="HJ29" s="1784">
        <f t="shared" si="26"/>
        <v>1.6186224489795917</v>
      </c>
      <c r="HK29" s="1788">
        <f t="shared" si="27"/>
        <v>20</v>
      </c>
      <c r="HL29" s="1788">
        <f t="shared" si="28"/>
        <v>6.5</v>
      </c>
      <c r="HM29" s="1789">
        <f t="shared" si="29"/>
        <v>0.29037037037037039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44</v>
      </c>
      <c r="BZ30" s="2520">
        <f>SUM(BZ$8,BZ$10,BZ$12,BZ$14,BZ$16,BZ$18,BZ$20,BZ$22,BZ$24,BZ$26,BZ$28)</f>
        <v>44</v>
      </c>
      <c r="CA30" s="2520">
        <f t="shared" ref="CA30:DW30" si="36">SUM(CA$8,CA$10,CA$12,CA$14,CA$16,CA$18,CA$20,CA$22,CA$24,CA$26,CA$28)</f>
        <v>44</v>
      </c>
      <c r="CB30" s="2520">
        <f t="shared" si="36"/>
        <v>132</v>
      </c>
      <c r="CC30" s="2520">
        <f t="shared" si="36"/>
        <v>42</v>
      </c>
      <c r="CD30" s="2520">
        <f t="shared" si="36"/>
        <v>42</v>
      </c>
      <c r="CE30" s="2520">
        <f t="shared" si="36"/>
        <v>42</v>
      </c>
      <c r="CF30" s="2520">
        <f t="shared" si="36"/>
        <v>126</v>
      </c>
      <c r="CG30" s="2520">
        <f t="shared" si="36"/>
        <v>0</v>
      </c>
      <c r="CH30" s="2520">
        <f t="shared" si="36"/>
        <v>54.691200000000009</v>
      </c>
      <c r="CI30" s="2520">
        <f t="shared" si="36"/>
        <v>0</v>
      </c>
      <c r="CJ30" s="2520">
        <f t="shared" si="36"/>
        <v>71.868960000000001</v>
      </c>
      <c r="CK30" s="2520">
        <f t="shared" si="36"/>
        <v>126.56016</v>
      </c>
      <c r="CL30" s="2581">
        <f t="shared" si="36"/>
        <v>5.3668800000000001</v>
      </c>
      <c r="CM30" s="2620" t="s">
        <v>19</v>
      </c>
      <c r="CN30" s="2592">
        <f t="shared" si="36"/>
        <v>286.18996951311544</v>
      </c>
      <c r="CO30" s="2593">
        <f t="shared" si="36"/>
        <v>19921.916000000001</v>
      </c>
      <c r="CP30" s="2593">
        <f t="shared" si="36"/>
        <v>0</v>
      </c>
      <c r="CQ30" s="2593">
        <f t="shared" si="36"/>
        <v>2720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8.9729884475380679</v>
      </c>
      <c r="CY30" s="2520">
        <f t="shared" si="36"/>
        <v>9.1169746911654315</v>
      </c>
      <c r="CZ30" s="2520">
        <f t="shared" si="36"/>
        <v>8.0062813672516882</v>
      </c>
      <c r="DA30" s="2604">
        <f t="shared" si="36"/>
        <v>0.65875556320205009</v>
      </c>
      <c r="DB30" s="2604">
        <f t="shared" si="36"/>
        <v>0.68988232950455242</v>
      </c>
      <c r="DC30" s="2604">
        <f t="shared" si="36"/>
        <v>0.64856862150304928</v>
      </c>
      <c r="DD30" s="2604">
        <f t="shared" si="36"/>
        <v>0.69007097657305239</v>
      </c>
      <c r="DE30" s="2604">
        <f t="shared" si="36"/>
        <v>0.66403768112005057</v>
      </c>
      <c r="DF30" s="2604">
        <f t="shared" si="36"/>
        <v>0.91757934118406981</v>
      </c>
      <c r="DG30" s="2604">
        <f t="shared" si="36"/>
        <v>3.7272787318361957</v>
      </c>
      <c r="DH30" s="2520">
        <f t="shared" si="36"/>
        <v>7</v>
      </c>
      <c r="DI30" s="2604">
        <f t="shared" si="36"/>
        <v>0.24126601993969657</v>
      </c>
      <c r="DJ30" s="2604">
        <f t="shared" si="36"/>
        <v>0.24126601993969657</v>
      </c>
      <c r="DK30" s="2604">
        <f t="shared" si="36"/>
        <v>0.24122772374605536</v>
      </c>
      <c r="DL30" s="2604">
        <f t="shared" si="36"/>
        <v>4.3803522428967891</v>
      </c>
      <c r="DM30" s="2604">
        <f t="shared" si="36"/>
        <v>2.004638778686465</v>
      </c>
      <c r="DN30" s="2604">
        <f t="shared" si="36"/>
        <v>0.3646581379550895</v>
      </c>
      <c r="DO30" s="2604">
        <f t="shared" si="36"/>
        <v>16.319933739214751</v>
      </c>
      <c r="DP30" s="2604">
        <f t="shared" si="36"/>
        <v>1.9516019901107742</v>
      </c>
      <c r="DQ30" s="2604">
        <f t="shared" si="36"/>
        <v>28.622069453547567</v>
      </c>
      <c r="DR30" s="2604">
        <f t="shared" si="36"/>
        <v>4.3125610772329104</v>
      </c>
      <c r="DS30" s="2604">
        <f t="shared" si="36"/>
        <v>1.747073545290835</v>
      </c>
      <c r="DT30" s="2604">
        <f t="shared" si="36"/>
        <v>0.39894111587177339</v>
      </c>
      <c r="DU30" s="2604">
        <f t="shared" si="36"/>
        <v>16.040128236496855</v>
      </c>
      <c r="DV30" s="2604">
        <f t="shared" si="36"/>
        <v>3.785445599270008</v>
      </c>
      <c r="DW30" s="2604">
        <f t="shared" si="36"/>
        <v>24.985056248250068</v>
      </c>
      <c r="DX30" s="1652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6.62</v>
      </c>
      <c r="C31" s="1171">
        <v>22</v>
      </c>
      <c r="D31" s="1171">
        <v>20</v>
      </c>
      <c r="E31" s="1170">
        <v>20.100000000000001</v>
      </c>
      <c r="F31" s="1171">
        <v>92</v>
      </c>
      <c r="G31" s="1171">
        <v>204</v>
      </c>
      <c r="H31" s="1177">
        <v>19.100000000000001</v>
      </c>
      <c r="I31" s="1172">
        <v>0.374</v>
      </c>
      <c r="J31" s="2348"/>
      <c r="K31" s="1142">
        <v>6.09</v>
      </c>
      <c r="L31" s="1153">
        <v>10</v>
      </c>
      <c r="M31" s="1154">
        <v>6.2E-2</v>
      </c>
      <c r="N31" s="1546">
        <v>6.06</v>
      </c>
      <c r="O31" s="1547">
        <v>10</v>
      </c>
      <c r="P31" s="2344"/>
      <c r="Q31" s="1546">
        <v>6.04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5.1999999999999998E-2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2.4E-2</v>
      </c>
      <c r="AQ31" s="1547">
        <v>1</v>
      </c>
      <c r="AR31" s="2645">
        <v>0.17</v>
      </c>
      <c r="AS31" s="2348"/>
      <c r="AT31" s="2330">
        <v>4.8000000000000001E-2</v>
      </c>
      <c r="AU31" s="1142">
        <v>3.1E-2</v>
      </c>
      <c r="AV31" s="1153">
        <v>1</v>
      </c>
      <c r="AW31" s="2644">
        <v>0.34</v>
      </c>
      <c r="AX31" s="2348"/>
      <c r="AY31" s="1142">
        <v>4.2999999999999997E-2</v>
      </c>
      <c r="AZ31" s="1153">
        <v>1</v>
      </c>
      <c r="BA31" s="2644">
        <v>0.34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</v>
      </c>
      <c r="BZ31" s="2521">
        <f t="shared" ref="BZ31:DW31" si="37">IF(BZ30&gt;=0.1,AVERAGE(BZ$8,BZ$10,BZ$12,BZ$14,BZ$16,BZ$18,BZ$20,BZ$22,BZ$24,BZ$26,BZ$28),"")</f>
        <v>11</v>
      </c>
      <c r="CA31" s="2521">
        <f t="shared" si="37"/>
        <v>11</v>
      </c>
      <c r="CB31" s="2521">
        <f t="shared" si="37"/>
        <v>33</v>
      </c>
      <c r="CC31" s="2521">
        <f t="shared" si="37"/>
        <v>10.5</v>
      </c>
      <c r="CD31" s="2521">
        <f t="shared" si="37"/>
        <v>10.5</v>
      </c>
      <c r="CE31" s="2521">
        <f t="shared" si="37"/>
        <v>10.5</v>
      </c>
      <c r="CF31" s="2521">
        <f t="shared" si="37"/>
        <v>31.5</v>
      </c>
      <c r="CG31" s="2521" t="str">
        <f t="shared" si="37"/>
        <v/>
      </c>
      <c r="CH31" s="2521">
        <f t="shared" si="37"/>
        <v>13.672800000000002</v>
      </c>
      <c r="CI31" s="2521" t="str">
        <f t="shared" si="37"/>
        <v/>
      </c>
      <c r="CJ31" s="2521">
        <f t="shared" si="37"/>
        <v>17.96724</v>
      </c>
      <c r="CK31" s="2521">
        <f t="shared" si="37"/>
        <v>31.640039999999999</v>
      </c>
      <c r="CL31" s="2522">
        <f t="shared" si="37"/>
        <v>1.34172</v>
      </c>
      <c r="CM31" s="2620" t="s">
        <v>50</v>
      </c>
      <c r="CN31" s="2592">
        <f t="shared" si="37"/>
        <v>71.547492378278861</v>
      </c>
      <c r="CO31" s="2594">
        <f t="shared" si="37"/>
        <v>4980.4790000000003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>
        <f t="shared" si="37"/>
        <v>2.243247111884517</v>
      </c>
      <c r="CY31" s="2521">
        <f t="shared" si="37"/>
        <v>2.2792436727913579</v>
      </c>
      <c r="CZ31" s="2521">
        <f t="shared" si="37"/>
        <v>2.001570341812922</v>
      </c>
      <c r="DA31" s="2605">
        <f t="shared" si="37"/>
        <v>0.16468889080051252</v>
      </c>
      <c r="DB31" s="2605">
        <f t="shared" si="37"/>
        <v>0.1724705823761381</v>
      </c>
      <c r="DC31" s="2605">
        <f t="shared" si="37"/>
        <v>0.16214215537576232</v>
      </c>
      <c r="DD31" s="2605">
        <f t="shared" si="37"/>
        <v>0.1725177441432631</v>
      </c>
      <c r="DE31" s="2605">
        <f t="shared" si="37"/>
        <v>0.16600942028001264</v>
      </c>
      <c r="DF31" s="2605">
        <f t="shared" si="37"/>
        <v>0.22939483529601745</v>
      </c>
      <c r="DG31" s="2605">
        <f t="shared" si="37"/>
        <v>0.93181968295904893</v>
      </c>
      <c r="DH31" s="2521">
        <f t="shared" si="37"/>
        <v>1.75</v>
      </c>
      <c r="DI31" s="2605">
        <f t="shared" si="37"/>
        <v>6.0316504984924142E-2</v>
      </c>
      <c r="DJ31" s="2605">
        <f t="shared" si="37"/>
        <v>6.0316504984924142E-2</v>
      </c>
      <c r="DK31" s="2605">
        <f t="shared" si="37"/>
        <v>6.030693093651384E-2</v>
      </c>
      <c r="DL31" s="2605">
        <f t="shared" si="37"/>
        <v>1.0950880607241973</v>
      </c>
      <c r="DM31" s="2605">
        <f t="shared" si="37"/>
        <v>0.50115969467161625</v>
      </c>
      <c r="DN31" s="2605">
        <f t="shared" si="37"/>
        <v>9.1164534488772375E-2</v>
      </c>
      <c r="DO31" s="2605">
        <f t="shared" si="37"/>
        <v>4.0799834348036876</v>
      </c>
      <c r="DP31" s="2605">
        <f t="shared" si="37"/>
        <v>0.48790049752769354</v>
      </c>
      <c r="DQ31" s="2605">
        <f t="shared" si="37"/>
        <v>7.1555173633868918</v>
      </c>
      <c r="DR31" s="2605">
        <f t="shared" si="37"/>
        <v>1.0781402693082276</v>
      </c>
      <c r="DS31" s="2605">
        <f t="shared" si="37"/>
        <v>0.43676838632270876</v>
      </c>
      <c r="DT31" s="2605">
        <f t="shared" si="37"/>
        <v>9.9735278967943347E-2</v>
      </c>
      <c r="DU31" s="2605">
        <f t="shared" si="37"/>
        <v>4.0100320591242138</v>
      </c>
      <c r="DV31" s="2605">
        <f t="shared" si="37"/>
        <v>0.946361399817502</v>
      </c>
      <c r="DW31" s="2615">
        <f t="shared" si="37"/>
        <v>6.2462640620625169</v>
      </c>
      <c r="DX31" s="1652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40.229999999999997</v>
      </c>
      <c r="C32" s="1377">
        <f t="shared" ref="C32:H32" si="39">SUM(C8:C31)</f>
        <v>135</v>
      </c>
      <c r="D32" s="1377">
        <f t="shared" si="39"/>
        <v>118</v>
      </c>
      <c r="E32" s="1182">
        <f t="shared" si="39"/>
        <v>109.6</v>
      </c>
      <c r="F32" s="1377">
        <f t="shared" si="39"/>
        <v>506</v>
      </c>
      <c r="G32" s="1377">
        <f t="shared" si="39"/>
        <v>1144</v>
      </c>
      <c r="H32" s="1374">
        <f t="shared" si="39"/>
        <v>116.1</v>
      </c>
      <c r="I32" s="1183">
        <f t="shared" si="38"/>
        <v>2.1419999999999999</v>
      </c>
      <c r="J32" s="1184">
        <f t="shared" ref="J32" si="40">SUM(J8:J31)</f>
        <v>0.13900000000000001</v>
      </c>
      <c r="K32" s="1190">
        <f t="shared" si="38"/>
        <v>36.08</v>
      </c>
      <c r="L32" s="948">
        <f t="shared" si="38"/>
        <v>61</v>
      </c>
      <c r="M32" s="1191">
        <f t="shared" ref="M32:S32" si="41">SUM(M8:M31)</f>
        <v>0.375</v>
      </c>
      <c r="N32" s="1548">
        <f t="shared" si="41"/>
        <v>36.300000000000004</v>
      </c>
      <c r="O32" s="1625">
        <f t="shared" si="41"/>
        <v>63</v>
      </c>
      <c r="P32" s="1549">
        <f t="shared" si="41"/>
        <v>0</v>
      </c>
      <c r="Q32" s="1548">
        <f t="shared" si="41"/>
        <v>36.08</v>
      </c>
      <c r="R32" s="1625">
        <f t="shared" si="41"/>
        <v>62</v>
      </c>
      <c r="S32" s="1549">
        <f t="shared" si="41"/>
        <v>0</v>
      </c>
      <c r="T32" s="1548">
        <f t="shared" si="38"/>
        <v>24.68</v>
      </c>
      <c r="U32" s="1548">
        <f t="shared" si="38"/>
        <v>1.875</v>
      </c>
      <c r="V32" s="1625">
        <f t="shared" si="38"/>
        <v>18</v>
      </c>
      <c r="W32" s="1548">
        <f t="shared" ref="W32" si="42">SUM(W8:W31)</f>
        <v>1.58</v>
      </c>
      <c r="X32" s="1550">
        <f t="shared" ref="X32:AO32" si="43">SUM(X8:X31)</f>
        <v>78.599999999999994</v>
      </c>
      <c r="Y32" s="1550">
        <f t="shared" si="43"/>
        <v>43.600000000000009</v>
      </c>
      <c r="Z32" s="1548">
        <f t="shared" si="43"/>
        <v>1.9344025157232705</v>
      </c>
      <c r="AA32" s="1549">
        <f t="shared" ref="AA32" si="44">SUM(AA8:AA31)</f>
        <v>0.34099999999999997</v>
      </c>
      <c r="AB32" s="1548">
        <f t="shared" si="43"/>
        <v>24.72</v>
      </c>
      <c r="AC32" s="1548">
        <f t="shared" si="43"/>
        <v>1.2570000000000001</v>
      </c>
      <c r="AD32" s="1625">
        <f t="shared" si="43"/>
        <v>15</v>
      </c>
      <c r="AE32" s="1548">
        <f t="shared" si="43"/>
        <v>1.62</v>
      </c>
      <c r="AF32" s="1550">
        <f t="shared" si="43"/>
        <v>78.600000000000009</v>
      </c>
      <c r="AG32" s="1550">
        <f t="shared" si="43"/>
        <v>43.600000000000009</v>
      </c>
      <c r="AH32" s="1548">
        <f t="shared" si="43"/>
        <v>1.9344025157232705</v>
      </c>
      <c r="AI32" s="1548">
        <f t="shared" si="43"/>
        <v>24.680000000000003</v>
      </c>
      <c r="AJ32" s="1563">
        <f t="shared" si="43"/>
        <v>2.048</v>
      </c>
      <c r="AK32" s="1628">
        <f t="shared" si="43"/>
        <v>17</v>
      </c>
      <c r="AL32" s="1563">
        <f t="shared" si="43"/>
        <v>1.63</v>
      </c>
      <c r="AM32" s="1564">
        <f t="shared" si="43"/>
        <v>81.900000000000006</v>
      </c>
      <c r="AN32" s="1564">
        <f t="shared" si="43"/>
        <v>43.600000000000009</v>
      </c>
      <c r="AO32" s="1563">
        <f t="shared" si="43"/>
        <v>1.7303703703703706</v>
      </c>
      <c r="AP32" s="1566"/>
      <c r="AQ32" s="1628">
        <f t="shared" ref="AQ32:BU32" si="45">SUM(AQ8:AQ31)</f>
        <v>6</v>
      </c>
      <c r="AR32" s="1563">
        <f t="shared" si="45"/>
        <v>0.66</v>
      </c>
      <c r="AS32" s="1557">
        <f t="shared" si="45"/>
        <v>3.1E-2</v>
      </c>
      <c r="AT32" s="1557">
        <f t="shared" ref="AT32" si="46">SUM(AT8:AT31)</f>
        <v>0.35099999999999998</v>
      </c>
      <c r="AU32" s="951">
        <f t="shared" si="45"/>
        <v>0.219</v>
      </c>
      <c r="AV32" s="948">
        <f t="shared" si="45"/>
        <v>6</v>
      </c>
      <c r="AW32" s="947">
        <f t="shared" si="45"/>
        <v>1.6</v>
      </c>
      <c r="AX32" s="949">
        <f t="shared" si="45"/>
        <v>0</v>
      </c>
      <c r="AY32" s="947">
        <f t="shared" si="45"/>
        <v>0.26500000000000001</v>
      </c>
      <c r="AZ32" s="948">
        <f t="shared" si="45"/>
        <v>6</v>
      </c>
      <c r="BA32" s="947">
        <f t="shared" si="45"/>
        <v>0.94</v>
      </c>
      <c r="BB32" s="949">
        <f t="shared" si="45"/>
        <v>0</v>
      </c>
      <c r="BC32" s="947">
        <f t="shared" si="45"/>
        <v>43.99</v>
      </c>
      <c r="BD32" s="947">
        <f t="shared" si="45"/>
        <v>0.39</v>
      </c>
      <c r="BE32" s="948">
        <f t="shared" si="45"/>
        <v>6</v>
      </c>
      <c r="BF32" s="952">
        <f t="shared" si="45"/>
        <v>23.8</v>
      </c>
      <c r="BG32" s="1131">
        <f t="shared" ref="BG32:BI32" si="47">SUM(BG8:BG31)</f>
        <v>115.80000000000001</v>
      </c>
      <c r="BH32" s="2652">
        <f t="shared" si="47"/>
        <v>43</v>
      </c>
      <c r="BI32" s="2652">
        <f t="shared" si="47"/>
        <v>71</v>
      </c>
      <c r="BJ32" s="1125">
        <f t="shared" si="45"/>
        <v>3.7000000000000005E-2</v>
      </c>
      <c r="BK32" s="950">
        <f t="shared" si="45"/>
        <v>43.47</v>
      </c>
      <c r="BL32" s="947">
        <f t="shared" si="45"/>
        <v>0.38500000000000001</v>
      </c>
      <c r="BM32" s="948">
        <f t="shared" si="45"/>
        <v>6</v>
      </c>
      <c r="BN32" s="1131">
        <f t="shared" si="45"/>
        <v>22.6</v>
      </c>
      <c r="BO32" s="1131">
        <f t="shared" ref="BO32:BT32" si="48">SUM(BO8:BO31)</f>
        <v>114.20000000000002</v>
      </c>
      <c r="BP32" s="2652">
        <f t="shared" si="48"/>
        <v>44</v>
      </c>
      <c r="BQ32" s="2652">
        <f t="shared" si="48"/>
        <v>67</v>
      </c>
      <c r="BR32" s="2528">
        <f t="shared" si="48"/>
        <v>7.4999999999999997E-2</v>
      </c>
      <c r="BS32" s="2626">
        <f t="shared" si="48"/>
        <v>22.5</v>
      </c>
      <c r="BT32" s="2626">
        <f t="shared" si="48"/>
        <v>14</v>
      </c>
      <c r="BU32" s="2626">
        <f t="shared" si="45"/>
        <v>17.8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10.8</v>
      </c>
      <c r="BZ32" s="917">
        <f t="shared" ref="BZ32:DW32" si="49">IF(BZ30&gt;=0.1,MIN(BZ$8,BZ$10,BZ$12,BZ$14,BZ$16,BZ$18,BZ$20,BZ$22,BZ$24,BZ$26,BZ$28),"")</f>
        <v>10.8</v>
      </c>
      <c r="CA32" s="917">
        <f t="shared" si="49"/>
        <v>10.8</v>
      </c>
      <c r="CB32" s="917">
        <f t="shared" si="49"/>
        <v>32.400000000000006</v>
      </c>
      <c r="CC32" s="917">
        <f t="shared" si="49"/>
        <v>10.3</v>
      </c>
      <c r="CD32" s="917">
        <f t="shared" si="49"/>
        <v>10.3</v>
      </c>
      <c r="CE32" s="917">
        <f t="shared" si="49"/>
        <v>10.3</v>
      </c>
      <c r="CF32" s="917">
        <f t="shared" si="49"/>
        <v>30.900000000000002</v>
      </c>
      <c r="CG32" s="917" t="str">
        <f t="shared" si="49"/>
        <v/>
      </c>
      <c r="CH32" s="917">
        <f t="shared" si="49"/>
        <v>11.28096</v>
      </c>
      <c r="CI32" s="917" t="str">
        <f t="shared" si="49"/>
        <v/>
      </c>
      <c r="CJ32" s="917">
        <f t="shared" si="49"/>
        <v>16.329599999999999</v>
      </c>
      <c r="CK32" s="917">
        <f t="shared" si="49"/>
        <v>29.9664</v>
      </c>
      <c r="CL32" s="2524">
        <f t="shared" si="49"/>
        <v>1.3262400000000001</v>
      </c>
      <c r="CM32" s="2620" t="s">
        <v>51</v>
      </c>
      <c r="CN32" s="2595">
        <f t="shared" si="49"/>
        <v>59.615442663527418</v>
      </c>
      <c r="CO32" s="2596">
        <f t="shared" si="49"/>
        <v>4365.6049999999996</v>
      </c>
      <c r="CP32" s="2596" t="str">
        <f t="shared" si="49"/>
        <v/>
      </c>
      <c r="CQ32" s="2596">
        <f t="shared" si="49"/>
        <v>680</v>
      </c>
      <c r="CR32" s="2596" t="e">
        <f t="shared" si="49"/>
        <v>#N/A</v>
      </c>
      <c r="CS32" s="2596" t="e">
        <f t="shared" si="49"/>
        <v>#N/A</v>
      </c>
      <c r="CT32" s="2596" t="e">
        <f t="shared" si="49"/>
        <v>#N/A</v>
      </c>
      <c r="CU32" s="917" t="str">
        <f t="shared" si="49"/>
        <v/>
      </c>
      <c r="CV32" s="917" t="str">
        <f t="shared" si="49"/>
        <v/>
      </c>
      <c r="CW32" s="917" t="str">
        <f t="shared" si="49"/>
        <v/>
      </c>
      <c r="CX32" s="917">
        <f t="shared" si="49"/>
        <v>2.1008259361226682</v>
      </c>
      <c r="CY32" s="917">
        <f t="shared" si="49"/>
        <v>2.080025679329375</v>
      </c>
      <c r="CZ32" s="917">
        <f t="shared" si="49"/>
        <v>1.9015069705403287</v>
      </c>
      <c r="DA32" s="2606">
        <f t="shared" si="49"/>
        <v>0.16299106718401241</v>
      </c>
      <c r="DB32" s="2606">
        <f t="shared" si="49"/>
        <v>0.16299106718401241</v>
      </c>
      <c r="DC32" s="2606">
        <f t="shared" si="49"/>
        <v>0.15280412548501165</v>
      </c>
      <c r="DD32" s="2606">
        <f t="shared" si="49"/>
        <v>0.16299106718401241</v>
      </c>
      <c r="DE32" s="2606">
        <f t="shared" si="49"/>
        <v>0.16299106718401241</v>
      </c>
      <c r="DF32" s="2606">
        <f t="shared" si="49"/>
        <v>0.16299106718401241</v>
      </c>
      <c r="DG32" s="2606">
        <f t="shared" si="49"/>
        <v>0.87503302509907532</v>
      </c>
      <c r="DH32" s="917">
        <f t="shared" si="49"/>
        <v>0</v>
      </c>
      <c r="DI32" s="2606">
        <f t="shared" si="49"/>
        <v>5.9167619175687497E-2</v>
      </c>
      <c r="DJ32" s="2606">
        <f t="shared" si="49"/>
        <v>5.9167619175687497E-2</v>
      </c>
      <c r="DK32" s="2606">
        <f t="shared" si="49"/>
        <v>5.9167619175687497E-2</v>
      </c>
      <c r="DL32" s="2606">
        <f t="shared" si="49"/>
        <v>1.074229240519927</v>
      </c>
      <c r="DM32" s="2606">
        <f t="shared" si="49"/>
        <v>0.50039336539923063</v>
      </c>
      <c r="DN32" s="2606">
        <f t="shared" si="49"/>
        <v>8.1020574961799513E-2</v>
      </c>
      <c r="DO32" s="2606">
        <f t="shared" si="49"/>
        <v>4.0028713561700426</v>
      </c>
      <c r="DP32" s="2606">
        <f t="shared" si="49"/>
        <v>0.39859866733333521</v>
      </c>
      <c r="DQ32" s="2606">
        <f t="shared" si="49"/>
        <v>6.8554555004894171</v>
      </c>
      <c r="DR32" s="2606">
        <f t="shared" si="49"/>
        <v>1.0266711304541905</v>
      </c>
      <c r="DS32" s="2606">
        <f t="shared" si="49"/>
        <v>0.41208865385818999</v>
      </c>
      <c r="DT32" s="2606">
        <f t="shared" si="49"/>
        <v>9.4524004122099436E-2</v>
      </c>
      <c r="DU32" s="2606">
        <f t="shared" si="49"/>
        <v>3.9943447387795272</v>
      </c>
      <c r="DV32" s="2606">
        <f t="shared" si="49"/>
        <v>0.77592218253693701</v>
      </c>
      <c r="DW32" s="2616">
        <f t="shared" si="49"/>
        <v>5.9206206595135873</v>
      </c>
      <c r="DX32" s="1652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1.06</v>
      </c>
      <c r="GM32" s="1603"/>
      <c r="GN32" s="1603"/>
      <c r="GO32" s="1603"/>
      <c r="GP32" s="498" t="s">
        <v>506</v>
      </c>
      <c r="GQ32" s="1749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0.32</v>
      </c>
      <c r="GR32" s="1749">
        <f t="shared" si="50"/>
        <v>10.8</v>
      </c>
      <c r="GS32" s="1749">
        <f t="shared" si="50"/>
        <v>23.555555555555554</v>
      </c>
      <c r="GT32" s="1749">
        <f t="shared" si="50"/>
        <v>7.5377777777777775</v>
      </c>
      <c r="GU32" s="1749">
        <f t="shared" si="50"/>
        <v>6.22</v>
      </c>
      <c r="GV32" s="1749">
        <f t="shared" si="50"/>
        <v>20</v>
      </c>
      <c r="GW32" s="1749">
        <f t="shared" si="50"/>
        <v>7</v>
      </c>
      <c r="GX32" s="1622">
        <f>MIN(GX8:GX31)</f>
        <v>1.0768253968253967</v>
      </c>
      <c r="GY32" s="1603"/>
      <c r="GZ32" s="1603"/>
      <c r="HA32" s="1603"/>
      <c r="HB32" s="498" t="s">
        <v>506</v>
      </c>
      <c r="HC32" s="1749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49">
        <f t="shared" si="51"/>
        <v>10.8</v>
      </c>
      <c r="HE32" s="1749">
        <f t="shared" si="51"/>
        <v>25</v>
      </c>
      <c r="HF32" s="1749">
        <f t="shared" si="51"/>
        <v>7.75</v>
      </c>
      <c r="HG32" s="1749">
        <f t="shared" si="51"/>
        <v>6.2</v>
      </c>
      <c r="HH32" s="1749">
        <f t="shared" si="51"/>
        <v>21</v>
      </c>
      <c r="HI32" s="1749">
        <f t="shared" si="51"/>
        <v>7</v>
      </c>
      <c r="HJ32" s="1622">
        <f>MIN(HJ8:HJ31)</f>
        <v>1.1071428571428572</v>
      </c>
      <c r="HK32" s="1603"/>
      <c r="HL32" s="1603"/>
      <c r="HM32" s="1604"/>
      <c r="HN32" s="1604">
        <f>MIN(HJ32,GX32,GL32)</f>
        <v>1.06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6.7049999999999992</v>
      </c>
      <c r="C33" s="1378">
        <f t="shared" ref="C33:V33" si="52">IF(C32&lt;=0,"",AVERAGE(C8:C31))</f>
        <v>22.5</v>
      </c>
      <c r="D33" s="1378">
        <f t="shared" si="52"/>
        <v>19.666666666666668</v>
      </c>
      <c r="E33" s="1185">
        <f t="shared" si="52"/>
        <v>18.266666666666666</v>
      </c>
      <c r="F33" s="1378">
        <f t="shared" si="52"/>
        <v>84.333333333333329</v>
      </c>
      <c r="G33" s="1378">
        <f t="shared" si="52"/>
        <v>190.66666666666666</v>
      </c>
      <c r="H33" s="1375">
        <f t="shared" si="52"/>
        <v>19.349999999999998</v>
      </c>
      <c r="I33" s="1419">
        <f t="shared" si="52"/>
        <v>0.35699999999999998</v>
      </c>
      <c r="J33" s="1419">
        <f>IF(J32&lt;=0.0001,"",AVERAGE(J8:J31))</f>
        <v>6.9500000000000006E-2</v>
      </c>
      <c r="K33" s="1185">
        <f t="shared" si="52"/>
        <v>6.0133333333333328</v>
      </c>
      <c r="L33" s="1378">
        <f t="shared" si="52"/>
        <v>10.166666666666666</v>
      </c>
      <c r="M33" s="1419">
        <f t="shared" si="52"/>
        <v>6.25E-2</v>
      </c>
      <c r="N33" s="1552">
        <f t="shared" si="52"/>
        <v>6.0500000000000007</v>
      </c>
      <c r="O33" s="1626">
        <f t="shared" si="52"/>
        <v>10.5</v>
      </c>
      <c r="P33" s="1544" t="str">
        <f t="shared" si="52"/>
        <v/>
      </c>
      <c r="Q33" s="1552">
        <f t="shared" si="52"/>
        <v>6.0133333333333328</v>
      </c>
      <c r="R33" s="1626">
        <f t="shared" si="52"/>
        <v>10.333333333333334</v>
      </c>
      <c r="S33" s="1544" t="str">
        <f t="shared" si="52"/>
        <v/>
      </c>
      <c r="T33" s="1552">
        <f t="shared" si="52"/>
        <v>6.17</v>
      </c>
      <c r="U33" s="1552">
        <f t="shared" si="52"/>
        <v>0.46875</v>
      </c>
      <c r="V33" s="1626">
        <f t="shared" si="52"/>
        <v>4.5</v>
      </c>
      <c r="W33" s="1552">
        <f t="shared" ref="W33" si="53">IF(W32&lt;=0,"",AVERAGE(W8:W31))</f>
        <v>0.39500000000000002</v>
      </c>
      <c r="X33" s="1544">
        <f t="shared" ref="X33:AR33" si="54">IF(X32&lt;=0,"",AVERAGE(X8:X31))</f>
        <v>19.649999999999999</v>
      </c>
      <c r="Y33" s="1544">
        <f t="shared" si="54"/>
        <v>10.900000000000002</v>
      </c>
      <c r="Z33" s="1552">
        <f t="shared" si="54"/>
        <v>0.48360062893081762</v>
      </c>
      <c r="AA33" s="1551">
        <f t="shared" ref="AA33" si="55">IF(AA32&lt;=0,"",AVERAGE(AA8:AA31))</f>
        <v>5.6833333333333326E-2</v>
      </c>
      <c r="AB33" s="1552">
        <f t="shared" si="54"/>
        <v>6.18</v>
      </c>
      <c r="AC33" s="1552">
        <f t="shared" si="54"/>
        <v>0.31425000000000003</v>
      </c>
      <c r="AD33" s="1626">
        <f t="shared" si="54"/>
        <v>3.75</v>
      </c>
      <c r="AE33" s="1552">
        <f t="shared" si="54"/>
        <v>0.40500000000000003</v>
      </c>
      <c r="AF33" s="1544">
        <f t="shared" si="54"/>
        <v>19.650000000000002</v>
      </c>
      <c r="AG33" s="1544">
        <f t="shared" si="54"/>
        <v>10.900000000000002</v>
      </c>
      <c r="AH33" s="1552">
        <f t="shared" si="54"/>
        <v>0.48360062893081762</v>
      </c>
      <c r="AI33" s="1552">
        <f t="shared" si="54"/>
        <v>6.1700000000000008</v>
      </c>
      <c r="AJ33" s="1563">
        <f t="shared" si="54"/>
        <v>0.51200000000000001</v>
      </c>
      <c r="AK33" s="1628">
        <f t="shared" si="54"/>
        <v>4.25</v>
      </c>
      <c r="AL33" s="1563">
        <f t="shared" si="54"/>
        <v>0.40749999999999997</v>
      </c>
      <c r="AM33" s="1564">
        <f t="shared" si="54"/>
        <v>20.475000000000001</v>
      </c>
      <c r="AN33" s="1564">
        <f t="shared" si="54"/>
        <v>10.900000000000002</v>
      </c>
      <c r="AO33" s="1563">
        <f t="shared" si="54"/>
        <v>0.43259259259259264</v>
      </c>
      <c r="AP33" s="1566" t="str">
        <f t="shared" si="54"/>
        <v/>
      </c>
      <c r="AQ33" s="1628">
        <f t="shared" si="54"/>
        <v>1</v>
      </c>
      <c r="AR33" s="1563">
        <f t="shared" si="54"/>
        <v>0.11</v>
      </c>
      <c r="AS33" s="2638">
        <f>IF(AS32&lt;=0.01,"",AVERAGE(AS8:AS31))</f>
        <v>1.55E-2</v>
      </c>
      <c r="AT33" s="2638">
        <f>IF(AT32&lt;=0.01,"",AVERAGE(AT8:AT31))</f>
        <v>5.8499999999999996E-2</v>
      </c>
      <c r="AU33" s="1185">
        <f>IF(AU32&lt;=0,"",AVERAGE(AU8:AU31))</f>
        <v>3.6499999999999998E-2</v>
      </c>
      <c r="AV33" s="1378">
        <f>IF(AV32&lt;=0,"",AVERAGE(AV8:AV31))</f>
        <v>1</v>
      </c>
      <c r="AW33" s="1185">
        <f>IF(AW32&lt;=0,"",AVERAGE(AW8:AW31))</f>
        <v>0.26666666666666666</v>
      </c>
      <c r="AX33" s="1419" t="str">
        <f>IF(AX32&lt;=0.01,"",AVERAGE(AX8:AX31))</f>
        <v/>
      </c>
      <c r="AY33" s="1185">
        <f>IF(AY32&lt;=0,"",AVERAGE(AY8:AY31))</f>
        <v>4.4166666666666667E-2</v>
      </c>
      <c r="AZ33" s="1378">
        <f>IF(AZ32&lt;=0,"",AVERAGE(AZ8:AZ31))</f>
        <v>1</v>
      </c>
      <c r="BA33" s="1185">
        <f>IF(BA32&lt;=0,"",AVERAGE(BA8:BA31))</f>
        <v>0.15666666666666665</v>
      </c>
      <c r="BB33" s="1419" t="str">
        <f>IF(BB32&lt;=0.01,"",AVERAGE(BB8:BB31))</f>
        <v/>
      </c>
      <c r="BC33" s="1185">
        <f>IF(BC32&lt;=0,"",AVERAGE(BC8:BC31))</f>
        <v>7.331666666666667</v>
      </c>
      <c r="BD33" s="1185">
        <f>IF(BD32&lt;=0,"",AVERAGE(BD8:BD31))</f>
        <v>6.5000000000000002E-2</v>
      </c>
      <c r="BE33" s="1378">
        <f>IF(BE32&lt;=0,"",AVERAGE(BE8:BE31))</f>
        <v>1</v>
      </c>
      <c r="BF33" s="1185">
        <f>IF(BF32&lt;=0,"",AVERAGE(BF8:BF31))</f>
        <v>3.9666666666666668</v>
      </c>
      <c r="BG33" s="1375">
        <f t="shared" ref="BG33:BI33" si="56">IF(BG32&lt;=0,"",AVERAGE(BG8:BG31))</f>
        <v>19.3</v>
      </c>
      <c r="BH33" s="1378">
        <f t="shared" si="56"/>
        <v>21.5</v>
      </c>
      <c r="BI33" s="1378">
        <f t="shared" si="56"/>
        <v>35.5</v>
      </c>
      <c r="BJ33" s="1419">
        <f>IF(BJ32&lt;=0.01,"",AVERAGE(BJ8:BJ31))</f>
        <v>1.8500000000000003E-2</v>
      </c>
      <c r="BK33" s="1185">
        <f>IF(BK32&lt;=0,"",AVERAGE(BK8:BK31))</f>
        <v>7.2450000000000001</v>
      </c>
      <c r="BL33" s="1185">
        <f>IF(BL32&lt;=0,"",AVERAGE(BL8:BL31))</f>
        <v>6.4166666666666664E-2</v>
      </c>
      <c r="BM33" s="1378">
        <f>IF(BM32&lt;=0,"",AVERAGE(BM8:BM31))</f>
        <v>1</v>
      </c>
      <c r="BN33" s="1375">
        <f>IF(BN32&lt;=0,"",AVERAGE(BN8:BN31))</f>
        <v>3.7666666666666671</v>
      </c>
      <c r="BO33" s="1375">
        <f t="shared" ref="BO33:BQ33" si="57">IF(BO32&lt;=0,"",AVERAGE(BO8:BO31))</f>
        <v>19.033333333333335</v>
      </c>
      <c r="BP33" s="1378">
        <f t="shared" si="57"/>
        <v>22</v>
      </c>
      <c r="BQ33" s="1378">
        <f t="shared" si="57"/>
        <v>33.5</v>
      </c>
      <c r="BR33" s="2632">
        <f t="shared" ref="BR33:BT33" si="58">IF(BR32&lt;=0.01,"",AVERAGE(BR8:BR31))</f>
        <v>3.7499999999999999E-2</v>
      </c>
      <c r="BS33" s="2529">
        <f t="shared" si="58"/>
        <v>3.75</v>
      </c>
      <c r="BT33" s="2529">
        <f t="shared" si="58"/>
        <v>2.3333333333333335</v>
      </c>
      <c r="BU33" s="2529">
        <f>IF(BU32&lt;=0.01,"",AVERAGE(BU8:BU31))</f>
        <v>2.9666666666666668</v>
      </c>
      <c r="BV33" s="3067"/>
      <c r="BW33" s="3068"/>
      <c r="BX33" s="2543" t="s">
        <v>52</v>
      </c>
      <c r="BY33" s="2525">
        <f>IF(BY30&gt;=0.1,MAX(BY8,BY10,BY12,BY14,BY16,BY18,BY20,BY22,BY24,BY26,BY28),"")</f>
        <v>11.2</v>
      </c>
      <c r="BZ33" s="2526">
        <f t="shared" ref="BZ33:DW33" si="59">IF(BZ30&gt;=0.1,MAX(BZ$8,BZ$10,BZ$12,BZ$14,BZ$16,BZ$18,BZ$20,BZ$22,BZ$24,BZ$26,BZ$28),"")</f>
        <v>11.2</v>
      </c>
      <c r="CA33" s="2526">
        <f t="shared" si="59"/>
        <v>11.2</v>
      </c>
      <c r="CB33" s="2526">
        <f t="shared" si="59"/>
        <v>33.599999999999994</v>
      </c>
      <c r="CC33" s="2526">
        <f t="shared" si="59"/>
        <v>10.7</v>
      </c>
      <c r="CD33" s="2526">
        <f t="shared" si="59"/>
        <v>10.7</v>
      </c>
      <c r="CE33" s="2526">
        <f t="shared" si="59"/>
        <v>10.7</v>
      </c>
      <c r="CF33" s="2526">
        <f t="shared" si="59"/>
        <v>32.099999999999994</v>
      </c>
      <c r="CG33" s="2526" t="str">
        <f t="shared" si="59"/>
        <v/>
      </c>
      <c r="CH33" s="2526">
        <f t="shared" si="59"/>
        <v>15.049440000000001</v>
      </c>
      <c r="CI33" s="2526" t="str">
        <f t="shared" si="59"/>
        <v/>
      </c>
      <c r="CJ33" s="2526">
        <f t="shared" si="59"/>
        <v>20.319839999999999</v>
      </c>
      <c r="CK33" s="2526">
        <f t="shared" si="59"/>
        <v>32.700960000000002</v>
      </c>
      <c r="CL33" s="2527">
        <f t="shared" si="59"/>
        <v>1.3881600000000001</v>
      </c>
      <c r="CM33" s="2620" t="s">
        <v>52</v>
      </c>
      <c r="CN33" s="2597">
        <f t="shared" si="59"/>
        <v>75.605425544300857</v>
      </c>
      <c r="CO33" s="2598">
        <f t="shared" si="59"/>
        <v>5595.3530000000001</v>
      </c>
      <c r="CP33" s="2598" t="str">
        <f t="shared" si="59"/>
        <v/>
      </c>
      <c r="CQ33" s="2598">
        <f t="shared" si="59"/>
        <v>680</v>
      </c>
      <c r="CR33" s="2598" t="e">
        <f t="shared" si="59"/>
        <v>#N/A</v>
      </c>
      <c r="CS33" s="2598" t="e">
        <f t="shared" si="59"/>
        <v>#N/A</v>
      </c>
      <c r="CT33" s="2598" t="e">
        <f t="shared" si="59"/>
        <v>#N/A</v>
      </c>
      <c r="CU33" s="2526" t="str">
        <f t="shared" si="59"/>
        <v/>
      </c>
      <c r="CV33" s="2526" t="str">
        <f t="shared" si="59"/>
        <v/>
      </c>
      <c r="CW33" s="2526" t="str">
        <f t="shared" si="59"/>
        <v/>
      </c>
      <c r="CX33" s="2526">
        <f t="shared" si="59"/>
        <v>2.5065319157122521</v>
      </c>
      <c r="CY33" s="2526">
        <f t="shared" si="59"/>
        <v>2.4128297880220742</v>
      </c>
      <c r="CZ33" s="2526">
        <f t="shared" si="59"/>
        <v>2.2464277336757248</v>
      </c>
      <c r="DA33" s="2607">
        <f t="shared" si="59"/>
        <v>0.16902777337601282</v>
      </c>
      <c r="DB33" s="2607">
        <f t="shared" si="59"/>
        <v>0.18487412713001405</v>
      </c>
      <c r="DC33" s="2607">
        <f t="shared" si="59"/>
        <v>0.16902777337601282</v>
      </c>
      <c r="DD33" s="2607">
        <f t="shared" si="59"/>
        <v>0.17959200921201363</v>
      </c>
      <c r="DE33" s="2607">
        <f t="shared" si="59"/>
        <v>0.16902777337601282</v>
      </c>
      <c r="DF33" s="2607">
        <f t="shared" si="59"/>
        <v>0.42256943344003206</v>
      </c>
      <c r="DG33" s="2607">
        <f t="shared" si="59"/>
        <v>0.95112285336856006</v>
      </c>
      <c r="DH33" s="2526">
        <f t="shared" si="59"/>
        <v>7</v>
      </c>
      <c r="DI33" s="2607">
        <f t="shared" si="59"/>
        <v>6.1465390794160787E-2</v>
      </c>
      <c r="DJ33" s="2607">
        <f t="shared" si="59"/>
        <v>6.1465390794160787E-2</v>
      </c>
      <c r="DK33" s="2607">
        <f t="shared" si="59"/>
        <v>6.1465390794160787E-2</v>
      </c>
      <c r="DL33" s="2607">
        <f t="shared" si="59"/>
        <v>1.1159468809284678</v>
      </c>
      <c r="DM33" s="2607">
        <f t="shared" si="59"/>
        <v>0.50192602394400188</v>
      </c>
      <c r="DN33" s="2607">
        <f t="shared" si="59"/>
        <v>0.1012757187022494</v>
      </c>
      <c r="DO33" s="2607">
        <f t="shared" si="59"/>
        <v>4.1859866733333524</v>
      </c>
      <c r="DP33" s="2607">
        <f t="shared" si="59"/>
        <v>0.55423013038352642</v>
      </c>
      <c r="DQ33" s="2607">
        <f t="shared" si="59"/>
        <v>7.4854298715180168</v>
      </c>
      <c r="DR33" s="2607">
        <f t="shared" si="59"/>
        <v>1.1159468809284678</v>
      </c>
      <c r="DS33" s="2607">
        <f t="shared" si="59"/>
        <v>0.50192602394400188</v>
      </c>
      <c r="DT33" s="2607">
        <f t="shared" si="59"/>
        <v>0.10802743328239936</v>
      </c>
      <c r="DU33" s="2607">
        <f t="shared" si="59"/>
        <v>4.0369778257321061</v>
      </c>
      <c r="DV33" s="2607">
        <f t="shared" si="59"/>
        <v>1.2179403724074132</v>
      </c>
      <c r="DW33" s="2617">
        <f t="shared" si="59"/>
        <v>6.7355234180872499</v>
      </c>
      <c r="DX33" s="1652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6.62</v>
      </c>
      <c r="C34" s="1378">
        <f t="shared" ref="C34:V34" si="60">IF(C32&lt;=0,"",MIN(C8:C31))</f>
        <v>20</v>
      </c>
      <c r="D34" s="1378">
        <f t="shared" si="60"/>
        <v>18</v>
      </c>
      <c r="E34" s="1185">
        <f t="shared" si="60"/>
        <v>15.4</v>
      </c>
      <c r="F34" s="1378">
        <f t="shared" si="60"/>
        <v>74</v>
      </c>
      <c r="G34" s="1378">
        <f t="shared" si="60"/>
        <v>172</v>
      </c>
      <c r="H34" s="1375">
        <f t="shared" si="60"/>
        <v>19.100000000000001</v>
      </c>
      <c r="I34" s="1419">
        <f t="shared" si="60"/>
        <v>0.33500000000000002</v>
      </c>
      <c r="J34" s="1419">
        <f>IF(J32&lt;=0.001,"",MIN(J8:J31))</f>
        <v>5.8000000000000003E-2</v>
      </c>
      <c r="K34" s="1185">
        <f t="shared" si="60"/>
        <v>5.96</v>
      </c>
      <c r="L34" s="1378">
        <f t="shared" si="60"/>
        <v>10</v>
      </c>
      <c r="M34" s="1419">
        <f t="shared" si="60"/>
        <v>5.8000000000000003E-2</v>
      </c>
      <c r="N34" s="1552">
        <f t="shared" si="60"/>
        <v>5.98</v>
      </c>
      <c r="O34" s="1626">
        <f t="shared" si="60"/>
        <v>10</v>
      </c>
      <c r="P34" s="1544" t="str">
        <f t="shared" si="60"/>
        <v/>
      </c>
      <c r="Q34" s="1552">
        <f t="shared" si="60"/>
        <v>5.96</v>
      </c>
      <c r="R34" s="1626">
        <f t="shared" si="60"/>
        <v>10</v>
      </c>
      <c r="S34" s="1544" t="str">
        <f t="shared" si="60"/>
        <v/>
      </c>
      <c r="T34" s="1552">
        <f t="shared" si="60"/>
        <v>6.09</v>
      </c>
      <c r="U34" s="1552">
        <f t="shared" si="60"/>
        <v>0.438</v>
      </c>
      <c r="V34" s="1626">
        <f t="shared" si="60"/>
        <v>4</v>
      </c>
      <c r="W34" s="1552">
        <f t="shared" ref="W34" si="61">IF(W32&lt;=0,"",MIN(W8:W31))</f>
        <v>0.32</v>
      </c>
      <c r="X34" s="1544">
        <f t="shared" ref="X34:AR34" si="62">IF(X32&lt;=0,"",MIN(X8:X31))</f>
        <v>19</v>
      </c>
      <c r="Y34" s="1544">
        <f t="shared" si="62"/>
        <v>10.8</v>
      </c>
      <c r="Z34" s="1552">
        <f t="shared" si="62"/>
        <v>0.41716981132075476</v>
      </c>
      <c r="AA34" s="1551">
        <f t="shared" ref="AA34" si="63">IF(AA32&lt;=0,"",MIN(AA8:AA31))</f>
        <v>5.1999999999999998E-2</v>
      </c>
      <c r="AB34" s="1552">
        <f t="shared" si="62"/>
        <v>6.12</v>
      </c>
      <c r="AC34" s="1552">
        <f t="shared" si="62"/>
        <v>0.23899999999999999</v>
      </c>
      <c r="AD34" s="1626">
        <f t="shared" si="62"/>
        <v>3</v>
      </c>
      <c r="AE34" s="1552">
        <f t="shared" si="62"/>
        <v>0.32</v>
      </c>
      <c r="AF34" s="1544">
        <f t="shared" si="62"/>
        <v>19.100000000000001</v>
      </c>
      <c r="AG34" s="1544">
        <f t="shared" si="62"/>
        <v>10.8</v>
      </c>
      <c r="AH34" s="1552">
        <f t="shared" si="62"/>
        <v>0.41716981132075476</v>
      </c>
      <c r="AI34" s="1552">
        <f t="shared" si="62"/>
        <v>6.12</v>
      </c>
      <c r="AJ34" s="1563">
        <f t="shared" si="62"/>
        <v>0.41499999999999998</v>
      </c>
      <c r="AK34" s="1628">
        <f t="shared" si="62"/>
        <v>3</v>
      </c>
      <c r="AL34" s="1563">
        <f t="shared" si="62"/>
        <v>0.31</v>
      </c>
      <c r="AM34" s="1564">
        <f t="shared" si="62"/>
        <v>19.899999999999999</v>
      </c>
      <c r="AN34" s="1564">
        <f t="shared" si="62"/>
        <v>10.8</v>
      </c>
      <c r="AO34" s="1563">
        <f t="shared" si="62"/>
        <v>0.4</v>
      </c>
      <c r="AP34" s="1566" t="str">
        <f t="shared" si="62"/>
        <v/>
      </c>
      <c r="AQ34" s="1628">
        <f t="shared" si="62"/>
        <v>1</v>
      </c>
      <c r="AR34" s="1563">
        <f t="shared" si="62"/>
        <v>0.06</v>
      </c>
      <c r="AS34" s="2638">
        <f>IF(AS32&lt;=0.01,"",MIN(AS8:AS31))</f>
        <v>1.0999999999999999E-2</v>
      </c>
      <c r="AT34" s="2638">
        <f>IF(AT32&lt;=0.01,"",MIN(AT8:AT31))</f>
        <v>4.8000000000000001E-2</v>
      </c>
      <c r="AU34" s="1185">
        <f>IF(AU32&lt;=0,"",MIN(AU8:AU31))</f>
        <v>2.8000000000000001E-2</v>
      </c>
      <c r="AV34" s="1378">
        <f>IF(AV32&lt;=0,"",MIN(AV8:AV31))</f>
        <v>1</v>
      </c>
      <c r="AW34" s="1185">
        <f>IF(AW32&lt;=0,"",MIN(AW8:AW31))</f>
        <v>0.09</v>
      </c>
      <c r="AX34" s="1419" t="str">
        <f>IF(AX32&lt;=0.01,"",MIN(AX8:AX31))</f>
        <v/>
      </c>
      <c r="AY34" s="1185">
        <f>IF(AY32&lt;=0,"",MIN(AY8:AY31))</f>
        <v>4.2000000000000003E-2</v>
      </c>
      <c r="AZ34" s="1378">
        <f>IF(AZ32&lt;=0,"",MIN(AZ8:AZ31))</f>
        <v>1</v>
      </c>
      <c r="BA34" s="1185">
        <f>IF(BA32&lt;=0,"",MIN(BA8:BA31))</f>
        <v>0.04</v>
      </c>
      <c r="BB34" s="1419" t="str">
        <f>IF(BB32&lt;=0.01,"",MIN(BB8:BB31))</f>
        <v/>
      </c>
      <c r="BC34" s="1185">
        <f>IF(BC32&lt;=0,"",MIN(BC8:BC31))</f>
        <v>7.17</v>
      </c>
      <c r="BD34" s="1185">
        <f>IF(BD32&lt;=0,"",MIN(BD8:BD31))</f>
        <v>5.8000000000000003E-2</v>
      </c>
      <c r="BE34" s="1378">
        <f>IF(BE32&lt;=0,"",MIN(BE8:BE31))</f>
        <v>1</v>
      </c>
      <c r="BF34" s="1185">
        <f>IF(BF32&lt;=0,"",MIN(BF8:BF31))</f>
        <v>3.8</v>
      </c>
      <c r="BG34" s="1375">
        <f t="shared" ref="BG34:BI34" si="64">IF(BG32&lt;=0,"",MIN(BG8:BG31))</f>
        <v>19.100000000000001</v>
      </c>
      <c r="BH34" s="1378">
        <f t="shared" si="64"/>
        <v>20</v>
      </c>
      <c r="BI34" s="1378">
        <f t="shared" si="64"/>
        <v>35</v>
      </c>
      <c r="BJ34" s="1419">
        <f>IF(BJ32&lt;=0.01,"",MIN(BJ8:BJ31))</f>
        <v>1.6E-2</v>
      </c>
      <c r="BK34" s="1185">
        <f>IF(BK32&lt;=0,"",MIN(BK8:BK31))</f>
        <v>7.2</v>
      </c>
      <c r="BL34" s="1185">
        <f>IF(BL32&lt;=0,"",MIN(BL8:BL31))</f>
        <v>0.06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5">IF(BO32&lt;=0,"",MIN(BO8:BO31))</f>
        <v>18.8</v>
      </c>
      <c r="BP34" s="1378">
        <f t="shared" si="65"/>
        <v>20</v>
      </c>
      <c r="BQ34" s="1378">
        <f t="shared" si="65"/>
        <v>33</v>
      </c>
      <c r="BR34" s="2632">
        <f t="shared" ref="BR34:BT34" si="66">IF(BR32&lt;=0.01,"",MIN(BR8:BR31))</f>
        <v>1.4999999999999999E-2</v>
      </c>
      <c r="BS34" s="2529">
        <f t="shared" si="66"/>
        <v>3.7</v>
      </c>
      <c r="BT34" s="2529">
        <f t="shared" si="66"/>
        <v>2</v>
      </c>
      <c r="BU34" s="2585">
        <f>IF(BU32&lt;=0.01,"",MIN(BU8:BU31))</f>
        <v>1.7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7">SUM(CN$9,CN$11,CN$13,CN$15,CN$17,CN$19,CN$21,CN$23,CN$25,CN$27,CN$29)</f>
        <v>38666</v>
      </c>
      <c r="CO34" s="2600">
        <f t="shared" si="67"/>
        <v>0</v>
      </c>
      <c r="CP34" s="2600">
        <f t="shared" si="67"/>
        <v>0</v>
      </c>
      <c r="CQ34" s="2600">
        <f t="shared" si="67"/>
        <v>0</v>
      </c>
      <c r="CR34" s="2600">
        <f t="shared" si="67"/>
        <v>0</v>
      </c>
      <c r="CS34" s="2600">
        <f t="shared" si="67"/>
        <v>0</v>
      </c>
      <c r="CT34" s="2600">
        <f t="shared" si="67"/>
        <v>0</v>
      </c>
      <c r="CU34" s="2549">
        <f t="shared" si="67"/>
        <v>0</v>
      </c>
      <c r="CV34" s="2549">
        <f t="shared" si="67"/>
        <v>0</v>
      </c>
      <c r="CW34" s="2549">
        <f t="shared" si="67"/>
        <v>0</v>
      </c>
      <c r="CX34" s="2549">
        <f t="shared" si="67"/>
        <v>2115</v>
      </c>
      <c r="CY34" s="2549">
        <f t="shared" si="67"/>
        <v>2150</v>
      </c>
      <c r="CZ34" s="2549">
        <f t="shared" si="67"/>
        <v>1890</v>
      </c>
      <c r="DA34" s="2549">
        <f t="shared" si="67"/>
        <v>1270</v>
      </c>
      <c r="DB34" s="2549">
        <f t="shared" si="67"/>
        <v>1330</v>
      </c>
      <c r="DC34" s="2549">
        <f t="shared" si="67"/>
        <v>1250</v>
      </c>
      <c r="DD34" s="2549">
        <f t="shared" si="67"/>
        <v>1330</v>
      </c>
      <c r="DE34" s="2549">
        <f t="shared" si="67"/>
        <v>1280</v>
      </c>
      <c r="DF34" s="2549">
        <f t="shared" si="67"/>
        <v>1760</v>
      </c>
      <c r="DG34" s="2549">
        <f t="shared" si="67"/>
        <v>1960</v>
      </c>
      <c r="DH34" s="2549">
        <f t="shared" si="67"/>
        <v>0</v>
      </c>
      <c r="DI34" s="2549">
        <f t="shared" si="67"/>
        <v>4800</v>
      </c>
      <c r="DJ34" s="2549">
        <f t="shared" si="67"/>
        <v>4800</v>
      </c>
      <c r="DK34" s="2549">
        <f t="shared" si="67"/>
        <v>4800</v>
      </c>
      <c r="DL34" s="2611">
        <f t="shared" si="67"/>
        <v>400</v>
      </c>
      <c r="DM34" s="2549">
        <f t="shared" si="67"/>
        <v>486</v>
      </c>
      <c r="DN34" s="2549">
        <f t="shared" si="67"/>
        <v>53</v>
      </c>
      <c r="DO34" s="2549">
        <f t="shared" si="67"/>
        <v>7144</v>
      </c>
      <c r="DP34" s="2549">
        <f t="shared" si="67"/>
        <v>900</v>
      </c>
      <c r="DQ34" s="2549">
        <f t="shared" si="67"/>
        <v>2061</v>
      </c>
      <c r="DR34" s="2549">
        <f t="shared" si="67"/>
        <v>197</v>
      </c>
      <c r="DS34" s="2549">
        <f t="shared" si="67"/>
        <v>212</v>
      </c>
      <c r="DT34" s="2549">
        <f t="shared" si="67"/>
        <v>29</v>
      </c>
      <c r="DU34" s="2549">
        <f t="shared" si="67"/>
        <v>3508</v>
      </c>
      <c r="DV34" s="2549">
        <f t="shared" si="67"/>
        <v>869</v>
      </c>
      <c r="DW34" s="2549">
        <f t="shared" si="67"/>
        <v>900</v>
      </c>
      <c r="DX34" s="1652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6.76</v>
      </c>
      <c r="C35" s="1379">
        <f t="shared" ref="C35:V35" si="68">IF(C32&lt;=0,"",MAX(C8:C31))</f>
        <v>28</v>
      </c>
      <c r="D35" s="1379">
        <f t="shared" si="68"/>
        <v>22</v>
      </c>
      <c r="E35" s="1186">
        <f t="shared" si="68"/>
        <v>20.100000000000001</v>
      </c>
      <c r="F35" s="1379">
        <f t="shared" si="68"/>
        <v>92</v>
      </c>
      <c r="G35" s="1379">
        <f t="shared" si="68"/>
        <v>204</v>
      </c>
      <c r="H35" s="1376">
        <f t="shared" si="68"/>
        <v>19.7</v>
      </c>
      <c r="I35" s="1420">
        <f t="shared" si="68"/>
        <v>0.374</v>
      </c>
      <c r="J35" s="1420">
        <f>IF(J32&lt;=0.001,"",MAX(J8:J31))</f>
        <v>8.1000000000000003E-2</v>
      </c>
      <c r="K35" s="1186">
        <f t="shared" si="68"/>
        <v>6.09</v>
      </c>
      <c r="L35" s="1379">
        <f t="shared" si="68"/>
        <v>11</v>
      </c>
      <c r="M35" s="1420">
        <f t="shared" si="68"/>
        <v>6.8000000000000005E-2</v>
      </c>
      <c r="N35" s="1553">
        <f t="shared" si="68"/>
        <v>6.12</v>
      </c>
      <c r="O35" s="1627">
        <f t="shared" si="68"/>
        <v>11</v>
      </c>
      <c r="P35" s="1545" t="str">
        <f t="shared" si="68"/>
        <v/>
      </c>
      <c r="Q35" s="1553">
        <f t="shared" si="68"/>
        <v>6.11</v>
      </c>
      <c r="R35" s="1627">
        <f t="shared" si="68"/>
        <v>11</v>
      </c>
      <c r="S35" s="1545" t="str">
        <f t="shared" si="68"/>
        <v/>
      </c>
      <c r="T35" s="1553">
        <f t="shared" si="68"/>
        <v>6.23</v>
      </c>
      <c r="U35" s="1553">
        <f t="shared" si="68"/>
        <v>0.504</v>
      </c>
      <c r="V35" s="1627">
        <f t="shared" si="68"/>
        <v>5</v>
      </c>
      <c r="W35" s="1553">
        <f t="shared" ref="W35" si="69">IF(W32&lt;=0,"",MAX(W8:W31))</f>
        <v>0.45</v>
      </c>
      <c r="X35" s="1545">
        <f t="shared" ref="X35:AR35" si="70">IF(X32&lt;=0,"",MAX(X8:X31))</f>
        <v>20</v>
      </c>
      <c r="Y35" s="1545">
        <f t="shared" si="70"/>
        <v>11.2</v>
      </c>
      <c r="Z35" s="1553">
        <f t="shared" si="70"/>
        <v>0.54452830188679247</v>
      </c>
      <c r="AA35" s="1554">
        <f t="shared" ref="AA35" si="71">IF(AA32&lt;=0,"",MAX(AA8:AA31))</f>
        <v>6.0999999999999999E-2</v>
      </c>
      <c r="AB35" s="1553">
        <f t="shared" si="70"/>
        <v>6.22</v>
      </c>
      <c r="AC35" s="1553">
        <f t="shared" si="70"/>
        <v>0.44700000000000001</v>
      </c>
      <c r="AD35" s="1627">
        <f t="shared" si="70"/>
        <v>4</v>
      </c>
      <c r="AE35" s="1553">
        <f t="shared" si="70"/>
        <v>0.48</v>
      </c>
      <c r="AF35" s="1545">
        <f t="shared" si="70"/>
        <v>20.2</v>
      </c>
      <c r="AG35" s="1545">
        <f t="shared" si="70"/>
        <v>11.2</v>
      </c>
      <c r="AH35" s="1553">
        <f t="shared" si="70"/>
        <v>0.54452830188679247</v>
      </c>
      <c r="AI35" s="1553">
        <f t="shared" si="70"/>
        <v>6.2</v>
      </c>
      <c r="AJ35" s="1563">
        <f t="shared" si="70"/>
        <v>0.67900000000000005</v>
      </c>
      <c r="AK35" s="1628">
        <f t="shared" si="70"/>
        <v>5</v>
      </c>
      <c r="AL35" s="1563">
        <f t="shared" si="70"/>
        <v>0.47</v>
      </c>
      <c r="AM35" s="1564">
        <f t="shared" si="70"/>
        <v>21</v>
      </c>
      <c r="AN35" s="1564">
        <f t="shared" si="70"/>
        <v>11.2</v>
      </c>
      <c r="AO35" s="1563">
        <f t="shared" si="70"/>
        <v>0.52</v>
      </c>
      <c r="AP35" s="1566" t="str">
        <f t="shared" si="70"/>
        <v/>
      </c>
      <c r="AQ35" s="1628">
        <f t="shared" si="70"/>
        <v>1</v>
      </c>
      <c r="AR35" s="1563">
        <f t="shared" si="70"/>
        <v>0.17</v>
      </c>
      <c r="AS35" s="2639">
        <f>IF(AS32&lt;=0.01,"",MAX(AS8:AS31))</f>
        <v>0.02</v>
      </c>
      <c r="AT35" s="2639">
        <f>IF(AT32&lt;=0.01,"",MAX(AT8:AT31))</f>
        <v>6.6000000000000003E-2</v>
      </c>
      <c r="AU35" s="1186">
        <f>IF(AU32&lt;=0,"",MAX(AU8:AU31))</f>
        <v>5.0999999999999997E-2</v>
      </c>
      <c r="AV35" s="1379">
        <f>IF(AV32&lt;=0,"",MAX(AV8:AV31))</f>
        <v>1</v>
      </c>
      <c r="AW35" s="1186">
        <f>IF(AW32&lt;=0,"",MAX(AW8:AW31))</f>
        <v>0.41</v>
      </c>
      <c r="AX35" s="1420" t="str">
        <f>IF(AX32&lt;=0.01,"",MAX(AX8:AX31))</f>
        <v/>
      </c>
      <c r="AY35" s="1186">
        <f>IF(AY32&lt;=0,"",MAX(AY8:AY31))</f>
        <v>4.8000000000000001E-2</v>
      </c>
      <c r="AZ35" s="1379">
        <f>IF(AZ32&lt;=0,"",MAX(AZ8:AZ31))</f>
        <v>1</v>
      </c>
      <c r="BA35" s="1186">
        <f>IF(BA32&lt;=0,"",MAX(BA8:BA31))</f>
        <v>0.34</v>
      </c>
      <c r="BB35" s="1420" t="str">
        <f>IF(BB32&lt;=0.01,"",MAX(BB8:BB31))</f>
        <v/>
      </c>
      <c r="BC35" s="1186">
        <f>IF(BC32&lt;=0,"",MAX(BC8:BC31))</f>
        <v>7.55</v>
      </c>
      <c r="BD35" s="1186">
        <f>IF(BD32&lt;=0,"",MAX(BD8:BD31))</f>
        <v>7.0000000000000007E-2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2">IF(BG32&lt;=0,"",MAX(BG8:BG31))</f>
        <v>19.399999999999999</v>
      </c>
      <c r="BH35" s="1379">
        <f t="shared" si="72"/>
        <v>23</v>
      </c>
      <c r="BI35" s="1379">
        <f t="shared" si="72"/>
        <v>36</v>
      </c>
      <c r="BJ35" s="1420">
        <f>IF(BJ32&lt;=0.01,"",MAX(BJ8:BJ31))</f>
        <v>2.1000000000000001E-2</v>
      </c>
      <c r="BK35" s="1186">
        <f>IF(BK32&lt;=0,"",MAX(BK8:BK31))</f>
        <v>7.34</v>
      </c>
      <c r="BL35" s="1186">
        <f>IF(BL32&lt;=0,"",MAX(BL8:BL31))</f>
        <v>6.8000000000000005E-2</v>
      </c>
      <c r="BM35" s="1379">
        <f>IF(BM32&lt;=0,"",MAX(BM8:BM31))</f>
        <v>1</v>
      </c>
      <c r="BN35" s="1376">
        <f>IF(BN32&lt;=0,"",MAX(BN8:BN31))</f>
        <v>4</v>
      </c>
      <c r="BO35" s="1376">
        <f t="shared" ref="BO35:BQ35" si="73">IF(BO32&lt;=0,"",MAX(BO8:BO31))</f>
        <v>19.399999999999999</v>
      </c>
      <c r="BP35" s="1379">
        <f t="shared" si="73"/>
        <v>24</v>
      </c>
      <c r="BQ35" s="1379">
        <f t="shared" si="73"/>
        <v>34</v>
      </c>
      <c r="BR35" s="2633">
        <f t="shared" ref="BR35:BT35" si="74">IF(BR32&lt;=0.01,"",MAX(BR8:BR31))</f>
        <v>0.06</v>
      </c>
      <c r="BS35" s="2530">
        <f t="shared" si="74"/>
        <v>3.8</v>
      </c>
      <c r="BT35" s="2530">
        <f t="shared" si="74"/>
        <v>2.5</v>
      </c>
      <c r="BU35" s="2586">
        <f>IF(BU32&lt;=0.01,"",MAX(BU8:BU31))</f>
        <v>3.8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9666.5</v>
      </c>
      <c r="CO35" s="2601" t="str">
        <f t="shared" ref="CO35:DW35" si="75">IF(CO34&gt;=0.1,AVERAGE(CO$9,CO$11,CO$13,CO$15,CO$17,CO$19,CO$21,CO$23,CO$25,CO$27,CO$29),"")</f>
        <v/>
      </c>
      <c r="CP35" s="2601" t="str">
        <f t="shared" si="75"/>
        <v/>
      </c>
      <c r="CQ35" s="2601" t="str">
        <f t="shared" si="75"/>
        <v/>
      </c>
      <c r="CR35" s="2601" t="str">
        <f t="shared" si="75"/>
        <v/>
      </c>
      <c r="CS35" s="2601" t="str">
        <f t="shared" si="75"/>
        <v/>
      </c>
      <c r="CT35" s="2601" t="str">
        <f t="shared" si="75"/>
        <v/>
      </c>
      <c r="CU35" s="2547" t="str">
        <f t="shared" si="75"/>
        <v/>
      </c>
      <c r="CV35" s="2547" t="str">
        <f t="shared" si="75"/>
        <v/>
      </c>
      <c r="CW35" s="2547" t="str">
        <f t="shared" si="75"/>
        <v/>
      </c>
      <c r="CX35" s="2547">
        <f t="shared" si="75"/>
        <v>528.75</v>
      </c>
      <c r="CY35" s="2547">
        <f t="shared" si="75"/>
        <v>537.5</v>
      </c>
      <c r="CZ35" s="2547">
        <f t="shared" si="75"/>
        <v>472.5</v>
      </c>
      <c r="DA35" s="2547">
        <f t="shared" si="75"/>
        <v>317.5</v>
      </c>
      <c r="DB35" s="2547">
        <f t="shared" si="75"/>
        <v>332.5</v>
      </c>
      <c r="DC35" s="2547">
        <f t="shared" si="75"/>
        <v>312.5</v>
      </c>
      <c r="DD35" s="2547">
        <f t="shared" si="75"/>
        <v>332.5</v>
      </c>
      <c r="DE35" s="2547">
        <f t="shared" si="75"/>
        <v>320</v>
      </c>
      <c r="DF35" s="2547">
        <f t="shared" si="75"/>
        <v>440</v>
      </c>
      <c r="DG35" s="2547">
        <f t="shared" si="75"/>
        <v>490</v>
      </c>
      <c r="DH35" s="2547" t="str">
        <f t="shared" si="75"/>
        <v/>
      </c>
      <c r="DI35" s="2547">
        <f t="shared" si="75"/>
        <v>1200</v>
      </c>
      <c r="DJ35" s="2547">
        <f t="shared" si="75"/>
        <v>1200</v>
      </c>
      <c r="DK35" s="2547">
        <f t="shared" si="75"/>
        <v>1200</v>
      </c>
      <c r="DL35" s="2612">
        <f t="shared" si="75"/>
        <v>100</v>
      </c>
      <c r="DM35" s="2547">
        <f t="shared" si="75"/>
        <v>121.5</v>
      </c>
      <c r="DN35" s="2547">
        <f t="shared" si="75"/>
        <v>13.25</v>
      </c>
      <c r="DO35" s="2547">
        <f t="shared" si="75"/>
        <v>1786</v>
      </c>
      <c r="DP35" s="2547">
        <f t="shared" si="75"/>
        <v>225</v>
      </c>
      <c r="DQ35" s="2547">
        <f t="shared" si="75"/>
        <v>515.25</v>
      </c>
      <c r="DR35" s="2547">
        <f t="shared" si="75"/>
        <v>49.25</v>
      </c>
      <c r="DS35" s="2547">
        <f t="shared" si="75"/>
        <v>53</v>
      </c>
      <c r="DT35" s="2547">
        <f t="shared" si="75"/>
        <v>7.25</v>
      </c>
      <c r="DU35" s="2547">
        <f t="shared" si="75"/>
        <v>877</v>
      </c>
      <c r="DV35" s="2547">
        <f t="shared" si="75"/>
        <v>217.25</v>
      </c>
      <c r="DW35" s="2577">
        <f t="shared" si="75"/>
        <v>225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6.0255555555555551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10.333333333333334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0.67900000000000005</v>
      </c>
      <c r="Z36" s="955"/>
      <c r="AA36" s="955"/>
      <c r="AB36" s="1698" t="s">
        <v>515</v>
      </c>
      <c r="AC36" s="1699"/>
      <c r="AD36" s="1699"/>
      <c r="AE36" s="3090">
        <f>MIN(AE34,W34,AL34)</f>
        <v>0.31</v>
      </c>
      <c r="AF36" s="3090"/>
      <c r="AG36" s="3090"/>
      <c r="AH36" s="3090"/>
      <c r="AI36" s="3090"/>
      <c r="AJ36" s="3091"/>
      <c r="AK36" s="1559">
        <f>IF(T32&lt;=0,"",AVERAGE(T33,AB33,AI33))</f>
        <v>6.1733333333333329</v>
      </c>
      <c r="AL36" s="1560"/>
      <c r="AM36" s="1700"/>
      <c r="AN36" s="1700"/>
      <c r="AO36" s="1700"/>
      <c r="AP36" s="1561">
        <f>MAX(AP35,AU35,AY35)</f>
        <v>5.0999999999999997E-2</v>
      </c>
      <c r="AQ36" s="1562"/>
      <c r="AR36" s="1562"/>
      <c r="AS36" s="958"/>
      <c r="AT36" s="958"/>
      <c r="AU36" s="1310">
        <f>IF(W32&lt;=0,"",MIN(AE34,W34,AL34))</f>
        <v>0.31</v>
      </c>
      <c r="AV36" s="953"/>
      <c r="AW36" s="953"/>
      <c r="AX36" s="953"/>
      <c r="AY36" s="959"/>
      <c r="AZ36" s="958"/>
      <c r="BA36" s="960"/>
      <c r="BB36" s="961" t="str">
        <f>IF(AP32&lt;=0.01,"",MAX(AP35,AU35,AY35))</f>
        <v/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1.7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6">IF(CN34&gt;=0.1,MIN(CN$9,CN$11,CN$13,CN$15,CN$17,CN$19,CN$21,CN$23,CN$25,CN$27,CN$29),"")</f>
        <v>7900</v>
      </c>
      <c r="CO36" s="2602" t="str">
        <f t="shared" si="76"/>
        <v/>
      </c>
      <c r="CP36" s="2602" t="str">
        <f t="shared" si="76"/>
        <v/>
      </c>
      <c r="CQ36" s="2602" t="str">
        <f t="shared" si="76"/>
        <v/>
      </c>
      <c r="CR36" s="2602" t="str">
        <f t="shared" si="76"/>
        <v/>
      </c>
      <c r="CS36" s="2602" t="str">
        <f t="shared" si="76"/>
        <v/>
      </c>
      <c r="CT36" s="2602" t="str">
        <f t="shared" si="76"/>
        <v/>
      </c>
      <c r="CU36" s="2548" t="str">
        <f t="shared" si="76"/>
        <v/>
      </c>
      <c r="CV36" s="2548" t="str">
        <f t="shared" si="76"/>
        <v/>
      </c>
      <c r="CW36" s="2548" t="str">
        <f t="shared" si="76"/>
        <v/>
      </c>
      <c r="CX36" s="2548">
        <f t="shared" si="76"/>
        <v>500</v>
      </c>
      <c r="CY36" s="2548">
        <f t="shared" si="76"/>
        <v>500</v>
      </c>
      <c r="CZ36" s="2548">
        <f t="shared" si="76"/>
        <v>440</v>
      </c>
      <c r="DA36" s="2548">
        <f t="shared" si="76"/>
        <v>310</v>
      </c>
      <c r="DB36" s="2548">
        <f t="shared" si="76"/>
        <v>310</v>
      </c>
      <c r="DC36" s="2548">
        <f t="shared" si="76"/>
        <v>300</v>
      </c>
      <c r="DD36" s="2548">
        <f t="shared" si="76"/>
        <v>320</v>
      </c>
      <c r="DE36" s="2548">
        <f t="shared" si="76"/>
        <v>320</v>
      </c>
      <c r="DF36" s="2548">
        <f t="shared" si="76"/>
        <v>320</v>
      </c>
      <c r="DG36" s="2548">
        <f t="shared" si="76"/>
        <v>460</v>
      </c>
      <c r="DH36" s="2548" t="str">
        <f t="shared" si="76"/>
        <v/>
      </c>
      <c r="DI36" s="2548">
        <f t="shared" si="76"/>
        <v>1200</v>
      </c>
      <c r="DJ36" s="2548">
        <f t="shared" si="76"/>
        <v>1200</v>
      </c>
      <c r="DK36" s="2548">
        <f t="shared" si="76"/>
        <v>1180</v>
      </c>
      <c r="DL36" s="2613">
        <f t="shared" si="76"/>
        <v>100</v>
      </c>
      <c r="DM36" s="2548">
        <f t="shared" si="76"/>
        <v>119</v>
      </c>
      <c r="DN36" s="2548">
        <f t="shared" si="76"/>
        <v>12</v>
      </c>
      <c r="DO36" s="2548">
        <f t="shared" si="76"/>
        <v>1720</v>
      </c>
      <c r="DP36" s="2548">
        <f t="shared" si="76"/>
        <v>180</v>
      </c>
      <c r="DQ36" s="2548">
        <f t="shared" si="76"/>
        <v>484</v>
      </c>
      <c r="DR36" s="2548">
        <f t="shared" si="76"/>
        <v>46</v>
      </c>
      <c r="DS36" s="2548">
        <f t="shared" si="76"/>
        <v>49</v>
      </c>
      <c r="DT36" s="2548">
        <f t="shared" si="76"/>
        <v>7</v>
      </c>
      <c r="DU36" s="2548">
        <f t="shared" si="76"/>
        <v>858</v>
      </c>
      <c r="DV36" s="2548">
        <f t="shared" si="76"/>
        <v>182</v>
      </c>
      <c r="DW36" s="2578">
        <f t="shared" si="76"/>
        <v>209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>
        <v>0</v>
      </c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7">IF(CN34&gt;=0.1,MAX(CN$9,CN$11,CN$13,CN$15,CN$17,CN$19,CN$21,CN$23,CN$25,CN$27,CN$29),"")</f>
        <v>10390</v>
      </c>
      <c r="CO37" s="2603" t="str">
        <f t="shared" si="77"/>
        <v/>
      </c>
      <c r="CP37" s="2603" t="str">
        <f t="shared" si="77"/>
        <v/>
      </c>
      <c r="CQ37" s="2603" t="str">
        <f t="shared" si="77"/>
        <v/>
      </c>
      <c r="CR37" s="2603" t="str">
        <f t="shared" si="77"/>
        <v/>
      </c>
      <c r="CS37" s="2603" t="str">
        <f t="shared" si="77"/>
        <v/>
      </c>
      <c r="CT37" s="2603" t="str">
        <f t="shared" si="77"/>
        <v/>
      </c>
      <c r="CU37" s="2550" t="str">
        <f t="shared" si="77"/>
        <v/>
      </c>
      <c r="CV37" s="2550" t="str">
        <f t="shared" si="77"/>
        <v/>
      </c>
      <c r="CW37" s="2550" t="str">
        <f t="shared" si="77"/>
        <v/>
      </c>
      <c r="CX37" s="2550">
        <f t="shared" si="77"/>
        <v>580</v>
      </c>
      <c r="CY37" s="2550">
        <f t="shared" si="77"/>
        <v>580</v>
      </c>
      <c r="CZ37" s="2550">
        <f t="shared" si="77"/>
        <v>540</v>
      </c>
      <c r="DA37" s="2550">
        <f t="shared" si="77"/>
        <v>320</v>
      </c>
      <c r="DB37" s="2550">
        <f t="shared" si="77"/>
        <v>350</v>
      </c>
      <c r="DC37" s="2550">
        <f t="shared" si="77"/>
        <v>320</v>
      </c>
      <c r="DD37" s="2550">
        <f t="shared" si="77"/>
        <v>340</v>
      </c>
      <c r="DE37" s="2550">
        <f t="shared" si="77"/>
        <v>320</v>
      </c>
      <c r="DF37" s="2550">
        <f t="shared" si="77"/>
        <v>800</v>
      </c>
      <c r="DG37" s="2550">
        <f t="shared" si="77"/>
        <v>500</v>
      </c>
      <c r="DH37" s="2550" t="str">
        <f t="shared" si="77"/>
        <v/>
      </c>
      <c r="DI37" s="2550">
        <f t="shared" si="77"/>
        <v>1200</v>
      </c>
      <c r="DJ37" s="2550">
        <f t="shared" si="77"/>
        <v>1200</v>
      </c>
      <c r="DK37" s="2550">
        <f t="shared" si="77"/>
        <v>1220</v>
      </c>
      <c r="DL37" s="2614">
        <f t="shared" si="77"/>
        <v>100</v>
      </c>
      <c r="DM37" s="2550">
        <f t="shared" si="77"/>
        <v>124</v>
      </c>
      <c r="DN37" s="2550">
        <f t="shared" si="77"/>
        <v>15</v>
      </c>
      <c r="DO37" s="2550">
        <f t="shared" si="77"/>
        <v>1840</v>
      </c>
      <c r="DP37" s="2550">
        <f t="shared" si="77"/>
        <v>260</v>
      </c>
      <c r="DQ37" s="2550">
        <f t="shared" si="77"/>
        <v>549</v>
      </c>
      <c r="DR37" s="2550">
        <f t="shared" si="77"/>
        <v>51</v>
      </c>
      <c r="DS37" s="2550">
        <f t="shared" si="77"/>
        <v>62</v>
      </c>
      <c r="DT37" s="2550">
        <f t="shared" si="77"/>
        <v>8</v>
      </c>
      <c r="DU37" s="2550">
        <f t="shared" si="77"/>
        <v>900</v>
      </c>
      <c r="DV37" s="2550">
        <f t="shared" si="77"/>
        <v>275</v>
      </c>
      <c r="DW37" s="2579">
        <f t="shared" si="77"/>
        <v>247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12.711</v>
      </c>
      <c r="BX40" s="3111"/>
      <c r="BY40" s="920" t="s">
        <v>53</v>
      </c>
      <c r="BZ40" s="920"/>
      <c r="CA40" s="3061">
        <f>(CJ40-CG40)/1000</f>
        <v>6.4340000000000002</v>
      </c>
      <c r="CB40" s="3061"/>
      <c r="CC40" s="498"/>
      <c r="CD40" s="1701" t="s">
        <v>493</v>
      </c>
      <c r="CE40" s="1701"/>
      <c r="CF40" s="1710" t="s">
        <v>54</v>
      </c>
      <c r="CG40" s="3054">
        <f>'28'!CJ40</f>
        <v>23540186</v>
      </c>
      <c r="CH40" s="3054"/>
      <c r="CI40" s="921" t="s">
        <v>55</v>
      </c>
      <c r="CJ40" s="3105">
        <f t="shared" ref="CJ40:CJ48" si="78">CQ58</f>
        <v>23546620</v>
      </c>
      <c r="CK40" s="3105"/>
      <c r="CL40" s="2434"/>
      <c r="CM40" s="1754" t="s">
        <v>543</v>
      </c>
      <c r="CN40" s="3016">
        <v>5214</v>
      </c>
      <c r="CO40" s="3017"/>
      <c r="CP40" s="3016">
        <v>4626</v>
      </c>
      <c r="CQ40" s="3017"/>
      <c r="CR40" s="1755"/>
      <c r="CS40" s="1753"/>
      <c r="CT40" s="1640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0.45</v>
      </c>
      <c r="GR40" s="1751">
        <f t="shared" ref="GR40:GX40" si="79">IF($GL$32=$HN$32,GF32,IF($GX$32=$HN$32,GR32,IF($HJ$32=$HN$32,HD32,"")))</f>
        <v>10.8</v>
      </c>
      <c r="GS40" s="1751">
        <f t="shared" si="79"/>
        <v>23.555555555555554</v>
      </c>
      <c r="GT40" s="1751">
        <f t="shared" si="79"/>
        <v>10.6</v>
      </c>
      <c r="GU40" s="1751">
        <f t="shared" si="79"/>
        <v>6.23</v>
      </c>
      <c r="GV40" s="1751">
        <f t="shared" si="79"/>
        <v>19</v>
      </c>
      <c r="GW40" s="1751">
        <f t="shared" si="79"/>
        <v>10</v>
      </c>
      <c r="GX40" s="1752">
        <f t="shared" si="79"/>
        <v>1.06</v>
      </c>
    </row>
    <row r="41" spans="1:208" ht="34.5" customHeight="1" thickBot="1" x14ac:dyDescent="0.35">
      <c r="BV41" s="532" t="s">
        <v>48</v>
      </c>
      <c r="BW41" s="3112">
        <f>CA42+CA43</f>
        <v>17.943999999999999</v>
      </c>
      <c r="BX41" s="3112"/>
      <c r="BY41" s="923" t="s">
        <v>53</v>
      </c>
      <c r="BZ41" s="923"/>
      <c r="CA41" s="3061">
        <f t="shared" ref="CA41:CA47" si="80">(CJ41-CG41)/1000</f>
        <v>6.2770000000000001</v>
      </c>
      <c r="CB41" s="3061"/>
      <c r="CC41" s="498"/>
      <c r="CD41" s="1705" t="s">
        <v>494</v>
      </c>
      <c r="CE41" s="1705"/>
      <c r="CF41" s="924" t="s">
        <v>54</v>
      </c>
      <c r="CG41" s="3054">
        <f>'28'!CJ41</f>
        <v>41427854</v>
      </c>
      <c r="CH41" s="3054"/>
      <c r="CI41" s="921" t="s">
        <v>55</v>
      </c>
      <c r="CJ41" s="3105">
        <f t="shared" si="78"/>
        <v>41434131</v>
      </c>
      <c r="CK41" s="3105"/>
      <c r="CL41" s="2434"/>
      <c r="CM41" s="1756" t="s">
        <v>544</v>
      </c>
      <c r="CN41" s="3000">
        <v>4703</v>
      </c>
      <c r="CO41" s="3002"/>
      <c r="CP41" s="3000">
        <v>6936</v>
      </c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32.219000000000001</v>
      </c>
      <c r="BX42" s="3112"/>
      <c r="BY42" s="923" t="s">
        <v>53</v>
      </c>
      <c r="BZ42" s="923"/>
      <c r="CA42" s="3061">
        <f t="shared" si="80"/>
        <v>4.4749999999999996</v>
      </c>
      <c r="CB42" s="3061"/>
      <c r="CC42" s="498"/>
      <c r="CD42" s="1705" t="s">
        <v>56</v>
      </c>
      <c r="CE42" s="1705"/>
      <c r="CF42" s="1709" t="s">
        <v>54</v>
      </c>
      <c r="CG42" s="3054">
        <f>'28'!CJ42</f>
        <v>9032621</v>
      </c>
      <c r="CH42" s="3054"/>
      <c r="CI42" s="921" t="s">
        <v>55</v>
      </c>
      <c r="CJ42" s="3105">
        <f t="shared" si="78"/>
        <v>9037096</v>
      </c>
      <c r="CK42" s="3105"/>
      <c r="CL42" s="2434"/>
      <c r="CM42" s="1756" t="s">
        <v>545</v>
      </c>
      <c r="CN42" s="2961">
        <v>15</v>
      </c>
      <c r="CO42" s="2962"/>
      <c r="CP42" s="2961">
        <v>29</v>
      </c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80"/>
        <v>13.468999999999999</v>
      </c>
      <c r="CB43" s="3061"/>
      <c r="CC43" s="498"/>
      <c r="CD43" s="1705" t="s">
        <v>495</v>
      </c>
      <c r="CE43" s="1705"/>
      <c r="CF43" s="1709" t="s">
        <v>54</v>
      </c>
      <c r="CG43" s="3054">
        <f>'28'!CJ43</f>
        <v>31236828</v>
      </c>
      <c r="CH43" s="3054"/>
      <c r="CI43" s="921" t="s">
        <v>55</v>
      </c>
      <c r="CJ43" s="3105">
        <f t="shared" si="78"/>
        <v>31250297</v>
      </c>
      <c r="CK43" s="3105"/>
      <c r="CL43" s="2434"/>
      <c r="CM43" s="1756" t="s">
        <v>123</v>
      </c>
      <c r="CN43" s="3000">
        <v>1958</v>
      </c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80"/>
        <v>10.773999999999999</v>
      </c>
      <c r="CB44" s="3061"/>
      <c r="CC44" s="498"/>
      <c r="CD44" s="1705" t="s">
        <v>57</v>
      </c>
      <c r="CE44" s="1705"/>
      <c r="CF44" s="1709" t="s">
        <v>54</v>
      </c>
      <c r="CG44" s="3054">
        <f>'28'!CJ44</f>
        <v>28687169</v>
      </c>
      <c r="CH44" s="3054"/>
      <c r="CI44" s="921" t="s">
        <v>55</v>
      </c>
      <c r="CJ44" s="3105">
        <f t="shared" si="78"/>
        <v>28697943</v>
      </c>
      <c r="CK44" s="3105"/>
      <c r="CL44" s="2434"/>
      <c r="CM44" s="1756" t="s">
        <v>90</v>
      </c>
      <c r="CN44" s="3000">
        <v>800</v>
      </c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80"/>
        <v>10.85</v>
      </c>
      <c r="CB45" s="3061"/>
      <c r="CC45" s="498"/>
      <c r="CD45" s="1705" t="s">
        <v>58</v>
      </c>
      <c r="CE45" s="1705"/>
      <c r="CF45" s="1709" t="s">
        <v>54</v>
      </c>
      <c r="CG45" s="3054">
        <f>'28'!CJ45</f>
        <v>28626070</v>
      </c>
      <c r="CH45" s="3054"/>
      <c r="CI45" s="921" t="s">
        <v>55</v>
      </c>
      <c r="CJ45" s="3105">
        <f t="shared" si="78"/>
        <v>28636920</v>
      </c>
      <c r="CK45" s="3105"/>
      <c r="CL45" s="2434"/>
      <c r="CM45" s="1756" t="s">
        <v>546</v>
      </c>
      <c r="CN45" s="1645">
        <v>11.9</v>
      </c>
      <c r="CO45" s="1644"/>
      <c r="CP45" s="1641"/>
      <c r="CQ45" s="1641">
        <v>10.17</v>
      </c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80"/>
        <v>10.595000000000001</v>
      </c>
      <c r="CB46" s="3061"/>
      <c r="CC46" s="498"/>
      <c r="CD46" s="1705" t="s">
        <v>59</v>
      </c>
      <c r="CE46" s="1705"/>
      <c r="CF46" s="1709" t="s">
        <v>54</v>
      </c>
      <c r="CG46" s="3054">
        <f>'28'!CJ46</f>
        <v>4916231</v>
      </c>
      <c r="CH46" s="3054"/>
      <c r="CI46" s="921" t="s">
        <v>55</v>
      </c>
      <c r="CJ46" s="3105">
        <f t="shared" si="78"/>
        <v>4926826</v>
      </c>
      <c r="CK46" s="3105"/>
      <c r="CL46" s="2424"/>
      <c r="CM46" s="1756" t="s">
        <v>273</v>
      </c>
      <c r="CN46" s="3000">
        <v>2870</v>
      </c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80"/>
        <v>1.7030000000000001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'28'!CJ47</f>
        <v>1500234</v>
      </c>
      <c r="CH47" s="3054"/>
      <c r="CI47" s="921" t="s">
        <v>55</v>
      </c>
      <c r="CJ47" s="3105">
        <f t="shared" si="78"/>
        <v>1501937</v>
      </c>
      <c r="CK47" s="3105"/>
      <c r="CL47" s="2423"/>
      <c r="CM47" s="1756" t="s">
        <v>270</v>
      </c>
      <c r="CN47" s="3000">
        <v>9</v>
      </c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0.99677999999948952</v>
      </c>
      <c r="CB48" s="3061"/>
      <c r="CC48" s="498"/>
      <c r="CD48" s="1705" t="s">
        <v>496</v>
      </c>
      <c r="CE48" s="1705"/>
      <c r="CF48" s="1709" t="s">
        <v>54</v>
      </c>
      <c r="CG48" s="3054">
        <f>'28'!CJ48</f>
        <v>8825.3448700000008</v>
      </c>
      <c r="CH48" s="3054"/>
      <c r="CI48" s="921" t="s">
        <v>55</v>
      </c>
      <c r="CJ48" s="3122">
        <f t="shared" si="78"/>
        <v>8826.3416500000003</v>
      </c>
      <c r="CK48" s="3122"/>
      <c r="CL48" s="2423"/>
      <c r="CM48" s="1756" t="s">
        <v>264</v>
      </c>
      <c r="CN48" s="3046">
        <v>9.4700000000000006</v>
      </c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>
        <v>0</v>
      </c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23546620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41434131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9037096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31250297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28697943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28636920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4926826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1501937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8826.3416500000003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2"/>
      <c r="CO67" s="1762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8"/>
      <c r="CO68" s="1818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E14" activePane="bottomRight" state="frozen"/>
      <selection pane="bottomRight" activeCell="E31" sqref="E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</mergeCells>
  <conditionalFormatting sqref="AV1:AV2 DN2:DQ3">
    <cfRule type="cellIs" dxfId="282" priority="231" stopIfTrue="1" operator="lessThanOrEqual">
      <formula>0</formula>
    </cfRule>
  </conditionalFormatting>
  <conditionalFormatting sqref="CN40:CQ40">
    <cfRule type="cellIs" dxfId="281" priority="219" operator="between">
      <formula>1</formula>
      <formula>6500</formula>
    </cfRule>
  </conditionalFormatting>
  <conditionalFormatting sqref="CN41:CQ41">
    <cfRule type="cellIs" dxfId="280" priority="218" operator="between">
      <formula>1</formula>
      <formula>2500</formula>
    </cfRule>
  </conditionalFormatting>
  <conditionalFormatting sqref="CN42:CO42">
    <cfRule type="cellIs" dxfId="279" priority="217" operator="between">
      <formula>1</formula>
      <formula>6</formula>
    </cfRule>
  </conditionalFormatting>
  <conditionalFormatting sqref="CP42:CQ42">
    <cfRule type="cellIs" dxfId="278" priority="216" operator="between">
      <formula>1</formula>
      <formula>9</formula>
    </cfRule>
  </conditionalFormatting>
  <conditionalFormatting sqref="CN43:CQ43">
    <cfRule type="cellIs" dxfId="277" priority="215" operator="between">
      <formula>1</formula>
      <formula>2500</formula>
    </cfRule>
  </conditionalFormatting>
  <conditionalFormatting sqref="CQ45">
    <cfRule type="cellIs" dxfId="276" priority="214" operator="between">
      <formula>1</formula>
      <formula>9</formula>
    </cfRule>
  </conditionalFormatting>
  <conditionalFormatting sqref="CN46:CQ46">
    <cfRule type="cellIs" dxfId="275" priority="213" operator="between">
      <formula>1</formula>
      <formula>1000</formula>
    </cfRule>
  </conditionalFormatting>
  <conditionalFormatting sqref="CN47:CO47">
    <cfRule type="cellIs" dxfId="274" priority="212" operator="between">
      <formula>1</formula>
      <formula>4</formula>
    </cfRule>
  </conditionalFormatting>
  <conditionalFormatting sqref="BX2:CA3">
    <cfRule type="cellIs" dxfId="273" priority="211" stopIfTrue="1" operator="lessThanOrEqual">
      <formula>0</formula>
    </cfRule>
  </conditionalFormatting>
  <conditionalFormatting sqref="GL8:GL31">
    <cfRule type="cellIs" dxfId="272" priority="210" operator="lessThan">
      <formula>1</formula>
    </cfRule>
  </conditionalFormatting>
  <conditionalFormatting sqref="GX8:GX31">
    <cfRule type="cellIs" dxfId="271" priority="209" operator="lessThan">
      <formula>1</formula>
    </cfRule>
  </conditionalFormatting>
  <conditionalFormatting sqref="HJ8:HJ31">
    <cfRule type="cellIs" dxfId="270" priority="208" operator="lessThan">
      <formula>1</formula>
    </cfRule>
  </conditionalFormatting>
  <conditionalFormatting sqref="W8">
    <cfRule type="cellIs" dxfId="269" priority="192" operator="between">
      <formula>$Z$8-0.1</formula>
      <formula>0.001</formula>
    </cfRule>
  </conditionalFormatting>
  <conditionalFormatting sqref="W9">
    <cfRule type="cellIs" dxfId="268" priority="191" operator="between">
      <formula>$Z$9-0.1</formula>
      <formula>0.0001</formula>
    </cfRule>
  </conditionalFormatting>
  <conditionalFormatting sqref="W10">
    <cfRule type="cellIs" dxfId="267" priority="190" operator="between">
      <formula>$Z$10-0.1</formula>
      <formula>0.01</formula>
    </cfRule>
  </conditionalFormatting>
  <conditionalFormatting sqref="W11">
    <cfRule type="cellIs" dxfId="266" priority="189" operator="between">
      <formula>$Z$11-0.1</formula>
      <formula>0.0101</formula>
    </cfRule>
  </conditionalFormatting>
  <conditionalFormatting sqref="W12">
    <cfRule type="cellIs" dxfId="265" priority="188" operator="between">
      <formula>$Z$12-0.1</formula>
      <formula>0.001</formula>
    </cfRule>
  </conditionalFormatting>
  <conditionalFormatting sqref="W13">
    <cfRule type="cellIs" dxfId="264" priority="187" operator="between">
      <formula>$Z$13-0.1</formula>
      <formula>0.001</formula>
    </cfRule>
  </conditionalFormatting>
  <conditionalFormatting sqref="W14">
    <cfRule type="cellIs" dxfId="263" priority="186" operator="between">
      <formula>$Z$14-0.1</formula>
      <formula>0.001</formula>
    </cfRule>
  </conditionalFormatting>
  <conditionalFormatting sqref="W15">
    <cfRule type="cellIs" dxfId="262" priority="185" operator="between">
      <formula>$Z$15-0.1</formula>
      <formula>0.001</formula>
    </cfRule>
  </conditionalFormatting>
  <conditionalFormatting sqref="W16">
    <cfRule type="cellIs" dxfId="261" priority="184" operator="between">
      <formula>$Z$16-0.1</formula>
      <formula>0.001</formula>
    </cfRule>
  </conditionalFormatting>
  <conditionalFormatting sqref="W17">
    <cfRule type="cellIs" dxfId="260" priority="183" operator="between">
      <formula>$Z$17-0.1</formula>
      <formula>0.001</formula>
    </cfRule>
  </conditionalFormatting>
  <conditionalFormatting sqref="W18">
    <cfRule type="cellIs" dxfId="259" priority="182" operator="between">
      <formula>$Z$18-0.1</formula>
      <formula>0.001</formula>
    </cfRule>
  </conditionalFormatting>
  <conditionalFormatting sqref="W19">
    <cfRule type="cellIs" dxfId="258" priority="181" operator="between">
      <formula>$Z$19-0.1</formula>
      <formula>0.001</formula>
    </cfRule>
  </conditionalFormatting>
  <conditionalFormatting sqref="W20">
    <cfRule type="cellIs" dxfId="257" priority="180" operator="between">
      <formula>$Z$20-0.1</formula>
      <formula>0.001</formula>
    </cfRule>
  </conditionalFormatting>
  <conditionalFormatting sqref="W21">
    <cfRule type="cellIs" dxfId="256" priority="179" operator="between">
      <formula>$Z$21-0.1</formula>
      <formula>0.0001</formula>
    </cfRule>
  </conditionalFormatting>
  <conditionalFormatting sqref="W22">
    <cfRule type="cellIs" dxfId="255" priority="178" operator="between">
      <formula>$Z$22-0.1</formula>
      <formula>0.0001</formula>
    </cfRule>
  </conditionalFormatting>
  <conditionalFormatting sqref="W23">
    <cfRule type="cellIs" dxfId="254" priority="177" operator="between">
      <formula>$Z$23-0.1</formula>
      <formula>0.0001</formula>
    </cfRule>
  </conditionalFormatting>
  <conditionalFormatting sqref="W24">
    <cfRule type="cellIs" dxfId="253" priority="176" operator="between">
      <formula>$Z$24-0.1</formula>
      <formula>0.0001</formula>
    </cfRule>
  </conditionalFormatting>
  <conditionalFormatting sqref="W25">
    <cfRule type="cellIs" dxfId="252" priority="175" operator="between">
      <formula>$Z$25-0.1</formula>
      <formula>0.0001</formula>
    </cfRule>
  </conditionalFormatting>
  <conditionalFormatting sqref="W26">
    <cfRule type="cellIs" dxfId="251" priority="174" operator="between">
      <formula>$Z$26-0.1</formula>
      <formula>0.0001</formula>
    </cfRule>
  </conditionalFormatting>
  <conditionalFormatting sqref="W27">
    <cfRule type="cellIs" dxfId="250" priority="173" operator="between">
      <formula>$Z$27-0.1</formula>
      <formula>0.0001</formula>
    </cfRule>
  </conditionalFormatting>
  <conditionalFormatting sqref="W28">
    <cfRule type="cellIs" dxfId="249" priority="172" operator="between">
      <formula>$Z$28-0.1</formula>
      <formula>0.0001</formula>
    </cfRule>
  </conditionalFormatting>
  <conditionalFormatting sqref="W29">
    <cfRule type="cellIs" dxfId="248" priority="171" operator="between">
      <formula>$Z$29-0.1</formula>
      <formula>0.0001</formula>
    </cfRule>
  </conditionalFormatting>
  <conditionalFormatting sqref="W30">
    <cfRule type="cellIs" dxfId="247" priority="170" operator="between">
      <formula>$Z$30-0.1</formula>
      <formula>0.0001</formula>
    </cfRule>
  </conditionalFormatting>
  <conditionalFormatting sqref="W31">
    <cfRule type="cellIs" dxfId="246" priority="169" operator="between">
      <formula>$Z$31-0.1</formula>
      <formula>0.0001</formula>
    </cfRule>
  </conditionalFormatting>
  <conditionalFormatting sqref="AL8">
    <cfRule type="cellIs" dxfId="245" priority="72" operator="between">
      <formula>$AO$8-0.1</formula>
      <formula>0.0001</formula>
    </cfRule>
  </conditionalFormatting>
  <conditionalFormatting sqref="AL9">
    <cfRule type="cellIs" dxfId="244" priority="71" operator="between">
      <formula>$AO$9-0.1</formula>
      <formula>0.0001</formula>
    </cfRule>
  </conditionalFormatting>
  <conditionalFormatting sqref="AL10">
    <cfRule type="cellIs" dxfId="243" priority="70" operator="between">
      <formula>$AO$10-0.1</formula>
      <formula>0.0001</formula>
    </cfRule>
  </conditionalFormatting>
  <conditionalFormatting sqref="AL11">
    <cfRule type="cellIs" dxfId="242" priority="69" operator="between">
      <formula>$AO$11-0.1</formula>
      <formula>0.0001</formula>
    </cfRule>
  </conditionalFormatting>
  <conditionalFormatting sqref="AL12">
    <cfRule type="cellIs" dxfId="241" priority="68" operator="between">
      <formula>$AO$12-0.1</formula>
      <formula>0.0001</formula>
    </cfRule>
  </conditionalFormatting>
  <conditionalFormatting sqref="AL13">
    <cfRule type="cellIs" dxfId="240" priority="67" operator="between">
      <formula>$AO$13-0.1</formula>
      <formula>0.0001</formula>
    </cfRule>
  </conditionalFormatting>
  <conditionalFormatting sqref="AL14">
    <cfRule type="cellIs" dxfId="239" priority="66" operator="between">
      <formula>$AO$14-0.1</formula>
      <formula>0.0001</formula>
    </cfRule>
  </conditionalFormatting>
  <conditionalFormatting sqref="AL15">
    <cfRule type="cellIs" dxfId="238" priority="65" operator="between">
      <formula>$AO$15-0.1</formula>
      <formula>0.0001</formula>
    </cfRule>
  </conditionalFormatting>
  <conditionalFormatting sqref="AL16">
    <cfRule type="cellIs" dxfId="237" priority="64" operator="between">
      <formula>$AO$16-0.1</formula>
      <formula>0.0001</formula>
    </cfRule>
  </conditionalFormatting>
  <conditionalFormatting sqref="AL17">
    <cfRule type="cellIs" dxfId="236" priority="63" operator="between">
      <formula>$AO$17-0.1</formula>
      <formula>0.00001</formula>
    </cfRule>
  </conditionalFormatting>
  <conditionalFormatting sqref="AL18">
    <cfRule type="cellIs" dxfId="235" priority="62" operator="between">
      <formula>$AO$18-0.1</formula>
      <formula>0.0001</formula>
    </cfRule>
  </conditionalFormatting>
  <conditionalFormatting sqref="AL19">
    <cfRule type="cellIs" dxfId="234" priority="61" operator="between">
      <formula>$AO$19-0.1</formula>
      <formula>0.0001</formula>
    </cfRule>
  </conditionalFormatting>
  <conditionalFormatting sqref="AL20">
    <cfRule type="cellIs" dxfId="233" priority="60" operator="between">
      <formula>$AO$20-0.1</formula>
      <formula>0.0001</formula>
    </cfRule>
  </conditionalFormatting>
  <conditionalFormatting sqref="AL21">
    <cfRule type="cellIs" dxfId="232" priority="59" operator="between">
      <formula>$AO$21-0.1</formula>
      <formula>0.0001</formula>
    </cfRule>
  </conditionalFormatting>
  <conditionalFormatting sqref="AL22">
    <cfRule type="cellIs" dxfId="231" priority="58" operator="between">
      <formula>$AO$22-0.1</formula>
      <formula>0.0001</formula>
    </cfRule>
  </conditionalFormatting>
  <conditionalFormatting sqref="AL23">
    <cfRule type="cellIs" dxfId="230" priority="57" operator="between">
      <formula>$AO$23-0.1</formula>
      <formula>0.0001</formula>
    </cfRule>
  </conditionalFormatting>
  <conditionalFormatting sqref="AL24">
    <cfRule type="cellIs" dxfId="229" priority="56" operator="between">
      <formula>$AO$24-0.1</formula>
      <formula>0.0001</formula>
    </cfRule>
  </conditionalFormatting>
  <conditionalFormatting sqref="AL25">
    <cfRule type="cellIs" dxfId="228" priority="55" operator="between">
      <formula>$AO$25-0.1</formula>
      <formula>0.0001</formula>
    </cfRule>
  </conditionalFormatting>
  <conditionalFormatting sqref="AL26">
    <cfRule type="cellIs" dxfId="227" priority="54" operator="between">
      <formula>$AO$26-0.1</formula>
      <formula>0.0001</formula>
    </cfRule>
  </conditionalFormatting>
  <conditionalFormatting sqref="AL27">
    <cfRule type="cellIs" dxfId="226" priority="53" operator="between">
      <formula>$AO$27-0.1</formula>
      <formula>0.0001</formula>
    </cfRule>
  </conditionalFormatting>
  <conditionalFormatting sqref="AL28">
    <cfRule type="cellIs" dxfId="225" priority="52" operator="between">
      <formula>$AO$28-0.1</formula>
      <formula>0.0001</formula>
    </cfRule>
  </conditionalFormatting>
  <conditionalFormatting sqref="AL29">
    <cfRule type="cellIs" dxfId="224" priority="51" operator="between">
      <formula>$AO$29-0.1</formula>
      <formula>0.0001</formula>
    </cfRule>
  </conditionalFormatting>
  <conditionalFormatting sqref="AL30">
    <cfRule type="cellIs" dxfId="223" priority="50" operator="between">
      <formula>$AO$30-0.1</formula>
      <formula>0.0001</formula>
    </cfRule>
  </conditionalFormatting>
  <conditionalFormatting sqref="AL31">
    <cfRule type="cellIs" dxfId="222" priority="49" operator="between">
      <formula>$AO$31-0.1</formula>
      <formula>0.0001</formula>
    </cfRule>
  </conditionalFormatting>
  <conditionalFormatting sqref="AE8">
    <cfRule type="cellIs" dxfId="221" priority="24" operator="between">
      <formula>$AH$8-0.1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8">
    <cfRule type="cellIs" dxfId="212" priority="15" operator="between">
      <formula>$AH$18-0.1</formula>
      <formula>0.0001</formula>
    </cfRule>
  </conditionalFormatting>
  <conditionalFormatting sqref="AE19">
    <cfRule type="cellIs" dxfId="211" priority="14" operator="between">
      <formula>$AH$19-0.1</formula>
      <formula>0.0001</formula>
    </cfRule>
  </conditionalFormatting>
  <conditionalFormatting sqref="AE20">
    <cfRule type="cellIs" dxfId="210" priority="13" operator="between">
      <formula>$AH$20-0.1</formula>
      <formula>0.0001</formula>
    </cfRule>
  </conditionalFormatting>
  <conditionalFormatting sqref="AE21">
    <cfRule type="cellIs" dxfId="209" priority="12" operator="between">
      <formula>$AH$21-0.1</formula>
      <formula>0.0001</formula>
    </cfRule>
  </conditionalFormatting>
  <conditionalFormatting sqref="AE22">
    <cfRule type="cellIs" dxfId="208" priority="11" operator="between">
      <formula>$AH$22-0.1</formula>
      <formula>0.0001</formula>
    </cfRule>
  </conditionalFormatting>
  <conditionalFormatting sqref="AE23">
    <cfRule type="cellIs" dxfId="207" priority="10" operator="between">
      <formula>$AH$23-0.1</formula>
      <formula>0.0001</formula>
    </cfRule>
  </conditionalFormatting>
  <conditionalFormatting sqref="AE24">
    <cfRule type="cellIs" dxfId="206" priority="9" operator="between">
      <formula>$AH$24-0.1</formula>
      <formula>0.0001</formula>
    </cfRule>
  </conditionalFormatting>
  <conditionalFormatting sqref="AE25">
    <cfRule type="cellIs" dxfId="205" priority="8" operator="between">
      <formula>$AH$25-0.1</formula>
      <formula>0.0001</formula>
    </cfRule>
  </conditionalFormatting>
  <conditionalFormatting sqref="AE26">
    <cfRule type="cellIs" dxfId="204" priority="7" operator="between">
      <formula>$AH$26-0.1</formula>
      <formula>0.0001</formula>
    </cfRule>
  </conditionalFormatting>
  <conditionalFormatting sqref="AE27">
    <cfRule type="cellIs" dxfId="203" priority="6" operator="between">
      <formula>$AH$27-0.1</formula>
      <formula>0.0001</formula>
    </cfRule>
  </conditionalFormatting>
  <conditionalFormatting sqref="AE28">
    <cfRule type="cellIs" dxfId="202" priority="5" operator="between">
      <formula>$AH$28-0.1</formula>
      <formula>0.0001</formula>
    </cfRule>
  </conditionalFormatting>
  <conditionalFormatting sqref="AE29">
    <cfRule type="cellIs" dxfId="201" priority="4" operator="between">
      <formula>$AH$29-0.1</formula>
      <formula>0.0001</formula>
    </cfRule>
  </conditionalFormatting>
  <conditionalFormatting sqref="AE30">
    <cfRule type="cellIs" dxfId="200" priority="3" operator="between">
      <formula>$AH$30-0.1</formula>
      <formula>0.0001</formula>
    </cfRule>
  </conditionalFormatting>
  <conditionalFormatting sqref="AE31">
    <cfRule type="cellIs" dxfId="199" priority="2" operator="between">
      <formula>$AH$31-0.1</formula>
      <formula>0.0001</formula>
    </cfRule>
  </conditionalFormatting>
  <conditionalFormatting sqref="AE17">
    <cfRule type="cellIs" dxfId="198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K35" activePane="bottomRight" state="frozen"/>
      <selection activeCell="CQ67" sqref="CQ67"/>
      <selection pane="topRight" activeCell="CQ67" sqref="CQ67"/>
      <selection pane="bottomLeft" activeCell="CQ67" sqref="CQ67"/>
      <selection pane="bottomRight" activeCell="DC44" sqref="DC44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49" width="12.85546875" style="440" customWidth="1"/>
    <col min="50" max="50" width="11.28515625" style="440" customWidth="1"/>
    <col min="51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'29'!B1:L1+1</f>
        <v>43220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>
        <v>17</v>
      </c>
      <c r="AW1" s="3084"/>
      <c r="AX1" s="3084">
        <v>21</v>
      </c>
      <c r="AY1" s="3084"/>
      <c r="AZ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>
        <v>18</v>
      </c>
      <c r="AW2" s="3084"/>
      <c r="AX2" s="3084">
        <v>14</v>
      </c>
      <c r="AY2" s="3084"/>
      <c r="AZ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17</v>
      </c>
      <c r="BY2" s="3056"/>
      <c r="BZ2" s="3116">
        <f>AX1</f>
        <v>21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17</v>
      </c>
      <c r="DO2" s="3056"/>
      <c r="DP2" s="3081">
        <f>BZ2</f>
        <v>21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2" t="s">
        <v>1137</v>
      </c>
      <c r="AY3" s="1203" t="s">
        <v>508</v>
      </c>
      <c r="AZ3" s="911">
        <v>17</v>
      </c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18</v>
      </c>
      <c r="BY3" s="3056"/>
      <c r="BZ3" s="3128">
        <f>AX2</f>
        <v>14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18</v>
      </c>
      <c r="DO3" s="3056"/>
      <c r="DP3" s="3081">
        <f>BZ3</f>
        <v>14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11" t="s">
        <v>1138</v>
      </c>
      <c r="AY4" s="907" t="s">
        <v>497</v>
      </c>
      <c r="AZ4" s="911">
        <v>18</v>
      </c>
      <c r="BC4" s="455" t="s">
        <v>2</v>
      </c>
      <c r="BD4" s="3082">
        <f>A6</f>
        <v>43220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43220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130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43220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EF6" s="2015"/>
      <c r="EG6" s="2015"/>
      <c r="EH6" s="2015"/>
      <c r="EI6" s="2015"/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60" t="s">
        <v>511</v>
      </c>
      <c r="K7" s="1137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1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36" t="s">
        <v>511</v>
      </c>
      <c r="AY7" s="1139" t="s">
        <v>25</v>
      </c>
      <c r="AZ7" s="1140" t="s">
        <v>498</v>
      </c>
      <c r="BA7" s="1141" t="s">
        <v>28</v>
      </c>
      <c r="BB7" s="1136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2555" t="s">
        <v>49</v>
      </c>
      <c r="BH7" s="2555" t="s">
        <v>890</v>
      </c>
      <c r="BI7" s="2555" t="s">
        <v>891</v>
      </c>
      <c r="BJ7" s="1138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36" t="s">
        <v>49</v>
      </c>
      <c r="BP7" s="1136" t="s">
        <v>890</v>
      </c>
      <c r="BQ7" s="1136" t="s">
        <v>891</v>
      </c>
      <c r="BR7" s="2331" t="s">
        <v>511</v>
      </c>
      <c r="BS7" s="2560" t="s">
        <v>1178</v>
      </c>
      <c r="BT7" s="2560" t="s">
        <v>1179</v>
      </c>
      <c r="BU7" s="2561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EI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>
        <v>43220.037287268518</v>
      </c>
      <c r="BW8" s="2532" t="s">
        <v>1245</v>
      </c>
      <c r="BX8" s="755">
        <v>53</v>
      </c>
      <c r="BY8" s="756">
        <v>11.6</v>
      </c>
      <c r="BZ8" s="757">
        <v>11.7</v>
      </c>
      <c r="CA8" s="758">
        <v>11.7</v>
      </c>
      <c r="CB8" s="759">
        <v>35</v>
      </c>
      <c r="CC8" s="760">
        <v>11.1</v>
      </c>
      <c r="CD8" s="757">
        <v>11.2</v>
      </c>
      <c r="CE8" s="761">
        <v>11.2</v>
      </c>
      <c r="CF8" s="761">
        <v>33.5</v>
      </c>
      <c r="CG8" s="762" t="s">
        <v>1222</v>
      </c>
      <c r="CH8" s="761">
        <v>13.428000000000001</v>
      </c>
      <c r="CI8" s="763" t="s">
        <v>1221</v>
      </c>
      <c r="CJ8" s="764">
        <v>18.838079999999998</v>
      </c>
      <c r="CK8" s="758">
        <v>32.266080000000002</v>
      </c>
      <c r="CL8" s="2440">
        <v>1.3881600000000001</v>
      </c>
      <c r="CM8" s="2437">
        <v>43220.037287268518</v>
      </c>
      <c r="CN8" s="2385">
        <v>74.746769123297256</v>
      </c>
      <c r="CO8" s="765">
        <v>4611.5546000000004</v>
      </c>
      <c r="CP8" s="1259">
        <v>0</v>
      </c>
      <c r="CQ8" s="766">
        <v>680</v>
      </c>
      <c r="CR8" s="2538" t="e">
        <v>#N/A</v>
      </c>
      <c r="CS8" s="2536" t="e">
        <v>#N/A</v>
      </c>
      <c r="CT8" s="2537" t="e">
        <v>#N/A</v>
      </c>
      <c r="CU8" s="767">
        <v>0</v>
      </c>
      <c r="CV8" s="768">
        <v>0</v>
      </c>
      <c r="CW8" s="769">
        <v>0</v>
      </c>
      <c r="CX8" s="767">
        <v>2.1253739869327717</v>
      </c>
      <c r="CY8" s="768">
        <v>2.3846008680883193</v>
      </c>
      <c r="CZ8" s="769">
        <v>1.9076806944706548</v>
      </c>
      <c r="DA8" s="770">
        <v>0.17212418732794413</v>
      </c>
      <c r="DB8" s="770">
        <v>0.17212418732794413</v>
      </c>
      <c r="DC8" s="770">
        <v>0.17065304042770529</v>
      </c>
      <c r="DD8" s="770">
        <v>0.17065304042770529</v>
      </c>
      <c r="DE8" s="770">
        <v>0.165777239272628</v>
      </c>
      <c r="DF8" s="771">
        <v>0.165777239272628</v>
      </c>
      <c r="DG8" s="1301">
        <v>0.95112285336856006</v>
      </c>
      <c r="DH8" s="761">
        <v>7</v>
      </c>
      <c r="DI8" s="1282">
        <v>5.9411929915527045E-2</v>
      </c>
      <c r="DJ8" s="770">
        <v>5.8881466255566978E-2</v>
      </c>
      <c r="DK8" s="772">
        <v>5.8881466255566978E-2</v>
      </c>
      <c r="DL8" s="2608">
        <v>1.103035925983197</v>
      </c>
      <c r="DM8" s="770">
        <v>0.50497548047599194</v>
      </c>
      <c r="DN8" s="770">
        <v>9.7188357857764002E-2</v>
      </c>
      <c r="DO8" s="770">
        <v>4.0007683787867316</v>
      </c>
      <c r="DP8" s="770">
        <v>0.77529128932194369</v>
      </c>
      <c r="DQ8" s="772">
        <v>7.1833273206495774</v>
      </c>
      <c r="DR8" s="2608">
        <v>1.1083743842364535</v>
      </c>
      <c r="DS8" s="770">
        <v>0.50272112565243843</v>
      </c>
      <c r="DT8" s="770">
        <v>0.10320478001086368</v>
      </c>
      <c r="DU8" s="770">
        <v>4.000092592466884</v>
      </c>
      <c r="DV8" s="770">
        <v>0.77386665870172344</v>
      </c>
      <c r="DW8" s="772">
        <v>6.4348304083512113</v>
      </c>
      <c r="DX8" s="929"/>
      <c r="EG8" s="449"/>
      <c r="EH8" s="449"/>
      <c r="EI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>
        <v>6.13</v>
      </c>
      <c r="U9" s="2395">
        <v>0.434</v>
      </c>
      <c r="V9" s="2394">
        <v>4</v>
      </c>
      <c r="W9" s="2395">
        <v>0.49</v>
      </c>
      <c r="X9" s="2396">
        <v>19.8</v>
      </c>
      <c r="Y9" s="2552">
        <v>11.6</v>
      </c>
      <c r="Z9" s="2397">
        <f>IF(T9&lt;=0,"",GO9+0.12)</f>
        <v>0.57597484276729549</v>
      </c>
      <c r="AA9" s="2635"/>
      <c r="AB9" s="2398">
        <v>6.14</v>
      </c>
      <c r="AC9" s="2395">
        <v>0.20499999999999999</v>
      </c>
      <c r="AD9" s="2400">
        <v>3</v>
      </c>
      <c r="AE9" s="2761">
        <v>0.51</v>
      </c>
      <c r="AF9" s="2396">
        <v>20</v>
      </c>
      <c r="AG9" s="2552">
        <v>11.7</v>
      </c>
      <c r="AH9" s="2672">
        <f>IF(AE9&lt;=0,"",HA9+0.12)</f>
        <v>0.44193396226415094</v>
      </c>
      <c r="AI9" s="2398">
        <v>6.15</v>
      </c>
      <c r="AJ9" s="2395">
        <v>0.40500000000000003</v>
      </c>
      <c r="AK9" s="2400">
        <v>5</v>
      </c>
      <c r="AL9" s="2395">
        <v>0.48</v>
      </c>
      <c r="AM9" s="2396">
        <v>20.8</v>
      </c>
      <c r="AN9" s="2552">
        <v>11.7</v>
      </c>
      <c r="AO9" s="2672">
        <f>IF(AI9&lt;=0,"",HM9+0.12)</f>
        <v>0.42333333333333334</v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>
        <v>7.4</v>
      </c>
      <c r="BD9" s="2395">
        <v>6.6000000000000003E-2</v>
      </c>
      <c r="BE9" s="2400">
        <v>1</v>
      </c>
      <c r="BF9" s="2395">
        <v>4.2</v>
      </c>
      <c r="BG9" s="2552">
        <v>19.3</v>
      </c>
      <c r="BH9" s="2647"/>
      <c r="BI9" s="2647"/>
      <c r="BJ9" s="2392"/>
      <c r="BK9" s="2393">
        <v>7.21</v>
      </c>
      <c r="BL9" s="2395">
        <v>6.4000000000000001E-2</v>
      </c>
      <c r="BM9" s="2400">
        <v>1</v>
      </c>
      <c r="BN9" s="2396">
        <v>4.2</v>
      </c>
      <c r="BO9" s="2552">
        <v>18.600000000000001</v>
      </c>
      <c r="BP9" s="2647"/>
      <c r="BQ9" s="2647"/>
      <c r="BR9" s="2628"/>
      <c r="BS9" s="2568">
        <v>3.8</v>
      </c>
      <c r="BT9" s="2552">
        <v>2.6</v>
      </c>
      <c r="BU9" s="2622">
        <v>2.8</v>
      </c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>
        <v>10700</v>
      </c>
      <c r="CO9" s="2378"/>
      <c r="CP9" s="2379"/>
      <c r="CQ9" s="2376"/>
      <c r="CR9" s="2375"/>
      <c r="CS9" s="2378"/>
      <c r="CT9" s="2376"/>
      <c r="CU9" s="2372">
        <v>0</v>
      </c>
      <c r="CV9" s="2369">
        <v>0</v>
      </c>
      <c r="CW9" s="2373">
        <v>0</v>
      </c>
      <c r="CX9" s="2372">
        <v>530</v>
      </c>
      <c r="CY9" s="2369">
        <v>600</v>
      </c>
      <c r="CZ9" s="2373">
        <v>480</v>
      </c>
      <c r="DA9" s="2380">
        <v>350</v>
      </c>
      <c r="DB9" s="2380">
        <v>350</v>
      </c>
      <c r="DC9" s="2380">
        <v>350</v>
      </c>
      <c r="DD9" s="2380">
        <v>350</v>
      </c>
      <c r="DE9" s="2380">
        <v>340</v>
      </c>
      <c r="DF9" s="2381">
        <v>340</v>
      </c>
      <c r="DG9" s="2380">
        <v>500</v>
      </c>
      <c r="DH9" s="2382"/>
      <c r="DI9" s="2383">
        <v>1250</v>
      </c>
      <c r="DJ9" s="2380">
        <v>1250</v>
      </c>
      <c r="DK9" s="2382">
        <v>1250</v>
      </c>
      <c r="DL9" s="2609">
        <v>107</v>
      </c>
      <c r="DM9" s="2380">
        <v>130</v>
      </c>
      <c r="DN9" s="2380">
        <v>15</v>
      </c>
      <c r="DO9" s="2380">
        <v>1858</v>
      </c>
      <c r="DP9" s="2380">
        <v>379</v>
      </c>
      <c r="DQ9" s="2382">
        <v>549</v>
      </c>
      <c r="DR9" s="2375">
        <v>54</v>
      </c>
      <c r="DS9" s="2380">
        <v>65</v>
      </c>
      <c r="DT9" s="2380">
        <v>8</v>
      </c>
      <c r="DU9" s="2380">
        <v>933</v>
      </c>
      <c r="DV9" s="2380">
        <v>190</v>
      </c>
      <c r="DW9" s="2382">
        <v>247</v>
      </c>
      <c r="DX9" s="929"/>
      <c r="EG9" s="2016"/>
      <c r="EH9" s="449"/>
      <c r="EI9" s="449"/>
      <c r="GD9" s="1724">
        <v>4.1666666666666664E-2</v>
      </c>
      <c r="GE9" s="1774">
        <f t="shared" ref="GE9:GE31" si="30">IF(W9&lt;=0,"",W9)</f>
        <v>0.49</v>
      </c>
      <c r="GF9" s="1790">
        <f t="shared" si="0"/>
        <v>11.6</v>
      </c>
      <c r="GG9" s="1776">
        <f t="shared" si="1"/>
        <v>21.931034482758623</v>
      </c>
      <c r="GH9" s="1774">
        <f t="shared" si="2"/>
        <v>10.746206896551724</v>
      </c>
      <c r="GI9" s="1791">
        <f t="shared" si="3"/>
        <v>6.13</v>
      </c>
      <c r="GJ9" s="1791">
        <f t="shared" si="4"/>
        <v>19.8</v>
      </c>
      <c r="GK9" s="1777">
        <f t="shared" si="5"/>
        <v>10</v>
      </c>
      <c r="GL9" s="1778">
        <f t="shared" si="6"/>
        <v>1.0746206896551724</v>
      </c>
      <c r="GM9" s="1779">
        <f t="shared" si="7"/>
        <v>15</v>
      </c>
      <c r="GN9" s="1779">
        <f t="shared" si="8"/>
        <v>6.5</v>
      </c>
      <c r="GO9" s="1780">
        <f t="shared" si="9"/>
        <v>0.45597484276729555</v>
      </c>
      <c r="GP9" s="1581">
        <v>4.1666666666666664E-2</v>
      </c>
      <c r="GQ9" s="1781">
        <f t="shared" ref="GQ9:GQ31" si="31">IF(AE9&lt;=0,"",AE9)</f>
        <v>0.51</v>
      </c>
      <c r="GR9" s="1782">
        <f t="shared" si="10"/>
        <v>11.7</v>
      </c>
      <c r="GS9" s="1783">
        <f t="shared" si="11"/>
        <v>21.743589743589745</v>
      </c>
      <c r="GT9" s="1784">
        <f t="shared" si="12"/>
        <v>11.08923076923077</v>
      </c>
      <c r="GU9" s="1783">
        <f t="shared" si="13"/>
        <v>6.14</v>
      </c>
      <c r="GV9" s="1783">
        <f t="shared" si="14"/>
        <v>20</v>
      </c>
      <c r="GW9" s="1785">
        <f t="shared" si="15"/>
        <v>7</v>
      </c>
      <c r="GX9" s="1778">
        <f t="shared" si="16"/>
        <v>1.5841758241758244</v>
      </c>
      <c r="GY9" s="1786">
        <f t="shared" si="17"/>
        <v>20</v>
      </c>
      <c r="GZ9" s="1786">
        <f t="shared" si="18"/>
        <v>6.5</v>
      </c>
      <c r="HA9" s="1787">
        <f t="shared" si="19"/>
        <v>0.32193396226415094</v>
      </c>
      <c r="HB9" s="1581">
        <v>4.1666666666666664E-2</v>
      </c>
      <c r="HC9" s="1781">
        <f t="shared" ref="HC9:HC31" si="32">IF(AL9&lt;=0,"",AL9)</f>
        <v>0.48</v>
      </c>
      <c r="HD9" s="1782">
        <f t="shared" si="20"/>
        <v>11.7</v>
      </c>
      <c r="HE9" s="1783">
        <f t="shared" si="21"/>
        <v>23.076923076923077</v>
      </c>
      <c r="HF9" s="1784">
        <f t="shared" si="22"/>
        <v>11.076923076923077</v>
      </c>
      <c r="HG9" s="1783">
        <f t="shared" si="23"/>
        <v>6.15</v>
      </c>
      <c r="HH9" s="1783">
        <f t="shared" si="24"/>
        <v>20.8</v>
      </c>
      <c r="HI9" s="1785">
        <f t="shared" si="25"/>
        <v>7</v>
      </c>
      <c r="HJ9" s="1784">
        <f t="shared" si="26"/>
        <v>1.5824175824175823</v>
      </c>
      <c r="HK9" s="1788">
        <f t="shared" si="27"/>
        <v>20</v>
      </c>
      <c r="HL9" s="1788">
        <f t="shared" si="28"/>
        <v>6.5</v>
      </c>
      <c r="HM9" s="1789">
        <f t="shared" si="29"/>
        <v>0.30333333333333334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>
        <v>43220.313507986109</v>
      </c>
      <c r="BW10" s="2532" t="s">
        <v>1245</v>
      </c>
      <c r="BX10" s="755">
        <v>53</v>
      </c>
      <c r="BY10" s="756">
        <v>11.7</v>
      </c>
      <c r="BZ10" s="757">
        <v>11.7</v>
      </c>
      <c r="CA10" s="758">
        <v>11.7</v>
      </c>
      <c r="CB10" s="759">
        <v>35.099999999999994</v>
      </c>
      <c r="CC10" s="760">
        <v>11.2</v>
      </c>
      <c r="CD10" s="757">
        <v>11.2</v>
      </c>
      <c r="CE10" s="761">
        <v>11.2</v>
      </c>
      <c r="CF10" s="761">
        <v>33.599999999999994</v>
      </c>
      <c r="CG10" s="762" t="s">
        <v>1222</v>
      </c>
      <c r="CH10" s="761">
        <v>15.249600000000001</v>
      </c>
      <c r="CI10" s="763" t="s">
        <v>1221</v>
      </c>
      <c r="CJ10" s="764">
        <v>20.052</v>
      </c>
      <c r="CK10" s="758">
        <v>35.301600000000001</v>
      </c>
      <c r="CL10" s="2442">
        <v>1.3881600000000001</v>
      </c>
      <c r="CM10" s="2439">
        <v>43220.313507986109</v>
      </c>
      <c r="CN10" s="2385">
        <v>75.230393078803843</v>
      </c>
      <c r="CO10" s="765">
        <v>4918.9916000000003</v>
      </c>
      <c r="CP10" s="1259">
        <v>0</v>
      </c>
      <c r="CQ10" s="766">
        <v>680</v>
      </c>
      <c r="CR10" s="2538" t="e">
        <v>#N/A</v>
      </c>
      <c r="CS10" s="2536" t="e">
        <v>#N/A</v>
      </c>
      <c r="CT10" s="2537" t="e">
        <v>#N/A</v>
      </c>
      <c r="CU10" s="767">
        <v>0</v>
      </c>
      <c r="CV10" s="768">
        <v>0</v>
      </c>
      <c r="CW10" s="769">
        <v>0</v>
      </c>
      <c r="CX10" s="767">
        <v>2.066654085676543</v>
      </c>
      <c r="CY10" s="768">
        <v>2.1461407812794868</v>
      </c>
      <c r="CZ10" s="769">
        <v>1.9871673900735989</v>
      </c>
      <c r="DA10" s="770">
        <v>0.20965944966832364</v>
      </c>
      <c r="DB10" s="770">
        <v>0.19503204620309175</v>
      </c>
      <c r="DC10" s="770">
        <v>0.19990784735816905</v>
      </c>
      <c r="DD10" s="770">
        <v>0.22428685313355554</v>
      </c>
      <c r="DE10" s="770">
        <v>0.165777239272628</v>
      </c>
      <c r="DF10" s="771">
        <v>0.165777239272628</v>
      </c>
      <c r="DG10" s="1301">
        <v>1.3315719947159841</v>
      </c>
      <c r="DH10" s="761">
        <v>9</v>
      </c>
      <c r="DI10" s="1282">
        <v>6.0059095580678318E-2</v>
      </c>
      <c r="DJ10" s="770">
        <v>6.1236724905789665E-2</v>
      </c>
      <c r="DK10" s="772">
        <v>6.0059095580678318E-2</v>
      </c>
      <c r="DL10" s="2608">
        <v>1.0878489326765191</v>
      </c>
      <c r="DM10" s="770">
        <v>0.49885404007049655</v>
      </c>
      <c r="DN10" s="770">
        <v>8.3853883758826728E-2</v>
      </c>
      <c r="DO10" s="770">
        <v>4.0693332935086168</v>
      </c>
      <c r="DP10" s="770">
        <v>0.51930525781299863</v>
      </c>
      <c r="DQ10" s="772">
        <v>7.1773108400840444</v>
      </c>
      <c r="DR10" s="2608">
        <v>1.0673234811165848</v>
      </c>
      <c r="DS10" s="770">
        <v>0.4253794140136018</v>
      </c>
      <c r="DT10" s="770">
        <v>0.10320478001086368</v>
      </c>
      <c r="DU10" s="770">
        <v>3.9878736452242247</v>
      </c>
      <c r="DV10" s="770">
        <v>1.0263915683833384</v>
      </c>
      <c r="DW10" s="772">
        <v>6.4348304083512113</v>
      </c>
      <c r="DX10" s="929"/>
      <c r="EG10" s="449"/>
      <c r="EH10" s="449"/>
      <c r="EI10" s="44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>
        <v>6.57</v>
      </c>
      <c r="C11" s="1166">
        <v>22</v>
      </c>
      <c r="D11" s="1166">
        <v>20</v>
      </c>
      <c r="E11" s="1165">
        <v>17.100000000000001</v>
      </c>
      <c r="F11" s="1166">
        <v>94</v>
      </c>
      <c r="G11" s="1166">
        <v>201</v>
      </c>
      <c r="H11" s="1176">
        <v>19.3</v>
      </c>
      <c r="I11" s="1167">
        <v>0.37</v>
      </c>
      <c r="J11" s="2340"/>
      <c r="K11" s="1631">
        <v>6.09</v>
      </c>
      <c r="L11" s="945">
        <v>10</v>
      </c>
      <c r="M11" s="1152">
        <v>5.5E-2</v>
      </c>
      <c r="N11" s="1631">
        <v>6.05</v>
      </c>
      <c r="O11" s="945">
        <v>10</v>
      </c>
      <c r="P11" s="2340"/>
      <c r="Q11" s="1631">
        <v>6.04</v>
      </c>
      <c r="R11" s="945">
        <v>10</v>
      </c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>
        <v>4.8000000000000001E-2</v>
      </c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>
        <v>2.5999999999999999E-2</v>
      </c>
      <c r="AQ11" s="945">
        <v>1</v>
      </c>
      <c r="AR11" s="1646">
        <v>0.27</v>
      </c>
      <c r="AS11" s="2340"/>
      <c r="AT11" s="2329">
        <v>4.8000000000000001E-2</v>
      </c>
      <c r="AU11" s="1631">
        <v>2.7E-2</v>
      </c>
      <c r="AV11" s="945">
        <v>1</v>
      </c>
      <c r="AW11" s="1646">
        <v>0.47</v>
      </c>
      <c r="AX11" s="2340"/>
      <c r="AY11" s="1631">
        <v>4.2000000000000003E-2</v>
      </c>
      <c r="AZ11" s="945">
        <v>1</v>
      </c>
      <c r="BA11" s="1646">
        <v>0.51</v>
      </c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>
        <v>10800</v>
      </c>
      <c r="CO11" s="2378"/>
      <c r="CP11" s="2379"/>
      <c r="CQ11" s="2376"/>
      <c r="CR11" s="2375"/>
      <c r="CS11" s="2378"/>
      <c r="CT11" s="2376"/>
      <c r="CU11" s="2372">
        <v>0</v>
      </c>
      <c r="CV11" s="2369">
        <v>0</v>
      </c>
      <c r="CW11" s="2373">
        <v>0</v>
      </c>
      <c r="CX11" s="2372">
        <v>520</v>
      </c>
      <c r="CY11" s="2369">
        <v>540</v>
      </c>
      <c r="CZ11" s="2373">
        <v>500</v>
      </c>
      <c r="DA11" s="2380">
        <v>430</v>
      </c>
      <c r="DB11" s="2380">
        <v>400</v>
      </c>
      <c r="DC11" s="2380">
        <v>410</v>
      </c>
      <c r="DD11" s="2380">
        <v>460</v>
      </c>
      <c r="DE11" s="2380">
        <v>340</v>
      </c>
      <c r="DF11" s="2381">
        <v>340</v>
      </c>
      <c r="DG11" s="2380">
        <v>700</v>
      </c>
      <c r="DH11" s="2382"/>
      <c r="DI11" s="2383">
        <v>1275</v>
      </c>
      <c r="DJ11" s="2380">
        <v>1300</v>
      </c>
      <c r="DK11" s="2382">
        <v>1275</v>
      </c>
      <c r="DL11" s="2609">
        <v>106</v>
      </c>
      <c r="DM11" s="2380">
        <v>129</v>
      </c>
      <c r="DN11" s="2380">
        <v>13</v>
      </c>
      <c r="DO11" s="2380">
        <v>1900</v>
      </c>
      <c r="DP11" s="2380">
        <v>255</v>
      </c>
      <c r="DQ11" s="2382">
        <v>551</v>
      </c>
      <c r="DR11" s="2375">
        <v>52</v>
      </c>
      <c r="DS11" s="2380">
        <v>55</v>
      </c>
      <c r="DT11" s="2380">
        <v>8</v>
      </c>
      <c r="DU11" s="2380">
        <v>930</v>
      </c>
      <c r="DV11" s="2380">
        <v>252</v>
      </c>
      <c r="DW11" s="2382">
        <v>247</v>
      </c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>
        <v>43220.403169328703</v>
      </c>
      <c r="BW12" s="2532" t="s">
        <v>1245</v>
      </c>
      <c r="BX12" s="755">
        <v>65</v>
      </c>
      <c r="BY12" s="756">
        <v>12.2</v>
      </c>
      <c r="BZ12" s="757">
        <v>12.2</v>
      </c>
      <c r="CA12" s="758">
        <v>12.2</v>
      </c>
      <c r="CB12" s="759">
        <v>36.599999999999994</v>
      </c>
      <c r="CC12" s="760">
        <v>11.7</v>
      </c>
      <c r="CD12" s="757">
        <v>11.7</v>
      </c>
      <c r="CE12" s="761">
        <v>11.7</v>
      </c>
      <c r="CF12" s="761">
        <v>35.099999999999994</v>
      </c>
      <c r="CG12" s="762" t="s">
        <v>1222</v>
      </c>
      <c r="CH12" s="761">
        <v>15.249600000000001</v>
      </c>
      <c r="CI12" s="763" t="s">
        <v>1221</v>
      </c>
      <c r="CJ12" s="764">
        <v>20.052</v>
      </c>
      <c r="CK12" s="758">
        <v>35.301600000000001</v>
      </c>
      <c r="CL12" s="2442">
        <v>1.3881600000000001</v>
      </c>
      <c r="CM12" s="2439">
        <v>43220.403169328703</v>
      </c>
      <c r="CN12" s="2385">
        <v>75.554130426069193</v>
      </c>
      <c r="CO12" s="765">
        <v>4918.9916000000003</v>
      </c>
      <c r="CP12" s="1259">
        <v>0</v>
      </c>
      <c r="CQ12" s="766">
        <v>680</v>
      </c>
      <c r="CR12" s="2538" t="e">
        <v>#N/A</v>
      </c>
      <c r="CS12" s="2536" t="e">
        <v>#N/A</v>
      </c>
      <c r="CT12" s="2537" t="e">
        <v>#N/A</v>
      </c>
      <c r="CU12" s="767">
        <v>5.5008041189064576</v>
      </c>
      <c r="CV12" s="768">
        <v>0</v>
      </c>
      <c r="CW12" s="769">
        <v>5.3812214206693625</v>
      </c>
      <c r="CX12" s="767">
        <v>1.9783355350066054</v>
      </c>
      <c r="CY12" s="768">
        <v>2.0924702774108326</v>
      </c>
      <c r="CZ12" s="769">
        <v>1.9022457067371201</v>
      </c>
      <c r="DA12" s="770">
        <v>0.20106684927208085</v>
      </c>
      <c r="DB12" s="770">
        <v>0.18703892955542406</v>
      </c>
      <c r="DC12" s="770">
        <v>0.19171490279430967</v>
      </c>
      <c r="DD12" s="770">
        <v>0.21509476898873769</v>
      </c>
      <c r="DE12" s="770">
        <v>0.15898309012211045</v>
      </c>
      <c r="DF12" s="771">
        <v>0.15898309012211045</v>
      </c>
      <c r="DG12" s="1301">
        <v>1.3315719947159841</v>
      </c>
      <c r="DH12" s="761">
        <v>9</v>
      </c>
      <c r="DI12" s="1282">
        <v>5.861977084998668E-2</v>
      </c>
      <c r="DJ12" s="770">
        <v>5.861977084998668E-2</v>
      </c>
      <c r="DK12" s="772">
        <v>5.9972534792678688E-2</v>
      </c>
      <c r="DL12" s="2608">
        <v>1.1003045485804106</v>
      </c>
      <c r="DM12" s="770">
        <v>0.4997464444355601</v>
      </c>
      <c r="DN12" s="770">
        <v>8.0270384452893973E-2</v>
      </c>
      <c r="DO12" s="770">
        <v>4.0014502532716234</v>
      </c>
      <c r="DP12" s="770">
        <v>0.48736541708610553</v>
      </c>
      <c r="DQ12" s="772">
        <v>7.3568911274412283</v>
      </c>
      <c r="DR12" s="2608">
        <v>1.1003045485804106</v>
      </c>
      <c r="DS12" s="770">
        <v>0.42941175966314793</v>
      </c>
      <c r="DT12" s="770">
        <v>9.8794319326638735E-2</v>
      </c>
      <c r="DU12" s="770">
        <v>4.0014502532716234</v>
      </c>
      <c r="DV12" s="770">
        <v>0.98252868084558886</v>
      </c>
      <c r="DW12" s="772">
        <v>6.6835485496754208</v>
      </c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>
        <v>7.35</v>
      </c>
      <c r="BD13" s="1646">
        <v>6.7000000000000004E-2</v>
      </c>
      <c r="BE13" s="945">
        <v>1</v>
      </c>
      <c r="BF13" s="1646">
        <v>4.0999999999999996</v>
      </c>
      <c r="BG13" s="2554">
        <v>19.2</v>
      </c>
      <c r="BH13" s="2648"/>
      <c r="BI13" s="2648"/>
      <c r="BJ13" s="2340"/>
      <c r="BK13" s="1631">
        <v>7.25</v>
      </c>
      <c r="BL13" s="1646">
        <v>6.5000000000000002E-2</v>
      </c>
      <c r="BM13" s="945">
        <v>1</v>
      </c>
      <c r="BN13" s="1632">
        <v>3.8</v>
      </c>
      <c r="BO13" s="2554">
        <v>18.600000000000001</v>
      </c>
      <c r="BP13" s="2648"/>
      <c r="BQ13" s="2648"/>
      <c r="BR13" s="2629"/>
      <c r="BS13" s="2570"/>
      <c r="BT13" s="2554"/>
      <c r="BU13" s="2624"/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>
        <v>11310</v>
      </c>
      <c r="CO13" s="2378"/>
      <c r="CP13" s="2379"/>
      <c r="CQ13" s="2376"/>
      <c r="CR13" s="2375"/>
      <c r="CS13" s="2378"/>
      <c r="CT13" s="2376"/>
      <c r="CU13" s="2372">
        <v>230</v>
      </c>
      <c r="CV13" s="2369">
        <v>0</v>
      </c>
      <c r="CW13" s="2373">
        <v>225</v>
      </c>
      <c r="CX13" s="2372">
        <v>520</v>
      </c>
      <c r="CY13" s="2369">
        <v>550</v>
      </c>
      <c r="CZ13" s="2373">
        <v>500</v>
      </c>
      <c r="DA13" s="2380">
        <v>430</v>
      </c>
      <c r="DB13" s="2380">
        <v>400</v>
      </c>
      <c r="DC13" s="2380">
        <v>410</v>
      </c>
      <c r="DD13" s="2380">
        <v>460</v>
      </c>
      <c r="DE13" s="2380">
        <v>340</v>
      </c>
      <c r="DF13" s="2381">
        <v>340</v>
      </c>
      <c r="DG13" s="2380">
        <v>700</v>
      </c>
      <c r="DH13" s="2382"/>
      <c r="DI13" s="2383">
        <v>1300</v>
      </c>
      <c r="DJ13" s="2380">
        <v>1300</v>
      </c>
      <c r="DK13" s="2382">
        <v>1330</v>
      </c>
      <c r="DL13" s="2609">
        <v>112</v>
      </c>
      <c r="DM13" s="2380">
        <v>135</v>
      </c>
      <c r="DN13" s="2380">
        <v>13</v>
      </c>
      <c r="DO13" s="2380">
        <v>1950</v>
      </c>
      <c r="DP13" s="2380">
        <v>250</v>
      </c>
      <c r="DQ13" s="2382">
        <v>590</v>
      </c>
      <c r="DR13" s="2375">
        <v>56</v>
      </c>
      <c r="DS13" s="2380">
        <v>58</v>
      </c>
      <c r="DT13" s="2380">
        <v>8</v>
      </c>
      <c r="DU13" s="2380">
        <v>975</v>
      </c>
      <c r="DV13" s="2380">
        <v>252</v>
      </c>
      <c r="DW13" s="2382">
        <v>268</v>
      </c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>
        <v>43220.824525115742</v>
      </c>
      <c r="BW14" s="2532" t="s">
        <v>1245</v>
      </c>
      <c r="BX14" s="755">
        <v>52</v>
      </c>
      <c r="BY14" s="756">
        <v>12.2</v>
      </c>
      <c r="BZ14" s="757">
        <v>12.2</v>
      </c>
      <c r="CA14" s="758">
        <v>12.2</v>
      </c>
      <c r="CB14" s="759">
        <v>36.599999999999994</v>
      </c>
      <c r="CC14" s="760">
        <v>11.7</v>
      </c>
      <c r="CD14" s="757">
        <v>11.7</v>
      </c>
      <c r="CE14" s="761">
        <v>11.7</v>
      </c>
      <c r="CF14" s="761">
        <v>35.099999999999994</v>
      </c>
      <c r="CG14" s="762" t="s">
        <v>1222</v>
      </c>
      <c r="CH14" s="761">
        <v>14.867999999999999</v>
      </c>
      <c r="CI14" s="763" t="s">
        <v>1221</v>
      </c>
      <c r="CJ14" s="764">
        <v>18.36</v>
      </c>
      <c r="CK14" s="758">
        <v>33.227999999999994</v>
      </c>
      <c r="CL14" s="2442">
        <v>1.3881600000000001</v>
      </c>
      <c r="CM14" s="2439">
        <v>43220.824525115742</v>
      </c>
      <c r="CN14" s="2385">
        <v>75.420524536721587</v>
      </c>
      <c r="CO14" s="765">
        <v>4918.9916000000003</v>
      </c>
      <c r="CP14" s="1259">
        <v>0</v>
      </c>
      <c r="CQ14" s="766">
        <v>680</v>
      </c>
      <c r="CR14" s="2538" t="e">
        <v>#N/A</v>
      </c>
      <c r="CS14" s="2536" t="e">
        <v>#N/A</v>
      </c>
      <c r="CT14" s="2537" t="e">
        <v>#N/A</v>
      </c>
      <c r="CU14" s="767">
        <v>5.5008041189064576</v>
      </c>
      <c r="CV14" s="768">
        <v>5.5008041189064576</v>
      </c>
      <c r="CW14" s="769">
        <v>5.3812214206693625</v>
      </c>
      <c r="CX14" s="767">
        <v>2.0924702774108326</v>
      </c>
      <c r="CY14" s="768">
        <v>2.396829590488772</v>
      </c>
      <c r="CZ14" s="769">
        <v>1.9022457067371201</v>
      </c>
      <c r="DA14" s="770">
        <v>0.18703892955542406</v>
      </c>
      <c r="DB14" s="770">
        <v>0.18703892955542406</v>
      </c>
      <c r="DC14" s="770">
        <v>0.18703892955542406</v>
      </c>
      <c r="DD14" s="770">
        <v>0.18703892955542406</v>
      </c>
      <c r="DE14" s="770">
        <v>0.16365906336099606</v>
      </c>
      <c r="DF14" s="771">
        <v>0.16365906336099606</v>
      </c>
      <c r="DG14" s="1301">
        <v>1.3315719947159841</v>
      </c>
      <c r="DH14" s="761">
        <v>1</v>
      </c>
      <c r="DI14" s="1282">
        <v>5.861977084998668E-2</v>
      </c>
      <c r="DJ14" s="770">
        <v>5.861977084998668E-2</v>
      </c>
      <c r="DK14" s="772">
        <v>5.861977084998668E-2</v>
      </c>
      <c r="DL14" s="2608">
        <v>1.1003045485804106</v>
      </c>
      <c r="DM14" s="770">
        <v>0.1295638930018119</v>
      </c>
      <c r="DN14" s="770">
        <v>9.8794319326638735E-2</v>
      </c>
      <c r="DO14" s="770">
        <v>4.0014502532716234</v>
      </c>
      <c r="DP14" s="770">
        <v>0.49321380209113885</v>
      </c>
      <c r="DQ14" s="772">
        <v>7.1947901364976099</v>
      </c>
      <c r="DR14" s="2608">
        <v>1.1003045485804106</v>
      </c>
      <c r="DS14" s="770">
        <v>0.50344826994989766</v>
      </c>
      <c r="DT14" s="770">
        <v>9.8794319326638735E-2</v>
      </c>
      <c r="DU14" s="770">
        <v>4.0209448699550681</v>
      </c>
      <c r="DV14" s="770">
        <v>0.86945990408161233</v>
      </c>
      <c r="DW14" s="772">
        <v>6.6835485496754208</v>
      </c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>
        <v>6.62</v>
      </c>
      <c r="C15" s="1166">
        <v>22</v>
      </c>
      <c r="D15" s="1166">
        <v>19</v>
      </c>
      <c r="E15" s="1165">
        <v>21.8</v>
      </c>
      <c r="F15" s="1166">
        <v>96</v>
      </c>
      <c r="G15" s="1166">
        <v>200</v>
      </c>
      <c r="H15" s="1176">
        <v>19.2</v>
      </c>
      <c r="I15" s="1167">
        <v>0.34</v>
      </c>
      <c r="J15" s="2340"/>
      <c r="K15" s="1631">
        <v>5.95</v>
      </c>
      <c r="L15" s="945">
        <v>10</v>
      </c>
      <c r="M15" s="1152">
        <v>5.5E-2</v>
      </c>
      <c r="N15" s="1631">
        <v>6.07</v>
      </c>
      <c r="O15" s="945">
        <v>10</v>
      </c>
      <c r="P15" s="2340"/>
      <c r="Q15" s="1631">
        <v>6.08</v>
      </c>
      <c r="R15" s="945">
        <v>11</v>
      </c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>
        <v>5.3999999999999999E-2</v>
      </c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>
        <v>2.5999999999999999E-2</v>
      </c>
      <c r="AQ15" s="945">
        <v>1</v>
      </c>
      <c r="AR15" s="1646">
        <v>0.38</v>
      </c>
      <c r="AS15" s="2340"/>
      <c r="AT15" s="2329">
        <v>5.5E-2</v>
      </c>
      <c r="AU15" s="1631">
        <v>3.2000000000000001E-2</v>
      </c>
      <c r="AV15" s="945">
        <v>1</v>
      </c>
      <c r="AW15" s="1646">
        <v>0.47</v>
      </c>
      <c r="AX15" s="2340"/>
      <c r="AY15" s="1631">
        <v>0.04</v>
      </c>
      <c r="AZ15" s="945">
        <v>1</v>
      </c>
      <c r="BA15" s="1646">
        <v>0.51</v>
      </c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>
        <v>11290</v>
      </c>
      <c r="CO15" s="2378"/>
      <c r="CP15" s="2379"/>
      <c r="CQ15" s="2376"/>
      <c r="CR15" s="2375"/>
      <c r="CS15" s="2378"/>
      <c r="CT15" s="2376"/>
      <c r="CU15" s="2372">
        <v>230</v>
      </c>
      <c r="CV15" s="2369">
        <v>230</v>
      </c>
      <c r="CW15" s="2373">
        <v>225</v>
      </c>
      <c r="CX15" s="2372">
        <v>550</v>
      </c>
      <c r="CY15" s="2369">
        <v>630</v>
      </c>
      <c r="CZ15" s="2373">
        <v>500</v>
      </c>
      <c r="DA15" s="2380">
        <v>400</v>
      </c>
      <c r="DB15" s="2380">
        <v>400</v>
      </c>
      <c r="DC15" s="2380">
        <v>400</v>
      </c>
      <c r="DD15" s="2380">
        <v>400</v>
      </c>
      <c r="DE15" s="2380">
        <v>350</v>
      </c>
      <c r="DF15" s="2381">
        <v>350</v>
      </c>
      <c r="DG15" s="2380">
        <v>700</v>
      </c>
      <c r="DH15" s="2382"/>
      <c r="DI15" s="2383">
        <v>1300</v>
      </c>
      <c r="DJ15" s="2380">
        <v>1300</v>
      </c>
      <c r="DK15" s="2382">
        <v>1300</v>
      </c>
      <c r="DL15" s="2609">
        <v>112</v>
      </c>
      <c r="DM15" s="2380">
        <v>35</v>
      </c>
      <c r="DN15" s="2380">
        <v>16</v>
      </c>
      <c r="DO15" s="2380">
        <v>1950</v>
      </c>
      <c r="DP15" s="2380">
        <v>253</v>
      </c>
      <c r="DQ15" s="2382">
        <v>577</v>
      </c>
      <c r="DR15" s="2375">
        <v>56</v>
      </c>
      <c r="DS15" s="2380">
        <v>68</v>
      </c>
      <c r="DT15" s="2380">
        <v>8</v>
      </c>
      <c r="DU15" s="2380">
        <v>980</v>
      </c>
      <c r="DV15" s="2380">
        <v>223</v>
      </c>
      <c r="DW15" s="2382">
        <v>268</v>
      </c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>
        <v>9.8000000000000004E-2</v>
      </c>
      <c r="K17" s="2336"/>
      <c r="L17" s="2338"/>
      <c r="M17" s="2340"/>
      <c r="N17" s="2336"/>
      <c r="O17" s="2338"/>
      <c r="P17" s="2340"/>
      <c r="Q17" s="2336"/>
      <c r="R17" s="2338"/>
      <c r="S17" s="2340"/>
      <c r="T17" s="1631">
        <v>6.08</v>
      </c>
      <c r="U17" s="1646">
        <v>0.42399999999999999</v>
      </c>
      <c r="V17" s="1629">
        <v>4</v>
      </c>
      <c r="W17" s="1646">
        <v>0.5</v>
      </c>
      <c r="X17" s="1632">
        <v>18.5</v>
      </c>
      <c r="Y17" s="2554">
        <v>12.2</v>
      </c>
      <c r="Z17" s="2352">
        <f t="shared" si="33"/>
        <v>0.5995597484276729</v>
      </c>
      <c r="AA17" s="2636"/>
      <c r="AB17" s="1543">
        <v>6.04</v>
      </c>
      <c r="AC17" s="1646">
        <v>0.30399999999999999</v>
      </c>
      <c r="AD17" s="945">
        <v>4</v>
      </c>
      <c r="AE17" s="2758">
        <v>0.54</v>
      </c>
      <c r="AF17" s="1632">
        <v>18.7</v>
      </c>
      <c r="AG17" s="2554">
        <v>12.2</v>
      </c>
      <c r="AH17" s="2673">
        <f t="shared" si="34"/>
        <v>0.5995597484276729</v>
      </c>
      <c r="AI17" s="1543">
        <v>6.06</v>
      </c>
      <c r="AJ17" s="1646">
        <v>0.46800000000000003</v>
      </c>
      <c r="AK17" s="945">
        <v>4</v>
      </c>
      <c r="AL17" s="1646">
        <v>0.48</v>
      </c>
      <c r="AM17" s="1632">
        <v>18.600000000000001</v>
      </c>
      <c r="AN17" s="2554">
        <v>12.2</v>
      </c>
      <c r="AO17" s="2673">
        <f t="shared" si="35"/>
        <v>0.57185185185185183</v>
      </c>
      <c r="AP17" s="2353"/>
      <c r="AQ17" s="2338"/>
      <c r="AR17" s="2337"/>
      <c r="AS17" s="1152">
        <v>1.0999999999999999E-2</v>
      </c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>
        <v>7.35</v>
      </c>
      <c r="BD17" s="1646">
        <v>5.6000000000000001E-2</v>
      </c>
      <c r="BE17" s="945">
        <v>1</v>
      </c>
      <c r="BF17" s="1646">
        <v>3.7</v>
      </c>
      <c r="BG17" s="2554">
        <v>18.7</v>
      </c>
      <c r="BH17" s="2650">
        <v>24</v>
      </c>
      <c r="BI17" s="2650">
        <v>37</v>
      </c>
      <c r="BJ17" s="1152">
        <v>1.4999999999999999E-2</v>
      </c>
      <c r="BK17" s="1631">
        <v>7.43</v>
      </c>
      <c r="BL17" s="1646">
        <v>0.06</v>
      </c>
      <c r="BM17" s="945">
        <v>1</v>
      </c>
      <c r="BN17" s="1632">
        <v>3.9</v>
      </c>
      <c r="BO17" s="2554">
        <v>19.3</v>
      </c>
      <c r="BP17" s="2650">
        <v>26</v>
      </c>
      <c r="BQ17" s="2650">
        <v>35</v>
      </c>
      <c r="BR17" s="2630">
        <v>1.2E-2</v>
      </c>
      <c r="BS17" s="2570">
        <v>3.8</v>
      </c>
      <c r="BT17" s="2554">
        <v>2.2999999999999998</v>
      </c>
      <c r="BU17" s="2624">
        <v>3.8</v>
      </c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>
        <f t="shared" si="30"/>
        <v>0.5</v>
      </c>
      <c r="GF17" s="1790">
        <f t="shared" si="0"/>
        <v>12.2</v>
      </c>
      <c r="GG17" s="1776">
        <f t="shared" si="1"/>
        <v>20.852459016393443</v>
      </c>
      <c r="GH17" s="1774">
        <f t="shared" si="2"/>
        <v>10.426229508196721</v>
      </c>
      <c r="GI17" s="1791">
        <f t="shared" si="3"/>
        <v>6.08</v>
      </c>
      <c r="GJ17" s="1791">
        <f t="shared" si="4"/>
        <v>18.5</v>
      </c>
      <c r="GK17" s="1777">
        <f t="shared" si="5"/>
        <v>10</v>
      </c>
      <c r="GL17" s="1778">
        <f>IF(GK17&lt;=1,"",GH17/GK17)</f>
        <v>1.042622950819672</v>
      </c>
      <c r="GM17" s="1779">
        <f t="shared" si="7"/>
        <v>15</v>
      </c>
      <c r="GN17" s="1779">
        <f t="shared" si="8"/>
        <v>6.5</v>
      </c>
      <c r="GO17" s="1780">
        <f t="shared" si="9"/>
        <v>0.47955974842767296</v>
      </c>
      <c r="GP17" s="1581">
        <v>0.375</v>
      </c>
      <c r="GQ17" s="1781">
        <f t="shared" si="31"/>
        <v>0.54</v>
      </c>
      <c r="GR17" s="1782">
        <f t="shared" si="10"/>
        <v>12.2</v>
      </c>
      <c r="GS17" s="1783">
        <f t="shared" si="11"/>
        <v>20.852459016393443</v>
      </c>
      <c r="GT17" s="1784">
        <f t="shared" si="12"/>
        <v>11.26032786885246</v>
      </c>
      <c r="GU17" s="1783">
        <f t="shared" si="13"/>
        <v>6.04</v>
      </c>
      <c r="GV17" s="1783">
        <f t="shared" si="14"/>
        <v>18.7</v>
      </c>
      <c r="GW17" s="1785">
        <f t="shared" si="15"/>
        <v>10</v>
      </c>
      <c r="GX17" s="1778">
        <f t="shared" si="16"/>
        <v>1.126032786885246</v>
      </c>
      <c r="GY17" s="1786">
        <f t="shared" si="17"/>
        <v>15</v>
      </c>
      <c r="GZ17" s="1786">
        <f t="shared" si="18"/>
        <v>6.5</v>
      </c>
      <c r="HA17" s="1787">
        <f t="shared" si="19"/>
        <v>0.47955974842767296</v>
      </c>
      <c r="HB17" s="1581">
        <v>0.375</v>
      </c>
      <c r="HC17" s="1781">
        <f t="shared" si="32"/>
        <v>0.48</v>
      </c>
      <c r="HD17" s="1782">
        <f t="shared" si="20"/>
        <v>12.2</v>
      </c>
      <c r="HE17" s="1783">
        <f t="shared" si="21"/>
        <v>22.131147540983608</v>
      </c>
      <c r="HF17" s="1784">
        <f t="shared" si="22"/>
        <v>10.622950819672132</v>
      </c>
      <c r="HG17" s="1783">
        <f t="shared" si="23"/>
        <v>6.06</v>
      </c>
      <c r="HH17" s="1783">
        <f t="shared" si="24"/>
        <v>18.600000000000001</v>
      </c>
      <c r="HI17" s="1785">
        <f t="shared" si="25"/>
        <v>10</v>
      </c>
      <c r="HJ17" s="1784">
        <f t="shared" si="26"/>
        <v>1.0622950819672132</v>
      </c>
      <c r="HK17" s="1788">
        <f t="shared" si="27"/>
        <v>15</v>
      </c>
      <c r="HL17" s="1788">
        <f t="shared" si="28"/>
        <v>6.5</v>
      </c>
      <c r="HM17" s="1789">
        <f t="shared" si="29"/>
        <v>0.45185185185185184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>
        <v>6.61</v>
      </c>
      <c r="C19" s="1166">
        <v>20</v>
      </c>
      <c r="D19" s="1166">
        <v>20</v>
      </c>
      <c r="E19" s="1165">
        <v>23.7</v>
      </c>
      <c r="F19" s="1166">
        <v>80</v>
      </c>
      <c r="G19" s="1166">
        <v>214</v>
      </c>
      <c r="H19" s="1176">
        <v>19.100000000000001</v>
      </c>
      <c r="I19" s="1167">
        <v>0.33300000000000002</v>
      </c>
      <c r="J19" s="2340"/>
      <c r="K19" s="1631">
        <v>6.01</v>
      </c>
      <c r="L19" s="945">
        <v>11</v>
      </c>
      <c r="M19" s="1152">
        <v>6.5000000000000002E-2</v>
      </c>
      <c r="N19" s="1631">
        <v>6</v>
      </c>
      <c r="O19" s="945">
        <v>10</v>
      </c>
      <c r="P19" s="2340"/>
      <c r="Q19" s="1631">
        <v>6.09</v>
      </c>
      <c r="R19" s="945">
        <v>11</v>
      </c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>
        <v>5.1999999999999998E-2</v>
      </c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>
        <v>2.5999999999999999E-2</v>
      </c>
      <c r="AQ19" s="945">
        <v>1</v>
      </c>
      <c r="AR19" s="1646">
        <v>0.25</v>
      </c>
      <c r="AS19" s="2340"/>
      <c r="AT19" s="2329">
        <v>5.5E-2</v>
      </c>
      <c r="AU19" s="1631">
        <v>3.6999999999999998E-2</v>
      </c>
      <c r="AV19" s="945">
        <v>1</v>
      </c>
      <c r="AW19" s="1646">
        <v>0.25</v>
      </c>
      <c r="AX19" s="2340"/>
      <c r="AY19" s="1631">
        <v>3.6999999999999998E-2</v>
      </c>
      <c r="AZ19" s="945">
        <v>1</v>
      </c>
      <c r="BA19" s="1646">
        <v>0.24</v>
      </c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>
        <v>6.17</v>
      </c>
      <c r="U21" s="1646">
        <v>0.42599999999999999</v>
      </c>
      <c r="V21" s="1629">
        <v>5</v>
      </c>
      <c r="W21" s="1646">
        <v>0.53</v>
      </c>
      <c r="X21" s="1632">
        <v>19.2</v>
      </c>
      <c r="Y21" s="2554">
        <v>12.2</v>
      </c>
      <c r="Z21" s="2352">
        <f t="shared" si="33"/>
        <v>0.5995597484276729</v>
      </c>
      <c r="AA21" s="2636"/>
      <c r="AB21" s="1543">
        <v>6.09</v>
      </c>
      <c r="AC21" s="1646">
        <v>0.32900000000000001</v>
      </c>
      <c r="AD21" s="945">
        <v>4</v>
      </c>
      <c r="AE21" s="2758">
        <v>0.51</v>
      </c>
      <c r="AF21" s="1632">
        <v>19.3</v>
      </c>
      <c r="AG21" s="2554">
        <v>12.2</v>
      </c>
      <c r="AH21" s="2673">
        <f t="shared" si="34"/>
        <v>0.5995597484276729</v>
      </c>
      <c r="AI21" s="1543">
        <v>6.12</v>
      </c>
      <c r="AJ21" s="1646">
        <v>0.51400000000000001</v>
      </c>
      <c r="AK21" s="945">
        <v>5</v>
      </c>
      <c r="AL21" s="1646">
        <v>0.5</v>
      </c>
      <c r="AM21" s="1632">
        <v>19.600000000000001</v>
      </c>
      <c r="AN21" s="2554">
        <v>12.2</v>
      </c>
      <c r="AO21" s="2673">
        <f t="shared" si="35"/>
        <v>0.57185185185185183</v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>
        <v>7.43</v>
      </c>
      <c r="BD21" s="1646">
        <v>6.8000000000000005E-2</v>
      </c>
      <c r="BE21" s="945">
        <v>1</v>
      </c>
      <c r="BF21" s="1646">
        <v>3.8</v>
      </c>
      <c r="BG21" s="2554">
        <v>18.8</v>
      </c>
      <c r="BH21" s="2649"/>
      <c r="BI21" s="2649"/>
      <c r="BJ21" s="2340"/>
      <c r="BK21" s="1631">
        <v>7.2</v>
      </c>
      <c r="BL21" s="1646">
        <v>7.0999999999999994E-2</v>
      </c>
      <c r="BM21" s="945">
        <v>1</v>
      </c>
      <c r="BN21" s="1632">
        <v>3.5</v>
      </c>
      <c r="BO21" s="2554">
        <v>19.2</v>
      </c>
      <c r="BP21" s="2648"/>
      <c r="BQ21" s="2648"/>
      <c r="BR21" s="2629"/>
      <c r="BS21" s="2570">
        <v>3.8</v>
      </c>
      <c r="BT21" s="2554">
        <v>2.4</v>
      </c>
      <c r="BU21" s="2624">
        <v>3.7</v>
      </c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>
        <f t="shared" si="30"/>
        <v>0.53</v>
      </c>
      <c r="GF21" s="1790">
        <f t="shared" si="0"/>
        <v>12.2</v>
      </c>
      <c r="GG21" s="1776">
        <f t="shared" si="1"/>
        <v>20.852459016393443</v>
      </c>
      <c r="GH21" s="1774">
        <f t="shared" si="2"/>
        <v>11.051803278688524</v>
      </c>
      <c r="GI21" s="1791">
        <f t="shared" si="3"/>
        <v>6.17</v>
      </c>
      <c r="GJ21" s="1791">
        <f t="shared" si="4"/>
        <v>19.2</v>
      </c>
      <c r="GK21" s="1777">
        <f t="shared" si="5"/>
        <v>10</v>
      </c>
      <c r="GL21" s="1778">
        <f t="shared" si="6"/>
        <v>1.1051803278688523</v>
      </c>
      <c r="GM21" s="1779">
        <f t="shared" si="7"/>
        <v>15</v>
      </c>
      <c r="GN21" s="1779">
        <f t="shared" si="8"/>
        <v>6.5</v>
      </c>
      <c r="GO21" s="1780">
        <f t="shared" si="9"/>
        <v>0.47955974842767296</v>
      </c>
      <c r="GP21" s="1581">
        <v>0.54166666666666696</v>
      </c>
      <c r="GQ21" s="1781">
        <f t="shared" si="31"/>
        <v>0.51</v>
      </c>
      <c r="GR21" s="1782">
        <f t="shared" si="10"/>
        <v>12.2</v>
      </c>
      <c r="GS21" s="1783">
        <f t="shared" si="11"/>
        <v>20.852459016393443</v>
      </c>
      <c r="GT21" s="1784">
        <f t="shared" si="12"/>
        <v>10.634754098360656</v>
      </c>
      <c r="GU21" s="1783">
        <f t="shared" si="13"/>
        <v>6.09</v>
      </c>
      <c r="GV21" s="1783">
        <f t="shared" si="14"/>
        <v>19.3</v>
      </c>
      <c r="GW21" s="1785">
        <f t="shared" si="15"/>
        <v>10</v>
      </c>
      <c r="GX21" s="1778">
        <f t="shared" si="16"/>
        <v>1.0634754098360655</v>
      </c>
      <c r="GY21" s="1786">
        <f t="shared" si="17"/>
        <v>15</v>
      </c>
      <c r="GZ21" s="1786">
        <f t="shared" si="18"/>
        <v>6.5</v>
      </c>
      <c r="HA21" s="1787">
        <f t="shared" si="19"/>
        <v>0.47955974842767296</v>
      </c>
      <c r="HB21" s="1581">
        <v>0.54166666666666696</v>
      </c>
      <c r="HC21" s="1781">
        <f t="shared" si="32"/>
        <v>0.5</v>
      </c>
      <c r="HD21" s="1782">
        <f t="shared" si="20"/>
        <v>12.2</v>
      </c>
      <c r="HE21" s="1783">
        <f t="shared" si="21"/>
        <v>22.131147540983608</v>
      </c>
      <c r="HF21" s="1784">
        <f t="shared" si="22"/>
        <v>11.065573770491804</v>
      </c>
      <c r="HG21" s="1783">
        <f t="shared" si="23"/>
        <v>6.12</v>
      </c>
      <c r="HH21" s="1783">
        <f t="shared" si="24"/>
        <v>19.600000000000001</v>
      </c>
      <c r="HI21" s="1785">
        <f t="shared" si="25"/>
        <v>10</v>
      </c>
      <c r="HJ21" s="1784">
        <f t="shared" si="26"/>
        <v>1.1065573770491803</v>
      </c>
      <c r="HK21" s="1788">
        <f t="shared" si="27"/>
        <v>15</v>
      </c>
      <c r="HL21" s="1788">
        <f t="shared" si="28"/>
        <v>6.5</v>
      </c>
      <c r="HM21" s="1789">
        <f t="shared" si="29"/>
        <v>0.45185185185185184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>
        <v>6.6</v>
      </c>
      <c r="C23" s="1166">
        <v>22</v>
      </c>
      <c r="D23" s="1166">
        <v>20</v>
      </c>
      <c r="E23" s="1165">
        <v>20.5</v>
      </c>
      <c r="F23" s="1166">
        <v>83</v>
      </c>
      <c r="G23" s="1166">
        <v>199</v>
      </c>
      <c r="H23" s="1176">
        <v>19.100000000000001</v>
      </c>
      <c r="I23" s="1167">
        <v>0.33600000000000002</v>
      </c>
      <c r="J23" s="2340"/>
      <c r="K23" s="1631">
        <v>6.05</v>
      </c>
      <c r="L23" s="945">
        <v>11</v>
      </c>
      <c r="M23" s="1152">
        <v>5.2999999999999999E-2</v>
      </c>
      <c r="N23" s="1631">
        <v>6</v>
      </c>
      <c r="O23" s="945">
        <v>11</v>
      </c>
      <c r="P23" s="2340"/>
      <c r="Q23" s="1631">
        <v>6.05</v>
      </c>
      <c r="R23" s="945">
        <v>11</v>
      </c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>
        <v>4.7E-2</v>
      </c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>
        <v>2.9000000000000001E-2</v>
      </c>
      <c r="AQ23" s="945">
        <v>1</v>
      </c>
      <c r="AR23" s="1646">
        <v>0.36</v>
      </c>
      <c r="AS23" s="2340"/>
      <c r="AT23" s="2329">
        <v>4.3999999999999997E-2</v>
      </c>
      <c r="AU23" s="1631">
        <v>2.7E-2</v>
      </c>
      <c r="AV23" s="945">
        <v>1</v>
      </c>
      <c r="AW23" s="1646">
        <v>0.48</v>
      </c>
      <c r="AX23" s="2340"/>
      <c r="AY23" s="1631">
        <v>3.6999999999999998E-2</v>
      </c>
      <c r="AZ23" s="945">
        <v>1</v>
      </c>
      <c r="BA23" s="1646">
        <v>0.28999999999999998</v>
      </c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>
        <v>7.27</v>
      </c>
      <c r="BD25" s="1646">
        <v>6.0999999999999999E-2</v>
      </c>
      <c r="BE25" s="945">
        <v>1</v>
      </c>
      <c r="BF25" s="1646">
        <v>4.0999999999999996</v>
      </c>
      <c r="BG25" s="2554">
        <v>18.8</v>
      </c>
      <c r="BH25" s="2649"/>
      <c r="BI25" s="2649"/>
      <c r="BJ25" s="2340"/>
      <c r="BK25" s="1631">
        <v>7.22</v>
      </c>
      <c r="BL25" s="1646">
        <v>6.5000000000000002E-2</v>
      </c>
      <c r="BM25" s="945">
        <v>1</v>
      </c>
      <c r="BN25" s="1632">
        <v>3.8</v>
      </c>
      <c r="BO25" s="2554">
        <v>19</v>
      </c>
      <c r="BP25" s="2648"/>
      <c r="BQ25" s="2648"/>
      <c r="BR25" s="2629"/>
      <c r="BS25" s="2570">
        <v>3.7</v>
      </c>
      <c r="BT25" s="2554">
        <v>2.7</v>
      </c>
      <c r="BU25" s="2624">
        <v>4.2</v>
      </c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>
        <v>6.6</v>
      </c>
      <c r="C27" s="1166">
        <v>20</v>
      </c>
      <c r="D27" s="1166">
        <v>20</v>
      </c>
      <c r="E27" s="1165">
        <v>20</v>
      </c>
      <c r="F27" s="1166">
        <v>90</v>
      </c>
      <c r="G27" s="1166">
        <v>195</v>
      </c>
      <c r="H27" s="1176">
        <v>19.2</v>
      </c>
      <c r="I27" s="1167">
        <v>0.34100000000000003</v>
      </c>
      <c r="J27" s="2340"/>
      <c r="K27" s="1631">
        <v>6.01</v>
      </c>
      <c r="L27" s="945">
        <v>10</v>
      </c>
      <c r="M27" s="1152">
        <v>5.5E-2</v>
      </c>
      <c r="N27" s="1631">
        <v>6.07</v>
      </c>
      <c r="O27" s="945">
        <v>11</v>
      </c>
      <c r="P27" s="2340"/>
      <c r="Q27" s="1631">
        <v>6.03</v>
      </c>
      <c r="R27" s="945">
        <v>10</v>
      </c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>
        <v>4.9000000000000002E-2</v>
      </c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>
        <v>2.7E-2</v>
      </c>
      <c r="AQ27" s="945">
        <v>1</v>
      </c>
      <c r="AR27" s="1646">
        <v>0.37</v>
      </c>
      <c r="AS27" s="2340"/>
      <c r="AT27" s="2329">
        <v>4.4999999999999998E-2</v>
      </c>
      <c r="AU27" s="1631">
        <v>2.4E-2</v>
      </c>
      <c r="AV27" s="945">
        <v>1</v>
      </c>
      <c r="AW27" s="1646">
        <v>0.54</v>
      </c>
      <c r="AX27" s="2340"/>
      <c r="AY27" s="1631">
        <v>0.03</v>
      </c>
      <c r="AZ27" s="945">
        <v>1</v>
      </c>
      <c r="BA27" s="1646">
        <v>0.32</v>
      </c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1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>
        <v>8.1000000000000003E-2</v>
      </c>
      <c r="K29" s="2336"/>
      <c r="L29" s="2338"/>
      <c r="M29" s="2340"/>
      <c r="N29" s="2336"/>
      <c r="O29" s="2338"/>
      <c r="P29" s="2340"/>
      <c r="Q29" s="2336"/>
      <c r="R29" s="2338"/>
      <c r="S29" s="2340"/>
      <c r="T29" s="1631">
        <v>6.17</v>
      </c>
      <c r="U29" s="1646">
        <v>0.46200000000000002</v>
      </c>
      <c r="V29" s="1629">
        <v>4</v>
      </c>
      <c r="W29" s="1646">
        <v>0.51</v>
      </c>
      <c r="X29" s="1632">
        <v>19.8</v>
      </c>
      <c r="Y29" s="2554">
        <v>12.2</v>
      </c>
      <c r="Z29" s="2352">
        <f t="shared" si="33"/>
        <v>0.5995597484276729</v>
      </c>
      <c r="AA29" s="2636"/>
      <c r="AB29" s="1543">
        <v>6.13</v>
      </c>
      <c r="AC29" s="1646">
        <v>0.23899999999999999</v>
      </c>
      <c r="AD29" s="945">
        <v>3</v>
      </c>
      <c r="AE29" s="2758">
        <v>0.62</v>
      </c>
      <c r="AF29" s="1632">
        <v>20</v>
      </c>
      <c r="AG29" s="2554">
        <v>12.2</v>
      </c>
      <c r="AH29" s="2673">
        <f t="shared" si="34"/>
        <v>0.45569182389937107</v>
      </c>
      <c r="AI29" s="1543">
        <v>6.11</v>
      </c>
      <c r="AJ29" s="1646">
        <v>0.53</v>
      </c>
      <c r="AK29" s="945">
        <v>4</v>
      </c>
      <c r="AL29" s="1646">
        <v>0.53</v>
      </c>
      <c r="AM29" s="1632">
        <v>20.5</v>
      </c>
      <c r="AN29" s="2554">
        <v>12.2</v>
      </c>
      <c r="AO29" s="2673">
        <f t="shared" si="35"/>
        <v>0.43629629629629624</v>
      </c>
      <c r="AP29" s="2353"/>
      <c r="AQ29" s="2338"/>
      <c r="AR29" s="2337"/>
      <c r="AS29" s="1152">
        <v>1.2E-2</v>
      </c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>
        <v>7.43</v>
      </c>
      <c r="BD29" s="1646">
        <v>7.0000000000000007E-2</v>
      </c>
      <c r="BE29" s="945">
        <v>1</v>
      </c>
      <c r="BF29" s="1646">
        <v>4.0999999999999996</v>
      </c>
      <c r="BG29" s="2554">
        <v>19.100000000000001</v>
      </c>
      <c r="BH29" s="2650">
        <v>22</v>
      </c>
      <c r="BI29" s="2650">
        <v>20</v>
      </c>
      <c r="BJ29" s="1152">
        <v>1.4E-2</v>
      </c>
      <c r="BK29" s="1631">
        <v>7.22</v>
      </c>
      <c r="BL29" s="1646">
        <v>7.1999999999999995E-2</v>
      </c>
      <c r="BM29" s="945">
        <v>1</v>
      </c>
      <c r="BN29" s="1632">
        <v>4</v>
      </c>
      <c r="BO29" s="2554">
        <v>18.899999999999999</v>
      </c>
      <c r="BP29" s="2650">
        <v>22</v>
      </c>
      <c r="BQ29" s="2650">
        <v>30</v>
      </c>
      <c r="BR29" s="2630">
        <v>8.0000000000000002E-3</v>
      </c>
      <c r="BS29" s="2570">
        <v>3.8</v>
      </c>
      <c r="BT29" s="2554">
        <v>2.7</v>
      </c>
      <c r="BU29" s="2624">
        <v>4.3</v>
      </c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1"/>
      <c r="EG29" s="1651"/>
      <c r="GD29" s="1724">
        <v>0.875</v>
      </c>
      <c r="GE29" s="1774">
        <f t="shared" si="30"/>
        <v>0.51</v>
      </c>
      <c r="GF29" s="1790">
        <f t="shared" si="0"/>
        <v>12.2</v>
      </c>
      <c r="GG29" s="1776">
        <f t="shared" si="1"/>
        <v>20.852459016393443</v>
      </c>
      <c r="GH29" s="1774">
        <f t="shared" si="2"/>
        <v>10.634754098360656</v>
      </c>
      <c r="GI29" s="1791">
        <f t="shared" si="3"/>
        <v>6.17</v>
      </c>
      <c r="GJ29" s="1791">
        <f t="shared" si="4"/>
        <v>19.8</v>
      </c>
      <c r="GK29" s="1777">
        <f t="shared" si="5"/>
        <v>10</v>
      </c>
      <c r="GL29" s="1778">
        <f t="shared" si="6"/>
        <v>1.0634754098360655</v>
      </c>
      <c r="GM29" s="1779">
        <f t="shared" si="7"/>
        <v>15</v>
      </c>
      <c r="GN29" s="1779">
        <f t="shared" si="8"/>
        <v>6.5</v>
      </c>
      <c r="GO29" s="1780">
        <f t="shared" si="9"/>
        <v>0.47955974842767296</v>
      </c>
      <c r="GP29" s="1581">
        <v>0.875</v>
      </c>
      <c r="GQ29" s="1781">
        <f t="shared" si="31"/>
        <v>0.62</v>
      </c>
      <c r="GR29" s="1782">
        <f t="shared" si="10"/>
        <v>12.2</v>
      </c>
      <c r="GS29" s="1783">
        <f t="shared" si="11"/>
        <v>20.852459016393443</v>
      </c>
      <c r="GT29" s="1784">
        <f t="shared" si="12"/>
        <v>12.928524590163935</v>
      </c>
      <c r="GU29" s="1783">
        <f t="shared" si="13"/>
        <v>6.13</v>
      </c>
      <c r="GV29" s="1783">
        <f t="shared" si="14"/>
        <v>20</v>
      </c>
      <c r="GW29" s="1785">
        <f t="shared" si="15"/>
        <v>7</v>
      </c>
      <c r="GX29" s="1778">
        <f t="shared" si="16"/>
        <v>1.8469320843091335</v>
      </c>
      <c r="GY29" s="1786">
        <f t="shared" si="17"/>
        <v>20</v>
      </c>
      <c r="GZ29" s="1786">
        <f t="shared" si="18"/>
        <v>6.5</v>
      </c>
      <c r="HA29" s="1787">
        <f t="shared" si="19"/>
        <v>0.33569182389937108</v>
      </c>
      <c r="HB29" s="1581">
        <v>0.875</v>
      </c>
      <c r="HC29" s="1781">
        <f t="shared" si="32"/>
        <v>0.53</v>
      </c>
      <c r="HD29" s="1782">
        <f t="shared" si="20"/>
        <v>12.2</v>
      </c>
      <c r="HE29" s="1783">
        <f t="shared" si="21"/>
        <v>22.131147540983608</v>
      </c>
      <c r="HF29" s="1784">
        <f t="shared" si="22"/>
        <v>11.729508196721314</v>
      </c>
      <c r="HG29" s="1783">
        <f t="shared" si="23"/>
        <v>6.11</v>
      </c>
      <c r="HH29" s="1783">
        <f t="shared" si="24"/>
        <v>20.5</v>
      </c>
      <c r="HI29" s="1785">
        <f t="shared" si="25"/>
        <v>7</v>
      </c>
      <c r="HJ29" s="1784">
        <f t="shared" si="26"/>
        <v>1.6756440281030449</v>
      </c>
      <c r="HK29" s="1788">
        <f t="shared" si="27"/>
        <v>20</v>
      </c>
      <c r="HL29" s="1788">
        <f t="shared" si="28"/>
        <v>6.5</v>
      </c>
      <c r="HM29" s="1789">
        <f t="shared" si="29"/>
        <v>0.31629629629629624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47.7</v>
      </c>
      <c r="BZ30" s="2520">
        <f>SUM(BZ$8,BZ$10,BZ$12,BZ$14,BZ$16,BZ$18,BZ$20,BZ$22,BZ$24,BZ$26,BZ$28)</f>
        <v>47.8</v>
      </c>
      <c r="CA30" s="2520">
        <f t="shared" ref="CA30:DW30" si="36">SUM(CA$8,CA$10,CA$12,CA$14,CA$16,CA$18,CA$20,CA$22,CA$24,CA$26,CA$28)</f>
        <v>47.8</v>
      </c>
      <c r="CB30" s="2520">
        <f t="shared" si="36"/>
        <v>143.29999999999998</v>
      </c>
      <c r="CC30" s="2520">
        <f t="shared" si="36"/>
        <v>45.7</v>
      </c>
      <c r="CD30" s="2520">
        <f t="shared" si="36"/>
        <v>45.8</v>
      </c>
      <c r="CE30" s="2520">
        <f t="shared" si="36"/>
        <v>45.8</v>
      </c>
      <c r="CF30" s="2520">
        <f t="shared" si="36"/>
        <v>137.29999999999998</v>
      </c>
      <c r="CG30" s="2520">
        <f t="shared" si="36"/>
        <v>0</v>
      </c>
      <c r="CH30" s="2520">
        <f t="shared" si="36"/>
        <v>58.795199999999994</v>
      </c>
      <c r="CI30" s="2520">
        <f t="shared" si="36"/>
        <v>0</v>
      </c>
      <c r="CJ30" s="2520">
        <f t="shared" si="36"/>
        <v>77.302079999999989</v>
      </c>
      <c r="CK30" s="2520">
        <f t="shared" si="36"/>
        <v>136.09728000000001</v>
      </c>
      <c r="CL30" s="2581">
        <f t="shared" si="36"/>
        <v>5.5526400000000002</v>
      </c>
      <c r="CM30" s="2620" t="s">
        <v>19</v>
      </c>
      <c r="CN30" s="2592">
        <f t="shared" si="36"/>
        <v>300.95181716489191</v>
      </c>
      <c r="CO30" s="2593">
        <f t="shared" si="36"/>
        <v>19368.529400000003</v>
      </c>
      <c r="CP30" s="2593">
        <f t="shared" si="36"/>
        <v>0</v>
      </c>
      <c r="CQ30" s="2593">
        <f t="shared" si="36"/>
        <v>2720</v>
      </c>
      <c r="CR30" s="2593" t="e">
        <f t="shared" si="36"/>
        <v>#N/A</v>
      </c>
      <c r="CS30" s="2593" t="e">
        <f t="shared" si="36"/>
        <v>#N/A</v>
      </c>
      <c r="CT30" s="2593" t="e">
        <f t="shared" si="36"/>
        <v>#N/A</v>
      </c>
      <c r="CU30" s="2520">
        <f t="shared" si="36"/>
        <v>11.001608237812915</v>
      </c>
      <c r="CV30" s="2520">
        <f t="shared" si="36"/>
        <v>5.5008041189064576</v>
      </c>
      <c r="CW30" s="2520">
        <f t="shared" si="36"/>
        <v>10.762442841338725</v>
      </c>
      <c r="CX30" s="2520">
        <f t="shared" si="36"/>
        <v>8.2628338850267529</v>
      </c>
      <c r="CY30" s="2520">
        <f t="shared" si="36"/>
        <v>9.020041517267412</v>
      </c>
      <c r="CZ30" s="2520">
        <f t="shared" si="36"/>
        <v>7.6993394980184942</v>
      </c>
      <c r="DA30" s="2604">
        <f t="shared" si="36"/>
        <v>0.76988941582377257</v>
      </c>
      <c r="DB30" s="2604">
        <f t="shared" si="36"/>
        <v>0.74123409264188389</v>
      </c>
      <c r="DC30" s="2604">
        <f t="shared" si="36"/>
        <v>0.74931472013560807</v>
      </c>
      <c r="DD30" s="2604">
        <f t="shared" si="36"/>
        <v>0.79707359210542261</v>
      </c>
      <c r="DE30" s="2604">
        <f t="shared" si="36"/>
        <v>0.65419663202836253</v>
      </c>
      <c r="DF30" s="2604">
        <f t="shared" si="36"/>
        <v>0.65419663202836253</v>
      </c>
      <c r="DG30" s="2604">
        <f t="shared" si="36"/>
        <v>4.9458388375165123</v>
      </c>
      <c r="DH30" s="2520">
        <f t="shared" si="36"/>
        <v>26</v>
      </c>
      <c r="DI30" s="2604">
        <f t="shared" si="36"/>
        <v>0.23671056719617872</v>
      </c>
      <c r="DJ30" s="2604">
        <f t="shared" si="36"/>
        <v>0.23735773286133</v>
      </c>
      <c r="DK30" s="2604">
        <f t="shared" si="36"/>
        <v>0.23753286747891067</v>
      </c>
      <c r="DL30" s="2604">
        <f t="shared" si="36"/>
        <v>4.3914939558205379</v>
      </c>
      <c r="DM30" s="2604">
        <f t="shared" si="36"/>
        <v>1.6331398579838605</v>
      </c>
      <c r="DN30" s="2604">
        <f t="shared" si="36"/>
        <v>0.36010694539612342</v>
      </c>
      <c r="DO30" s="2604">
        <f t="shared" si="36"/>
        <v>16.073002178838596</v>
      </c>
      <c r="DP30" s="2604">
        <f t="shared" si="36"/>
        <v>2.2751757663121865</v>
      </c>
      <c r="DQ30" s="2604">
        <f t="shared" si="36"/>
        <v>28.912319424672461</v>
      </c>
      <c r="DR30" s="2604">
        <f t="shared" si="36"/>
        <v>4.3763069625138602</v>
      </c>
      <c r="DS30" s="2604">
        <f t="shared" si="36"/>
        <v>1.8609605692790858</v>
      </c>
      <c r="DT30" s="2604">
        <f t="shared" si="36"/>
        <v>0.40399819867500486</v>
      </c>
      <c r="DU30" s="2604">
        <f t="shared" si="36"/>
        <v>16.010361360917798</v>
      </c>
      <c r="DV30" s="2604">
        <f t="shared" si="36"/>
        <v>3.6522468120122626</v>
      </c>
      <c r="DW30" s="2604">
        <f t="shared" si="36"/>
        <v>26.236757916053264</v>
      </c>
      <c r="DX30" s="1651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>
        <v>6.59</v>
      </c>
      <c r="C31" s="1171">
        <v>22</v>
      </c>
      <c r="D31" s="1171">
        <v>20</v>
      </c>
      <c r="E31" s="1170">
        <v>20.399999999999999</v>
      </c>
      <c r="F31" s="1171">
        <v>89</v>
      </c>
      <c r="G31" s="1171">
        <v>208</v>
      </c>
      <c r="H31" s="1177">
        <v>19.399999999999999</v>
      </c>
      <c r="I31" s="1172">
        <v>0.35899999999999999</v>
      </c>
      <c r="J31" s="2348"/>
      <c r="K31" s="1142">
        <v>6.11</v>
      </c>
      <c r="L31" s="1153">
        <v>11</v>
      </c>
      <c r="M31" s="1154">
        <v>5.7000000000000002E-2</v>
      </c>
      <c r="N31" s="1546">
        <v>6.06</v>
      </c>
      <c r="O31" s="1547">
        <v>10</v>
      </c>
      <c r="P31" s="2344"/>
      <c r="Q31" s="1546">
        <v>6.03</v>
      </c>
      <c r="R31" s="1547">
        <v>10</v>
      </c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>
        <v>4.5999999999999999E-2</v>
      </c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>
        <v>3.3000000000000002E-2</v>
      </c>
      <c r="AQ31" s="1547">
        <v>1</v>
      </c>
      <c r="AR31" s="2645">
        <v>0.27</v>
      </c>
      <c r="AS31" s="2348"/>
      <c r="AT31" s="2330">
        <v>4.4999999999999998E-2</v>
      </c>
      <c r="AU31" s="1142">
        <v>2.9000000000000001E-2</v>
      </c>
      <c r="AV31" s="1153">
        <v>1</v>
      </c>
      <c r="AW31" s="2644">
        <v>0.38</v>
      </c>
      <c r="AX31" s="2348"/>
      <c r="AY31" s="1142">
        <v>3.5000000000000003E-2</v>
      </c>
      <c r="AZ31" s="1153">
        <v>1</v>
      </c>
      <c r="BA31" s="2644">
        <v>0.35</v>
      </c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>
        <f>IF(BY30&gt;=0.1,AVERAGE(BY$8,BY$10,BY$12,BY$14,BY$16,BY$18,BY$20,BY$22,BY$24,BY$26,BY$28),"")</f>
        <v>11.925000000000001</v>
      </c>
      <c r="BZ31" s="2521">
        <f t="shared" ref="BZ31:DW31" si="37">IF(BZ30&gt;=0.1,AVERAGE(BZ$8,BZ$10,BZ$12,BZ$14,BZ$16,BZ$18,BZ$20,BZ$22,BZ$24,BZ$26,BZ$28),"")</f>
        <v>11.95</v>
      </c>
      <c r="CA31" s="2521">
        <f t="shared" si="37"/>
        <v>11.95</v>
      </c>
      <c r="CB31" s="2521">
        <f t="shared" si="37"/>
        <v>35.824999999999996</v>
      </c>
      <c r="CC31" s="2521">
        <f t="shared" si="37"/>
        <v>11.425000000000001</v>
      </c>
      <c r="CD31" s="2521">
        <f t="shared" si="37"/>
        <v>11.45</v>
      </c>
      <c r="CE31" s="2521">
        <f t="shared" si="37"/>
        <v>11.45</v>
      </c>
      <c r="CF31" s="2521">
        <f t="shared" si="37"/>
        <v>34.324999999999996</v>
      </c>
      <c r="CG31" s="2521" t="str">
        <f t="shared" si="37"/>
        <v/>
      </c>
      <c r="CH31" s="2521">
        <f t="shared" si="37"/>
        <v>14.698799999999999</v>
      </c>
      <c r="CI31" s="2521" t="str">
        <f t="shared" si="37"/>
        <v/>
      </c>
      <c r="CJ31" s="2521">
        <f t="shared" si="37"/>
        <v>19.325519999999997</v>
      </c>
      <c r="CK31" s="2521">
        <f t="shared" si="37"/>
        <v>34.024320000000003</v>
      </c>
      <c r="CL31" s="2522">
        <f t="shared" si="37"/>
        <v>1.3881600000000001</v>
      </c>
      <c r="CM31" s="2620" t="s">
        <v>50</v>
      </c>
      <c r="CN31" s="2592">
        <f t="shared" si="37"/>
        <v>75.237954291222977</v>
      </c>
      <c r="CO31" s="2594">
        <f t="shared" si="37"/>
        <v>4842.1323500000008</v>
      </c>
      <c r="CP31" s="2594" t="str">
        <f t="shared" si="37"/>
        <v/>
      </c>
      <c r="CQ31" s="2594">
        <f t="shared" si="37"/>
        <v>680</v>
      </c>
      <c r="CR31" s="2594" t="e">
        <f t="shared" si="37"/>
        <v>#N/A</v>
      </c>
      <c r="CS31" s="2594" t="e">
        <f t="shared" si="37"/>
        <v>#N/A</v>
      </c>
      <c r="CT31" s="2594" t="e">
        <f t="shared" si="37"/>
        <v>#N/A</v>
      </c>
      <c r="CU31" s="2521">
        <f t="shared" si="37"/>
        <v>2.7504020594532288</v>
      </c>
      <c r="CV31" s="2521">
        <f t="shared" si="37"/>
        <v>1.3752010297266144</v>
      </c>
      <c r="CW31" s="2521">
        <f t="shared" si="37"/>
        <v>2.6906107103346812</v>
      </c>
      <c r="CX31" s="2521">
        <f t="shared" si="37"/>
        <v>2.0657084712566882</v>
      </c>
      <c r="CY31" s="2521">
        <f t="shared" si="37"/>
        <v>2.255010379316853</v>
      </c>
      <c r="CZ31" s="2521">
        <f t="shared" si="37"/>
        <v>1.9248348745046235</v>
      </c>
      <c r="DA31" s="2605">
        <f t="shared" si="37"/>
        <v>0.19247235395594314</v>
      </c>
      <c r="DB31" s="2605">
        <f t="shared" si="37"/>
        <v>0.18530852316047097</v>
      </c>
      <c r="DC31" s="2605">
        <f t="shared" si="37"/>
        <v>0.18732868003390202</v>
      </c>
      <c r="DD31" s="2605">
        <f t="shared" si="37"/>
        <v>0.19926839802635565</v>
      </c>
      <c r="DE31" s="2605">
        <f t="shared" si="37"/>
        <v>0.16354915800709063</v>
      </c>
      <c r="DF31" s="2605">
        <f t="shared" si="37"/>
        <v>0.16354915800709063</v>
      </c>
      <c r="DG31" s="2605">
        <f t="shared" si="37"/>
        <v>1.2364597093791281</v>
      </c>
      <c r="DH31" s="2521">
        <f t="shared" si="37"/>
        <v>6.5</v>
      </c>
      <c r="DI31" s="2605">
        <f t="shared" si="37"/>
        <v>5.9177641799044681E-2</v>
      </c>
      <c r="DJ31" s="2605">
        <f t="shared" si="37"/>
        <v>5.9339433215332499E-2</v>
      </c>
      <c r="DK31" s="2605">
        <f t="shared" si="37"/>
        <v>5.9383216869727667E-2</v>
      </c>
      <c r="DL31" s="2605">
        <f t="shared" si="37"/>
        <v>1.0978734889551345</v>
      </c>
      <c r="DM31" s="2605">
        <f t="shared" si="37"/>
        <v>0.40828496449596513</v>
      </c>
      <c r="DN31" s="2605">
        <f t="shared" si="37"/>
        <v>9.0026736349030856E-2</v>
      </c>
      <c r="DO31" s="2605">
        <f t="shared" si="37"/>
        <v>4.018250544709649</v>
      </c>
      <c r="DP31" s="2605">
        <f t="shared" si="37"/>
        <v>0.56879394157804664</v>
      </c>
      <c r="DQ31" s="2605">
        <f t="shared" si="37"/>
        <v>7.2280798561681152</v>
      </c>
      <c r="DR31" s="2605">
        <f t="shared" si="37"/>
        <v>1.094076740628465</v>
      </c>
      <c r="DS31" s="2605">
        <f t="shared" si="37"/>
        <v>0.46524014231977145</v>
      </c>
      <c r="DT31" s="2605">
        <f t="shared" si="37"/>
        <v>0.10099954966875122</v>
      </c>
      <c r="DU31" s="2605">
        <f t="shared" si="37"/>
        <v>4.0025903402294496</v>
      </c>
      <c r="DV31" s="2605">
        <f t="shared" si="37"/>
        <v>0.91306170300306566</v>
      </c>
      <c r="DW31" s="2615">
        <f t="shared" si="37"/>
        <v>6.5591894790133161</v>
      </c>
      <c r="DX31" s="1651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39.590000000000003</v>
      </c>
      <c r="C32" s="1377">
        <f t="shared" ref="C32:H32" si="39">SUM(C8:C31)</f>
        <v>128</v>
      </c>
      <c r="D32" s="1377">
        <f t="shared" si="39"/>
        <v>119</v>
      </c>
      <c r="E32" s="1182">
        <f t="shared" si="39"/>
        <v>123.5</v>
      </c>
      <c r="F32" s="1377">
        <f t="shared" si="39"/>
        <v>532</v>
      </c>
      <c r="G32" s="1377">
        <f t="shared" si="39"/>
        <v>1217</v>
      </c>
      <c r="H32" s="1374">
        <f t="shared" si="39"/>
        <v>115.30000000000001</v>
      </c>
      <c r="I32" s="1183">
        <f t="shared" si="38"/>
        <v>2.0789999999999997</v>
      </c>
      <c r="J32" s="1184">
        <f t="shared" ref="J32" si="40">SUM(J8:J31)</f>
        <v>0.17899999999999999</v>
      </c>
      <c r="K32" s="1190">
        <f t="shared" si="38"/>
        <v>36.22</v>
      </c>
      <c r="L32" s="948">
        <f t="shared" si="38"/>
        <v>63</v>
      </c>
      <c r="M32" s="1191">
        <f t="shared" ref="M32:S32" si="41">SUM(M8:M31)</f>
        <v>0.33999999999999997</v>
      </c>
      <c r="N32" s="1548">
        <f t="shared" si="41"/>
        <v>36.25</v>
      </c>
      <c r="O32" s="1625">
        <f t="shared" si="41"/>
        <v>62</v>
      </c>
      <c r="P32" s="1549">
        <f t="shared" si="41"/>
        <v>0</v>
      </c>
      <c r="Q32" s="1548">
        <f t="shared" si="41"/>
        <v>36.32</v>
      </c>
      <c r="R32" s="1625">
        <f t="shared" si="41"/>
        <v>63</v>
      </c>
      <c r="S32" s="1549">
        <f t="shared" si="41"/>
        <v>0</v>
      </c>
      <c r="T32" s="1548">
        <f t="shared" si="38"/>
        <v>24.550000000000004</v>
      </c>
      <c r="U32" s="1548">
        <f t="shared" si="38"/>
        <v>1.746</v>
      </c>
      <c r="V32" s="1625">
        <f t="shared" si="38"/>
        <v>17</v>
      </c>
      <c r="W32" s="1548">
        <f t="shared" ref="W32" si="42">SUM(W8:W31)</f>
        <v>2.0300000000000002</v>
      </c>
      <c r="X32" s="1550">
        <f t="shared" ref="X32:BU32" si="43">SUM(X8:X31)</f>
        <v>77.3</v>
      </c>
      <c r="Y32" s="1550">
        <f t="shared" si="43"/>
        <v>48.2</v>
      </c>
      <c r="Z32" s="1548">
        <f t="shared" si="43"/>
        <v>2.3746540880503142</v>
      </c>
      <c r="AA32" s="1549">
        <f t="shared" ref="AA32" si="44">SUM(AA8:AA31)</f>
        <v>0.29599999999999999</v>
      </c>
      <c r="AB32" s="1548">
        <f t="shared" si="43"/>
        <v>24.4</v>
      </c>
      <c r="AC32" s="1548">
        <f t="shared" si="43"/>
        <v>1.077</v>
      </c>
      <c r="AD32" s="1625">
        <f t="shared" si="43"/>
        <v>14</v>
      </c>
      <c r="AE32" s="1548">
        <f t="shared" si="43"/>
        <v>2.1800000000000002</v>
      </c>
      <c r="AF32" s="1550">
        <f t="shared" si="43"/>
        <v>78</v>
      </c>
      <c r="AG32" s="1550">
        <f t="shared" si="43"/>
        <v>48.3</v>
      </c>
      <c r="AH32" s="1548">
        <f t="shared" si="43"/>
        <v>2.0967452830188678</v>
      </c>
      <c r="AI32" s="1548">
        <f t="shared" si="43"/>
        <v>24.44</v>
      </c>
      <c r="AJ32" s="1563">
        <f t="shared" si="43"/>
        <v>1.917</v>
      </c>
      <c r="AK32" s="1628">
        <f t="shared" si="43"/>
        <v>18</v>
      </c>
      <c r="AL32" s="1563">
        <f t="shared" si="43"/>
        <v>1.99</v>
      </c>
      <c r="AM32" s="1564">
        <f t="shared" si="43"/>
        <v>79.5</v>
      </c>
      <c r="AN32" s="1564">
        <f t="shared" si="43"/>
        <v>48.3</v>
      </c>
      <c r="AO32" s="1563">
        <f t="shared" si="43"/>
        <v>2.0033333333333334</v>
      </c>
      <c r="AP32" s="1566">
        <f t="shared" si="43"/>
        <v>0.16700000000000001</v>
      </c>
      <c r="AQ32" s="1628">
        <f t="shared" si="43"/>
        <v>6</v>
      </c>
      <c r="AR32" s="1563">
        <f t="shared" si="43"/>
        <v>1.9</v>
      </c>
      <c r="AS32" s="1557">
        <f t="shared" si="43"/>
        <v>2.3E-2</v>
      </c>
      <c r="AT32" s="1557">
        <f t="shared" ref="AT32" si="45">SUM(AT8:AT31)</f>
        <v>0.29199999999999998</v>
      </c>
      <c r="AU32" s="951">
        <f t="shared" si="43"/>
        <v>0.17599999999999999</v>
      </c>
      <c r="AV32" s="948">
        <f t="shared" si="43"/>
        <v>6</v>
      </c>
      <c r="AW32" s="947">
        <f t="shared" si="43"/>
        <v>2.59</v>
      </c>
      <c r="AX32" s="949">
        <f t="shared" si="43"/>
        <v>0</v>
      </c>
      <c r="AY32" s="947">
        <f t="shared" si="43"/>
        <v>0.221</v>
      </c>
      <c r="AZ32" s="948">
        <f t="shared" si="43"/>
        <v>6</v>
      </c>
      <c r="BA32" s="947">
        <f t="shared" si="43"/>
        <v>2.2200000000000002</v>
      </c>
      <c r="BB32" s="949">
        <f t="shared" si="43"/>
        <v>0</v>
      </c>
      <c r="BC32" s="947">
        <f t="shared" si="43"/>
        <v>44.23</v>
      </c>
      <c r="BD32" s="947">
        <f t="shared" si="43"/>
        <v>0.38800000000000001</v>
      </c>
      <c r="BE32" s="948">
        <f t="shared" si="43"/>
        <v>6</v>
      </c>
      <c r="BF32" s="952">
        <f t="shared" si="43"/>
        <v>24</v>
      </c>
      <c r="BG32" s="1131">
        <f t="shared" ref="BG32:BI32" si="46">SUM(BG8:BG31)</f>
        <v>113.9</v>
      </c>
      <c r="BH32" s="2652">
        <f t="shared" si="46"/>
        <v>46</v>
      </c>
      <c r="BI32" s="2652">
        <f t="shared" si="46"/>
        <v>57</v>
      </c>
      <c r="BJ32" s="1125">
        <f t="shared" si="43"/>
        <v>2.8999999999999998E-2</v>
      </c>
      <c r="BK32" s="950">
        <f t="shared" si="43"/>
        <v>43.53</v>
      </c>
      <c r="BL32" s="947">
        <f t="shared" si="43"/>
        <v>0.39700000000000002</v>
      </c>
      <c r="BM32" s="948">
        <f t="shared" si="43"/>
        <v>6</v>
      </c>
      <c r="BN32" s="1131">
        <f t="shared" si="43"/>
        <v>23.2</v>
      </c>
      <c r="BO32" s="1131">
        <f t="shared" ref="BO32:BT32" si="47">SUM(BO8:BO31)</f>
        <v>113.6</v>
      </c>
      <c r="BP32" s="2652">
        <f t="shared" si="47"/>
        <v>48</v>
      </c>
      <c r="BQ32" s="2652">
        <f t="shared" si="47"/>
        <v>65</v>
      </c>
      <c r="BR32" s="2528">
        <f t="shared" si="47"/>
        <v>0.02</v>
      </c>
      <c r="BS32" s="2626">
        <f t="shared" si="47"/>
        <v>18.899999999999999</v>
      </c>
      <c r="BT32" s="2626">
        <f t="shared" si="47"/>
        <v>12.7</v>
      </c>
      <c r="BU32" s="2626">
        <f t="shared" si="43"/>
        <v>18.8</v>
      </c>
      <c r="BV32" s="3065"/>
      <c r="BW32" s="3066"/>
      <c r="BX32" s="2542" t="s">
        <v>51</v>
      </c>
      <c r="BY32" s="2523">
        <f>IF(BY30&gt;=0.1,MIN(BY$8,BY$10,BY$12,BY$14,BY$16,BY$18,BY$20,BY$22,BY$24,BY$26,BY$28),"")</f>
        <v>11.6</v>
      </c>
      <c r="BZ32" s="917">
        <f t="shared" ref="BZ32:DW32" si="48">IF(BZ30&gt;=0.1,MIN(BZ$8,BZ$10,BZ$12,BZ$14,BZ$16,BZ$18,BZ$20,BZ$22,BZ$24,BZ$26,BZ$28),"")</f>
        <v>11.7</v>
      </c>
      <c r="CA32" s="917">
        <f t="shared" si="48"/>
        <v>11.7</v>
      </c>
      <c r="CB32" s="917">
        <f t="shared" si="48"/>
        <v>35</v>
      </c>
      <c r="CC32" s="917">
        <f t="shared" si="48"/>
        <v>11.1</v>
      </c>
      <c r="CD32" s="917">
        <f t="shared" si="48"/>
        <v>11.2</v>
      </c>
      <c r="CE32" s="917">
        <f t="shared" si="48"/>
        <v>11.2</v>
      </c>
      <c r="CF32" s="917">
        <f t="shared" si="48"/>
        <v>33.5</v>
      </c>
      <c r="CG32" s="917" t="str">
        <f t="shared" si="48"/>
        <v/>
      </c>
      <c r="CH32" s="917">
        <f t="shared" si="48"/>
        <v>13.428000000000001</v>
      </c>
      <c r="CI32" s="917" t="str">
        <f t="shared" si="48"/>
        <v/>
      </c>
      <c r="CJ32" s="917">
        <f t="shared" si="48"/>
        <v>18.36</v>
      </c>
      <c r="CK32" s="917">
        <f t="shared" si="48"/>
        <v>32.266080000000002</v>
      </c>
      <c r="CL32" s="2524">
        <f t="shared" si="48"/>
        <v>1.3881600000000001</v>
      </c>
      <c r="CM32" s="2620" t="s">
        <v>51</v>
      </c>
      <c r="CN32" s="2595">
        <f t="shared" si="48"/>
        <v>74.746769123297256</v>
      </c>
      <c r="CO32" s="2596">
        <f t="shared" si="48"/>
        <v>4611.5546000000004</v>
      </c>
      <c r="CP32" s="2596" t="str">
        <f t="shared" si="48"/>
        <v/>
      </c>
      <c r="CQ32" s="2596">
        <f t="shared" si="48"/>
        <v>680</v>
      </c>
      <c r="CR32" s="2596" t="e">
        <f t="shared" si="48"/>
        <v>#N/A</v>
      </c>
      <c r="CS32" s="2596" t="e">
        <f t="shared" si="48"/>
        <v>#N/A</v>
      </c>
      <c r="CT32" s="2596" t="e">
        <f t="shared" si="48"/>
        <v>#N/A</v>
      </c>
      <c r="CU32" s="917">
        <f t="shared" si="48"/>
        <v>0</v>
      </c>
      <c r="CV32" s="917">
        <f t="shared" si="48"/>
        <v>0</v>
      </c>
      <c r="CW32" s="917">
        <f t="shared" si="48"/>
        <v>0</v>
      </c>
      <c r="CX32" s="917">
        <f t="shared" si="48"/>
        <v>1.9783355350066054</v>
      </c>
      <c r="CY32" s="917">
        <f t="shared" si="48"/>
        <v>2.0924702774108326</v>
      </c>
      <c r="CZ32" s="917">
        <f t="shared" si="48"/>
        <v>1.9022457067371201</v>
      </c>
      <c r="DA32" s="2606">
        <f t="shared" si="48"/>
        <v>0.17212418732794413</v>
      </c>
      <c r="DB32" s="2606">
        <f t="shared" si="48"/>
        <v>0.17212418732794413</v>
      </c>
      <c r="DC32" s="2606">
        <f t="shared" si="48"/>
        <v>0.17065304042770529</v>
      </c>
      <c r="DD32" s="2606">
        <f t="shared" si="48"/>
        <v>0.17065304042770529</v>
      </c>
      <c r="DE32" s="2606">
        <f t="shared" si="48"/>
        <v>0.15898309012211045</v>
      </c>
      <c r="DF32" s="2606">
        <f t="shared" si="48"/>
        <v>0.15898309012211045</v>
      </c>
      <c r="DG32" s="2606">
        <f t="shared" si="48"/>
        <v>0.95112285336856006</v>
      </c>
      <c r="DH32" s="917">
        <f t="shared" si="48"/>
        <v>1</v>
      </c>
      <c r="DI32" s="2606">
        <f t="shared" si="48"/>
        <v>5.861977084998668E-2</v>
      </c>
      <c r="DJ32" s="2606">
        <f t="shared" si="48"/>
        <v>5.861977084998668E-2</v>
      </c>
      <c r="DK32" s="2606">
        <f t="shared" si="48"/>
        <v>5.861977084998668E-2</v>
      </c>
      <c r="DL32" s="2606">
        <f t="shared" si="48"/>
        <v>1.0878489326765191</v>
      </c>
      <c r="DM32" s="2606">
        <f t="shared" si="48"/>
        <v>0.1295638930018119</v>
      </c>
      <c r="DN32" s="2606">
        <f t="shared" si="48"/>
        <v>8.0270384452893973E-2</v>
      </c>
      <c r="DO32" s="2606">
        <f t="shared" si="48"/>
        <v>4.0007683787867316</v>
      </c>
      <c r="DP32" s="2606">
        <f t="shared" si="48"/>
        <v>0.48736541708610553</v>
      </c>
      <c r="DQ32" s="2606">
        <f t="shared" si="48"/>
        <v>7.1773108400840444</v>
      </c>
      <c r="DR32" s="2606">
        <f t="shared" si="48"/>
        <v>1.0673234811165848</v>
      </c>
      <c r="DS32" s="2606">
        <f t="shared" si="48"/>
        <v>0.4253794140136018</v>
      </c>
      <c r="DT32" s="2606">
        <f t="shared" si="48"/>
        <v>9.8794319326638735E-2</v>
      </c>
      <c r="DU32" s="2606">
        <f t="shared" si="48"/>
        <v>3.9878736452242247</v>
      </c>
      <c r="DV32" s="2606">
        <f t="shared" si="48"/>
        <v>0.77386665870172344</v>
      </c>
      <c r="DW32" s="2616">
        <f t="shared" si="48"/>
        <v>6.4348304083512113</v>
      </c>
      <c r="DX32" s="1651"/>
      <c r="EG32" s="1651"/>
      <c r="GD32" s="443" t="s">
        <v>506</v>
      </c>
      <c r="GE32" s="1748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748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748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748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10.426229508196721</v>
      </c>
      <c r="GI32" s="1748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48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18.5</v>
      </c>
      <c r="GK32" s="1748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22">
        <f>MIN(GL8:GL31)</f>
        <v>1.042622950819672</v>
      </c>
      <c r="GM32" s="1603"/>
      <c r="GN32" s="1603"/>
      <c r="GO32" s="1603"/>
      <c r="GP32" s="498" t="s">
        <v>506</v>
      </c>
      <c r="GQ32" s="1749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749">
        <f t="shared" si="49"/>
        <v>12.2</v>
      </c>
      <c r="GS32" s="1749">
        <f t="shared" si="49"/>
        <v>20.852459016393443</v>
      </c>
      <c r="GT32" s="1749">
        <f t="shared" si="49"/>
        <v>10.634754098360656</v>
      </c>
      <c r="GU32" s="1749">
        <f t="shared" si="49"/>
        <v>6.09</v>
      </c>
      <c r="GV32" s="1749">
        <f t="shared" si="49"/>
        <v>19.3</v>
      </c>
      <c r="GW32" s="1749">
        <f t="shared" si="49"/>
        <v>10</v>
      </c>
      <c r="GX32" s="1622">
        <f>MIN(GX8:GX31)</f>
        <v>1.0634754098360655</v>
      </c>
      <c r="GY32" s="1603"/>
      <c r="GZ32" s="1603"/>
      <c r="HA32" s="1603"/>
      <c r="HB32" s="498" t="s">
        <v>506</v>
      </c>
      <c r="HC32" s="1749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749">
        <f t="shared" si="50"/>
        <v>12.2</v>
      </c>
      <c r="HE32" s="1749">
        <f t="shared" si="50"/>
        <v>22.131147540983608</v>
      </c>
      <c r="HF32" s="1749">
        <f t="shared" si="50"/>
        <v>10.622950819672132</v>
      </c>
      <c r="HG32" s="1749">
        <f t="shared" si="50"/>
        <v>6.06</v>
      </c>
      <c r="HH32" s="1749">
        <f t="shared" si="50"/>
        <v>18.600000000000001</v>
      </c>
      <c r="HI32" s="1749">
        <f t="shared" si="50"/>
        <v>10</v>
      </c>
      <c r="HJ32" s="1622">
        <f>MIN(HJ8:HJ31)</f>
        <v>1.0622950819672132</v>
      </c>
      <c r="HK32" s="1603"/>
      <c r="HL32" s="1603"/>
      <c r="HM32" s="1604"/>
      <c r="HN32" s="1604">
        <f>MIN(HJ32,GX32,GL32)</f>
        <v>1.042622950819672</v>
      </c>
      <c r="HO32" s="498"/>
    </row>
    <row r="33" spans="1:208" ht="27.75" customHeight="1" thickTop="1" thickBot="1" x14ac:dyDescent="0.35">
      <c r="A33" s="1180" t="s">
        <v>50</v>
      </c>
      <c r="B33" s="1185">
        <f>IF(B32&lt;=0,"",AVERAGE(B8:B31))</f>
        <v>6.5983333333333336</v>
      </c>
      <c r="C33" s="1378">
        <f t="shared" ref="C33:V33" si="51">IF(C32&lt;=0,"",AVERAGE(C8:C31))</f>
        <v>21.333333333333332</v>
      </c>
      <c r="D33" s="1378">
        <f t="shared" si="51"/>
        <v>19.833333333333332</v>
      </c>
      <c r="E33" s="1185">
        <f t="shared" si="51"/>
        <v>20.583333333333332</v>
      </c>
      <c r="F33" s="1378">
        <f t="shared" si="51"/>
        <v>88.666666666666671</v>
      </c>
      <c r="G33" s="1378">
        <f t="shared" si="51"/>
        <v>202.83333333333334</v>
      </c>
      <c r="H33" s="1375">
        <f t="shared" si="51"/>
        <v>19.216666666666669</v>
      </c>
      <c r="I33" s="1419">
        <f t="shared" si="51"/>
        <v>0.34649999999999997</v>
      </c>
      <c r="J33" s="1419">
        <f>IF(J32&lt;=0.0001,"",AVERAGE(J8:J31))</f>
        <v>8.9499999999999996E-2</v>
      </c>
      <c r="K33" s="1185">
        <f t="shared" si="51"/>
        <v>6.0366666666666662</v>
      </c>
      <c r="L33" s="1378">
        <f t="shared" si="51"/>
        <v>10.5</v>
      </c>
      <c r="M33" s="1419">
        <f t="shared" si="51"/>
        <v>5.6666666666666664E-2</v>
      </c>
      <c r="N33" s="1552">
        <f t="shared" si="51"/>
        <v>6.041666666666667</v>
      </c>
      <c r="O33" s="1626">
        <f t="shared" si="51"/>
        <v>10.333333333333334</v>
      </c>
      <c r="P33" s="1544" t="str">
        <f t="shared" si="51"/>
        <v/>
      </c>
      <c r="Q33" s="1552">
        <f t="shared" si="51"/>
        <v>6.0533333333333337</v>
      </c>
      <c r="R33" s="1626">
        <f t="shared" si="51"/>
        <v>10.5</v>
      </c>
      <c r="S33" s="1544" t="str">
        <f t="shared" si="51"/>
        <v/>
      </c>
      <c r="T33" s="1552">
        <f t="shared" si="51"/>
        <v>6.1375000000000011</v>
      </c>
      <c r="U33" s="1552">
        <f t="shared" si="51"/>
        <v>0.4365</v>
      </c>
      <c r="V33" s="1626">
        <f t="shared" si="51"/>
        <v>4.25</v>
      </c>
      <c r="W33" s="1552">
        <f t="shared" ref="W33" si="52">IF(W32&lt;=0,"",AVERAGE(W8:W31))</f>
        <v>0.50750000000000006</v>
      </c>
      <c r="X33" s="1544">
        <f t="shared" ref="X33:AR33" si="53">IF(X32&lt;=0,"",AVERAGE(X8:X31))</f>
        <v>19.324999999999999</v>
      </c>
      <c r="Y33" s="1544">
        <f t="shared" si="53"/>
        <v>12.05</v>
      </c>
      <c r="Z33" s="1552">
        <f t="shared" si="53"/>
        <v>0.59366352201257855</v>
      </c>
      <c r="AA33" s="1551">
        <f t="shared" ref="AA33" si="54">IF(AA32&lt;=0,"",AVERAGE(AA8:AA31))</f>
        <v>4.9333333333333333E-2</v>
      </c>
      <c r="AB33" s="1552">
        <f t="shared" si="53"/>
        <v>6.1</v>
      </c>
      <c r="AC33" s="1552">
        <f t="shared" si="53"/>
        <v>0.26924999999999999</v>
      </c>
      <c r="AD33" s="1626">
        <f t="shared" si="53"/>
        <v>3.5</v>
      </c>
      <c r="AE33" s="1552">
        <f t="shared" si="53"/>
        <v>0.54500000000000004</v>
      </c>
      <c r="AF33" s="1544">
        <f t="shared" si="53"/>
        <v>19.5</v>
      </c>
      <c r="AG33" s="1544">
        <f t="shared" si="53"/>
        <v>12.074999999999999</v>
      </c>
      <c r="AH33" s="1552">
        <f t="shared" si="53"/>
        <v>0.52418632075471694</v>
      </c>
      <c r="AI33" s="1552">
        <f t="shared" si="53"/>
        <v>6.11</v>
      </c>
      <c r="AJ33" s="1563">
        <f t="shared" si="53"/>
        <v>0.47925000000000001</v>
      </c>
      <c r="AK33" s="1628">
        <f t="shared" si="53"/>
        <v>4.5</v>
      </c>
      <c r="AL33" s="1563">
        <f t="shared" si="53"/>
        <v>0.4975</v>
      </c>
      <c r="AM33" s="1564">
        <f t="shared" si="53"/>
        <v>19.875</v>
      </c>
      <c r="AN33" s="1564">
        <f t="shared" si="53"/>
        <v>12.074999999999999</v>
      </c>
      <c r="AO33" s="1563">
        <f t="shared" si="53"/>
        <v>0.50083333333333335</v>
      </c>
      <c r="AP33" s="1566">
        <f t="shared" si="53"/>
        <v>2.7833333333333335E-2</v>
      </c>
      <c r="AQ33" s="1628">
        <f t="shared" si="53"/>
        <v>1</v>
      </c>
      <c r="AR33" s="1563">
        <f t="shared" si="53"/>
        <v>0.31666666666666665</v>
      </c>
      <c r="AS33" s="2638">
        <f>IF(AS32&lt;=0.01,"",AVERAGE(AS8:AS31))</f>
        <v>1.15E-2</v>
      </c>
      <c r="AT33" s="2638">
        <f>IF(AT32&lt;=0.01,"",AVERAGE(AT8:AT31))</f>
        <v>4.8666666666666664E-2</v>
      </c>
      <c r="AU33" s="1185">
        <f>IF(AU32&lt;=0,"",AVERAGE(AU8:AU31))</f>
        <v>2.9333333333333333E-2</v>
      </c>
      <c r="AV33" s="1378">
        <f>IF(AV32&lt;=0,"",AVERAGE(AV8:AV31))</f>
        <v>1</v>
      </c>
      <c r="AW33" s="1185">
        <f>IF(AW32&lt;=0,"",AVERAGE(AW8:AW31))</f>
        <v>0.43166666666666664</v>
      </c>
      <c r="AX33" s="1419" t="str">
        <f>IF(AX32&lt;=0.01,"",AVERAGE(AX8:AX31))</f>
        <v/>
      </c>
      <c r="AY33" s="1185">
        <f>IF(AY32&lt;=0,"",AVERAGE(AY8:AY31))</f>
        <v>3.6833333333333336E-2</v>
      </c>
      <c r="AZ33" s="1378">
        <f>IF(AZ32&lt;=0,"",AVERAGE(AZ8:AZ31))</f>
        <v>1</v>
      </c>
      <c r="BA33" s="1185">
        <f>IF(BA32&lt;=0,"",AVERAGE(BA8:BA31))</f>
        <v>0.37000000000000005</v>
      </c>
      <c r="BB33" s="1419" t="str">
        <f>IF(BB32&lt;=0.01,"",AVERAGE(BB8:BB31))</f>
        <v/>
      </c>
      <c r="BC33" s="1185">
        <f>IF(BC32&lt;=0,"",AVERAGE(BC8:BC31))</f>
        <v>7.3716666666666661</v>
      </c>
      <c r="BD33" s="1185">
        <f>IF(BD32&lt;=0,"",AVERAGE(BD8:BD31))</f>
        <v>6.4666666666666664E-2</v>
      </c>
      <c r="BE33" s="1378">
        <f>IF(BE32&lt;=0,"",AVERAGE(BE8:BE31))</f>
        <v>1</v>
      </c>
      <c r="BF33" s="1185">
        <f>IF(BF32&lt;=0,"",AVERAGE(BF8:BF31))</f>
        <v>4</v>
      </c>
      <c r="BG33" s="1375">
        <f t="shared" ref="BG33:BI33" si="55">IF(BG32&lt;=0,"",AVERAGE(BG8:BG31))</f>
        <v>18.983333333333334</v>
      </c>
      <c r="BH33" s="1378">
        <f t="shared" si="55"/>
        <v>23</v>
      </c>
      <c r="BI33" s="1378">
        <f t="shared" si="55"/>
        <v>28.5</v>
      </c>
      <c r="BJ33" s="1419">
        <f>IF(BJ32&lt;=0.01,"",AVERAGE(BJ8:BJ31))</f>
        <v>1.4499999999999999E-2</v>
      </c>
      <c r="BK33" s="1185">
        <f>IF(BK32&lt;=0,"",AVERAGE(BK8:BK31))</f>
        <v>7.2549999999999999</v>
      </c>
      <c r="BL33" s="1185">
        <f>IF(BL32&lt;=0,"",AVERAGE(BL8:BL31))</f>
        <v>6.6166666666666665E-2</v>
      </c>
      <c r="BM33" s="1378">
        <f>IF(BM32&lt;=0,"",AVERAGE(BM8:BM31))</f>
        <v>1</v>
      </c>
      <c r="BN33" s="1375">
        <f>IF(BN32&lt;=0,"",AVERAGE(BN8:BN31))</f>
        <v>3.8666666666666667</v>
      </c>
      <c r="BO33" s="1375">
        <f t="shared" ref="BO33:BQ33" si="56">IF(BO32&lt;=0,"",AVERAGE(BO8:BO31))</f>
        <v>18.933333333333334</v>
      </c>
      <c r="BP33" s="1378">
        <f t="shared" si="56"/>
        <v>24</v>
      </c>
      <c r="BQ33" s="1378">
        <f t="shared" si="56"/>
        <v>32.5</v>
      </c>
      <c r="BR33" s="2632">
        <f t="shared" ref="BR33:BT33" si="57">IF(BR32&lt;=0.01,"",AVERAGE(BR8:BR31))</f>
        <v>0.01</v>
      </c>
      <c r="BS33" s="2529">
        <f t="shared" si="57"/>
        <v>3.78</v>
      </c>
      <c r="BT33" s="2529">
        <f t="shared" si="57"/>
        <v>2.54</v>
      </c>
      <c r="BU33" s="2529">
        <f>IF(BU32&lt;=0.01,"",AVERAGE(BU8:BU31))</f>
        <v>3.7600000000000002</v>
      </c>
      <c r="BV33" s="3067"/>
      <c r="BW33" s="3068"/>
      <c r="BX33" s="2543" t="s">
        <v>52</v>
      </c>
      <c r="BY33" s="2525">
        <f>IF(BY30&gt;=0.1,MAX(BY8,BY10,BY12,BY14,BY16,BY18,BY20,BY22,BY24,BY26,BY28),"")</f>
        <v>12.2</v>
      </c>
      <c r="BZ33" s="2526">
        <f t="shared" ref="BZ33:DW33" si="58">IF(BZ30&gt;=0.1,MAX(BZ$8,BZ$10,BZ$12,BZ$14,BZ$16,BZ$18,BZ$20,BZ$22,BZ$24,BZ$26,BZ$28),"")</f>
        <v>12.2</v>
      </c>
      <c r="CA33" s="2526">
        <f t="shared" si="58"/>
        <v>12.2</v>
      </c>
      <c r="CB33" s="2526">
        <f t="shared" si="58"/>
        <v>36.599999999999994</v>
      </c>
      <c r="CC33" s="2526">
        <f t="shared" si="58"/>
        <v>11.7</v>
      </c>
      <c r="CD33" s="2526">
        <f t="shared" si="58"/>
        <v>11.7</v>
      </c>
      <c r="CE33" s="2526">
        <f t="shared" si="58"/>
        <v>11.7</v>
      </c>
      <c r="CF33" s="2526">
        <f t="shared" si="58"/>
        <v>35.099999999999994</v>
      </c>
      <c r="CG33" s="2526" t="str">
        <f t="shared" si="58"/>
        <v/>
      </c>
      <c r="CH33" s="2526">
        <f t="shared" si="58"/>
        <v>15.249600000000001</v>
      </c>
      <c r="CI33" s="2526" t="str">
        <f t="shared" si="58"/>
        <v/>
      </c>
      <c r="CJ33" s="2526">
        <f t="shared" si="58"/>
        <v>20.052</v>
      </c>
      <c r="CK33" s="2526">
        <f t="shared" si="58"/>
        <v>35.301600000000001</v>
      </c>
      <c r="CL33" s="2527">
        <f t="shared" si="58"/>
        <v>1.3881600000000001</v>
      </c>
      <c r="CM33" s="2620" t="s">
        <v>52</v>
      </c>
      <c r="CN33" s="2597">
        <f t="shared" si="58"/>
        <v>75.554130426069193</v>
      </c>
      <c r="CO33" s="2598">
        <f t="shared" si="58"/>
        <v>4918.9916000000003</v>
      </c>
      <c r="CP33" s="2598" t="str">
        <f t="shared" si="58"/>
        <v/>
      </c>
      <c r="CQ33" s="2598">
        <f t="shared" si="58"/>
        <v>680</v>
      </c>
      <c r="CR33" s="2598" t="e">
        <f t="shared" si="58"/>
        <v>#N/A</v>
      </c>
      <c r="CS33" s="2598" t="e">
        <f t="shared" si="58"/>
        <v>#N/A</v>
      </c>
      <c r="CT33" s="2598" t="e">
        <f t="shared" si="58"/>
        <v>#N/A</v>
      </c>
      <c r="CU33" s="2526">
        <f t="shared" si="58"/>
        <v>5.5008041189064576</v>
      </c>
      <c r="CV33" s="2526">
        <f t="shared" si="58"/>
        <v>5.5008041189064576</v>
      </c>
      <c r="CW33" s="2526">
        <f t="shared" si="58"/>
        <v>5.3812214206693625</v>
      </c>
      <c r="CX33" s="2526">
        <f t="shared" si="58"/>
        <v>2.1253739869327717</v>
      </c>
      <c r="CY33" s="2526">
        <f t="shared" si="58"/>
        <v>2.396829590488772</v>
      </c>
      <c r="CZ33" s="2526">
        <f t="shared" si="58"/>
        <v>1.9871673900735989</v>
      </c>
      <c r="DA33" s="2607">
        <f t="shared" si="58"/>
        <v>0.20965944966832364</v>
      </c>
      <c r="DB33" s="2607">
        <f t="shared" si="58"/>
        <v>0.19503204620309175</v>
      </c>
      <c r="DC33" s="2607">
        <f t="shared" si="58"/>
        <v>0.19990784735816905</v>
      </c>
      <c r="DD33" s="2607">
        <f t="shared" si="58"/>
        <v>0.22428685313355554</v>
      </c>
      <c r="DE33" s="2607">
        <f t="shared" si="58"/>
        <v>0.165777239272628</v>
      </c>
      <c r="DF33" s="2607">
        <f t="shared" si="58"/>
        <v>0.165777239272628</v>
      </c>
      <c r="DG33" s="2607">
        <f t="shared" si="58"/>
        <v>1.3315719947159841</v>
      </c>
      <c r="DH33" s="2526">
        <f t="shared" si="58"/>
        <v>9</v>
      </c>
      <c r="DI33" s="2607">
        <f t="shared" si="58"/>
        <v>6.0059095580678318E-2</v>
      </c>
      <c r="DJ33" s="2607">
        <f t="shared" si="58"/>
        <v>6.1236724905789665E-2</v>
      </c>
      <c r="DK33" s="2607">
        <f t="shared" si="58"/>
        <v>6.0059095580678318E-2</v>
      </c>
      <c r="DL33" s="2607">
        <f t="shared" si="58"/>
        <v>1.103035925983197</v>
      </c>
      <c r="DM33" s="2607">
        <f t="shared" si="58"/>
        <v>0.50497548047599194</v>
      </c>
      <c r="DN33" s="2607">
        <f t="shared" si="58"/>
        <v>9.8794319326638735E-2</v>
      </c>
      <c r="DO33" s="2607">
        <f t="shared" si="58"/>
        <v>4.0693332935086168</v>
      </c>
      <c r="DP33" s="2607">
        <f t="shared" si="58"/>
        <v>0.77529128932194369</v>
      </c>
      <c r="DQ33" s="2607">
        <f t="shared" si="58"/>
        <v>7.3568911274412283</v>
      </c>
      <c r="DR33" s="2607">
        <f t="shared" si="58"/>
        <v>1.1083743842364535</v>
      </c>
      <c r="DS33" s="2607">
        <f t="shared" si="58"/>
        <v>0.50344826994989766</v>
      </c>
      <c r="DT33" s="2607">
        <f t="shared" si="58"/>
        <v>0.10320478001086368</v>
      </c>
      <c r="DU33" s="2607">
        <f t="shared" si="58"/>
        <v>4.0209448699550681</v>
      </c>
      <c r="DV33" s="2607">
        <f t="shared" si="58"/>
        <v>1.0263915683833384</v>
      </c>
      <c r="DW33" s="2617">
        <f t="shared" si="58"/>
        <v>6.6835485496754208</v>
      </c>
      <c r="DX33" s="1651"/>
      <c r="EG33" s="1651"/>
    </row>
    <row r="34" spans="1:208" ht="27.75" customHeight="1" thickTop="1" thickBot="1" x14ac:dyDescent="0.35">
      <c r="A34" s="1180" t="s">
        <v>51</v>
      </c>
      <c r="B34" s="1185">
        <f>IF(B32&lt;=0,"",MIN(B8:B31))</f>
        <v>6.57</v>
      </c>
      <c r="C34" s="1378">
        <f t="shared" ref="C34:V34" si="59">IF(C32&lt;=0,"",MIN(C8:C31))</f>
        <v>20</v>
      </c>
      <c r="D34" s="1378">
        <f t="shared" si="59"/>
        <v>19</v>
      </c>
      <c r="E34" s="1185">
        <f t="shared" si="59"/>
        <v>17.100000000000001</v>
      </c>
      <c r="F34" s="1378">
        <f t="shared" si="59"/>
        <v>80</v>
      </c>
      <c r="G34" s="1378">
        <f t="shared" si="59"/>
        <v>195</v>
      </c>
      <c r="H34" s="1375">
        <f t="shared" si="59"/>
        <v>19.100000000000001</v>
      </c>
      <c r="I34" s="1419">
        <f t="shared" si="59"/>
        <v>0.33300000000000002</v>
      </c>
      <c r="J34" s="1419">
        <f>IF(J32&lt;=0.001,"",MIN(J8:J31))</f>
        <v>8.1000000000000003E-2</v>
      </c>
      <c r="K34" s="1185">
        <f t="shared" si="59"/>
        <v>5.95</v>
      </c>
      <c r="L34" s="1378">
        <f t="shared" si="59"/>
        <v>10</v>
      </c>
      <c r="M34" s="1419">
        <f t="shared" si="59"/>
        <v>5.2999999999999999E-2</v>
      </c>
      <c r="N34" s="1552">
        <f t="shared" si="59"/>
        <v>6</v>
      </c>
      <c r="O34" s="1626">
        <f t="shared" si="59"/>
        <v>10</v>
      </c>
      <c r="P34" s="1544" t="str">
        <f t="shared" si="59"/>
        <v/>
      </c>
      <c r="Q34" s="1552">
        <f t="shared" si="59"/>
        <v>6.03</v>
      </c>
      <c r="R34" s="1626">
        <f t="shared" si="59"/>
        <v>10</v>
      </c>
      <c r="S34" s="1544" t="str">
        <f t="shared" si="59"/>
        <v/>
      </c>
      <c r="T34" s="1552">
        <f t="shared" si="59"/>
        <v>6.08</v>
      </c>
      <c r="U34" s="1552">
        <f t="shared" si="59"/>
        <v>0.42399999999999999</v>
      </c>
      <c r="V34" s="1626">
        <f t="shared" si="59"/>
        <v>4</v>
      </c>
      <c r="W34" s="1552">
        <f t="shared" ref="W34" si="60">IF(W32&lt;=0,"",MIN(W8:W31))</f>
        <v>0.49</v>
      </c>
      <c r="X34" s="1544">
        <f t="shared" ref="X34:AR34" si="61">IF(X32&lt;=0,"",MIN(X8:X31))</f>
        <v>18.5</v>
      </c>
      <c r="Y34" s="1544">
        <f t="shared" si="61"/>
        <v>11.6</v>
      </c>
      <c r="Z34" s="1552">
        <f t="shared" si="61"/>
        <v>0.57597484276729549</v>
      </c>
      <c r="AA34" s="1551">
        <f t="shared" ref="AA34" si="62">IF(AA32&lt;=0,"",MIN(AA8:AA31))</f>
        <v>4.5999999999999999E-2</v>
      </c>
      <c r="AB34" s="1552">
        <f t="shared" si="61"/>
        <v>6.04</v>
      </c>
      <c r="AC34" s="1552">
        <f t="shared" si="61"/>
        <v>0.20499999999999999</v>
      </c>
      <c r="AD34" s="1626">
        <f t="shared" si="61"/>
        <v>3</v>
      </c>
      <c r="AE34" s="1552">
        <f t="shared" si="61"/>
        <v>0.51</v>
      </c>
      <c r="AF34" s="1544">
        <f t="shared" si="61"/>
        <v>18.7</v>
      </c>
      <c r="AG34" s="1544">
        <f t="shared" si="61"/>
        <v>11.7</v>
      </c>
      <c r="AH34" s="1552">
        <f t="shared" si="61"/>
        <v>0.44193396226415094</v>
      </c>
      <c r="AI34" s="1552">
        <f t="shared" si="61"/>
        <v>6.06</v>
      </c>
      <c r="AJ34" s="1563">
        <f t="shared" si="61"/>
        <v>0.40500000000000003</v>
      </c>
      <c r="AK34" s="1628">
        <f t="shared" si="61"/>
        <v>4</v>
      </c>
      <c r="AL34" s="1563">
        <f t="shared" si="61"/>
        <v>0.48</v>
      </c>
      <c r="AM34" s="1564">
        <f t="shared" si="61"/>
        <v>18.600000000000001</v>
      </c>
      <c r="AN34" s="1564">
        <f t="shared" si="61"/>
        <v>11.7</v>
      </c>
      <c r="AO34" s="1563">
        <f t="shared" si="61"/>
        <v>0.42333333333333334</v>
      </c>
      <c r="AP34" s="1566">
        <f t="shared" si="61"/>
        <v>2.5999999999999999E-2</v>
      </c>
      <c r="AQ34" s="1628">
        <f t="shared" si="61"/>
        <v>1</v>
      </c>
      <c r="AR34" s="1563">
        <f t="shared" si="61"/>
        <v>0.25</v>
      </c>
      <c r="AS34" s="2638">
        <f>IF(AS32&lt;=0.01,"",MIN(AS8:AS31))</f>
        <v>1.0999999999999999E-2</v>
      </c>
      <c r="AT34" s="2638">
        <f>IF(AT32&lt;=0.01,"",MIN(AT8:AT31))</f>
        <v>4.3999999999999997E-2</v>
      </c>
      <c r="AU34" s="1185">
        <f>IF(AU32&lt;=0,"",MIN(AU8:AU31))</f>
        <v>2.4E-2</v>
      </c>
      <c r="AV34" s="1378">
        <f>IF(AV32&lt;=0,"",MIN(AV8:AV31))</f>
        <v>1</v>
      </c>
      <c r="AW34" s="1185">
        <f>IF(AW32&lt;=0,"",MIN(AW8:AW31))</f>
        <v>0.25</v>
      </c>
      <c r="AX34" s="1419" t="str">
        <f>IF(AX32&lt;=0.01,"",MIN(AX8:AX31))</f>
        <v/>
      </c>
      <c r="AY34" s="1185">
        <f>IF(AY32&lt;=0,"",MIN(AY8:AY31))</f>
        <v>0.03</v>
      </c>
      <c r="AZ34" s="1378">
        <f>IF(AZ32&lt;=0,"",MIN(AZ8:AZ31))</f>
        <v>1</v>
      </c>
      <c r="BA34" s="1185">
        <f>IF(BA32&lt;=0,"",MIN(BA8:BA31))</f>
        <v>0.24</v>
      </c>
      <c r="BB34" s="1419" t="str">
        <f>IF(BB32&lt;=0.01,"",MIN(BB8:BB31))</f>
        <v/>
      </c>
      <c r="BC34" s="1185">
        <f>IF(BC32&lt;=0,"",MIN(BC8:BC31))</f>
        <v>7.27</v>
      </c>
      <c r="BD34" s="1185">
        <f>IF(BD32&lt;=0,"",MIN(BD8:BD31))</f>
        <v>5.6000000000000001E-2</v>
      </c>
      <c r="BE34" s="1378">
        <f>IF(BE32&lt;=0,"",MIN(BE8:BE31))</f>
        <v>1</v>
      </c>
      <c r="BF34" s="1185">
        <f>IF(BF32&lt;=0,"",MIN(BF8:BF31))</f>
        <v>3.7</v>
      </c>
      <c r="BG34" s="1375">
        <f t="shared" ref="BG34:BI34" si="63">IF(BG32&lt;=0,"",MIN(BG8:BG31))</f>
        <v>18.7</v>
      </c>
      <c r="BH34" s="1378">
        <f t="shared" si="63"/>
        <v>22</v>
      </c>
      <c r="BI34" s="1378">
        <f t="shared" si="63"/>
        <v>20</v>
      </c>
      <c r="BJ34" s="1419">
        <f>IF(BJ32&lt;=0.01,"",MIN(BJ8:BJ31))</f>
        <v>1.4E-2</v>
      </c>
      <c r="BK34" s="1185">
        <f>IF(BK32&lt;=0,"",MIN(BK8:BK31))</f>
        <v>7.2</v>
      </c>
      <c r="BL34" s="1185">
        <f>IF(BL32&lt;=0,"",MIN(BL8:BL31))</f>
        <v>0.06</v>
      </c>
      <c r="BM34" s="1378">
        <f>IF(BM32&lt;=0,"",MIN(BM8:BM31))</f>
        <v>1</v>
      </c>
      <c r="BN34" s="1375">
        <f>IF(BN32&lt;=0,"",MIN(BN8:BN31))</f>
        <v>3.5</v>
      </c>
      <c r="BO34" s="1375">
        <f t="shared" ref="BO34:BQ34" si="64">IF(BO32&lt;=0,"",MIN(BO8:BO31))</f>
        <v>18.600000000000001</v>
      </c>
      <c r="BP34" s="1378">
        <f t="shared" si="64"/>
        <v>22</v>
      </c>
      <c r="BQ34" s="1378">
        <f t="shared" si="64"/>
        <v>30</v>
      </c>
      <c r="BR34" s="2632">
        <f t="shared" ref="BR34:BT34" si="65">IF(BR32&lt;=0.01,"",MIN(BR8:BR31))</f>
        <v>8.0000000000000002E-3</v>
      </c>
      <c r="BS34" s="2529">
        <f t="shared" si="65"/>
        <v>3.7</v>
      </c>
      <c r="BT34" s="2529">
        <f t="shared" si="65"/>
        <v>2.2999999999999998</v>
      </c>
      <c r="BU34" s="2585">
        <f>IF(BU32&lt;=0.01,"",MIN(BU8:BU31))</f>
        <v>2.8</v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44100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460</v>
      </c>
      <c r="CV34" s="2549">
        <f t="shared" si="66"/>
        <v>230</v>
      </c>
      <c r="CW34" s="2549">
        <f t="shared" si="66"/>
        <v>450</v>
      </c>
      <c r="CX34" s="2549">
        <f t="shared" si="66"/>
        <v>2120</v>
      </c>
      <c r="CY34" s="2549">
        <f t="shared" si="66"/>
        <v>2320</v>
      </c>
      <c r="CZ34" s="2549">
        <f t="shared" si="66"/>
        <v>1980</v>
      </c>
      <c r="DA34" s="2549">
        <f t="shared" si="66"/>
        <v>1610</v>
      </c>
      <c r="DB34" s="2549">
        <f t="shared" si="66"/>
        <v>1550</v>
      </c>
      <c r="DC34" s="2549">
        <f t="shared" si="66"/>
        <v>1570</v>
      </c>
      <c r="DD34" s="2549">
        <f t="shared" si="66"/>
        <v>1670</v>
      </c>
      <c r="DE34" s="2549">
        <f t="shared" si="66"/>
        <v>1370</v>
      </c>
      <c r="DF34" s="2549">
        <f t="shared" si="66"/>
        <v>1370</v>
      </c>
      <c r="DG34" s="2549">
        <f t="shared" si="66"/>
        <v>2600</v>
      </c>
      <c r="DH34" s="2549">
        <f t="shared" si="66"/>
        <v>0</v>
      </c>
      <c r="DI34" s="2549">
        <f t="shared" si="66"/>
        <v>5125</v>
      </c>
      <c r="DJ34" s="2549">
        <f t="shared" si="66"/>
        <v>5150</v>
      </c>
      <c r="DK34" s="2549">
        <f t="shared" si="66"/>
        <v>5155</v>
      </c>
      <c r="DL34" s="2611">
        <f t="shared" si="66"/>
        <v>437</v>
      </c>
      <c r="DM34" s="2549">
        <f t="shared" si="66"/>
        <v>429</v>
      </c>
      <c r="DN34" s="2549">
        <f t="shared" si="66"/>
        <v>57</v>
      </c>
      <c r="DO34" s="2549">
        <f t="shared" si="66"/>
        <v>7658</v>
      </c>
      <c r="DP34" s="2549">
        <f t="shared" si="66"/>
        <v>1137</v>
      </c>
      <c r="DQ34" s="2549">
        <f t="shared" si="66"/>
        <v>2267</v>
      </c>
      <c r="DR34" s="2549">
        <f t="shared" si="66"/>
        <v>218</v>
      </c>
      <c r="DS34" s="2549">
        <f t="shared" si="66"/>
        <v>246</v>
      </c>
      <c r="DT34" s="2549">
        <f t="shared" si="66"/>
        <v>32</v>
      </c>
      <c r="DU34" s="2549">
        <f t="shared" si="66"/>
        <v>3818</v>
      </c>
      <c r="DV34" s="2549">
        <f t="shared" si="66"/>
        <v>917</v>
      </c>
      <c r="DW34" s="2549">
        <f t="shared" si="66"/>
        <v>1030</v>
      </c>
      <c r="DX34" s="1651"/>
      <c r="EG34" s="1651"/>
    </row>
    <row r="35" spans="1:208" ht="27.75" customHeight="1" thickTop="1" thickBot="1" x14ac:dyDescent="0.35">
      <c r="A35" s="1180" t="s">
        <v>52</v>
      </c>
      <c r="B35" s="1186">
        <f>IF(B32&lt;=0,"",MAX(B8:B31))</f>
        <v>6.62</v>
      </c>
      <c r="C35" s="1379">
        <f t="shared" ref="C35:V35" si="67">IF(C32&lt;=0,"",MAX(C8:C31))</f>
        <v>22</v>
      </c>
      <c r="D35" s="1379">
        <f t="shared" si="67"/>
        <v>20</v>
      </c>
      <c r="E35" s="1186">
        <f t="shared" si="67"/>
        <v>23.7</v>
      </c>
      <c r="F35" s="1379">
        <f t="shared" si="67"/>
        <v>96</v>
      </c>
      <c r="G35" s="1379">
        <f t="shared" si="67"/>
        <v>214</v>
      </c>
      <c r="H35" s="1376">
        <f t="shared" si="67"/>
        <v>19.399999999999999</v>
      </c>
      <c r="I35" s="1420">
        <f t="shared" si="67"/>
        <v>0.37</v>
      </c>
      <c r="J35" s="1420">
        <f>IF(J32&lt;=0.001,"",MAX(J8:J31))</f>
        <v>9.8000000000000004E-2</v>
      </c>
      <c r="K35" s="1186">
        <f t="shared" si="67"/>
        <v>6.11</v>
      </c>
      <c r="L35" s="1379">
        <f t="shared" si="67"/>
        <v>11</v>
      </c>
      <c r="M35" s="1420">
        <f t="shared" si="67"/>
        <v>6.5000000000000002E-2</v>
      </c>
      <c r="N35" s="1553">
        <f t="shared" si="67"/>
        <v>6.07</v>
      </c>
      <c r="O35" s="1627">
        <f t="shared" si="67"/>
        <v>11</v>
      </c>
      <c r="P35" s="1545" t="str">
        <f t="shared" si="67"/>
        <v/>
      </c>
      <c r="Q35" s="1553">
        <f t="shared" si="67"/>
        <v>6.09</v>
      </c>
      <c r="R35" s="1627">
        <f t="shared" si="67"/>
        <v>11</v>
      </c>
      <c r="S35" s="1545" t="str">
        <f t="shared" si="67"/>
        <v/>
      </c>
      <c r="T35" s="1553">
        <f t="shared" si="67"/>
        <v>6.17</v>
      </c>
      <c r="U35" s="1553">
        <f t="shared" si="67"/>
        <v>0.46200000000000002</v>
      </c>
      <c r="V35" s="1627">
        <f t="shared" si="67"/>
        <v>5</v>
      </c>
      <c r="W35" s="1553">
        <f t="shared" ref="W35" si="68">IF(W32&lt;=0,"",MAX(W8:W31))</f>
        <v>0.53</v>
      </c>
      <c r="X35" s="1545">
        <f t="shared" ref="X35:AR35" si="69">IF(X32&lt;=0,"",MAX(X8:X31))</f>
        <v>19.8</v>
      </c>
      <c r="Y35" s="1545">
        <f t="shared" si="69"/>
        <v>12.2</v>
      </c>
      <c r="Z35" s="1553">
        <f t="shared" si="69"/>
        <v>0.5995597484276729</v>
      </c>
      <c r="AA35" s="1554">
        <f t="shared" ref="AA35" si="70">IF(AA32&lt;=0,"",MAX(AA8:AA31))</f>
        <v>5.3999999999999999E-2</v>
      </c>
      <c r="AB35" s="1553">
        <f t="shared" si="69"/>
        <v>6.14</v>
      </c>
      <c r="AC35" s="1553">
        <f t="shared" si="69"/>
        <v>0.32900000000000001</v>
      </c>
      <c r="AD35" s="1627">
        <f t="shared" si="69"/>
        <v>4</v>
      </c>
      <c r="AE35" s="1553">
        <f t="shared" si="69"/>
        <v>0.62</v>
      </c>
      <c r="AF35" s="1545">
        <f t="shared" si="69"/>
        <v>20</v>
      </c>
      <c r="AG35" s="1545">
        <f t="shared" si="69"/>
        <v>12.2</v>
      </c>
      <c r="AH35" s="1553">
        <f t="shared" si="69"/>
        <v>0.5995597484276729</v>
      </c>
      <c r="AI35" s="1553">
        <f t="shared" si="69"/>
        <v>6.15</v>
      </c>
      <c r="AJ35" s="1563">
        <f t="shared" si="69"/>
        <v>0.53</v>
      </c>
      <c r="AK35" s="1628">
        <f t="shared" si="69"/>
        <v>5</v>
      </c>
      <c r="AL35" s="1563">
        <f t="shared" si="69"/>
        <v>0.53</v>
      </c>
      <c r="AM35" s="1564">
        <f t="shared" si="69"/>
        <v>20.8</v>
      </c>
      <c r="AN35" s="1564">
        <f t="shared" si="69"/>
        <v>12.2</v>
      </c>
      <c r="AO35" s="1563">
        <f t="shared" si="69"/>
        <v>0.57185185185185183</v>
      </c>
      <c r="AP35" s="1566">
        <f t="shared" si="69"/>
        <v>3.3000000000000002E-2</v>
      </c>
      <c r="AQ35" s="1628">
        <f t="shared" si="69"/>
        <v>1</v>
      </c>
      <c r="AR35" s="1563">
        <f t="shared" si="69"/>
        <v>0.38</v>
      </c>
      <c r="AS35" s="2639">
        <f>IF(AS32&lt;=0.01,"",MAX(AS8:AS31))</f>
        <v>1.2E-2</v>
      </c>
      <c r="AT35" s="2639">
        <f>IF(AT32&lt;=0.01,"",MAX(AT8:AT31))</f>
        <v>5.5E-2</v>
      </c>
      <c r="AU35" s="1186">
        <f>IF(AU32&lt;=0,"",MAX(AU8:AU31))</f>
        <v>3.6999999999999998E-2</v>
      </c>
      <c r="AV35" s="1379">
        <f>IF(AV32&lt;=0,"",MAX(AV8:AV31))</f>
        <v>1</v>
      </c>
      <c r="AW35" s="1186">
        <f>IF(AW32&lt;=0,"",MAX(AW8:AW31))</f>
        <v>0.54</v>
      </c>
      <c r="AX35" s="1420" t="str">
        <f>IF(AX32&lt;=0.01,"",MAX(AX8:AX31))</f>
        <v/>
      </c>
      <c r="AY35" s="1186">
        <f>IF(AY32&lt;=0,"",MAX(AY8:AY31))</f>
        <v>4.2000000000000003E-2</v>
      </c>
      <c r="AZ35" s="1379">
        <f>IF(AZ32&lt;=0,"",MAX(AZ8:AZ31))</f>
        <v>1</v>
      </c>
      <c r="BA35" s="1186">
        <f>IF(BA32&lt;=0,"",MAX(BA8:BA31))</f>
        <v>0.51</v>
      </c>
      <c r="BB35" s="1420" t="str">
        <f>IF(BB32&lt;=0.01,"",MAX(BB8:BB31))</f>
        <v/>
      </c>
      <c r="BC35" s="1186">
        <f>IF(BC32&lt;=0,"",MAX(BC8:BC31))</f>
        <v>7.43</v>
      </c>
      <c r="BD35" s="1186">
        <f>IF(BD32&lt;=0,"",MAX(BD8:BD31))</f>
        <v>7.0000000000000007E-2</v>
      </c>
      <c r="BE35" s="1379">
        <f>IF(BE32&lt;=0,"",MAX(BE8:BE31))</f>
        <v>1</v>
      </c>
      <c r="BF35" s="1186">
        <f>IF(BF32&lt;=0,"",MAX(BF8:BF31))</f>
        <v>4.2</v>
      </c>
      <c r="BG35" s="1376">
        <f t="shared" ref="BG35:BI35" si="71">IF(BG32&lt;=0,"",MAX(BG8:BG31))</f>
        <v>19.3</v>
      </c>
      <c r="BH35" s="1379">
        <f t="shared" si="71"/>
        <v>24</v>
      </c>
      <c r="BI35" s="1379">
        <f t="shared" si="71"/>
        <v>37</v>
      </c>
      <c r="BJ35" s="1420">
        <f>IF(BJ32&lt;=0.01,"",MAX(BJ8:BJ31))</f>
        <v>1.4999999999999999E-2</v>
      </c>
      <c r="BK35" s="1186">
        <f>IF(BK32&lt;=0,"",MAX(BK8:BK31))</f>
        <v>7.43</v>
      </c>
      <c r="BL35" s="1186">
        <f>IF(BL32&lt;=0,"",MAX(BL8:BL31))</f>
        <v>7.1999999999999995E-2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19.3</v>
      </c>
      <c r="BP35" s="1379">
        <f t="shared" si="72"/>
        <v>26</v>
      </c>
      <c r="BQ35" s="1379">
        <f t="shared" si="72"/>
        <v>35</v>
      </c>
      <c r="BR35" s="2633">
        <f t="shared" ref="BR35:BT35" si="73">IF(BR32&lt;=0.01,"",MAX(BR8:BR31))</f>
        <v>1.2E-2</v>
      </c>
      <c r="BS35" s="2530">
        <f t="shared" si="73"/>
        <v>3.8</v>
      </c>
      <c r="BT35" s="2530">
        <f t="shared" si="73"/>
        <v>2.7</v>
      </c>
      <c r="BU35" s="2586">
        <f>IF(BU32&lt;=0.01,"",MAX(BU8:BU31))</f>
        <v>4.3</v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>
        <f>IF(CN34&gt;=0.1,AVERAGE(CN$9,CN$11,CN$13,CN$15,CN$17,CN$19,CN$21,CN$23,CN$25,CN$27,CN$29),"")</f>
        <v>11025</v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>
        <f t="shared" si="74"/>
        <v>115</v>
      </c>
      <c r="CV35" s="2547">
        <f t="shared" si="74"/>
        <v>57.5</v>
      </c>
      <c r="CW35" s="2547">
        <f t="shared" si="74"/>
        <v>112.5</v>
      </c>
      <c r="CX35" s="2547">
        <f t="shared" si="74"/>
        <v>530</v>
      </c>
      <c r="CY35" s="2547">
        <f t="shared" si="74"/>
        <v>580</v>
      </c>
      <c r="CZ35" s="2547">
        <f t="shared" si="74"/>
        <v>495</v>
      </c>
      <c r="DA35" s="2547">
        <f t="shared" si="74"/>
        <v>402.5</v>
      </c>
      <c r="DB35" s="2547">
        <f t="shared" si="74"/>
        <v>387.5</v>
      </c>
      <c r="DC35" s="2547">
        <f t="shared" si="74"/>
        <v>392.5</v>
      </c>
      <c r="DD35" s="2547">
        <f t="shared" si="74"/>
        <v>417.5</v>
      </c>
      <c r="DE35" s="2547">
        <f t="shared" si="74"/>
        <v>342.5</v>
      </c>
      <c r="DF35" s="2547">
        <f t="shared" si="74"/>
        <v>342.5</v>
      </c>
      <c r="DG35" s="2547">
        <f t="shared" si="74"/>
        <v>650</v>
      </c>
      <c r="DH35" s="2547" t="str">
        <f t="shared" si="74"/>
        <v/>
      </c>
      <c r="DI35" s="2547">
        <f t="shared" si="74"/>
        <v>1281.25</v>
      </c>
      <c r="DJ35" s="2547">
        <f t="shared" si="74"/>
        <v>1287.5</v>
      </c>
      <c r="DK35" s="2547">
        <f t="shared" si="74"/>
        <v>1288.75</v>
      </c>
      <c r="DL35" s="2612">
        <f t="shared" si="74"/>
        <v>109.25</v>
      </c>
      <c r="DM35" s="2547">
        <f t="shared" si="74"/>
        <v>107.25</v>
      </c>
      <c r="DN35" s="2547">
        <f t="shared" si="74"/>
        <v>14.25</v>
      </c>
      <c r="DO35" s="2547">
        <f t="shared" si="74"/>
        <v>1914.5</v>
      </c>
      <c r="DP35" s="2547">
        <f t="shared" si="74"/>
        <v>284.25</v>
      </c>
      <c r="DQ35" s="2547">
        <f t="shared" si="74"/>
        <v>566.75</v>
      </c>
      <c r="DR35" s="2547">
        <f t="shared" si="74"/>
        <v>54.5</v>
      </c>
      <c r="DS35" s="2547">
        <f t="shared" si="74"/>
        <v>61.5</v>
      </c>
      <c r="DT35" s="2547">
        <f t="shared" si="74"/>
        <v>8</v>
      </c>
      <c r="DU35" s="2547">
        <f t="shared" si="74"/>
        <v>954.5</v>
      </c>
      <c r="DV35" s="2547">
        <f t="shared" si="74"/>
        <v>229.25</v>
      </c>
      <c r="DW35" s="2577">
        <f t="shared" si="74"/>
        <v>257.5</v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>
        <f>IF(K32&lt;=0,"",AVERAGE(K33,N33,Q33))</f>
        <v>6.0438888888888895</v>
      </c>
      <c r="N36" s="953"/>
      <c r="O36" s="3087" t="s">
        <v>504</v>
      </c>
      <c r="P36" s="3088"/>
      <c r="Q36" s="3088"/>
      <c r="R36" s="3088"/>
      <c r="S36" s="954">
        <f>IF(L32&lt;=0,"",AVERAGE(L33,O33,R33))</f>
        <v>10.444444444444445</v>
      </c>
      <c r="T36" s="955"/>
      <c r="U36" s="3087" t="s">
        <v>514</v>
      </c>
      <c r="V36" s="3088"/>
      <c r="W36" s="3088"/>
      <c r="X36" s="3088"/>
      <c r="Y36" s="956">
        <f>IF(U32&lt;=0,"",MAX(U35,AC35,AJ35))</f>
        <v>0.53</v>
      </c>
      <c r="Z36" s="955"/>
      <c r="AA36" s="955"/>
      <c r="AB36" s="1698" t="s">
        <v>515</v>
      </c>
      <c r="AC36" s="1699"/>
      <c r="AD36" s="1699"/>
      <c r="AE36" s="3090">
        <f>MIN(AE34,W34,AL34)</f>
        <v>0.48</v>
      </c>
      <c r="AF36" s="3090"/>
      <c r="AG36" s="3090"/>
      <c r="AH36" s="3090"/>
      <c r="AI36" s="3090"/>
      <c r="AJ36" s="3091"/>
      <c r="AK36" s="1559">
        <f>IF(T32&lt;=0,"",AVERAGE(T33,AB33,AI33))</f>
        <v>6.1158333333333337</v>
      </c>
      <c r="AL36" s="1560"/>
      <c r="AM36" s="1700"/>
      <c r="AN36" s="1700"/>
      <c r="AO36" s="1700"/>
      <c r="AP36" s="1561">
        <f>MAX(AP35,AU35,AY35)</f>
        <v>4.2000000000000003E-2</v>
      </c>
      <c r="AQ36" s="1562"/>
      <c r="AR36" s="1562"/>
      <c r="AS36" s="958"/>
      <c r="AT36" s="958"/>
      <c r="AU36" s="1310">
        <f>IF(W32&lt;=0,"",MIN(AE34,W34,AL34))</f>
        <v>0.48</v>
      </c>
      <c r="AV36" s="953"/>
      <c r="AW36" s="953"/>
      <c r="AX36" s="953"/>
      <c r="AY36" s="959"/>
      <c r="AZ36" s="958"/>
      <c r="BA36" s="960"/>
      <c r="BB36" s="961">
        <f>IF(AP32&lt;=0.01,"",MAX(AP35,AU35,AY35))</f>
        <v>4.2000000000000003E-2</v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2.2999999999999998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>
        <f t="shared" ref="CN36:DW36" si="75">IF(CN34&gt;=0.1,MIN(CN$9,CN$11,CN$13,CN$15,CN$17,CN$19,CN$21,CN$23,CN$25,CN$27,CN$29),"")</f>
        <v>10700</v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>
        <f t="shared" si="75"/>
        <v>0</v>
      </c>
      <c r="CV36" s="2548">
        <f t="shared" si="75"/>
        <v>0</v>
      </c>
      <c r="CW36" s="2548">
        <f t="shared" si="75"/>
        <v>0</v>
      </c>
      <c r="CX36" s="2548">
        <f t="shared" si="75"/>
        <v>520</v>
      </c>
      <c r="CY36" s="2548">
        <f t="shared" si="75"/>
        <v>540</v>
      </c>
      <c r="CZ36" s="2548">
        <f t="shared" si="75"/>
        <v>480</v>
      </c>
      <c r="DA36" s="2548">
        <f t="shared" si="75"/>
        <v>350</v>
      </c>
      <c r="DB36" s="2548">
        <f t="shared" si="75"/>
        <v>350</v>
      </c>
      <c r="DC36" s="2548">
        <f t="shared" si="75"/>
        <v>350</v>
      </c>
      <c r="DD36" s="2548">
        <f t="shared" si="75"/>
        <v>350</v>
      </c>
      <c r="DE36" s="2548">
        <f t="shared" si="75"/>
        <v>340</v>
      </c>
      <c r="DF36" s="2548">
        <f t="shared" si="75"/>
        <v>340</v>
      </c>
      <c r="DG36" s="2548">
        <f t="shared" si="75"/>
        <v>500</v>
      </c>
      <c r="DH36" s="2548" t="str">
        <f t="shared" si="75"/>
        <v/>
      </c>
      <c r="DI36" s="2548">
        <f t="shared" si="75"/>
        <v>1250</v>
      </c>
      <c r="DJ36" s="2548">
        <f t="shared" si="75"/>
        <v>1250</v>
      </c>
      <c r="DK36" s="2548">
        <f t="shared" si="75"/>
        <v>1250</v>
      </c>
      <c r="DL36" s="2613">
        <f t="shared" si="75"/>
        <v>106</v>
      </c>
      <c r="DM36" s="2548">
        <f t="shared" si="75"/>
        <v>35</v>
      </c>
      <c r="DN36" s="2548">
        <f t="shared" si="75"/>
        <v>13</v>
      </c>
      <c r="DO36" s="2548">
        <f t="shared" si="75"/>
        <v>1858</v>
      </c>
      <c r="DP36" s="2548">
        <f t="shared" si="75"/>
        <v>250</v>
      </c>
      <c r="DQ36" s="2548">
        <f t="shared" si="75"/>
        <v>549</v>
      </c>
      <c r="DR36" s="2548">
        <f t="shared" si="75"/>
        <v>52</v>
      </c>
      <c r="DS36" s="2548">
        <f t="shared" si="75"/>
        <v>55</v>
      </c>
      <c r="DT36" s="2548">
        <f t="shared" si="75"/>
        <v>8</v>
      </c>
      <c r="DU36" s="2548">
        <f t="shared" si="75"/>
        <v>930</v>
      </c>
      <c r="DV36" s="2548">
        <f t="shared" si="75"/>
        <v>190</v>
      </c>
      <c r="DW36" s="2578">
        <f t="shared" si="75"/>
        <v>247</v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>
        <f t="shared" ref="CN37:DW37" si="76">IF(CN34&gt;=0.1,MAX(CN$9,CN$11,CN$13,CN$15,CN$17,CN$19,CN$21,CN$23,CN$25,CN$27,CN$29),"")</f>
        <v>11310</v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>
        <f t="shared" si="76"/>
        <v>230</v>
      </c>
      <c r="CV37" s="2550">
        <f t="shared" si="76"/>
        <v>230</v>
      </c>
      <c r="CW37" s="2550">
        <f t="shared" si="76"/>
        <v>225</v>
      </c>
      <c r="CX37" s="2550">
        <f t="shared" si="76"/>
        <v>550</v>
      </c>
      <c r="CY37" s="2550">
        <f t="shared" si="76"/>
        <v>630</v>
      </c>
      <c r="CZ37" s="2550">
        <f t="shared" si="76"/>
        <v>500</v>
      </c>
      <c r="DA37" s="2550">
        <f t="shared" si="76"/>
        <v>430</v>
      </c>
      <c r="DB37" s="2550">
        <f t="shared" si="76"/>
        <v>400</v>
      </c>
      <c r="DC37" s="2550">
        <f t="shared" si="76"/>
        <v>410</v>
      </c>
      <c r="DD37" s="2550">
        <f t="shared" si="76"/>
        <v>460</v>
      </c>
      <c r="DE37" s="2550">
        <f t="shared" si="76"/>
        <v>350</v>
      </c>
      <c r="DF37" s="2550">
        <f t="shared" si="76"/>
        <v>350</v>
      </c>
      <c r="DG37" s="2550">
        <f t="shared" si="76"/>
        <v>700</v>
      </c>
      <c r="DH37" s="2550" t="str">
        <f t="shared" si="76"/>
        <v/>
      </c>
      <c r="DI37" s="2550">
        <f t="shared" si="76"/>
        <v>1300</v>
      </c>
      <c r="DJ37" s="2550">
        <f t="shared" si="76"/>
        <v>1300</v>
      </c>
      <c r="DK37" s="2550">
        <f t="shared" si="76"/>
        <v>1330</v>
      </c>
      <c r="DL37" s="2614">
        <f t="shared" si="76"/>
        <v>112</v>
      </c>
      <c r="DM37" s="2550">
        <f t="shared" si="76"/>
        <v>135</v>
      </c>
      <c r="DN37" s="2550">
        <f t="shared" si="76"/>
        <v>16</v>
      </c>
      <c r="DO37" s="2550">
        <f t="shared" si="76"/>
        <v>1950</v>
      </c>
      <c r="DP37" s="2550">
        <f t="shared" si="76"/>
        <v>379</v>
      </c>
      <c r="DQ37" s="2550">
        <f t="shared" si="76"/>
        <v>590</v>
      </c>
      <c r="DR37" s="2550">
        <f t="shared" si="76"/>
        <v>56</v>
      </c>
      <c r="DS37" s="2550">
        <f t="shared" si="76"/>
        <v>68</v>
      </c>
      <c r="DT37" s="2550">
        <f t="shared" si="76"/>
        <v>8</v>
      </c>
      <c r="DU37" s="2550">
        <f t="shared" si="76"/>
        <v>980</v>
      </c>
      <c r="DV37" s="2550">
        <f t="shared" si="76"/>
        <v>252</v>
      </c>
      <c r="DW37" s="2579">
        <f t="shared" si="76"/>
        <v>268</v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559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14.21</v>
      </c>
      <c r="BX40" s="3111"/>
      <c r="BY40" s="920" t="s">
        <v>53</v>
      </c>
      <c r="BZ40" s="920"/>
      <c r="CA40" s="3061">
        <f>(CJ40-CG40)/1000</f>
        <v>6.9589999999999996</v>
      </c>
      <c r="CB40" s="3061"/>
      <c r="CC40" s="498"/>
      <c r="CD40" s="1701" t="s">
        <v>493</v>
      </c>
      <c r="CE40" s="1701"/>
      <c r="CF40" s="1710" t="s">
        <v>54</v>
      </c>
      <c r="CG40" s="3054">
        <f>'29'!CJ40</f>
        <v>23546620</v>
      </c>
      <c r="CH40" s="3054"/>
      <c r="CI40" s="921" t="s">
        <v>55</v>
      </c>
      <c r="CJ40" s="3105">
        <f t="shared" ref="CJ40:CJ48" si="77">CQ58</f>
        <v>23553579</v>
      </c>
      <c r="CK40" s="3105"/>
      <c r="CL40" s="2434"/>
      <c r="CM40" s="1754" t="s">
        <v>543</v>
      </c>
      <c r="CN40" s="3016"/>
      <c r="CO40" s="3017"/>
      <c r="CP40" s="3016"/>
      <c r="CQ40" s="3017"/>
      <c r="CR40" s="1755"/>
      <c r="CS40" s="1753"/>
      <c r="CT40" s="559"/>
      <c r="DB40" s="1640"/>
      <c r="DC40" s="1640"/>
      <c r="DV40" s="1642"/>
      <c r="DW40" s="1642"/>
      <c r="DX40" s="1651"/>
      <c r="EG40" s="1651"/>
      <c r="GQ40" s="1751">
        <f>IF(GL32=HN32,GE32,IF(GX32=HN32,GQ32,IF(HJ32=HN32,HC32,"")))</f>
        <v>0.5</v>
      </c>
      <c r="GR40" s="1751">
        <f t="shared" ref="GR40:GX40" si="78">IF($GL$32=$HN$32,GF32,IF($GX$32=$HN$32,GR32,IF($HJ$32=$HN$32,HD32,"")))</f>
        <v>12.2</v>
      </c>
      <c r="GS40" s="1751">
        <f t="shared" si="78"/>
        <v>20.852459016393443</v>
      </c>
      <c r="GT40" s="1751">
        <f t="shared" si="78"/>
        <v>10.426229508196721</v>
      </c>
      <c r="GU40" s="1751">
        <f t="shared" si="78"/>
        <v>6.08</v>
      </c>
      <c r="GV40" s="1751">
        <f t="shared" si="78"/>
        <v>18.5</v>
      </c>
      <c r="GW40" s="1751">
        <f t="shared" si="78"/>
        <v>10</v>
      </c>
      <c r="GX40" s="1752">
        <f t="shared" si="78"/>
        <v>1.042622950819672</v>
      </c>
    </row>
    <row r="41" spans="1:208" ht="34.5" customHeight="1" thickBot="1" x14ac:dyDescent="0.35">
      <c r="BV41" s="532" t="s">
        <v>48</v>
      </c>
      <c r="BW41" s="3112">
        <f>CA42+CA43</f>
        <v>17.984999999999999</v>
      </c>
      <c r="BX41" s="3112"/>
      <c r="BY41" s="923" t="s">
        <v>53</v>
      </c>
      <c r="BZ41" s="923"/>
      <c r="CA41" s="3061">
        <f t="shared" ref="CA41:CA47" si="79">(CJ41-CG41)/1000</f>
        <v>7.2510000000000003</v>
      </c>
      <c r="CB41" s="3061"/>
      <c r="CC41" s="498"/>
      <c r="CD41" s="1705" t="s">
        <v>494</v>
      </c>
      <c r="CE41" s="1705"/>
      <c r="CF41" s="924" t="s">
        <v>54</v>
      </c>
      <c r="CG41" s="3054">
        <f>'29'!CJ41</f>
        <v>41434131</v>
      </c>
      <c r="CH41" s="3054"/>
      <c r="CI41" s="921" t="s">
        <v>55</v>
      </c>
      <c r="CJ41" s="3105">
        <f t="shared" si="77"/>
        <v>41441382</v>
      </c>
      <c r="CK41" s="3105"/>
      <c r="CL41" s="2434"/>
      <c r="CM41" s="1756" t="s">
        <v>544</v>
      </c>
      <c r="CN41" s="3000"/>
      <c r="CO41" s="3002"/>
      <c r="CP41" s="3000"/>
      <c r="CQ41" s="3002"/>
      <c r="CR41" s="1753"/>
      <c r="CS41" s="1753"/>
      <c r="CT41" s="559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34.774000000000001</v>
      </c>
      <c r="BX42" s="3112"/>
      <c r="BY42" s="923" t="s">
        <v>53</v>
      </c>
      <c r="BZ42" s="923"/>
      <c r="CA42" s="3061">
        <f t="shared" si="79"/>
        <v>4.6189999999999998</v>
      </c>
      <c r="CB42" s="3061"/>
      <c r="CC42" s="498"/>
      <c r="CD42" s="1705" t="s">
        <v>56</v>
      </c>
      <c r="CE42" s="1705"/>
      <c r="CF42" s="1709" t="s">
        <v>54</v>
      </c>
      <c r="CG42" s="3054">
        <f>'29'!CJ42</f>
        <v>9037096</v>
      </c>
      <c r="CH42" s="3054"/>
      <c r="CI42" s="921" t="s">
        <v>55</v>
      </c>
      <c r="CJ42" s="3105">
        <f t="shared" si="77"/>
        <v>9041715</v>
      </c>
      <c r="CK42" s="3105"/>
      <c r="CL42" s="2434"/>
      <c r="CM42" s="1756" t="s">
        <v>545</v>
      </c>
      <c r="CN42" s="2961"/>
      <c r="CO42" s="2962"/>
      <c r="CP42" s="2961"/>
      <c r="CQ42" s="2962"/>
      <c r="CR42" s="1753"/>
      <c r="CS42" s="1753"/>
      <c r="CT42" s="559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13.366</v>
      </c>
      <c r="CB43" s="3061"/>
      <c r="CC43" s="498"/>
      <c r="CD43" s="1705" t="s">
        <v>495</v>
      </c>
      <c r="CE43" s="1705"/>
      <c r="CF43" s="1709" t="s">
        <v>54</v>
      </c>
      <c r="CG43" s="3054">
        <f>'29'!CJ43</f>
        <v>31250297</v>
      </c>
      <c r="CH43" s="3054"/>
      <c r="CI43" s="921" t="s">
        <v>55</v>
      </c>
      <c r="CJ43" s="3105">
        <f t="shared" si="77"/>
        <v>31263663</v>
      </c>
      <c r="CK43" s="3105"/>
      <c r="CL43" s="2434"/>
      <c r="CM43" s="1756" t="s">
        <v>123</v>
      </c>
      <c r="CN43" s="3000"/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11.605</v>
      </c>
      <c r="CB44" s="3061"/>
      <c r="CC44" s="498"/>
      <c r="CD44" s="1705" t="s">
        <v>57</v>
      </c>
      <c r="CE44" s="1705"/>
      <c r="CF44" s="1709" t="s">
        <v>54</v>
      </c>
      <c r="CG44" s="3054">
        <f>'29'!CJ44</f>
        <v>28697943</v>
      </c>
      <c r="CH44" s="3054"/>
      <c r="CI44" s="921" t="s">
        <v>55</v>
      </c>
      <c r="CJ44" s="3105">
        <f t="shared" si="77"/>
        <v>28709548</v>
      </c>
      <c r="CK44" s="3105"/>
      <c r="CL44" s="2434"/>
      <c r="CM44" s="1756" t="s">
        <v>90</v>
      </c>
      <c r="CN44" s="3000"/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11.598000000000001</v>
      </c>
      <c r="CB45" s="3061"/>
      <c r="CC45" s="498"/>
      <c r="CD45" s="1705" t="s">
        <v>58</v>
      </c>
      <c r="CE45" s="1705"/>
      <c r="CF45" s="1709" t="s">
        <v>54</v>
      </c>
      <c r="CG45" s="3054">
        <f>'29'!CJ45</f>
        <v>28636920</v>
      </c>
      <c r="CH45" s="3054"/>
      <c r="CI45" s="921" t="s">
        <v>55</v>
      </c>
      <c r="CJ45" s="3105">
        <f t="shared" si="77"/>
        <v>28648518</v>
      </c>
      <c r="CK45" s="3105"/>
      <c r="CL45" s="2434"/>
      <c r="CM45" s="1756" t="s">
        <v>546</v>
      </c>
      <c r="CN45" s="1645"/>
      <c r="CO45" s="1644"/>
      <c r="CP45" s="1641"/>
      <c r="CQ45" s="1641"/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11.571</v>
      </c>
      <c r="CB46" s="3061"/>
      <c r="CC46" s="498"/>
      <c r="CD46" s="1705" t="s">
        <v>59</v>
      </c>
      <c r="CE46" s="1705"/>
      <c r="CF46" s="1709" t="s">
        <v>54</v>
      </c>
      <c r="CG46" s="3054">
        <f>'29'!CJ46</f>
        <v>4926826</v>
      </c>
      <c r="CH46" s="3054"/>
      <c r="CI46" s="921" t="s">
        <v>55</v>
      </c>
      <c r="CJ46" s="3105">
        <f t="shared" si="77"/>
        <v>4938397</v>
      </c>
      <c r="CK46" s="3105"/>
      <c r="CL46" s="2424"/>
      <c r="CM46" s="1756" t="s">
        <v>273</v>
      </c>
      <c r="CN46" s="3000"/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1.621</v>
      </c>
      <c r="CB47" s="3061"/>
      <c r="CC47" s="498"/>
      <c r="CD47" s="1705" t="s">
        <v>62</v>
      </c>
      <c r="CE47" s="1705"/>
      <c r="CF47" s="1709" t="s">
        <v>54</v>
      </c>
      <c r="CG47" s="3054">
        <f>'29'!CJ47</f>
        <v>1501937</v>
      </c>
      <c r="CH47" s="3054"/>
      <c r="CI47" s="921" t="s">
        <v>55</v>
      </c>
      <c r="CJ47" s="3105">
        <f t="shared" si="77"/>
        <v>1503558</v>
      </c>
      <c r="CK47" s="3105"/>
      <c r="CL47" s="2423"/>
      <c r="CM47" s="1756" t="s">
        <v>270</v>
      </c>
      <c r="CN47" s="3000"/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570"/>
      <c r="DU47" s="1570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0.93564999999944121</v>
      </c>
      <c r="CB48" s="3061"/>
      <c r="CC48" s="498"/>
      <c r="CD48" s="1705" t="s">
        <v>496</v>
      </c>
      <c r="CE48" s="1705"/>
      <c r="CF48" s="1709" t="s">
        <v>54</v>
      </c>
      <c r="CG48" s="3054">
        <f>'29'!CJ48</f>
        <v>8826.3416500000003</v>
      </c>
      <c r="CH48" s="3054"/>
      <c r="CI48" s="921" t="s">
        <v>55</v>
      </c>
      <c r="CJ48" s="3122">
        <f t="shared" si="77"/>
        <v>8827.2772999999997</v>
      </c>
      <c r="CK48" s="3122"/>
      <c r="CL48" s="2423"/>
      <c r="CM48" s="1756" t="s">
        <v>264</v>
      </c>
      <c r="CN48" s="3046"/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2"/>
      <c r="DU48" s="1572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00"/>
      <c r="CO49" s="3002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2"/>
      <c r="DU49" s="1572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00">
        <v>680</v>
      </c>
      <c r="CO50" s="3002"/>
      <c r="CP50" s="1692"/>
      <c r="CQ50" s="1693"/>
      <c r="CR50" s="1753"/>
      <c r="CS50" s="1753"/>
      <c r="CT50" s="1640"/>
      <c r="DS50" s="1647"/>
      <c r="DT50" s="1570"/>
      <c r="DU50" s="1570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570"/>
      <c r="DU51" s="1570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 t="s">
        <v>549</v>
      </c>
      <c r="CN52" s="3030"/>
      <c r="CO52" s="3030"/>
      <c r="CP52" s="3031"/>
      <c r="CQ52" s="1753"/>
      <c r="CR52" s="1753"/>
      <c r="CS52" s="1753"/>
      <c r="CT52" s="1640"/>
      <c r="DS52" s="1647"/>
      <c r="DT52" s="1570"/>
      <c r="DU52" s="1570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 t="s">
        <v>123</v>
      </c>
      <c r="CP53" s="621"/>
      <c r="CQ53" s="1753"/>
      <c r="CR53" s="1753"/>
      <c r="CS53" s="1753"/>
      <c r="CT53" s="1640"/>
      <c r="DS53" s="1647"/>
      <c r="DT53" s="1570"/>
      <c r="DU53" s="1570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 t="s">
        <v>90</v>
      </c>
      <c r="CP54" s="1758"/>
      <c r="CQ54" s="1753"/>
      <c r="CR54" s="1753"/>
      <c r="CS54" s="1753"/>
      <c r="CT54" s="1640"/>
      <c r="DS54" s="1571"/>
      <c r="DT54" s="1572"/>
      <c r="DU54" s="1572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 t="s">
        <v>273</v>
      </c>
      <c r="CP55" s="1758"/>
      <c r="CQ55" s="1753"/>
      <c r="CR55" s="1753"/>
      <c r="CS55" s="1753"/>
      <c r="CT55" s="1640"/>
      <c r="DS55" s="1571"/>
      <c r="DT55" s="1572"/>
      <c r="DU55" s="1572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 t="s">
        <v>733</v>
      </c>
      <c r="CP56" s="1758"/>
      <c r="CQ56" s="1753"/>
      <c r="CR56" s="1753"/>
      <c r="CS56" s="1753"/>
      <c r="CT56" s="1640"/>
      <c r="DS56" s="1647"/>
      <c r="DT56" s="1570"/>
      <c r="DU56" s="1570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 t="s">
        <v>734</v>
      </c>
      <c r="CP57" s="1758"/>
      <c r="CQ57" s="1753"/>
      <c r="CR57" s="1753"/>
      <c r="CS57" s="1753"/>
      <c r="CT57" s="1640"/>
      <c r="DS57" s="1571"/>
      <c r="DT57" s="1572"/>
      <c r="DU57" s="1572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60"/>
      <c r="CO58" s="1760"/>
      <c r="CP58" s="1759"/>
      <c r="CQ58" s="1759">
        <f>VLOOKUP($B$1,[1]DAILY!$B$3:$T$36,2,0)</f>
        <v>23553579</v>
      </c>
      <c r="CR58" s="1759"/>
      <c r="CS58" s="1759"/>
      <c r="CT58" s="1649"/>
      <c r="DS58" s="1571"/>
      <c r="DT58" s="1572"/>
      <c r="DU58" s="1572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60"/>
      <c r="CO59" s="1760"/>
      <c r="CP59" s="1759"/>
      <c r="CQ59" s="1759">
        <f>VLOOKUP($B$1,[1]DAILY!$B$3:$T$36,4,0)</f>
        <v>41441382</v>
      </c>
      <c r="CR59" s="1759"/>
      <c r="CS59" s="1759"/>
      <c r="CT59" s="1649"/>
      <c r="DS59" s="1647"/>
      <c r="DT59" s="1570"/>
      <c r="DU59" s="1570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2"/>
      <c r="CO60" s="1762"/>
      <c r="CP60" s="1761"/>
      <c r="CQ60" s="1759">
        <f>VLOOKUP($B$1,[1]DAILY!$B$3:$T$36,6,0)</f>
        <v>9041715</v>
      </c>
      <c r="CR60" s="1761"/>
      <c r="CS60" s="1761"/>
      <c r="CT60" s="1651"/>
      <c r="DS60" s="1647"/>
      <c r="DT60" s="1570"/>
      <c r="DU60" s="1570"/>
      <c r="DV60" s="1647"/>
    </row>
    <row r="61" spans="74:135" ht="25.5" customHeight="1" x14ac:dyDescent="0.3">
      <c r="CM61" s="1761"/>
      <c r="CN61" s="1762"/>
      <c r="CO61" s="1762"/>
      <c r="CP61" s="1761"/>
      <c r="CQ61" s="1759">
        <f>VLOOKUP($B$1,[1]DAILY!$B$3:$T$36,8,0)</f>
        <v>31263663</v>
      </c>
      <c r="CR61" s="1761"/>
      <c r="CS61" s="1761"/>
      <c r="CT61" s="1651"/>
      <c r="DS61" s="1647"/>
      <c r="DT61" s="1570"/>
      <c r="DU61" s="1570"/>
      <c r="DV61" s="1647"/>
    </row>
    <row r="62" spans="74:135" ht="25.5" customHeight="1" x14ac:dyDescent="0.3">
      <c r="CM62" s="1761"/>
      <c r="CN62" s="1762"/>
      <c r="CO62" s="1762"/>
      <c r="CP62" s="1761"/>
      <c r="CQ62" s="1759">
        <f>VLOOKUP($B$1,[1]DAILY!$B$3:$T$36,10,0)</f>
        <v>28709548</v>
      </c>
      <c r="CR62" s="1761"/>
      <c r="CS62" s="1761"/>
      <c r="CT62" s="1651"/>
      <c r="DS62" s="1647"/>
      <c r="DT62" s="1570"/>
      <c r="DU62" s="1570"/>
      <c r="DV62" s="1647"/>
    </row>
    <row r="63" spans="74:135" ht="25.5" customHeight="1" x14ac:dyDescent="0.3">
      <c r="CM63" s="1761"/>
      <c r="CN63" s="1762"/>
      <c r="CO63" s="1762"/>
      <c r="CP63" s="1761"/>
      <c r="CQ63" s="1759">
        <f>VLOOKUP($B$1,[1]DAILY!$B$3:$T$36,12,0)</f>
        <v>28648518</v>
      </c>
      <c r="CR63" s="1761"/>
      <c r="CS63" s="1761"/>
      <c r="CT63" s="1651"/>
      <c r="DS63" s="1571"/>
      <c r="DT63" s="1572"/>
      <c r="DU63" s="1572"/>
      <c r="DV63" s="1571"/>
    </row>
    <row r="64" spans="74:135" ht="25.5" customHeight="1" x14ac:dyDescent="0.3">
      <c r="CM64" s="1759"/>
      <c r="CN64" s="1760"/>
      <c r="CO64" s="1760"/>
      <c r="CP64" s="1759"/>
      <c r="CQ64" s="1759">
        <f>VLOOKUP($B$1,[1]DAILY!$B$3:$T$36,14,0)</f>
        <v>4938397</v>
      </c>
      <c r="CR64" s="1761"/>
      <c r="CS64" s="1761"/>
      <c r="CT64" s="1651"/>
      <c r="DS64" s="1571"/>
      <c r="DT64" s="1572"/>
      <c r="DU64" s="1572"/>
      <c r="DV64" s="1571"/>
    </row>
    <row r="65" spans="91:126" ht="25.5" customHeight="1" x14ac:dyDescent="0.3">
      <c r="CM65" s="1759"/>
      <c r="CN65" s="1760"/>
      <c r="CO65" s="1760"/>
      <c r="CP65" s="1759"/>
      <c r="CQ65" s="1759">
        <f>VLOOKUP($B$1,[1]DAILY!$B$3:$T$36,16,0)</f>
        <v>1503558</v>
      </c>
      <c r="CR65" s="1761"/>
      <c r="CS65" s="1761"/>
      <c r="CT65" s="1651"/>
      <c r="DS65" s="1647"/>
      <c r="DT65" s="1570"/>
      <c r="DU65" s="1570"/>
      <c r="DV65" s="1647"/>
    </row>
    <row r="66" spans="91:126" ht="25.5" customHeight="1" x14ac:dyDescent="0.3">
      <c r="CM66" s="1761"/>
      <c r="CN66" s="1762"/>
      <c r="CO66" s="1762"/>
      <c r="CP66" s="1761"/>
      <c r="CQ66" s="1759">
        <f>VLOOKUP($B$1,[1]DAILY!$B$3:$T$36,18,0)</f>
        <v>8827.2772999999997</v>
      </c>
      <c r="CR66" s="1761"/>
      <c r="CS66" s="1761"/>
      <c r="CT66" s="1651"/>
      <c r="DS66" s="1647"/>
      <c r="DT66" s="1570"/>
      <c r="DU66" s="1570"/>
      <c r="DV66" s="1647"/>
    </row>
    <row r="67" spans="91:126" ht="25.5" customHeight="1" x14ac:dyDescent="0.2">
      <c r="CM67" s="1761"/>
      <c r="CN67" s="1762"/>
      <c r="CO67" s="1762"/>
      <c r="CP67" s="1761"/>
      <c r="CQ67" s="1761"/>
      <c r="CR67" s="1761"/>
      <c r="CS67" s="1761"/>
      <c r="CT67" s="1651"/>
      <c r="DS67" s="1647"/>
      <c r="DT67" s="1570"/>
      <c r="DU67" s="1570"/>
      <c r="DV67" s="1647"/>
    </row>
    <row r="68" spans="91:126" ht="25.5" customHeight="1" x14ac:dyDescent="0.3">
      <c r="CM68" s="1817"/>
      <c r="CN68" s="1818"/>
      <c r="CO68" s="1818"/>
      <c r="CP68" s="1817"/>
      <c r="CQ68" s="1763"/>
      <c r="CR68" s="1761"/>
      <c r="CS68" s="1761"/>
      <c r="CT68" s="1651"/>
      <c r="DS68" s="1571"/>
      <c r="DT68" s="1572"/>
      <c r="DU68" s="1572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2"/>
      <c r="DU69" s="1572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570"/>
      <c r="DU70" s="1570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570"/>
      <c r="DU71" s="1570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570"/>
      <c r="DU72" s="1570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570"/>
      <c r="DU73" s="1570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2"/>
      <c r="DU74" s="1572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2"/>
      <c r="DU75" s="1572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570"/>
      <c r="DU76" s="1570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570"/>
      <c r="DU77" s="1570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570"/>
      <c r="DU78" s="1570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570"/>
      <c r="DU79" s="1570"/>
      <c r="DV79" s="1647"/>
    </row>
    <row r="80" spans="91:126" ht="20.25" x14ac:dyDescent="0.3">
      <c r="DS80" s="1571"/>
      <c r="DT80" s="1572"/>
      <c r="DU80" s="1572"/>
      <c r="DV80" s="1571"/>
    </row>
    <row r="81" spans="123:126" ht="20.25" x14ac:dyDescent="0.3">
      <c r="DS81" s="1571"/>
      <c r="DT81" s="1572"/>
      <c r="DU81" s="1572"/>
      <c r="DV81" s="1571"/>
    </row>
    <row r="82" spans="123:126" x14ac:dyDescent="0.2">
      <c r="DS82" s="1647"/>
      <c r="DT82" s="1570"/>
      <c r="DU82" s="1570"/>
      <c r="DV82" s="1647"/>
    </row>
    <row r="83" spans="123:126" x14ac:dyDescent="0.2">
      <c r="DS83" s="1647"/>
      <c r="DT83" s="1570"/>
      <c r="DU83" s="1570"/>
      <c r="DV83" s="1647"/>
    </row>
    <row r="84" spans="123:126" x14ac:dyDescent="0.2">
      <c r="DS84" s="1647"/>
      <c r="DT84" s="1570"/>
      <c r="DU84" s="1570"/>
      <c r="DV84" s="1647"/>
    </row>
    <row r="85" spans="123:126" x14ac:dyDescent="0.2">
      <c r="DS85" s="1647"/>
      <c r="DT85" s="1570"/>
      <c r="DU85" s="1570"/>
      <c r="DV85" s="1647"/>
    </row>
    <row r="86" spans="123:126" ht="20.25" x14ac:dyDescent="0.3">
      <c r="DS86" s="1571"/>
      <c r="DT86" s="1572"/>
      <c r="DU86" s="1572"/>
      <c r="DV86" s="1571"/>
    </row>
    <row r="87" spans="123:126" ht="20.25" x14ac:dyDescent="0.3">
      <c r="DS87" s="1571"/>
      <c r="DT87" s="1572"/>
      <c r="DU87" s="1572"/>
      <c r="DV87" s="1571"/>
    </row>
    <row r="88" spans="123:126" x14ac:dyDescent="0.2">
      <c r="DS88" s="1647"/>
      <c r="DT88" s="1570"/>
      <c r="DU88" s="1570"/>
      <c r="DV88" s="1647"/>
    </row>
    <row r="89" spans="123:126" x14ac:dyDescent="0.2">
      <c r="DS89" s="1647"/>
      <c r="DT89" s="1570"/>
      <c r="DU89" s="1570"/>
      <c r="DV89" s="1647"/>
    </row>
    <row r="90" spans="123:126" x14ac:dyDescent="0.2">
      <c r="DS90" s="1647"/>
      <c r="DT90" s="1570"/>
      <c r="DU90" s="1570"/>
      <c r="DV90" s="1647"/>
    </row>
    <row r="91" spans="123:126" x14ac:dyDescent="0.2">
      <c r="DS91" s="1647"/>
      <c r="DT91" s="1570"/>
      <c r="DU91" s="1570"/>
      <c r="DV91" s="1647"/>
    </row>
    <row r="92" spans="123:126" ht="20.25" x14ac:dyDescent="0.3">
      <c r="DS92" s="1571"/>
      <c r="DT92" s="1572"/>
      <c r="DU92" s="1572"/>
      <c r="DV92" s="1571"/>
    </row>
    <row r="93" spans="123:126" ht="20.25" x14ac:dyDescent="0.3">
      <c r="DS93" s="1571"/>
      <c r="DT93" s="1572"/>
      <c r="DU93" s="1572"/>
      <c r="DV93" s="1571"/>
    </row>
    <row r="94" spans="123:126" x14ac:dyDescent="0.2">
      <c r="DS94" s="1647"/>
      <c r="DT94" s="1570"/>
      <c r="DU94" s="1570"/>
      <c r="DV94" s="1647"/>
    </row>
    <row r="95" spans="123:126" x14ac:dyDescent="0.2">
      <c r="DS95" s="1647"/>
      <c r="DT95" s="1570"/>
      <c r="DU95" s="1570"/>
      <c r="DV95" s="1647"/>
    </row>
    <row r="96" spans="123:126" x14ac:dyDescent="0.2">
      <c r="DS96" s="1647"/>
      <c r="DT96" s="1570"/>
      <c r="DU96" s="1570"/>
      <c r="DV96" s="1647"/>
    </row>
    <row r="97" spans="123:126" x14ac:dyDescent="0.2">
      <c r="DS97" s="1647"/>
      <c r="DT97" s="1570"/>
      <c r="DU97" s="1570"/>
      <c r="DV97" s="1647"/>
    </row>
    <row r="98" spans="123:126" ht="20.25" x14ac:dyDescent="0.3">
      <c r="DS98" s="1571"/>
      <c r="DT98" s="1572"/>
      <c r="DU98" s="1572"/>
      <c r="DV98" s="1571"/>
    </row>
    <row r="99" spans="123:126" ht="20.25" x14ac:dyDescent="0.3">
      <c r="DS99" s="1571"/>
      <c r="DT99" s="1572"/>
      <c r="DU99" s="1572"/>
      <c r="DV99" s="1571"/>
    </row>
    <row r="100" spans="123:126" x14ac:dyDescent="0.2">
      <c r="DS100" s="1647"/>
      <c r="DT100" s="1570"/>
      <c r="DU100" s="1570"/>
      <c r="DV100" s="1647"/>
    </row>
    <row r="101" spans="123:126" x14ac:dyDescent="0.2">
      <c r="DS101" s="1647"/>
      <c r="DT101" s="1570"/>
      <c r="DU101" s="1570"/>
      <c r="DV101" s="1647"/>
    </row>
    <row r="102" spans="123:126" x14ac:dyDescent="0.2">
      <c r="DS102" s="1647"/>
      <c r="DT102" s="1570"/>
      <c r="DU102" s="1570"/>
      <c r="DV102" s="1647"/>
    </row>
    <row r="103" spans="123:126" x14ac:dyDescent="0.2">
      <c r="DS103" s="1647"/>
      <c r="DT103" s="1570"/>
      <c r="DU103" s="1570"/>
      <c r="DV103" s="1647"/>
    </row>
    <row r="104" spans="123:126" ht="20.25" x14ac:dyDescent="0.3">
      <c r="DS104" s="1571"/>
      <c r="DT104" s="1572"/>
      <c r="DU104" s="1572"/>
      <c r="DV104" s="1571"/>
    </row>
    <row r="105" spans="123:126" ht="20.25" x14ac:dyDescent="0.3">
      <c r="DS105" s="1571"/>
      <c r="DT105" s="1572"/>
      <c r="DU105" s="1572"/>
      <c r="DV105" s="1571"/>
    </row>
    <row r="106" spans="123:126" x14ac:dyDescent="0.2">
      <c r="DS106" s="1647"/>
      <c r="DT106" s="1570"/>
      <c r="DU106" s="1570"/>
      <c r="DV106" s="1647"/>
    </row>
    <row r="107" spans="123:126" ht="20.25" x14ac:dyDescent="0.3">
      <c r="DS107" s="1571"/>
      <c r="DT107" s="1572"/>
      <c r="DU107" s="1572"/>
      <c r="DV107" s="1571"/>
    </row>
    <row r="108" spans="123:126" ht="20.25" x14ac:dyDescent="0.3">
      <c r="DS108" s="1571"/>
      <c r="DT108" s="1572"/>
      <c r="DU108" s="1572"/>
      <c r="DV108" s="1571"/>
    </row>
    <row r="109" spans="123:126" x14ac:dyDescent="0.2">
      <c r="DS109" s="1647"/>
      <c r="DT109" s="1570"/>
      <c r="DU109" s="1570"/>
      <c r="DV109" s="1647"/>
    </row>
    <row r="110" spans="123:126" x14ac:dyDescent="0.2">
      <c r="DS110" s="1647"/>
      <c r="DT110" s="1570"/>
      <c r="DU110" s="1570"/>
      <c r="DV110" s="1647"/>
    </row>
    <row r="111" spans="123:126" x14ac:dyDescent="0.2">
      <c r="DS111" s="1647"/>
      <c r="DT111" s="1570"/>
      <c r="DU111" s="1570"/>
      <c r="DV111" s="1647"/>
    </row>
    <row r="112" spans="123:126" x14ac:dyDescent="0.2">
      <c r="DS112" s="1647"/>
      <c r="DT112" s="1570"/>
      <c r="DU112" s="1570"/>
      <c r="DV112" s="1647"/>
    </row>
    <row r="113" spans="123:126" ht="20.25" x14ac:dyDescent="0.3">
      <c r="DS113" s="1571"/>
      <c r="DT113" s="1572"/>
      <c r="DU113" s="1572"/>
      <c r="DV113" s="1571"/>
    </row>
    <row r="114" spans="123:126" ht="20.25" x14ac:dyDescent="0.3">
      <c r="DS114" s="1571"/>
      <c r="DT114" s="1572"/>
      <c r="DU114" s="1572"/>
      <c r="DV114" s="1571"/>
    </row>
    <row r="115" spans="123:126" x14ac:dyDescent="0.2">
      <c r="DS115" s="1647"/>
      <c r="DT115" s="1570"/>
      <c r="DU115" s="1570"/>
      <c r="DV115" s="1647"/>
    </row>
    <row r="116" spans="123:126" x14ac:dyDescent="0.2">
      <c r="DS116" s="1647"/>
      <c r="DT116" s="1570"/>
      <c r="DU116" s="1570"/>
      <c r="DV116" s="1647"/>
    </row>
    <row r="117" spans="123:126" x14ac:dyDescent="0.2">
      <c r="DS117" s="1647"/>
      <c r="DT117" s="1570"/>
      <c r="DU117" s="1570"/>
      <c r="DV117" s="1647"/>
    </row>
    <row r="118" spans="123:126" ht="20.25" x14ac:dyDescent="0.3">
      <c r="DS118" s="1571"/>
      <c r="DT118" s="1572"/>
      <c r="DU118" s="1572"/>
      <c r="DV118" s="1571"/>
    </row>
    <row r="119" spans="123:126" ht="20.25" x14ac:dyDescent="0.3">
      <c r="DS119" s="1571"/>
      <c r="DT119" s="1572"/>
      <c r="DU119" s="1572"/>
      <c r="DV119" s="1571"/>
    </row>
    <row r="120" spans="123:126" x14ac:dyDescent="0.2">
      <c r="DS120" s="1647"/>
      <c r="DT120" s="1570"/>
      <c r="DU120" s="1570"/>
      <c r="DV120" s="1647"/>
    </row>
    <row r="121" spans="123:126" x14ac:dyDescent="0.2">
      <c r="DS121" s="1647"/>
      <c r="DT121" s="1570"/>
      <c r="DU121" s="1570"/>
      <c r="DV121" s="1647"/>
    </row>
    <row r="122" spans="123:126" x14ac:dyDescent="0.2">
      <c r="DS122" s="1647"/>
      <c r="DT122" s="1570"/>
      <c r="DU122" s="1570"/>
      <c r="DV122" s="1647"/>
    </row>
    <row r="123" spans="123:126" x14ac:dyDescent="0.2">
      <c r="DS123" s="1647"/>
      <c r="DT123" s="1570"/>
      <c r="DU123" s="1570"/>
      <c r="DV123" s="1647"/>
    </row>
    <row r="124" spans="123:126" ht="20.25" x14ac:dyDescent="0.3">
      <c r="DS124" s="1571"/>
      <c r="DT124" s="1572"/>
      <c r="DU124" s="1572"/>
      <c r="DV124" s="1571"/>
    </row>
    <row r="125" spans="123:126" ht="20.25" x14ac:dyDescent="0.3">
      <c r="DS125" s="1571"/>
      <c r="DT125" s="1572"/>
      <c r="DU125" s="1572"/>
      <c r="DV125" s="1571"/>
    </row>
    <row r="126" spans="123:126" x14ac:dyDescent="0.2">
      <c r="DS126" s="1647"/>
      <c r="DT126" s="1570"/>
      <c r="DU126" s="1570"/>
      <c r="DV126" s="1647"/>
    </row>
    <row r="127" spans="123:126" x14ac:dyDescent="0.2">
      <c r="DS127" s="1647"/>
      <c r="DT127" s="1570"/>
      <c r="DU127" s="1570"/>
      <c r="DV127" s="1647"/>
    </row>
    <row r="128" spans="123:126" x14ac:dyDescent="0.2">
      <c r="DS128" s="1647"/>
      <c r="DT128" s="1570"/>
      <c r="DU128" s="1570"/>
      <c r="DV128" s="1647"/>
    </row>
    <row r="129" spans="123:126" x14ac:dyDescent="0.2">
      <c r="DS129" s="1647"/>
      <c r="DT129" s="1570"/>
      <c r="DU129" s="1570"/>
      <c r="DV129" s="1647"/>
    </row>
    <row r="130" spans="123:126" ht="20.25" x14ac:dyDescent="0.3">
      <c r="DS130" s="1571"/>
      <c r="DT130" s="1572"/>
      <c r="DU130" s="1572"/>
      <c r="DV130" s="1571"/>
    </row>
    <row r="131" spans="123:126" ht="20.25" x14ac:dyDescent="0.3">
      <c r="DS131" s="1571"/>
      <c r="DT131" s="1572"/>
      <c r="DU131" s="1572"/>
      <c r="DV131" s="1571"/>
    </row>
    <row r="132" spans="123:126" x14ac:dyDescent="0.2">
      <c r="DS132" s="1647"/>
      <c r="DT132" s="1570"/>
      <c r="DU132" s="1570"/>
      <c r="DV132" s="1647"/>
    </row>
    <row r="133" spans="123:126" x14ac:dyDescent="0.2">
      <c r="DS133" s="1647"/>
      <c r="DT133" s="1570"/>
      <c r="DU133" s="1570"/>
      <c r="DV133" s="1647"/>
    </row>
    <row r="134" spans="123:126" x14ac:dyDescent="0.2">
      <c r="DS134" s="1647"/>
      <c r="DT134" s="1570"/>
      <c r="DU134" s="1570"/>
      <c r="DV134" s="1647"/>
    </row>
    <row r="135" spans="123:126" x14ac:dyDescent="0.2">
      <c r="DS135" s="1647"/>
      <c r="DT135" s="1570"/>
      <c r="DU135" s="1570"/>
      <c r="DV135" s="1647"/>
    </row>
    <row r="136" spans="123:126" ht="20.25" x14ac:dyDescent="0.3">
      <c r="DS136" s="1571"/>
      <c r="DT136" s="1572"/>
      <c r="DU136" s="1572"/>
      <c r="DV136" s="1571"/>
    </row>
    <row r="137" spans="123:126" ht="20.25" x14ac:dyDescent="0.3">
      <c r="DS137" s="1571"/>
      <c r="DT137" s="1572"/>
      <c r="DU137" s="1572"/>
      <c r="DV137" s="1571"/>
    </row>
    <row r="138" spans="123:126" x14ac:dyDescent="0.2">
      <c r="DS138" s="1647"/>
      <c r="DT138" s="1570"/>
      <c r="DU138" s="1570"/>
      <c r="DV138" s="1647"/>
    </row>
    <row r="139" spans="123:126" x14ac:dyDescent="0.2">
      <c r="DS139" s="1647"/>
      <c r="DT139" s="1570"/>
      <c r="DU139" s="1570"/>
      <c r="DV139" s="1647"/>
    </row>
    <row r="140" spans="123:126" x14ac:dyDescent="0.2">
      <c r="DS140" s="1647"/>
      <c r="DT140" s="1570"/>
      <c r="DU140" s="1570"/>
      <c r="DV140" s="1647"/>
    </row>
    <row r="141" spans="123:126" x14ac:dyDescent="0.2">
      <c r="DS141" s="1647"/>
      <c r="DT141" s="1570"/>
      <c r="DU141" s="1570"/>
      <c r="DV141" s="1647"/>
    </row>
    <row r="142" spans="123:126" ht="20.25" x14ac:dyDescent="0.3">
      <c r="DS142" s="1571"/>
      <c r="DT142" s="1572"/>
      <c r="DU142" s="1572"/>
      <c r="DV142" s="1571"/>
    </row>
    <row r="143" spans="123:126" ht="20.25" x14ac:dyDescent="0.3">
      <c r="DS143" s="1571"/>
      <c r="DT143" s="1572"/>
      <c r="DU143" s="1572"/>
      <c r="DV143" s="1571"/>
    </row>
    <row r="144" spans="123:126" x14ac:dyDescent="0.2">
      <c r="DS144" s="1647"/>
      <c r="DT144" s="1570"/>
      <c r="DU144" s="1570"/>
      <c r="DV144" s="1647"/>
    </row>
    <row r="145" spans="123:126" x14ac:dyDescent="0.2">
      <c r="DS145" s="1647"/>
      <c r="DT145" s="1570"/>
      <c r="DU145" s="1570"/>
      <c r="DV145" s="1647"/>
    </row>
    <row r="146" spans="123:126" x14ac:dyDescent="0.2">
      <c r="DS146" s="1647"/>
      <c r="DT146" s="1570"/>
      <c r="DU146" s="1570"/>
      <c r="DV146" s="1647"/>
    </row>
    <row r="147" spans="123:126" ht="20.25" x14ac:dyDescent="0.3">
      <c r="DS147" s="1571"/>
      <c r="DT147" s="1572"/>
      <c r="DU147" s="1572"/>
      <c r="DV147" s="1571"/>
    </row>
    <row r="148" spans="123:126" ht="20.25" x14ac:dyDescent="0.3">
      <c r="DS148" s="1571"/>
      <c r="DT148" s="1572"/>
      <c r="DU148" s="1572"/>
      <c r="DV148" s="1571"/>
    </row>
    <row r="149" spans="123:126" x14ac:dyDescent="0.2">
      <c r="DS149" s="1647"/>
      <c r="DT149" s="1570"/>
      <c r="DU149" s="1570"/>
      <c r="DV149" s="1647"/>
    </row>
    <row r="150" spans="123:126" x14ac:dyDescent="0.2">
      <c r="DS150" s="1647"/>
      <c r="DT150" s="1570"/>
      <c r="DU150" s="1570"/>
      <c r="DV150" s="1647"/>
    </row>
    <row r="151" spans="123:126" x14ac:dyDescent="0.2">
      <c r="DS151" s="1647"/>
      <c r="DT151" s="1570"/>
      <c r="DU151" s="1570"/>
      <c r="DV151" s="1647"/>
    </row>
    <row r="152" spans="123:126" x14ac:dyDescent="0.2">
      <c r="DS152" s="1647"/>
      <c r="DT152" s="1570"/>
      <c r="DU152" s="1570"/>
      <c r="DV152" s="1647"/>
    </row>
    <row r="153" spans="123:126" ht="20.25" x14ac:dyDescent="0.3">
      <c r="DS153" s="1571"/>
      <c r="DT153" s="1572"/>
      <c r="DU153" s="1572"/>
      <c r="DV153" s="1571"/>
    </row>
    <row r="154" spans="123:126" ht="20.25" x14ac:dyDescent="0.3">
      <c r="DS154" s="1571"/>
      <c r="DT154" s="1572"/>
      <c r="DU154" s="1572"/>
      <c r="DV154" s="1571"/>
    </row>
    <row r="155" spans="123:126" x14ac:dyDescent="0.2">
      <c r="DS155" s="1647"/>
      <c r="DT155" s="1570"/>
      <c r="DU155" s="1570"/>
      <c r="DV155" s="1647"/>
    </row>
    <row r="156" spans="123:126" x14ac:dyDescent="0.2">
      <c r="DS156" s="1647"/>
      <c r="DT156" s="1570"/>
      <c r="DU156" s="1570"/>
      <c r="DV156" s="1647"/>
    </row>
    <row r="157" spans="123:126" x14ac:dyDescent="0.2">
      <c r="DS157" s="1647"/>
      <c r="DT157" s="1570"/>
      <c r="DU157" s="1570"/>
      <c r="DV157" s="1647"/>
    </row>
    <row r="158" spans="123:126" x14ac:dyDescent="0.2">
      <c r="DS158" s="1647"/>
      <c r="DT158" s="1570"/>
      <c r="DU158" s="1570"/>
      <c r="DV158" s="1647"/>
    </row>
    <row r="159" spans="123:126" ht="20.25" x14ac:dyDescent="0.3">
      <c r="DS159" s="1571"/>
      <c r="DT159" s="1572"/>
      <c r="DU159" s="1572"/>
      <c r="DV159" s="1571"/>
    </row>
    <row r="160" spans="123:126" ht="20.25" x14ac:dyDescent="0.3">
      <c r="DS160" s="1571"/>
      <c r="DT160" s="1572"/>
      <c r="DU160" s="1572"/>
      <c r="DV160" s="1571"/>
    </row>
    <row r="161" spans="123:126" x14ac:dyDescent="0.2">
      <c r="DS161" s="1647"/>
      <c r="DT161" s="1570"/>
      <c r="DU161" s="1570"/>
      <c r="DV161" s="1647"/>
    </row>
    <row r="162" spans="123:126" x14ac:dyDescent="0.2">
      <c r="DS162" s="1647"/>
      <c r="DT162" s="1570"/>
      <c r="DU162" s="1570"/>
      <c r="DV162" s="1647"/>
    </row>
    <row r="163" spans="123:126" x14ac:dyDescent="0.2">
      <c r="DS163" s="1647"/>
      <c r="DT163" s="1570"/>
      <c r="DU163" s="1570"/>
      <c r="DV163" s="1647"/>
    </row>
    <row r="164" spans="123:126" x14ac:dyDescent="0.2">
      <c r="DS164" s="1647"/>
      <c r="DT164" s="1570"/>
      <c r="DU164" s="1570"/>
      <c r="DV164" s="1647"/>
    </row>
    <row r="165" spans="123:126" ht="20.25" x14ac:dyDescent="0.3">
      <c r="DS165" s="1571"/>
      <c r="DT165" s="1572"/>
      <c r="DU165" s="1572"/>
      <c r="DV165" s="1571"/>
    </row>
    <row r="166" spans="123:126" ht="20.25" x14ac:dyDescent="0.3">
      <c r="DS166" s="1571"/>
      <c r="DT166" s="1572"/>
      <c r="DU166" s="1572"/>
      <c r="DV166" s="1571"/>
    </row>
    <row r="167" spans="123:126" x14ac:dyDescent="0.2">
      <c r="DS167" s="1647"/>
      <c r="DT167" s="1570"/>
      <c r="DU167" s="1570"/>
      <c r="DV167" s="1647"/>
    </row>
    <row r="168" spans="123:126" ht="20.25" x14ac:dyDescent="0.3">
      <c r="DS168" s="1571"/>
      <c r="DT168" s="1572"/>
      <c r="DU168" s="1572"/>
      <c r="DV168" s="1571"/>
    </row>
    <row r="169" spans="123:126" ht="20.25" x14ac:dyDescent="0.3">
      <c r="DS169" s="1571"/>
      <c r="DT169" s="1572"/>
      <c r="DU169" s="1572"/>
      <c r="DV169" s="1571"/>
    </row>
    <row r="170" spans="123:126" x14ac:dyDescent="0.2">
      <c r="DS170" s="1647"/>
      <c r="DT170" s="1570"/>
      <c r="DU170" s="1570"/>
      <c r="DV170" s="1647"/>
    </row>
    <row r="171" spans="123:126" x14ac:dyDescent="0.2">
      <c r="DS171" s="1647"/>
      <c r="DT171" s="1570"/>
      <c r="DU171" s="1570"/>
      <c r="DV171" s="1647"/>
    </row>
    <row r="172" spans="123:126" x14ac:dyDescent="0.2">
      <c r="DS172" s="1647"/>
      <c r="DT172" s="1570"/>
      <c r="DU172" s="1570"/>
      <c r="DV172" s="1647"/>
    </row>
    <row r="173" spans="123:126" x14ac:dyDescent="0.2">
      <c r="DS173" s="1647"/>
      <c r="DT173" s="1570"/>
      <c r="DU173" s="1570"/>
      <c r="DV173" s="1647"/>
    </row>
    <row r="174" spans="123:126" ht="20.25" x14ac:dyDescent="0.3">
      <c r="DS174" s="1571"/>
      <c r="DT174" s="1572"/>
      <c r="DU174" s="1572"/>
      <c r="DV174" s="1571"/>
    </row>
    <row r="175" spans="123:126" ht="20.25" x14ac:dyDescent="0.3">
      <c r="DS175" s="1571"/>
      <c r="DT175" s="1572"/>
      <c r="DU175" s="1572"/>
      <c r="DV175" s="1571"/>
    </row>
    <row r="176" spans="123:126" x14ac:dyDescent="0.2">
      <c r="DS176" s="1647"/>
      <c r="DT176" s="1570"/>
      <c r="DU176" s="1570"/>
      <c r="DV176" s="1647"/>
    </row>
    <row r="177" spans="123:126" x14ac:dyDescent="0.2">
      <c r="DS177" s="1647"/>
      <c r="DT177" s="1570"/>
      <c r="DU177" s="1570"/>
      <c r="DV177" s="1647"/>
    </row>
    <row r="178" spans="123:126" x14ac:dyDescent="0.2">
      <c r="DS178" s="1647"/>
      <c r="DT178" s="1570"/>
      <c r="DU178" s="1570"/>
      <c r="DV178" s="1647"/>
    </row>
    <row r="179" spans="123:126" ht="20.25" x14ac:dyDescent="0.3">
      <c r="DS179" s="1571"/>
      <c r="DT179" s="1572"/>
      <c r="DU179" s="1572"/>
      <c r="DV179" s="1571"/>
    </row>
    <row r="180" spans="123:126" ht="20.25" x14ac:dyDescent="0.3">
      <c r="DS180" s="1571"/>
      <c r="DT180" s="1572"/>
      <c r="DU180" s="1572"/>
      <c r="DV180" s="1571"/>
    </row>
    <row r="181" spans="123:126" x14ac:dyDescent="0.2">
      <c r="DS181" s="1647"/>
      <c r="DT181" s="1570"/>
      <c r="DU181" s="1570"/>
      <c r="DV181" s="1647"/>
    </row>
    <row r="182" spans="123:126" x14ac:dyDescent="0.2">
      <c r="DS182" s="1647"/>
      <c r="DT182" s="1570"/>
      <c r="DU182" s="1570"/>
      <c r="DV182" s="1647"/>
    </row>
    <row r="183" spans="123:126" x14ac:dyDescent="0.2">
      <c r="DS183" s="1647"/>
      <c r="DT183" s="1570"/>
      <c r="DU183" s="1570"/>
      <c r="DV183" s="1647"/>
    </row>
    <row r="184" spans="123:126" x14ac:dyDescent="0.2">
      <c r="DS184" s="1647"/>
      <c r="DT184" s="1570"/>
      <c r="DU184" s="1570"/>
      <c r="DV184" s="1647"/>
    </row>
    <row r="185" spans="123:126" ht="20.25" x14ac:dyDescent="0.3">
      <c r="DS185" s="1571"/>
      <c r="DT185" s="1572"/>
      <c r="DU185" s="1572"/>
      <c r="DV185" s="1571"/>
    </row>
    <row r="186" spans="123:126" ht="20.25" x14ac:dyDescent="0.3">
      <c r="DS186" s="1571"/>
      <c r="DT186" s="1572"/>
      <c r="DU186" s="1572"/>
      <c r="DV186" s="1571"/>
    </row>
    <row r="187" spans="123:126" x14ac:dyDescent="0.2">
      <c r="DS187" s="1647"/>
      <c r="DT187" s="1570"/>
      <c r="DU187" s="1570"/>
      <c r="DV187" s="1647"/>
    </row>
    <row r="188" spans="123:126" x14ac:dyDescent="0.2">
      <c r="DS188" s="1647"/>
      <c r="DT188" s="1570"/>
      <c r="DU188" s="1570"/>
      <c r="DV188" s="1647"/>
    </row>
    <row r="189" spans="123:126" x14ac:dyDescent="0.2">
      <c r="DS189" s="1647"/>
      <c r="DT189" s="1570"/>
      <c r="DU189" s="1570"/>
      <c r="DV189" s="1647"/>
    </row>
    <row r="190" spans="123:126" x14ac:dyDescent="0.2">
      <c r="DS190" s="1647"/>
      <c r="DT190" s="1570"/>
      <c r="DU190" s="1570"/>
      <c r="DV190" s="1647"/>
    </row>
    <row r="191" spans="123:126" ht="20.25" x14ac:dyDescent="0.3">
      <c r="DS191" s="1571"/>
      <c r="DT191" s="1572"/>
      <c r="DU191" s="1572"/>
      <c r="DV191" s="1571"/>
    </row>
    <row r="192" spans="123:126" ht="20.25" x14ac:dyDescent="0.3">
      <c r="DS192" s="1571"/>
      <c r="DT192" s="1572"/>
      <c r="DU192" s="1572"/>
      <c r="DV192" s="1571"/>
    </row>
    <row r="193" spans="123:126" x14ac:dyDescent="0.2">
      <c r="DS193" s="1647"/>
      <c r="DT193" s="1570"/>
      <c r="DU193" s="1570"/>
      <c r="DV193" s="1647"/>
    </row>
    <row r="194" spans="123:126" x14ac:dyDescent="0.2">
      <c r="DS194" s="1647"/>
      <c r="DT194" s="1570"/>
      <c r="DU194" s="1570"/>
      <c r="DV194" s="1647"/>
    </row>
    <row r="195" spans="123:126" x14ac:dyDescent="0.2">
      <c r="DS195" s="1647"/>
      <c r="DT195" s="1570"/>
      <c r="DU195" s="1570"/>
      <c r="DV195" s="1647"/>
    </row>
    <row r="196" spans="123:126" x14ac:dyDescent="0.2">
      <c r="DS196" s="1647"/>
      <c r="DT196" s="1570"/>
      <c r="DU196" s="1570"/>
      <c r="DV196" s="1647"/>
    </row>
    <row r="197" spans="123:126" ht="20.25" x14ac:dyDescent="0.3">
      <c r="DS197" s="1571"/>
      <c r="DT197" s="1572"/>
      <c r="DU197" s="1572"/>
      <c r="DV197" s="1571"/>
    </row>
    <row r="198" spans="123:126" ht="20.25" x14ac:dyDescent="0.3">
      <c r="DS198" s="1571"/>
      <c r="DT198" s="1572"/>
      <c r="DU198" s="1572"/>
      <c r="DV198" s="1571"/>
    </row>
    <row r="199" spans="123:126" x14ac:dyDescent="0.2">
      <c r="DS199" s="1647"/>
      <c r="DT199" s="1570"/>
      <c r="DU199" s="1570"/>
      <c r="DV199" s="1647"/>
    </row>
    <row r="200" spans="123:126" x14ac:dyDescent="0.2">
      <c r="DS200" s="1647"/>
      <c r="DT200" s="1570"/>
      <c r="DU200" s="1570"/>
      <c r="DV200" s="1647"/>
    </row>
    <row r="201" spans="123:126" x14ac:dyDescent="0.2">
      <c r="DS201" s="1647"/>
      <c r="DT201" s="1570"/>
      <c r="DU201" s="1570"/>
      <c r="DV201" s="1647"/>
    </row>
    <row r="202" spans="123:126" x14ac:dyDescent="0.2">
      <c r="DS202" s="1647"/>
      <c r="DT202" s="1570"/>
      <c r="DU202" s="1570"/>
      <c r="DV202" s="1647"/>
    </row>
    <row r="203" spans="123:126" ht="20.25" x14ac:dyDescent="0.3">
      <c r="DS203" s="1571"/>
      <c r="DT203" s="1572"/>
      <c r="DU203" s="1572"/>
      <c r="DV203" s="1571"/>
    </row>
    <row r="204" spans="123:126" ht="20.25" x14ac:dyDescent="0.3">
      <c r="DS204" s="1571"/>
      <c r="DT204" s="1572"/>
      <c r="DU204" s="1572"/>
      <c r="DV204" s="1571"/>
    </row>
    <row r="205" spans="123:126" x14ac:dyDescent="0.2">
      <c r="DS205" s="1647"/>
      <c r="DT205" s="1570"/>
      <c r="DU205" s="1570"/>
      <c r="DV205" s="1647"/>
    </row>
    <row r="206" spans="123:126" x14ac:dyDescent="0.2">
      <c r="DS206" s="1647"/>
      <c r="DT206" s="1570"/>
      <c r="DU206" s="1570"/>
      <c r="DV206" s="1647"/>
    </row>
    <row r="207" spans="123:126" x14ac:dyDescent="0.2">
      <c r="DS207" s="1647"/>
      <c r="DT207" s="1570"/>
      <c r="DU207" s="1570"/>
      <c r="DV207" s="1647"/>
    </row>
    <row r="208" spans="123:126" x14ac:dyDescent="0.2">
      <c r="DS208" s="1647"/>
      <c r="DT208" s="1570"/>
      <c r="DU208" s="1570"/>
      <c r="DV208" s="1647"/>
    </row>
    <row r="209" spans="123:126" ht="20.25" x14ac:dyDescent="0.3">
      <c r="DS209" s="1571"/>
      <c r="DT209" s="1572"/>
      <c r="DU209" s="1572"/>
      <c r="DV209" s="1571"/>
    </row>
    <row r="210" spans="123:126" ht="20.25" x14ac:dyDescent="0.3">
      <c r="DS210" s="1571"/>
      <c r="DT210" s="1572"/>
      <c r="DU210" s="1572"/>
      <c r="DV210" s="1571"/>
    </row>
    <row r="211" spans="123:126" x14ac:dyDescent="0.2">
      <c r="DS211" s="1647"/>
      <c r="DT211" s="1570"/>
      <c r="DU211" s="1570"/>
      <c r="DV211" s="1647"/>
    </row>
    <row r="212" spans="123:126" x14ac:dyDescent="0.2">
      <c r="DS212" s="1647"/>
      <c r="DT212" s="1570"/>
      <c r="DU212" s="1570"/>
      <c r="DV212" s="1647"/>
    </row>
    <row r="213" spans="123:126" x14ac:dyDescent="0.2">
      <c r="DS213" s="1647"/>
      <c r="DT213" s="1570"/>
      <c r="DU213" s="1570"/>
      <c r="DV213" s="1647"/>
    </row>
    <row r="214" spans="123:126" x14ac:dyDescent="0.2">
      <c r="DS214" s="1647"/>
      <c r="DT214" s="1570"/>
      <c r="DU214" s="1570"/>
      <c r="DV214" s="1647"/>
    </row>
    <row r="215" spans="123:126" ht="20.25" x14ac:dyDescent="0.3">
      <c r="DS215" s="1571"/>
      <c r="DT215" s="1572"/>
      <c r="DU215" s="1572"/>
      <c r="DV215" s="1571"/>
    </row>
    <row r="216" spans="123:126" ht="20.25" x14ac:dyDescent="0.3">
      <c r="DS216" s="1571"/>
      <c r="DT216" s="1572"/>
      <c r="DU216" s="1572"/>
      <c r="DV216" s="1571"/>
    </row>
    <row r="217" spans="123:126" x14ac:dyDescent="0.2">
      <c r="DS217" s="1647"/>
      <c r="DT217" s="1570"/>
      <c r="DU217" s="1570"/>
      <c r="DV217" s="1647"/>
    </row>
    <row r="218" spans="123:126" ht="20.25" x14ac:dyDescent="0.3">
      <c r="DS218" s="1571"/>
      <c r="DT218" s="1572"/>
      <c r="DU218" s="1572"/>
      <c r="DV218" s="1571"/>
    </row>
    <row r="219" spans="123:126" ht="20.25" x14ac:dyDescent="0.3">
      <c r="DS219" s="1571"/>
      <c r="DT219" s="1572"/>
      <c r="DU219" s="1572"/>
      <c r="DV219" s="1571"/>
    </row>
    <row r="220" spans="123:126" x14ac:dyDescent="0.2">
      <c r="DS220" s="1647"/>
      <c r="DT220" s="1570"/>
      <c r="DU220" s="1570"/>
      <c r="DV220" s="1647"/>
    </row>
    <row r="221" spans="123:126" x14ac:dyDescent="0.2">
      <c r="DS221" s="1647"/>
      <c r="DT221" s="1570"/>
      <c r="DU221" s="1570"/>
      <c r="DV221" s="1647"/>
    </row>
    <row r="222" spans="123:126" x14ac:dyDescent="0.2">
      <c r="DS222" s="1647"/>
      <c r="DT222" s="1570"/>
      <c r="DU222" s="1570"/>
      <c r="DV222" s="1647"/>
    </row>
    <row r="223" spans="123:126" x14ac:dyDescent="0.2">
      <c r="DS223" s="1647"/>
      <c r="DT223" s="1570"/>
      <c r="DU223" s="1570"/>
      <c r="DV223" s="1647"/>
    </row>
    <row r="224" spans="123:126" ht="20.25" x14ac:dyDescent="0.3">
      <c r="DS224" s="1571"/>
      <c r="DT224" s="1572"/>
      <c r="DU224" s="1572"/>
      <c r="DV224" s="1571"/>
    </row>
    <row r="225" spans="123:126" ht="20.25" x14ac:dyDescent="0.3">
      <c r="DS225" s="1571"/>
      <c r="DT225" s="1572"/>
      <c r="DU225" s="1572"/>
      <c r="DV225" s="1571"/>
    </row>
    <row r="226" spans="123:126" x14ac:dyDescent="0.2">
      <c r="DS226" s="1647"/>
      <c r="DT226" s="1570"/>
      <c r="DU226" s="1570"/>
      <c r="DV226" s="1647"/>
    </row>
    <row r="227" spans="123:126" x14ac:dyDescent="0.2">
      <c r="DS227" s="1647"/>
      <c r="DT227" s="1570"/>
      <c r="DU227" s="1570"/>
      <c r="DV227" s="1647"/>
    </row>
    <row r="228" spans="123:126" x14ac:dyDescent="0.2">
      <c r="DS228" s="1647"/>
      <c r="DT228" s="1570"/>
      <c r="DU228" s="1570"/>
      <c r="DV228" s="1647"/>
    </row>
    <row r="229" spans="123:126" ht="20.25" x14ac:dyDescent="0.3">
      <c r="DS229" s="1571"/>
      <c r="DT229" s="1572"/>
      <c r="DU229" s="1572"/>
      <c r="DV229" s="1571"/>
    </row>
    <row r="230" spans="123:126" ht="20.25" x14ac:dyDescent="0.3">
      <c r="DS230" s="1571"/>
      <c r="DT230" s="1572"/>
      <c r="DU230" s="1572"/>
      <c r="DV230" s="1571"/>
    </row>
    <row r="231" spans="123:126" x14ac:dyDescent="0.2">
      <c r="DS231" s="1647"/>
      <c r="DT231" s="1570"/>
      <c r="DU231" s="1570"/>
      <c r="DV231" s="1647"/>
    </row>
    <row r="232" spans="123:126" x14ac:dyDescent="0.2">
      <c r="DS232" s="1647"/>
      <c r="DT232" s="1570"/>
      <c r="DU232" s="1570"/>
      <c r="DV232" s="1647"/>
    </row>
    <row r="233" spans="123:126" x14ac:dyDescent="0.2">
      <c r="DS233" s="1647"/>
      <c r="DT233" s="1570"/>
      <c r="DU233" s="1570"/>
      <c r="DV233" s="1647"/>
    </row>
    <row r="234" spans="123:126" x14ac:dyDescent="0.2">
      <c r="DS234" s="1647"/>
      <c r="DT234" s="1570"/>
      <c r="DU234" s="1570"/>
      <c r="DV234" s="1647"/>
    </row>
    <row r="235" spans="123:126" ht="20.25" x14ac:dyDescent="0.3">
      <c r="DS235" s="1571"/>
      <c r="DT235" s="1572"/>
      <c r="DU235" s="1572"/>
      <c r="DV235" s="1571"/>
    </row>
    <row r="236" spans="123:126" ht="20.25" x14ac:dyDescent="0.3">
      <c r="DS236" s="1571"/>
      <c r="DT236" s="1572"/>
      <c r="DU236" s="1572"/>
      <c r="DV236" s="1571"/>
    </row>
    <row r="237" spans="123:126" x14ac:dyDescent="0.2">
      <c r="DS237" s="1647"/>
      <c r="DT237" s="1570"/>
      <c r="DU237" s="1570"/>
      <c r="DV237" s="1647"/>
    </row>
    <row r="238" spans="123:126" x14ac:dyDescent="0.2">
      <c r="DS238" s="1647"/>
      <c r="DT238" s="1570"/>
      <c r="DU238" s="1570"/>
      <c r="DV238" s="1647"/>
    </row>
    <row r="239" spans="123:126" x14ac:dyDescent="0.2">
      <c r="DS239" s="1647"/>
      <c r="DT239" s="1570"/>
      <c r="DU239" s="1570"/>
      <c r="DV239" s="1647"/>
    </row>
    <row r="240" spans="123:126" x14ac:dyDescent="0.2">
      <c r="DS240" s="1647"/>
      <c r="DT240" s="1570"/>
      <c r="DU240" s="1570"/>
      <c r="DV240" s="1647"/>
    </row>
    <row r="241" spans="123:126" ht="20.25" x14ac:dyDescent="0.3">
      <c r="DS241" s="1571"/>
      <c r="DT241" s="1572"/>
      <c r="DU241" s="1572"/>
      <c r="DV241" s="1571"/>
    </row>
    <row r="242" spans="123:126" ht="20.25" x14ac:dyDescent="0.3">
      <c r="DS242" s="1571"/>
      <c r="DT242" s="1572"/>
      <c r="DU242" s="1572"/>
      <c r="DV242" s="1571"/>
    </row>
    <row r="243" spans="123:126" x14ac:dyDescent="0.2">
      <c r="DS243" s="1647"/>
      <c r="DT243" s="1570"/>
      <c r="DU243" s="1570"/>
      <c r="DV243" s="1647"/>
    </row>
    <row r="244" spans="123:126" x14ac:dyDescent="0.2">
      <c r="DS244" s="1647"/>
      <c r="DT244" s="1570"/>
      <c r="DU244" s="1570"/>
      <c r="DV244" s="1647"/>
    </row>
    <row r="245" spans="123:126" x14ac:dyDescent="0.2">
      <c r="DS245" s="1647"/>
      <c r="DT245" s="1570"/>
      <c r="DU245" s="1570"/>
      <c r="DV245" s="1647"/>
    </row>
    <row r="246" spans="123:126" x14ac:dyDescent="0.2">
      <c r="DS246" s="1647"/>
      <c r="DT246" s="1570"/>
      <c r="DU246" s="1570"/>
      <c r="DV246" s="1647"/>
    </row>
    <row r="247" spans="123:126" ht="20.25" x14ac:dyDescent="0.3">
      <c r="DS247" s="1571"/>
      <c r="DT247" s="1572"/>
      <c r="DU247" s="1572"/>
      <c r="DV247" s="1571"/>
    </row>
    <row r="248" spans="123:126" ht="20.25" x14ac:dyDescent="0.3">
      <c r="DS248" s="1571"/>
      <c r="DT248" s="1572"/>
      <c r="DU248" s="1572"/>
      <c r="DV248" s="1571"/>
    </row>
    <row r="249" spans="123:126" x14ac:dyDescent="0.2">
      <c r="DS249" s="1647"/>
      <c r="DT249" s="1570"/>
      <c r="DU249" s="1570"/>
      <c r="DV249" s="1647"/>
    </row>
    <row r="250" spans="123:126" x14ac:dyDescent="0.2">
      <c r="DS250" s="1647"/>
      <c r="DT250" s="1570"/>
      <c r="DU250" s="1570"/>
      <c r="DV250" s="1647"/>
    </row>
    <row r="251" spans="123:126" x14ac:dyDescent="0.2">
      <c r="DS251" s="1647"/>
      <c r="DT251" s="1570"/>
      <c r="DU251" s="1570"/>
      <c r="DV251" s="1647"/>
    </row>
    <row r="252" spans="123:126" x14ac:dyDescent="0.2">
      <c r="DS252" s="1647"/>
      <c r="DT252" s="1570"/>
      <c r="DU252" s="1570"/>
      <c r="DV252" s="1647"/>
    </row>
    <row r="253" spans="123:126" ht="20.25" x14ac:dyDescent="0.3">
      <c r="DS253" s="1571"/>
      <c r="DT253" s="1572"/>
      <c r="DU253" s="1572"/>
      <c r="DV253" s="1571"/>
    </row>
    <row r="254" spans="123:126" ht="20.25" x14ac:dyDescent="0.3">
      <c r="DS254" s="1571"/>
      <c r="DT254" s="1572"/>
      <c r="DU254" s="1572"/>
      <c r="DV254" s="1571"/>
    </row>
    <row r="255" spans="123:126" x14ac:dyDescent="0.2">
      <c r="DS255" s="1647"/>
      <c r="DT255" s="1570"/>
      <c r="DU255" s="1570"/>
      <c r="DV255" s="1647"/>
    </row>
    <row r="256" spans="123:126" x14ac:dyDescent="0.2">
      <c r="DS256" s="1647"/>
      <c r="DT256" s="1570"/>
      <c r="DU256" s="1570"/>
      <c r="DV256" s="1647"/>
    </row>
    <row r="257" spans="123:126" x14ac:dyDescent="0.2">
      <c r="DS257" s="1647"/>
      <c r="DT257" s="1570"/>
      <c r="DU257" s="1570"/>
      <c r="DV257" s="1647"/>
    </row>
    <row r="258" spans="123:126" ht="20.25" x14ac:dyDescent="0.3">
      <c r="DS258" s="1571"/>
      <c r="DT258" s="1572"/>
      <c r="DU258" s="1572"/>
      <c r="DV258" s="1571"/>
    </row>
    <row r="259" spans="123:126" ht="20.25" x14ac:dyDescent="0.3">
      <c r="DS259" s="1571"/>
      <c r="DT259" s="1572"/>
      <c r="DU259" s="1572"/>
      <c r="DV259" s="1571"/>
    </row>
    <row r="260" spans="123:126" x14ac:dyDescent="0.2">
      <c r="DS260" s="1647"/>
      <c r="DT260" s="1570"/>
      <c r="DU260" s="1570"/>
      <c r="DV260" s="1647"/>
    </row>
    <row r="261" spans="123:126" x14ac:dyDescent="0.2">
      <c r="DS261" s="1647"/>
      <c r="DT261" s="1570"/>
      <c r="DU261" s="1570"/>
      <c r="DV261" s="1647"/>
    </row>
    <row r="262" spans="123:126" x14ac:dyDescent="0.2">
      <c r="DS262" s="1647"/>
      <c r="DT262" s="1570"/>
      <c r="DU262" s="1570"/>
      <c r="DV262" s="1647"/>
    </row>
    <row r="263" spans="123:126" x14ac:dyDescent="0.2">
      <c r="DS263" s="1647"/>
      <c r="DT263" s="1570"/>
      <c r="DU263" s="1570"/>
      <c r="DV263" s="1647"/>
    </row>
    <row r="264" spans="123:126" ht="20.25" x14ac:dyDescent="0.3">
      <c r="DS264" s="1571"/>
      <c r="DT264" s="1572"/>
      <c r="DU264" s="1572"/>
      <c r="DV264" s="1571"/>
    </row>
    <row r="265" spans="123:126" ht="20.25" x14ac:dyDescent="0.3">
      <c r="DS265" s="1571"/>
      <c r="DT265" s="1572"/>
      <c r="DU265" s="1572"/>
      <c r="DV265" s="1571"/>
    </row>
    <row r="266" spans="123:126" x14ac:dyDescent="0.2">
      <c r="DS266" s="1647"/>
      <c r="DT266" s="1570"/>
      <c r="DU266" s="1570"/>
      <c r="DV266" s="1647"/>
    </row>
    <row r="267" spans="123:126" x14ac:dyDescent="0.2">
      <c r="DS267" s="1647"/>
      <c r="DT267" s="1570"/>
      <c r="DU267" s="1570"/>
      <c r="DV267" s="1647"/>
    </row>
    <row r="268" spans="123:126" x14ac:dyDescent="0.2">
      <c r="DS268" s="1647"/>
      <c r="DT268" s="1570"/>
      <c r="DU268" s="1570"/>
      <c r="DV268" s="1647"/>
    </row>
    <row r="269" spans="123:126" x14ac:dyDescent="0.2">
      <c r="DS269" s="1647"/>
      <c r="DT269" s="1570"/>
      <c r="DU269" s="1570"/>
      <c r="DV269" s="1647"/>
    </row>
    <row r="270" spans="123:126" ht="20.25" x14ac:dyDescent="0.3">
      <c r="DS270" s="1571"/>
      <c r="DT270" s="1572"/>
      <c r="DU270" s="1572"/>
      <c r="DV270" s="1571"/>
    </row>
    <row r="271" spans="123:126" ht="20.25" x14ac:dyDescent="0.3">
      <c r="DS271" s="1571"/>
      <c r="DT271" s="1572"/>
      <c r="DU271" s="1572"/>
      <c r="DV271" s="1571"/>
    </row>
    <row r="272" spans="123:126" x14ac:dyDescent="0.2">
      <c r="DS272" s="1647"/>
      <c r="DT272" s="1570"/>
      <c r="DU272" s="1570"/>
      <c r="DV272" s="1647"/>
    </row>
    <row r="273" spans="123:126" x14ac:dyDescent="0.2">
      <c r="DS273" s="1647"/>
      <c r="DT273" s="1570"/>
      <c r="DU273" s="1570"/>
      <c r="DV273" s="1647"/>
    </row>
    <row r="274" spans="123:126" x14ac:dyDescent="0.2">
      <c r="DS274" s="1647"/>
      <c r="DT274" s="1570"/>
      <c r="DU274" s="1570"/>
      <c r="DV274" s="1647"/>
    </row>
    <row r="275" spans="123:126" x14ac:dyDescent="0.2">
      <c r="DS275" s="1647"/>
      <c r="DT275" s="1570"/>
      <c r="DU275" s="1570"/>
      <c r="DV275" s="1647"/>
    </row>
    <row r="276" spans="123:126" ht="20.25" x14ac:dyDescent="0.3">
      <c r="DS276" s="1571"/>
      <c r="DT276" s="1572"/>
      <c r="DU276" s="1572"/>
      <c r="DV276" s="1571"/>
    </row>
    <row r="277" spans="123:126" ht="20.25" x14ac:dyDescent="0.3">
      <c r="DS277" s="1571"/>
      <c r="DT277" s="1572"/>
      <c r="DU277" s="1572"/>
      <c r="DV277" s="1571"/>
    </row>
    <row r="278" spans="123:126" x14ac:dyDescent="0.2">
      <c r="DS278" s="1647"/>
      <c r="DT278" s="1570"/>
      <c r="DU278" s="1570"/>
      <c r="DV278" s="1647"/>
    </row>
    <row r="279" spans="123:126" ht="20.25" x14ac:dyDescent="0.3">
      <c r="DS279" s="1571"/>
      <c r="DT279" s="1572"/>
      <c r="DU279" s="1572"/>
      <c r="DV279" s="1571"/>
    </row>
    <row r="280" spans="123:126" ht="20.25" x14ac:dyDescent="0.3">
      <c r="DS280" s="1571"/>
      <c r="DT280" s="1572"/>
      <c r="DU280" s="1572"/>
      <c r="DV280" s="1571"/>
    </row>
    <row r="281" spans="123:126" x14ac:dyDescent="0.2">
      <c r="DS281" s="1647"/>
      <c r="DT281" s="1570"/>
      <c r="DU281" s="1570"/>
      <c r="DV281" s="1647"/>
    </row>
    <row r="282" spans="123:126" x14ac:dyDescent="0.2">
      <c r="DS282" s="1647"/>
      <c r="DT282" s="1570"/>
      <c r="DU282" s="1570"/>
      <c r="DV282" s="1647"/>
    </row>
    <row r="283" spans="123:126" x14ac:dyDescent="0.2">
      <c r="DS283" s="1647"/>
      <c r="DT283" s="1570"/>
      <c r="DU283" s="1570"/>
      <c r="DV283" s="1647"/>
    </row>
    <row r="284" spans="123:126" x14ac:dyDescent="0.2">
      <c r="DS284" s="1647"/>
      <c r="DT284" s="1570"/>
      <c r="DU284" s="1570"/>
      <c r="DV284" s="1647"/>
    </row>
    <row r="285" spans="123:126" ht="20.25" x14ac:dyDescent="0.3">
      <c r="DS285" s="1571"/>
      <c r="DT285" s="1572"/>
      <c r="DU285" s="1572"/>
      <c r="DV285" s="1571"/>
    </row>
    <row r="286" spans="123:126" ht="20.25" x14ac:dyDescent="0.3">
      <c r="DS286" s="1571"/>
      <c r="DT286" s="1572"/>
      <c r="DU286" s="1572"/>
      <c r="DV286" s="1571"/>
    </row>
    <row r="287" spans="123:126" x14ac:dyDescent="0.2">
      <c r="DS287" s="1647"/>
      <c r="DT287" s="1570"/>
      <c r="DU287" s="1570"/>
      <c r="DV287" s="1647"/>
    </row>
    <row r="288" spans="123:126" x14ac:dyDescent="0.2">
      <c r="DS288" s="1647"/>
      <c r="DT288" s="1570"/>
      <c r="DU288" s="1570"/>
      <c r="DV288" s="1647"/>
    </row>
    <row r="289" spans="123:126" x14ac:dyDescent="0.2">
      <c r="DS289" s="1647"/>
      <c r="DT289" s="1570"/>
      <c r="DU289" s="1570"/>
      <c r="DV289" s="1647"/>
    </row>
    <row r="290" spans="123:126" ht="20.25" x14ac:dyDescent="0.3">
      <c r="DS290" s="1571"/>
      <c r="DT290" s="1572"/>
      <c r="DU290" s="1572"/>
      <c r="DV290" s="1571"/>
    </row>
    <row r="291" spans="123:126" ht="20.25" x14ac:dyDescent="0.3">
      <c r="DS291" s="1571"/>
      <c r="DT291" s="1572"/>
      <c r="DU291" s="1572"/>
      <c r="DV291" s="1571"/>
    </row>
    <row r="292" spans="123:126" x14ac:dyDescent="0.2">
      <c r="DS292" s="1647"/>
      <c r="DT292" s="1570"/>
      <c r="DU292" s="1570"/>
      <c r="DV292" s="1647"/>
    </row>
    <row r="293" spans="123:126" x14ac:dyDescent="0.2">
      <c r="DS293" s="1647"/>
      <c r="DT293" s="1570"/>
      <c r="DU293" s="1570"/>
      <c r="DV293" s="1647"/>
    </row>
    <row r="294" spans="123:126" x14ac:dyDescent="0.2">
      <c r="DS294" s="1647"/>
      <c r="DT294" s="1570"/>
      <c r="DU294" s="1570"/>
      <c r="DV294" s="1647"/>
    </row>
    <row r="295" spans="123:126" x14ac:dyDescent="0.2">
      <c r="DS295" s="1647"/>
      <c r="DT295" s="1570"/>
      <c r="DU295" s="1570"/>
      <c r="DV295" s="1647"/>
    </row>
    <row r="296" spans="123:126" ht="20.25" x14ac:dyDescent="0.3">
      <c r="DS296" s="1571"/>
      <c r="DT296" s="1572"/>
      <c r="DU296" s="1572"/>
      <c r="DV296" s="1571"/>
    </row>
    <row r="297" spans="123:126" ht="20.25" x14ac:dyDescent="0.3">
      <c r="DS297" s="1571"/>
      <c r="DT297" s="1572"/>
      <c r="DU297" s="1572"/>
      <c r="DV297" s="1571"/>
    </row>
    <row r="298" spans="123:126" x14ac:dyDescent="0.2">
      <c r="DS298" s="1647"/>
      <c r="DT298" s="1570"/>
      <c r="DU298" s="1570"/>
      <c r="DV298" s="1647"/>
    </row>
    <row r="299" spans="123:126" x14ac:dyDescent="0.2">
      <c r="DS299" s="1647"/>
      <c r="DT299" s="1570"/>
      <c r="DU299" s="1570"/>
      <c r="DV299" s="1647"/>
    </row>
    <row r="300" spans="123:126" x14ac:dyDescent="0.2">
      <c r="DS300" s="1647"/>
      <c r="DT300" s="1570"/>
      <c r="DU300" s="1570"/>
      <c r="DV300" s="1647"/>
    </row>
    <row r="301" spans="123:126" x14ac:dyDescent="0.2">
      <c r="DS301" s="1647"/>
      <c r="DT301" s="1570"/>
      <c r="DU301" s="1570"/>
      <c r="DV301" s="1647"/>
    </row>
    <row r="302" spans="123:126" ht="20.25" x14ac:dyDescent="0.3">
      <c r="DS302" s="1571"/>
      <c r="DT302" s="1572"/>
      <c r="DU302" s="1572"/>
      <c r="DV302" s="1571"/>
    </row>
    <row r="303" spans="123:126" ht="20.25" x14ac:dyDescent="0.3">
      <c r="DS303" s="1571"/>
      <c r="DT303" s="1572"/>
      <c r="DU303" s="1572"/>
      <c r="DV303" s="1571"/>
    </row>
    <row r="304" spans="123:126" x14ac:dyDescent="0.2">
      <c r="DS304" s="1647"/>
      <c r="DT304" s="1570"/>
      <c r="DU304" s="1570"/>
      <c r="DV304" s="1647"/>
    </row>
    <row r="305" spans="123:126" x14ac:dyDescent="0.2">
      <c r="DS305" s="1647"/>
      <c r="DT305" s="1570"/>
      <c r="DU305" s="1570"/>
      <c r="DV305" s="1647"/>
    </row>
    <row r="306" spans="123:126" x14ac:dyDescent="0.2">
      <c r="DS306" s="1647"/>
      <c r="DT306" s="1570"/>
      <c r="DU306" s="1570"/>
      <c r="DV306" s="1647"/>
    </row>
    <row r="307" spans="123:126" x14ac:dyDescent="0.2">
      <c r="DS307" s="1647"/>
      <c r="DT307" s="1570"/>
      <c r="DU307" s="1570"/>
      <c r="DV307" s="1647"/>
    </row>
    <row r="308" spans="123:126" ht="20.25" x14ac:dyDescent="0.3">
      <c r="DS308" s="1571"/>
      <c r="DT308" s="1572"/>
      <c r="DU308" s="1572"/>
      <c r="DV308" s="1571"/>
    </row>
    <row r="309" spans="123:126" ht="20.25" x14ac:dyDescent="0.3">
      <c r="DS309" s="1571"/>
      <c r="DT309" s="1572"/>
      <c r="DU309" s="1572"/>
      <c r="DV309" s="1571"/>
    </row>
    <row r="310" spans="123:126" x14ac:dyDescent="0.2">
      <c r="DS310" s="1647"/>
      <c r="DT310" s="1570"/>
      <c r="DU310" s="1570"/>
      <c r="DV310" s="1647"/>
    </row>
    <row r="311" spans="123:126" x14ac:dyDescent="0.2">
      <c r="DS311" s="1647"/>
      <c r="DT311" s="1570"/>
      <c r="DU311" s="1570"/>
      <c r="DV311" s="1647"/>
    </row>
    <row r="312" spans="123:126" x14ac:dyDescent="0.2">
      <c r="DS312" s="1647"/>
      <c r="DT312" s="1570"/>
      <c r="DU312" s="1570"/>
      <c r="DV312" s="1647"/>
    </row>
    <row r="313" spans="123:126" x14ac:dyDescent="0.2">
      <c r="DS313" s="1647"/>
      <c r="DT313" s="1570"/>
      <c r="DU313" s="1570"/>
      <c r="DV313" s="1647"/>
    </row>
    <row r="314" spans="123:126" ht="20.25" x14ac:dyDescent="0.3">
      <c r="DS314" s="1571"/>
      <c r="DT314" s="1572"/>
      <c r="DU314" s="1572"/>
      <c r="DV314" s="1571"/>
    </row>
    <row r="315" spans="123:126" ht="20.25" x14ac:dyDescent="0.3">
      <c r="DS315" s="1571"/>
      <c r="DT315" s="1572"/>
      <c r="DU315" s="1572"/>
      <c r="DV315" s="1571"/>
    </row>
    <row r="316" spans="123:126" x14ac:dyDescent="0.2">
      <c r="DS316" s="1647"/>
      <c r="DT316" s="1570"/>
      <c r="DU316" s="1570"/>
      <c r="DV316" s="1647"/>
    </row>
    <row r="317" spans="123:126" x14ac:dyDescent="0.2">
      <c r="DS317" s="1647"/>
      <c r="DT317" s="1570"/>
      <c r="DU317" s="1570"/>
      <c r="DV317" s="1647"/>
    </row>
    <row r="318" spans="123:126" x14ac:dyDescent="0.2">
      <c r="DS318" s="1647"/>
      <c r="DT318" s="1570"/>
      <c r="DU318" s="1570"/>
      <c r="DV318" s="1647"/>
    </row>
    <row r="319" spans="123:126" x14ac:dyDescent="0.2">
      <c r="DS319" s="1647"/>
      <c r="DT319" s="1570"/>
      <c r="DU319" s="1570"/>
      <c r="DV319" s="1647"/>
    </row>
    <row r="320" spans="123:126" ht="20.25" x14ac:dyDescent="0.3">
      <c r="DS320" s="1571"/>
      <c r="DT320" s="1572"/>
      <c r="DU320" s="1572"/>
      <c r="DV320" s="1571"/>
    </row>
    <row r="321" spans="123:126" ht="20.25" x14ac:dyDescent="0.3">
      <c r="DS321" s="1571"/>
      <c r="DT321" s="1572"/>
      <c r="DU321" s="1572"/>
      <c r="DV321" s="1571"/>
    </row>
    <row r="322" spans="123:126" x14ac:dyDescent="0.2">
      <c r="DS322" s="1647"/>
      <c r="DT322" s="1570"/>
      <c r="DU322" s="1570"/>
      <c r="DV322" s="1647"/>
    </row>
    <row r="323" spans="123:126" x14ac:dyDescent="0.2">
      <c r="DS323" s="1647"/>
      <c r="DT323" s="1570"/>
      <c r="DU323" s="1570"/>
      <c r="DV323" s="1647"/>
    </row>
    <row r="324" spans="123:126" x14ac:dyDescent="0.2">
      <c r="DS324" s="1647"/>
      <c r="DT324" s="1570"/>
      <c r="DU324" s="1570"/>
      <c r="DV324" s="1647"/>
    </row>
    <row r="325" spans="123:126" x14ac:dyDescent="0.2">
      <c r="DS325" s="1647"/>
      <c r="DT325" s="1570"/>
      <c r="DU325" s="1570"/>
      <c r="DV325" s="1647"/>
    </row>
    <row r="326" spans="123:126" ht="20.25" x14ac:dyDescent="0.3">
      <c r="DS326" s="1571"/>
      <c r="DT326" s="1572"/>
      <c r="DU326" s="1572"/>
      <c r="DV326" s="1571"/>
    </row>
    <row r="327" spans="123:126" ht="20.25" x14ac:dyDescent="0.3">
      <c r="DS327" s="1571"/>
      <c r="DT327" s="1572"/>
      <c r="DU327" s="1572"/>
      <c r="DV327" s="1571"/>
    </row>
    <row r="328" spans="123:126" x14ac:dyDescent="0.2">
      <c r="DS328" s="1647"/>
      <c r="DT328" s="1570"/>
      <c r="DU328" s="1570"/>
      <c r="DV328" s="1647"/>
    </row>
    <row r="329" spans="123:126" ht="20.25" x14ac:dyDescent="0.3">
      <c r="DS329" s="1571"/>
      <c r="DT329" s="1572"/>
      <c r="DU329" s="1572"/>
      <c r="DV329" s="1571"/>
    </row>
    <row r="330" spans="123:126" ht="20.25" x14ac:dyDescent="0.3">
      <c r="DS330" s="1571"/>
      <c r="DT330" s="1572"/>
      <c r="DU330" s="1572"/>
      <c r="DV330" s="1571"/>
    </row>
    <row r="331" spans="123:126" x14ac:dyDescent="0.2">
      <c r="DS331" s="1647"/>
      <c r="DT331" s="1570"/>
      <c r="DU331" s="1570"/>
      <c r="DV331" s="1647"/>
    </row>
    <row r="332" spans="123:126" x14ac:dyDescent="0.2">
      <c r="DS332" s="1647"/>
      <c r="DT332" s="1570"/>
      <c r="DU332" s="1570"/>
      <c r="DV332" s="1647"/>
    </row>
    <row r="333" spans="123:126" x14ac:dyDescent="0.2">
      <c r="DS333" s="1647"/>
      <c r="DT333" s="1570"/>
      <c r="DU333" s="1570"/>
      <c r="DV333" s="1647"/>
    </row>
    <row r="334" spans="123:126" x14ac:dyDescent="0.2">
      <c r="DS334" s="1647"/>
      <c r="DT334" s="1570"/>
      <c r="DU334" s="1570"/>
      <c r="DV334" s="1647"/>
    </row>
    <row r="335" spans="123:126" ht="20.25" x14ac:dyDescent="0.3">
      <c r="DS335" s="1571"/>
      <c r="DT335" s="1572"/>
      <c r="DU335" s="1572"/>
      <c r="DV335" s="1571"/>
    </row>
    <row r="336" spans="123:126" ht="20.25" x14ac:dyDescent="0.3">
      <c r="DS336" s="1571"/>
      <c r="DT336" s="1572"/>
      <c r="DU336" s="1572"/>
      <c r="DV336" s="1571"/>
    </row>
    <row r="337" spans="123:126" x14ac:dyDescent="0.2">
      <c r="DS337" s="1647"/>
      <c r="DT337" s="1570"/>
      <c r="DU337" s="1570"/>
      <c r="DV337" s="1647"/>
    </row>
    <row r="338" spans="123:126" x14ac:dyDescent="0.2">
      <c r="DS338" s="1647"/>
      <c r="DT338" s="1570"/>
      <c r="DU338" s="1570"/>
      <c r="DV338" s="1647"/>
    </row>
    <row r="339" spans="123:126" x14ac:dyDescent="0.2">
      <c r="DS339" s="1647"/>
      <c r="DT339" s="1570"/>
      <c r="DU339" s="1570"/>
      <c r="DV339" s="1647"/>
    </row>
    <row r="340" spans="123:126" ht="20.25" x14ac:dyDescent="0.3">
      <c r="DS340" s="1571"/>
      <c r="DT340" s="1572"/>
      <c r="DU340" s="1572"/>
      <c r="DV340" s="1571"/>
    </row>
    <row r="341" spans="123:126" ht="20.25" x14ac:dyDescent="0.3">
      <c r="DS341" s="1571"/>
      <c r="DT341" s="1572"/>
      <c r="DU341" s="1572"/>
      <c r="DV341" s="1571"/>
    </row>
    <row r="342" spans="123:126" x14ac:dyDescent="0.2">
      <c r="DS342" s="1647"/>
      <c r="DT342" s="1570"/>
      <c r="DU342" s="1570"/>
      <c r="DV342" s="1647"/>
    </row>
    <row r="343" spans="123:126" x14ac:dyDescent="0.2">
      <c r="DS343" s="1647"/>
      <c r="DT343" s="1570"/>
      <c r="DU343" s="1570"/>
      <c r="DV343" s="1647"/>
    </row>
    <row r="344" spans="123:126" x14ac:dyDescent="0.2">
      <c r="DS344" s="1647"/>
      <c r="DT344" s="1570"/>
      <c r="DU344" s="1570"/>
      <c r="DV344" s="1647"/>
    </row>
    <row r="345" spans="123:126" x14ac:dyDescent="0.2">
      <c r="DS345" s="1647"/>
      <c r="DT345" s="1570"/>
      <c r="DU345" s="1570"/>
      <c r="DV345" s="1647"/>
    </row>
    <row r="346" spans="123:126" ht="20.25" x14ac:dyDescent="0.3">
      <c r="DS346" s="1571"/>
      <c r="DT346" s="1572"/>
      <c r="DU346" s="1572"/>
      <c r="DV346" s="1571"/>
    </row>
    <row r="347" spans="123:126" ht="20.25" x14ac:dyDescent="0.3">
      <c r="DS347" s="1571"/>
      <c r="DT347" s="1572"/>
      <c r="DU347" s="1572"/>
      <c r="DV347" s="1571"/>
    </row>
    <row r="348" spans="123:126" x14ac:dyDescent="0.2">
      <c r="DS348" s="1647"/>
      <c r="DT348" s="1570"/>
      <c r="DU348" s="1570"/>
      <c r="DV348" s="1647"/>
    </row>
    <row r="349" spans="123:126" x14ac:dyDescent="0.2">
      <c r="DS349" s="1647"/>
      <c r="DT349" s="1570"/>
      <c r="DU349" s="1570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6">
      <pane xSplit="1" ySplit="7" topLeftCell="BG8" activePane="bottomRight" state="frozen"/>
      <selection pane="bottomRight" activeCell="BV16" sqref="BV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</mergeCells>
  <conditionalFormatting sqref="AV1:AV2 DN2:DQ3">
    <cfRule type="cellIs" dxfId="197" priority="159" stopIfTrue="1" operator="lessThanOrEqual">
      <formula>0</formula>
    </cfRule>
  </conditionalFormatting>
  <conditionalFormatting sqref="CN40:CQ40">
    <cfRule type="cellIs" dxfId="196" priority="147" operator="between">
      <formula>1</formula>
      <formula>6500</formula>
    </cfRule>
  </conditionalFormatting>
  <conditionalFormatting sqref="CN41:CQ41">
    <cfRule type="cellIs" dxfId="195" priority="146" operator="between">
      <formula>1</formula>
      <formula>2500</formula>
    </cfRule>
  </conditionalFormatting>
  <conditionalFormatting sqref="CN42:CO42">
    <cfRule type="cellIs" dxfId="194" priority="145" operator="between">
      <formula>1</formula>
      <formula>6</formula>
    </cfRule>
  </conditionalFormatting>
  <conditionalFormatting sqref="CP42:CQ42">
    <cfRule type="cellIs" dxfId="193" priority="144" operator="between">
      <formula>1</formula>
      <formula>9</formula>
    </cfRule>
  </conditionalFormatting>
  <conditionalFormatting sqref="CN43:CQ43">
    <cfRule type="cellIs" dxfId="192" priority="143" operator="between">
      <formula>1</formula>
      <formula>2500</formula>
    </cfRule>
  </conditionalFormatting>
  <conditionalFormatting sqref="CQ45">
    <cfRule type="cellIs" dxfId="191" priority="142" operator="between">
      <formula>1</formula>
      <formula>9</formula>
    </cfRule>
  </conditionalFormatting>
  <conditionalFormatting sqref="CN46:CQ46">
    <cfRule type="cellIs" dxfId="190" priority="141" operator="between">
      <formula>1</formula>
      <formula>1000</formula>
    </cfRule>
  </conditionalFormatting>
  <conditionalFormatting sqref="CN47:CO47">
    <cfRule type="cellIs" dxfId="189" priority="140" operator="between">
      <formula>1</formula>
      <formula>4</formula>
    </cfRule>
  </conditionalFormatting>
  <conditionalFormatting sqref="BX2:CA3">
    <cfRule type="cellIs" dxfId="188" priority="139" stopIfTrue="1" operator="lessThanOrEqual">
      <formula>0</formula>
    </cfRule>
  </conditionalFormatting>
  <conditionalFormatting sqref="GL8:GL31">
    <cfRule type="cellIs" dxfId="187" priority="138" operator="lessThan">
      <formula>1</formula>
    </cfRule>
  </conditionalFormatting>
  <conditionalFormatting sqref="GX8:GX31">
    <cfRule type="cellIs" dxfId="186" priority="137" operator="lessThan">
      <formula>1</formula>
    </cfRule>
  </conditionalFormatting>
  <conditionalFormatting sqref="HJ8:HJ31">
    <cfRule type="cellIs" dxfId="185" priority="136" operator="lessThan">
      <formula>1</formula>
    </cfRule>
  </conditionalFormatting>
  <conditionalFormatting sqref="W8">
    <cfRule type="cellIs" dxfId="184" priority="120" operator="between">
      <formula>$Z$8-0.1</formula>
      <formula>0.001</formula>
    </cfRule>
  </conditionalFormatting>
  <conditionalFormatting sqref="W9">
    <cfRule type="cellIs" dxfId="183" priority="119" operator="between">
      <formula>$Z$9-0.1</formula>
      <formula>0.0001</formula>
    </cfRule>
  </conditionalFormatting>
  <conditionalFormatting sqref="W10">
    <cfRule type="cellIs" dxfId="182" priority="118" operator="between">
      <formula>$Z$10-0.1</formula>
      <formula>0.01</formula>
    </cfRule>
  </conditionalFormatting>
  <conditionalFormatting sqref="W11">
    <cfRule type="cellIs" dxfId="181" priority="117" operator="between">
      <formula>$Z$11-0.1</formula>
      <formula>0.0101</formula>
    </cfRule>
  </conditionalFormatting>
  <conditionalFormatting sqref="W12">
    <cfRule type="cellIs" dxfId="180" priority="116" operator="between">
      <formula>$Z$12-0.1</formula>
      <formula>0.001</formula>
    </cfRule>
  </conditionalFormatting>
  <conditionalFormatting sqref="W13">
    <cfRule type="cellIs" dxfId="179" priority="115" operator="between">
      <formula>$Z$13-0.1</formula>
      <formula>0.001</formula>
    </cfRule>
  </conditionalFormatting>
  <conditionalFormatting sqref="W14">
    <cfRule type="cellIs" dxfId="178" priority="114" operator="between">
      <formula>$Z$14-0.1</formula>
      <formula>0.001</formula>
    </cfRule>
  </conditionalFormatting>
  <conditionalFormatting sqref="W15">
    <cfRule type="cellIs" dxfId="177" priority="113" operator="between">
      <formula>$Z$15-0.1</formula>
      <formula>0.001</formula>
    </cfRule>
  </conditionalFormatting>
  <conditionalFormatting sqref="W16">
    <cfRule type="cellIs" dxfId="176" priority="112" operator="between">
      <formula>$Z$16-0.1</formula>
      <formula>0.001</formula>
    </cfRule>
  </conditionalFormatting>
  <conditionalFormatting sqref="W17">
    <cfRule type="cellIs" dxfId="175" priority="111" operator="between">
      <formula>$Z$17-0.1</formula>
      <formula>0.001</formula>
    </cfRule>
  </conditionalFormatting>
  <conditionalFormatting sqref="W18">
    <cfRule type="cellIs" dxfId="174" priority="110" operator="between">
      <formula>$Z$18-0.1</formula>
      <formula>0.001</formula>
    </cfRule>
  </conditionalFormatting>
  <conditionalFormatting sqref="W19">
    <cfRule type="cellIs" dxfId="173" priority="109" operator="between">
      <formula>$Z$19-0.1</formula>
      <formula>0.001</formula>
    </cfRule>
  </conditionalFormatting>
  <conditionalFormatting sqref="W20">
    <cfRule type="cellIs" dxfId="172" priority="108" operator="between">
      <formula>$Z$20-0.1</formula>
      <formula>0.001</formula>
    </cfRule>
  </conditionalFormatting>
  <conditionalFormatting sqref="W21">
    <cfRule type="cellIs" dxfId="171" priority="107" operator="between">
      <formula>$Z$21-0.1</formula>
      <formula>0.0001</formula>
    </cfRule>
  </conditionalFormatting>
  <conditionalFormatting sqref="W22">
    <cfRule type="cellIs" dxfId="170" priority="106" operator="between">
      <formula>$Z$22-0.1</formula>
      <formula>0.0001</formula>
    </cfRule>
  </conditionalFormatting>
  <conditionalFormatting sqref="W23">
    <cfRule type="cellIs" dxfId="169" priority="105" operator="between">
      <formula>$Z$23-0.1</formula>
      <formula>0.0001</formula>
    </cfRule>
  </conditionalFormatting>
  <conditionalFormatting sqref="W24">
    <cfRule type="cellIs" dxfId="168" priority="104" operator="between">
      <formula>$Z$24-0.1</formula>
      <formula>0.0001</formula>
    </cfRule>
  </conditionalFormatting>
  <conditionalFormatting sqref="W25">
    <cfRule type="cellIs" dxfId="167" priority="103" operator="between">
      <formula>$Z$25-0.1</formula>
      <formula>0.0001</formula>
    </cfRule>
  </conditionalFormatting>
  <conditionalFormatting sqref="W26">
    <cfRule type="cellIs" dxfId="166" priority="102" operator="between">
      <formula>$Z$26-0.1</formula>
      <formula>0.0001</formula>
    </cfRule>
  </conditionalFormatting>
  <conditionalFormatting sqref="W27">
    <cfRule type="cellIs" dxfId="165" priority="101" operator="between">
      <formula>$Z$27-0.1</formula>
      <formula>0.0001</formula>
    </cfRule>
  </conditionalFormatting>
  <conditionalFormatting sqref="W28">
    <cfRule type="cellIs" dxfId="164" priority="100" operator="between">
      <formula>$Z$28-0.1</formula>
      <formula>0.0001</formula>
    </cfRule>
  </conditionalFormatting>
  <conditionalFormatting sqref="W29">
    <cfRule type="cellIs" dxfId="163" priority="99" operator="between">
      <formula>$Z$29-0.1</formula>
      <formula>0.0001</formula>
    </cfRule>
  </conditionalFormatting>
  <conditionalFormatting sqref="W30">
    <cfRule type="cellIs" dxfId="162" priority="98" operator="between">
      <formula>$Z$30-0.1</formula>
      <formula>0.0001</formula>
    </cfRule>
  </conditionalFormatting>
  <conditionalFormatting sqref="W31">
    <cfRule type="cellIs" dxfId="161" priority="97" operator="between">
      <formula>$Z$31-0.1</formula>
      <formula>0.0001</formula>
    </cfRule>
  </conditionalFormatting>
  <conditionalFormatting sqref="AL8">
    <cfRule type="cellIs" dxfId="160" priority="72" operator="between">
      <formula>$AO$8-0.1</formula>
      <formula>0.0001</formula>
    </cfRule>
  </conditionalFormatting>
  <conditionalFormatting sqref="AL9">
    <cfRule type="cellIs" dxfId="159" priority="71" operator="between">
      <formula>$AO$9-0.1</formula>
      <formula>0.0001</formula>
    </cfRule>
  </conditionalFormatting>
  <conditionalFormatting sqref="AL10">
    <cfRule type="cellIs" dxfId="158" priority="70" operator="between">
      <formula>$AO$10-0.1</formula>
      <formula>0.0001</formula>
    </cfRule>
  </conditionalFormatting>
  <conditionalFormatting sqref="AL11">
    <cfRule type="cellIs" dxfId="157" priority="69" operator="between">
      <formula>$AO$11-0.1</formula>
      <formula>0.0001</formula>
    </cfRule>
  </conditionalFormatting>
  <conditionalFormatting sqref="AL12">
    <cfRule type="cellIs" dxfId="156" priority="68" operator="between">
      <formula>$AO$12-0.1</formula>
      <formula>0.0001</formula>
    </cfRule>
  </conditionalFormatting>
  <conditionalFormatting sqref="AL13">
    <cfRule type="cellIs" dxfId="155" priority="67" operator="between">
      <formula>$AO$13-0.1</formula>
      <formula>0.0001</formula>
    </cfRule>
  </conditionalFormatting>
  <conditionalFormatting sqref="AL14">
    <cfRule type="cellIs" dxfId="154" priority="66" operator="between">
      <formula>$AO$14-0.1</formula>
      <formula>0.0001</formula>
    </cfRule>
  </conditionalFormatting>
  <conditionalFormatting sqref="AL15">
    <cfRule type="cellIs" dxfId="153" priority="65" operator="between">
      <formula>$AO$15-0.1</formula>
      <formula>0.0001</formula>
    </cfRule>
  </conditionalFormatting>
  <conditionalFormatting sqref="AL16">
    <cfRule type="cellIs" dxfId="152" priority="64" operator="between">
      <formula>$AO$16-0.1</formula>
      <formula>0.0001</formula>
    </cfRule>
  </conditionalFormatting>
  <conditionalFormatting sqref="AL17">
    <cfRule type="cellIs" dxfId="151" priority="63" operator="between">
      <formula>$AO$17-0.1</formula>
      <formula>0.00001</formula>
    </cfRule>
  </conditionalFormatting>
  <conditionalFormatting sqref="AL18">
    <cfRule type="cellIs" dxfId="150" priority="62" operator="between">
      <formula>$AO$18-0.1</formula>
      <formula>0.0001</formula>
    </cfRule>
  </conditionalFormatting>
  <conditionalFormatting sqref="AL19">
    <cfRule type="cellIs" dxfId="149" priority="61" operator="between">
      <formula>$AO$19-0.1</formula>
      <formula>0.0001</formula>
    </cfRule>
  </conditionalFormatting>
  <conditionalFormatting sqref="AL20">
    <cfRule type="cellIs" dxfId="148" priority="60" operator="between">
      <formula>$AO$20-0.1</formula>
      <formula>0.0001</formula>
    </cfRule>
  </conditionalFormatting>
  <conditionalFormatting sqref="AL21">
    <cfRule type="cellIs" dxfId="147" priority="59" operator="between">
      <formula>$AO$21-0.1</formula>
      <formula>0.0001</formula>
    </cfRule>
  </conditionalFormatting>
  <conditionalFormatting sqref="AL22">
    <cfRule type="cellIs" dxfId="146" priority="58" operator="between">
      <formula>$AO$22-0.1</formula>
      <formula>0.0001</formula>
    </cfRule>
  </conditionalFormatting>
  <conditionalFormatting sqref="AL23">
    <cfRule type="cellIs" dxfId="145" priority="57" operator="between">
      <formula>$AO$23-0.1</formula>
      <formula>0.0001</formula>
    </cfRule>
  </conditionalFormatting>
  <conditionalFormatting sqref="AL24">
    <cfRule type="cellIs" dxfId="144" priority="56" operator="between">
      <formula>$AO$24-0.1</formula>
      <formula>0.0001</formula>
    </cfRule>
  </conditionalFormatting>
  <conditionalFormatting sqref="AL25">
    <cfRule type="cellIs" dxfId="143" priority="55" operator="between">
      <formula>$AO$25-0.1</formula>
      <formula>0.0001</formula>
    </cfRule>
  </conditionalFormatting>
  <conditionalFormatting sqref="AL26">
    <cfRule type="cellIs" dxfId="142" priority="54" operator="between">
      <formula>$AO$26-0.1</formula>
      <formula>0.0001</formula>
    </cfRule>
  </conditionalFormatting>
  <conditionalFormatting sqref="AL27">
    <cfRule type="cellIs" dxfId="141" priority="53" operator="between">
      <formula>$AO$27-0.1</formula>
      <formula>0.0001</formula>
    </cfRule>
  </conditionalFormatting>
  <conditionalFormatting sqref="AL28">
    <cfRule type="cellIs" dxfId="140" priority="52" operator="between">
      <formula>$AO$28-0.1</formula>
      <formula>0.0001</formula>
    </cfRule>
  </conditionalFormatting>
  <conditionalFormatting sqref="AL29">
    <cfRule type="cellIs" dxfId="139" priority="51" operator="between">
      <formula>$AO$29-0.1</formula>
      <formula>0.0001</formula>
    </cfRule>
  </conditionalFormatting>
  <conditionalFormatting sqref="AL30">
    <cfRule type="cellIs" dxfId="138" priority="50" operator="between">
      <formula>$AO$30-0.1</formula>
      <formula>0.0001</formula>
    </cfRule>
  </conditionalFormatting>
  <conditionalFormatting sqref="AL31">
    <cfRule type="cellIs" dxfId="137" priority="49" operator="between">
      <formula>$AO$31-0.1</formula>
      <formula>0.0001</formula>
    </cfRule>
  </conditionalFormatting>
  <conditionalFormatting sqref="AE8">
    <cfRule type="cellIs" dxfId="136" priority="24" operator="between">
      <formula>$AH$8-0.1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8">
    <cfRule type="cellIs" dxfId="127" priority="15" operator="between">
      <formula>$AH$18-0.1</formula>
      <formula>0.0001</formula>
    </cfRule>
  </conditionalFormatting>
  <conditionalFormatting sqref="AE19">
    <cfRule type="cellIs" dxfId="126" priority="14" operator="between">
      <formula>$AH$19-0.1</formula>
      <formula>0.0001</formula>
    </cfRule>
  </conditionalFormatting>
  <conditionalFormatting sqref="AE20">
    <cfRule type="cellIs" dxfId="125" priority="13" operator="between">
      <formula>$AH$20-0.1</formula>
      <formula>0.0001</formula>
    </cfRule>
  </conditionalFormatting>
  <conditionalFormatting sqref="AE21">
    <cfRule type="cellIs" dxfId="124" priority="12" operator="between">
      <formula>$AH$21-0.1</formula>
      <formula>0.0001</formula>
    </cfRule>
  </conditionalFormatting>
  <conditionalFormatting sqref="AE22">
    <cfRule type="cellIs" dxfId="123" priority="11" operator="between">
      <formula>$AH$22-0.1</formula>
      <formula>0.0001</formula>
    </cfRule>
  </conditionalFormatting>
  <conditionalFormatting sqref="AE23">
    <cfRule type="cellIs" dxfId="122" priority="10" operator="between">
      <formula>$AH$23-0.1</formula>
      <formula>0.0001</formula>
    </cfRule>
  </conditionalFormatting>
  <conditionalFormatting sqref="AE24">
    <cfRule type="cellIs" dxfId="121" priority="9" operator="between">
      <formula>$AH$24-0.1</formula>
      <formula>0.0001</formula>
    </cfRule>
  </conditionalFormatting>
  <conditionalFormatting sqref="AE25">
    <cfRule type="cellIs" dxfId="120" priority="8" operator="between">
      <formula>$AH$25-0.1</formula>
      <formula>0.0001</formula>
    </cfRule>
  </conditionalFormatting>
  <conditionalFormatting sqref="AE26">
    <cfRule type="cellIs" dxfId="119" priority="7" operator="between">
      <formula>$AH$26-0.1</formula>
      <formula>0.0001</formula>
    </cfRule>
  </conditionalFormatting>
  <conditionalFormatting sqref="AE27">
    <cfRule type="cellIs" dxfId="118" priority="6" operator="between">
      <formula>$AH$27-0.1</formula>
      <formula>0.0001</formula>
    </cfRule>
  </conditionalFormatting>
  <conditionalFormatting sqref="AE28">
    <cfRule type="cellIs" dxfId="117" priority="5" operator="between">
      <formula>$AH$28-0.1</formula>
      <formula>0.0001</formula>
    </cfRule>
  </conditionalFormatting>
  <conditionalFormatting sqref="AE29">
    <cfRule type="cellIs" dxfId="116" priority="4" operator="between">
      <formula>$AH$29-0.1</formula>
      <formula>0.0001</formula>
    </cfRule>
  </conditionalFormatting>
  <conditionalFormatting sqref="AE30">
    <cfRule type="cellIs" dxfId="115" priority="3" operator="between">
      <formula>$AH$30-0.1</formula>
      <formula>0.0001</formula>
    </cfRule>
  </conditionalFormatting>
  <conditionalFormatting sqref="AE31">
    <cfRule type="cellIs" dxfId="114" priority="2" operator="between">
      <formula>$AH$31-0.1</formula>
      <formula>0.0001</formula>
    </cfRule>
  </conditionalFormatting>
  <conditionalFormatting sqref="AE17">
    <cfRule type="cellIs" dxfId="113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CC25" activePane="bottomRight" state="frozen"/>
      <selection activeCell="CQ67" sqref="CQ67"/>
      <selection pane="topRight" activeCell="CQ67" sqref="CQ67"/>
      <selection pane="bottomLeft" activeCell="CQ67" sqref="CQ67"/>
      <selection pane="bottomRight" activeCell="CQ67" sqref="CQ67"/>
    </sheetView>
  </sheetViews>
  <sheetFormatPr defaultColWidth="9.140625" defaultRowHeight="12.75" x14ac:dyDescent="0.2"/>
  <cols>
    <col min="1" max="1" width="11.7109375" style="443" customWidth="1"/>
    <col min="2" max="5" width="8.140625" style="440" customWidth="1"/>
    <col min="6" max="6" width="8.140625" style="451" customWidth="1"/>
    <col min="7" max="8" width="8.140625" style="440" customWidth="1"/>
    <col min="9" max="10" width="8.140625" style="443" customWidth="1"/>
    <col min="11" max="12" width="8.140625" style="450" customWidth="1"/>
    <col min="13" max="13" width="8.140625" style="438" customWidth="1"/>
    <col min="14" max="14" width="8.140625" style="440" customWidth="1"/>
    <col min="15" max="15" width="8.140625" style="443" customWidth="1"/>
    <col min="16" max="16" width="8.140625" style="440" customWidth="1"/>
    <col min="17" max="17" width="8.140625" style="443" customWidth="1"/>
    <col min="18" max="18" width="8.140625" style="440" customWidth="1"/>
    <col min="19" max="19" width="8.140625" style="443" customWidth="1"/>
    <col min="20" max="20" width="8.140625" style="440" customWidth="1"/>
    <col min="21" max="21" width="8.140625" style="451" customWidth="1"/>
    <col min="22" max="22" width="8.140625" style="443" customWidth="1"/>
    <col min="23" max="23" width="8.140625" style="451" customWidth="1"/>
    <col min="24" max="24" width="8.140625" style="440" customWidth="1"/>
    <col min="25" max="25" width="8.140625" style="451" customWidth="1"/>
    <col min="26" max="27" width="8.140625" style="443" customWidth="1"/>
    <col min="28" max="28" width="8.140625" style="451" customWidth="1"/>
    <col min="29" max="29" width="8.140625" style="440" customWidth="1"/>
    <col min="30" max="30" width="8.140625" style="443" customWidth="1"/>
    <col min="31" max="31" width="8.140625" style="451" customWidth="1"/>
    <col min="32" max="32" width="8.140625" style="440" customWidth="1"/>
    <col min="33" max="33" width="8.140625" style="443" customWidth="1"/>
    <col min="34" max="36" width="8.140625" style="451" customWidth="1"/>
    <col min="37" max="37" width="8.140625" style="440" customWidth="1"/>
    <col min="38" max="40" width="8.140625" style="443" customWidth="1"/>
    <col min="41" max="41" width="8.140625" style="451" customWidth="1"/>
    <col min="42" max="44" width="8.140625" style="440" customWidth="1"/>
    <col min="45" max="46" width="8.140625" style="451" customWidth="1"/>
    <col min="47" max="47" width="8.140625" style="443" customWidth="1"/>
    <col min="48" max="48" width="8.140625" style="440" customWidth="1"/>
    <col min="49" max="57" width="9.28515625" style="440" customWidth="1"/>
    <col min="58" max="61" width="9.28515625" style="451" customWidth="1"/>
    <col min="62" max="62" width="16.42578125" style="443" customWidth="1"/>
    <col min="63" max="73" width="13.28515625" style="438" customWidth="1"/>
    <col min="74" max="74" width="21.5703125" style="443" customWidth="1"/>
    <col min="75" max="127" width="11.140625" style="443" customWidth="1"/>
    <col min="128" max="128" width="11.42578125" style="443" customWidth="1"/>
    <col min="129" max="186" width="9.140625" style="443"/>
    <col min="187" max="187" width="10.7109375" style="443" bestFit="1" customWidth="1"/>
    <col min="188" max="188" width="11.85546875" style="443" customWidth="1"/>
    <col min="189" max="189" width="10.28515625" style="443" bestFit="1" customWidth="1"/>
    <col min="190" max="190" width="11.5703125" style="443" bestFit="1" customWidth="1"/>
    <col min="191" max="193" width="9.28515625" style="443" bestFit="1" customWidth="1"/>
    <col min="194" max="194" width="11.140625" style="443" customWidth="1"/>
    <col min="195" max="196" width="9.28515625" style="443" bestFit="1" customWidth="1"/>
    <col min="197" max="197" width="9.140625" style="443"/>
    <col min="198" max="198" width="9.28515625" style="443" bestFit="1" customWidth="1"/>
    <col min="199" max="199" width="9.140625" style="443"/>
    <col min="200" max="200" width="9.28515625" style="443" bestFit="1" customWidth="1"/>
    <col min="201" max="201" width="10.28515625" style="443" bestFit="1" customWidth="1"/>
    <col min="202" max="202" width="11.5703125" style="443" bestFit="1" customWidth="1"/>
    <col min="203" max="205" width="9.28515625" style="443" bestFit="1" customWidth="1"/>
    <col min="206" max="206" width="9.140625" style="443"/>
    <col min="207" max="208" width="9.28515625" style="443" bestFit="1" customWidth="1"/>
    <col min="209" max="209" width="9.140625" style="443"/>
    <col min="210" max="210" width="9.28515625" style="443" bestFit="1" customWidth="1"/>
    <col min="211" max="211" width="9.140625" style="443"/>
    <col min="212" max="212" width="9.28515625" style="443" bestFit="1" customWidth="1"/>
    <col min="213" max="213" width="10.28515625" style="443" bestFit="1" customWidth="1"/>
    <col min="214" max="214" width="11.5703125" style="443" bestFit="1" customWidth="1"/>
    <col min="215" max="217" width="9.28515625" style="443" bestFit="1" customWidth="1"/>
    <col min="218" max="16384" width="9.140625" style="443"/>
  </cols>
  <sheetData>
    <row r="1" spans="1:222" ht="15" customHeight="1" thickBot="1" x14ac:dyDescent="0.3">
      <c r="A1" s="901" t="s">
        <v>0</v>
      </c>
      <c r="B1" s="3118">
        <f>'30'!B1:L1+1</f>
        <v>43221</v>
      </c>
      <c r="C1" s="3118"/>
      <c r="D1" s="3118"/>
      <c r="E1" s="3118"/>
      <c r="F1" s="3118"/>
      <c r="G1" s="3118"/>
      <c r="H1" s="3118"/>
      <c r="I1" s="3118"/>
      <c r="J1" s="3118"/>
      <c r="K1" s="3118"/>
      <c r="L1" s="3118"/>
      <c r="N1" s="3083" t="s">
        <v>1</v>
      </c>
      <c r="O1" s="3083"/>
      <c r="P1" s="3083"/>
      <c r="Q1" s="3083"/>
      <c r="R1" s="3083"/>
      <c r="S1" s="3083"/>
      <c r="T1" s="3083"/>
      <c r="U1" s="3083"/>
      <c r="V1" s="3083"/>
      <c r="W1" s="3083"/>
      <c r="X1" s="3083"/>
      <c r="Y1" s="3083"/>
      <c r="Z1" s="3083"/>
      <c r="AA1" s="3083"/>
      <c r="AB1" s="3083"/>
      <c r="AC1" s="3083"/>
      <c r="AD1" s="3083"/>
      <c r="AE1" s="3083"/>
      <c r="AF1" s="3083"/>
      <c r="AG1" s="3083"/>
      <c r="AH1" s="3083"/>
      <c r="AI1" s="3083"/>
      <c r="AJ1" s="3083"/>
      <c r="AK1" s="3083"/>
      <c r="AL1" s="3083"/>
      <c r="AM1" s="1703"/>
      <c r="AN1" s="1703"/>
      <c r="AO1" s="439"/>
      <c r="AP1" s="850"/>
      <c r="AQ1" s="850"/>
      <c r="AR1" s="850"/>
      <c r="AS1" s="894" t="s">
        <v>3</v>
      </c>
      <c r="AT1" s="893"/>
      <c r="AU1" s="893"/>
      <c r="AV1" s="3084"/>
      <c r="AW1" s="3084"/>
      <c r="AX1" s="3084"/>
      <c r="AY1" s="3084"/>
      <c r="AZ1" s="850"/>
      <c r="BC1" s="443"/>
      <c r="BD1" s="3100" t="s">
        <v>1</v>
      </c>
      <c r="BE1" s="3100"/>
      <c r="BF1" s="3100"/>
      <c r="BG1" s="3100"/>
      <c r="BH1" s="3100"/>
      <c r="BI1" s="3100"/>
      <c r="BJ1" s="3100"/>
      <c r="BK1" s="3100"/>
      <c r="BL1" s="3100"/>
      <c r="BM1" s="3100"/>
      <c r="BN1" s="3100"/>
      <c r="BO1" s="3100"/>
      <c r="BP1" s="3100"/>
      <c r="BQ1" s="3100"/>
      <c r="BR1" s="3100"/>
      <c r="BS1" s="3100"/>
      <c r="BT1" s="3100"/>
      <c r="BU1" s="3100"/>
      <c r="BY1" s="444"/>
      <c r="BZ1" s="444"/>
      <c r="CA1" s="445"/>
      <c r="CB1" s="446"/>
      <c r="CC1" s="440"/>
      <c r="CE1" s="438"/>
      <c r="CF1" s="3100" t="s">
        <v>1</v>
      </c>
      <c r="CG1" s="3100"/>
      <c r="CH1" s="3100"/>
      <c r="CI1" s="3100"/>
      <c r="CJ1" s="3100"/>
      <c r="CK1" s="3100"/>
      <c r="CL1" s="3100"/>
      <c r="CM1" s="3100"/>
      <c r="CN1" s="3100"/>
      <c r="CO1" s="3100"/>
      <c r="CP1" s="3100"/>
      <c r="CQ1" s="3100"/>
      <c r="CR1" s="3100"/>
      <c r="CS1" s="3100"/>
      <c r="CT1" s="3100"/>
      <c r="CU1" s="3100"/>
      <c r="CV1" s="3100"/>
      <c r="CW1" s="1702"/>
      <c r="CX1" s="1702"/>
      <c r="CY1" s="1702"/>
      <c r="DL1" s="915"/>
      <c r="DM1" s="916"/>
      <c r="DN1" s="3102"/>
      <c r="DO1" s="3102"/>
      <c r="DP1" s="3103"/>
      <c r="DQ1" s="3104"/>
    </row>
    <row r="2" spans="1:222" ht="15" customHeight="1" thickBot="1" x14ac:dyDescent="0.3">
      <c r="A2" s="3099" t="s">
        <v>4</v>
      </c>
      <c r="B2" s="3099"/>
      <c r="C2" s="3099"/>
      <c r="D2" s="3099"/>
      <c r="E2" s="3099"/>
      <c r="F2" s="3099"/>
      <c r="G2" s="1722">
        <v>24</v>
      </c>
      <c r="H2" s="903"/>
      <c r="I2" s="902"/>
      <c r="J2" s="902"/>
      <c r="K2" s="897"/>
      <c r="L2" s="903"/>
      <c r="M2" s="447"/>
      <c r="N2" s="3083"/>
      <c r="O2" s="3083"/>
      <c r="P2" s="3083"/>
      <c r="Q2" s="3083"/>
      <c r="R2" s="3083"/>
      <c r="S2" s="3083"/>
      <c r="T2" s="3083"/>
      <c r="U2" s="3083"/>
      <c r="V2" s="3083"/>
      <c r="W2" s="3083"/>
      <c r="X2" s="3083"/>
      <c r="Y2" s="3083"/>
      <c r="Z2" s="3083"/>
      <c r="AA2" s="3083"/>
      <c r="AB2" s="3083"/>
      <c r="AC2" s="3083"/>
      <c r="AD2" s="3083"/>
      <c r="AE2" s="3083"/>
      <c r="AF2" s="3083"/>
      <c r="AG2" s="3083"/>
      <c r="AH2" s="3083"/>
      <c r="AI2" s="3083"/>
      <c r="AJ2" s="3083"/>
      <c r="AK2" s="3083"/>
      <c r="AL2" s="3083"/>
      <c r="AM2" s="1703"/>
      <c r="AN2" s="1703"/>
      <c r="AO2" s="439"/>
      <c r="AP2" s="850"/>
      <c r="AQ2" s="850"/>
      <c r="AR2" s="850"/>
      <c r="AS2" s="894" t="s">
        <v>5</v>
      </c>
      <c r="AT2" s="893"/>
      <c r="AU2" s="893"/>
      <c r="AV2" s="3084"/>
      <c r="AW2" s="3084"/>
      <c r="AX2" s="3084"/>
      <c r="AY2" s="3084"/>
      <c r="AZ2" s="850"/>
      <c r="BC2" s="443"/>
      <c r="BD2" s="3100"/>
      <c r="BE2" s="3100"/>
      <c r="BF2" s="3100"/>
      <c r="BG2" s="3100"/>
      <c r="BH2" s="3100"/>
      <c r="BI2" s="3100"/>
      <c r="BJ2" s="3100"/>
      <c r="BK2" s="3100"/>
      <c r="BL2" s="3100"/>
      <c r="BM2" s="3100"/>
      <c r="BN2" s="3100"/>
      <c r="BO2" s="3100"/>
      <c r="BP2" s="3100"/>
      <c r="BQ2" s="3100"/>
      <c r="BR2" s="3100"/>
      <c r="BS2" s="3100"/>
      <c r="BT2" s="3100"/>
      <c r="BU2" s="3100"/>
      <c r="BV2" s="3034" t="s">
        <v>3</v>
      </c>
      <c r="BW2" s="3032"/>
      <c r="BX2" s="3055">
        <f>AV1</f>
        <v>0</v>
      </c>
      <c r="BY2" s="3056"/>
      <c r="BZ2" s="3116">
        <f>AX1</f>
        <v>0</v>
      </c>
      <c r="CA2" s="3131"/>
      <c r="CB2" s="448"/>
      <c r="CE2" s="449"/>
      <c r="CF2" s="3100"/>
      <c r="CG2" s="3100"/>
      <c r="CH2" s="3100"/>
      <c r="CI2" s="3100"/>
      <c r="CJ2" s="3100"/>
      <c r="CK2" s="3100"/>
      <c r="CL2" s="3100"/>
      <c r="CM2" s="3100"/>
      <c r="CN2" s="3100"/>
      <c r="CO2" s="3100"/>
      <c r="CP2" s="3100"/>
      <c r="CQ2" s="3100"/>
      <c r="CR2" s="3100"/>
      <c r="CS2" s="3100"/>
      <c r="CT2" s="3100"/>
      <c r="CU2" s="3100"/>
      <c r="CV2" s="3100"/>
      <c r="CW2" s="1702"/>
      <c r="CX2" s="1702"/>
      <c r="CY2" s="1702"/>
      <c r="DL2" s="3034" t="s">
        <v>3</v>
      </c>
      <c r="DM2" s="3032"/>
      <c r="DN2" s="3081">
        <f>BX2</f>
        <v>0</v>
      </c>
      <c r="DO2" s="3056"/>
      <c r="DP2" s="3081">
        <f>BZ2</f>
        <v>0</v>
      </c>
      <c r="DQ2" s="3056"/>
    </row>
    <row r="3" spans="1:222" ht="15" customHeight="1" thickBot="1" x14ac:dyDescent="0.3">
      <c r="A3" s="3099" t="s">
        <v>502</v>
      </c>
      <c r="B3" s="3099"/>
      <c r="C3" s="3099"/>
      <c r="D3" s="3099"/>
      <c r="E3" s="3099"/>
      <c r="F3" s="3099"/>
      <c r="G3" s="1722"/>
      <c r="H3" s="903"/>
      <c r="I3" s="902"/>
      <c r="J3" s="902"/>
      <c r="K3" s="904"/>
      <c r="L3" s="903"/>
      <c r="M3" s="447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  <c r="AD3" s="439"/>
      <c r="AQ3" s="2294" t="s">
        <v>1190</v>
      </c>
      <c r="AR3" s="2295">
        <v>21</v>
      </c>
      <c r="AS3" s="909" t="s">
        <v>509</v>
      </c>
      <c r="AT3" s="2327"/>
      <c r="AU3" s="910">
        <v>4</v>
      </c>
      <c r="AV3" s="1200" t="s">
        <v>507</v>
      </c>
      <c r="AW3" s="1201">
        <v>12</v>
      </c>
      <c r="AX3" s="1202" t="s">
        <v>1137</v>
      </c>
      <c r="AY3" s="1203" t="s">
        <v>508</v>
      </c>
      <c r="AZ3" s="911">
        <v>17</v>
      </c>
      <c r="BC3" s="452"/>
      <c r="BD3" s="452"/>
      <c r="BE3" s="1702"/>
      <c r="BF3" s="1702"/>
      <c r="BG3" s="2463"/>
      <c r="BH3" s="2463"/>
      <c r="BI3" s="2463"/>
      <c r="BJ3" s="1702"/>
      <c r="BK3" s="1702"/>
      <c r="BL3" s="1702"/>
      <c r="BM3" s="1702"/>
      <c r="BN3" s="1702"/>
      <c r="BO3" s="2463"/>
      <c r="BP3" s="2463"/>
      <c r="BQ3" s="2463"/>
      <c r="BR3" s="2463"/>
      <c r="BS3" s="2463"/>
      <c r="BT3" s="2463"/>
      <c r="BU3" s="1702"/>
      <c r="BV3" s="3034" t="s">
        <v>5</v>
      </c>
      <c r="BW3" s="3032"/>
      <c r="BX3" s="3055">
        <f>AV2</f>
        <v>0</v>
      </c>
      <c r="BY3" s="3056"/>
      <c r="BZ3" s="3128">
        <f>AX2</f>
        <v>0</v>
      </c>
      <c r="CA3" s="3117"/>
      <c r="CB3" s="448"/>
      <c r="CD3" s="452"/>
      <c r="CE3" s="452"/>
      <c r="CF3" s="1702"/>
      <c r="CG3" s="1702"/>
      <c r="CH3" s="1702"/>
      <c r="CI3" s="1702"/>
      <c r="CJ3" s="1702"/>
      <c r="CK3" s="1702"/>
      <c r="CL3" s="2421"/>
      <c r="CM3" s="1702"/>
      <c r="CN3" s="1702"/>
      <c r="CO3" s="1702"/>
      <c r="CP3" s="1702"/>
      <c r="CQ3" s="1702"/>
      <c r="CR3" s="1702"/>
      <c r="DL3" s="3034" t="s">
        <v>5</v>
      </c>
      <c r="DM3" s="3032"/>
      <c r="DN3" s="3081">
        <f>BX3</f>
        <v>0</v>
      </c>
      <c r="DO3" s="3056"/>
      <c r="DP3" s="3081">
        <f>BZ3</f>
        <v>0</v>
      </c>
      <c r="DQ3" s="3056"/>
    </row>
    <row r="4" spans="1:222" ht="17.25" customHeight="1" thickBot="1" x14ac:dyDescent="0.3">
      <c r="A4" s="3098" t="s">
        <v>501</v>
      </c>
      <c r="B4" s="3098"/>
      <c r="C4" s="3098"/>
      <c r="D4" s="3098"/>
      <c r="E4" s="3098"/>
      <c r="F4" s="3098"/>
      <c r="G4" s="1722"/>
      <c r="H4" s="903"/>
      <c r="I4" s="905"/>
      <c r="J4" s="905"/>
      <c r="K4" s="906"/>
      <c r="L4" s="898"/>
      <c r="M4" s="447"/>
      <c r="N4" s="453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3"/>
      <c r="AB4" s="453"/>
      <c r="AC4" s="453"/>
      <c r="AD4" s="453"/>
      <c r="AQ4" s="912" t="s">
        <v>510</v>
      </c>
      <c r="AR4" s="913">
        <v>3</v>
      </c>
      <c r="AS4" s="914" t="s">
        <v>511</v>
      </c>
      <c r="AT4" s="2328"/>
      <c r="AU4" s="911">
        <v>5</v>
      </c>
      <c r="AV4" s="914" t="s">
        <v>1139</v>
      </c>
      <c r="AW4" s="908">
        <v>20</v>
      </c>
      <c r="AX4" s="911" t="s">
        <v>1138</v>
      </c>
      <c r="AY4" s="907" t="s">
        <v>497</v>
      </c>
      <c r="AZ4" s="911">
        <v>18</v>
      </c>
      <c r="BC4" s="455" t="s">
        <v>2</v>
      </c>
      <c r="BD4" s="3082">
        <f>A6</f>
        <v>43221</v>
      </c>
      <c r="BE4" s="3082"/>
      <c r="BF4" s="3082"/>
      <c r="BG4" s="2464"/>
      <c r="BH4" s="2464"/>
      <c r="BI4" s="2464"/>
      <c r="BJ4" s="1702"/>
      <c r="BK4" s="1702"/>
      <c r="BL4" s="1702"/>
      <c r="BM4" s="1702"/>
      <c r="BN4" s="1702"/>
      <c r="BO4" s="2463"/>
      <c r="BP4" s="2463"/>
      <c r="BQ4" s="2463"/>
      <c r="BR4" s="2463"/>
      <c r="BS4" s="2463"/>
      <c r="BT4" s="2463"/>
      <c r="BU4" s="1702"/>
      <c r="BV4" s="1702"/>
      <c r="BW4" s="1702"/>
      <c r="BX4" s="1702"/>
      <c r="BY4" s="1702"/>
      <c r="BZ4" s="1702"/>
      <c r="CA4" s="1702"/>
      <c r="CB4" s="455" t="s">
        <v>2</v>
      </c>
      <c r="CC4" s="3082">
        <f>BD4</f>
        <v>43221</v>
      </c>
      <c r="CD4" s="3082"/>
      <c r="CE4" s="3082"/>
      <c r="CM4" s="1702"/>
      <c r="CN4" s="1702"/>
      <c r="CO4" s="1702"/>
      <c r="CP4" s="1702"/>
      <c r="CQ4" s="1702"/>
      <c r="CR4" s="1702"/>
      <c r="CS4" s="1702"/>
      <c r="CT4" s="1702"/>
      <c r="CU4" s="1702"/>
      <c r="CV4" s="1702"/>
      <c r="CW4" s="1702"/>
      <c r="CX4" s="1702"/>
      <c r="CY4" s="1702"/>
      <c r="CZ4" s="1702"/>
    </row>
    <row r="5" spans="1:222" s="498" customFormat="1" ht="17.25" customHeight="1" thickBot="1" x14ac:dyDescent="0.3">
      <c r="A5" s="940" t="s">
        <v>6</v>
      </c>
      <c r="B5" s="1723" t="s">
        <v>7</v>
      </c>
      <c r="C5" s="1723"/>
      <c r="D5" s="1723"/>
      <c r="E5" s="899"/>
      <c r="F5" s="941" t="s">
        <v>8</v>
      </c>
      <c r="G5" s="899"/>
      <c r="H5" s="899"/>
      <c r="I5" s="900"/>
      <c r="J5" s="900"/>
      <c r="K5" s="3057" t="s">
        <v>9</v>
      </c>
      <c r="L5" s="3054"/>
      <c r="M5" s="3069"/>
      <c r="N5" s="3057" t="s">
        <v>10</v>
      </c>
      <c r="O5" s="3054"/>
      <c r="P5" s="3069"/>
      <c r="Q5" s="3057" t="s">
        <v>11</v>
      </c>
      <c r="R5" s="3054"/>
      <c r="S5" s="3069"/>
      <c r="T5" s="3057" t="s">
        <v>12</v>
      </c>
      <c r="U5" s="3054"/>
      <c r="V5" s="3054"/>
      <c r="W5" s="3054"/>
      <c r="X5" s="3054"/>
      <c r="Y5" s="3054"/>
      <c r="Z5" s="3054"/>
      <c r="AA5" s="2324"/>
      <c r="AB5" s="3057" t="s">
        <v>13</v>
      </c>
      <c r="AC5" s="3054"/>
      <c r="AD5" s="3054"/>
      <c r="AE5" s="3054"/>
      <c r="AF5" s="3054"/>
      <c r="AG5" s="3054"/>
      <c r="AH5" s="3069"/>
      <c r="AI5" s="3057" t="s">
        <v>14</v>
      </c>
      <c r="AJ5" s="3054"/>
      <c r="AK5" s="3054"/>
      <c r="AL5" s="3054"/>
      <c r="AM5" s="3054"/>
      <c r="AN5" s="3054"/>
      <c r="AO5" s="3069"/>
      <c r="AP5" s="915" t="s">
        <v>12</v>
      </c>
      <c r="AQ5" s="916"/>
      <c r="AR5" s="916"/>
      <c r="AS5" s="2323"/>
      <c r="AT5" s="2324"/>
      <c r="AU5" s="3057" t="s">
        <v>13</v>
      </c>
      <c r="AV5" s="3054"/>
      <c r="AW5" s="3054"/>
      <c r="AX5" s="1697"/>
      <c r="AY5" s="3057" t="s">
        <v>14</v>
      </c>
      <c r="AZ5" s="3054"/>
      <c r="BA5" s="3054"/>
      <c r="BB5" s="1130"/>
      <c r="BC5" s="875"/>
      <c r="BE5" s="850"/>
      <c r="BF5" s="850"/>
      <c r="BG5" s="850"/>
      <c r="BH5" s="850"/>
      <c r="BI5" s="850"/>
      <c r="BJ5" s="850"/>
      <c r="BK5" s="850"/>
      <c r="BL5" s="850"/>
      <c r="BM5" s="850"/>
      <c r="BN5" s="850"/>
      <c r="BO5" s="850"/>
      <c r="BP5" s="850"/>
      <c r="BQ5" s="850"/>
      <c r="BR5" s="850"/>
      <c r="BS5" s="850"/>
      <c r="BT5" s="850"/>
      <c r="BU5" s="850"/>
      <c r="BV5" s="942"/>
      <c r="BW5" s="3057" t="s">
        <v>18</v>
      </c>
      <c r="BX5" s="3054"/>
      <c r="BY5" s="3054"/>
      <c r="BZ5" s="3054"/>
      <c r="CA5" s="3054"/>
      <c r="CB5" s="3069"/>
      <c r="CC5" s="894" t="s">
        <v>80</v>
      </c>
      <c r="CD5" s="893"/>
      <c r="CE5" s="893"/>
      <c r="CF5" s="895"/>
      <c r="CG5" s="3034" t="s">
        <v>47</v>
      </c>
      <c r="CH5" s="3033"/>
      <c r="CI5" s="3034" t="s">
        <v>48</v>
      </c>
      <c r="CJ5" s="3033"/>
      <c r="CK5" s="2420" t="s">
        <v>500</v>
      </c>
      <c r="CL5" s="2422"/>
      <c r="CM5" s="896"/>
      <c r="CN5" s="3034" t="s">
        <v>18</v>
      </c>
      <c r="CO5" s="3032"/>
      <c r="CP5" s="3032"/>
      <c r="CQ5" s="3032"/>
      <c r="CR5" s="3032"/>
      <c r="CS5" s="3032"/>
      <c r="CT5" s="3032"/>
      <c r="CU5" s="3032"/>
      <c r="CV5" s="3032"/>
      <c r="CW5" s="3033"/>
      <c r="CX5" s="3034" t="s">
        <v>17</v>
      </c>
      <c r="CY5" s="3032"/>
      <c r="CZ5" s="3032"/>
      <c r="DA5" s="3032"/>
      <c r="DB5" s="3032"/>
      <c r="DC5" s="3032"/>
      <c r="DD5" s="3032"/>
      <c r="DE5" s="3032"/>
      <c r="DF5" s="3033"/>
      <c r="DG5" s="894"/>
      <c r="DH5" s="895"/>
      <c r="DI5" s="3034" t="s">
        <v>80</v>
      </c>
      <c r="DJ5" s="3032"/>
      <c r="DK5" s="3033"/>
      <c r="DL5" s="3034" t="s">
        <v>47</v>
      </c>
      <c r="DM5" s="3032"/>
      <c r="DN5" s="3032"/>
      <c r="DO5" s="3032"/>
      <c r="DP5" s="3032"/>
      <c r="DQ5" s="3033"/>
      <c r="DR5" s="3032" t="s">
        <v>48</v>
      </c>
      <c r="DS5" s="3032"/>
      <c r="DT5" s="3032"/>
      <c r="DU5" s="3032"/>
      <c r="DV5" s="3032"/>
      <c r="DW5" s="3033"/>
    </row>
    <row r="6" spans="1:222" s="587" customFormat="1" ht="17.25" customHeight="1" thickTop="1" thickBot="1" x14ac:dyDescent="0.35">
      <c r="A6" s="944">
        <f>B1</f>
        <v>43221</v>
      </c>
      <c r="B6" s="3078" t="s">
        <v>15</v>
      </c>
      <c r="C6" s="3079"/>
      <c r="D6" s="3079"/>
      <c r="E6" s="3079"/>
      <c r="F6" s="3079"/>
      <c r="G6" s="3079"/>
      <c r="H6" s="3079"/>
      <c r="I6" s="3079"/>
      <c r="J6" s="1694"/>
      <c r="K6" s="3078" t="s">
        <v>16</v>
      </c>
      <c r="L6" s="3079"/>
      <c r="M6" s="3080"/>
      <c r="N6" s="3078" t="s">
        <v>16</v>
      </c>
      <c r="O6" s="3079"/>
      <c r="P6" s="3080"/>
      <c r="Q6" s="3078" t="s">
        <v>16</v>
      </c>
      <c r="R6" s="3079"/>
      <c r="S6" s="3080"/>
      <c r="T6" s="3072" t="s">
        <v>17</v>
      </c>
      <c r="U6" s="3073"/>
      <c r="V6" s="3073"/>
      <c r="W6" s="3073"/>
      <c r="X6" s="3073"/>
      <c r="Y6" s="3073"/>
      <c r="Z6" s="3073"/>
      <c r="AA6" s="2326"/>
      <c r="AB6" s="3072" t="s">
        <v>17</v>
      </c>
      <c r="AC6" s="3073"/>
      <c r="AD6" s="3073"/>
      <c r="AE6" s="3073"/>
      <c r="AF6" s="3073"/>
      <c r="AG6" s="3073"/>
      <c r="AH6" s="3074"/>
      <c r="AI6" s="3075" t="s">
        <v>17</v>
      </c>
      <c r="AJ6" s="3076"/>
      <c r="AK6" s="3076"/>
      <c r="AL6" s="3076"/>
      <c r="AM6" s="3076"/>
      <c r="AN6" s="3076"/>
      <c r="AO6" s="3077"/>
      <c r="AP6" s="1304" t="s">
        <v>80</v>
      </c>
      <c r="AQ6" s="1305"/>
      <c r="AR6" s="1695"/>
      <c r="AS6" s="2325"/>
      <c r="AT6" s="2326"/>
      <c r="AU6" s="3085" t="s">
        <v>80</v>
      </c>
      <c r="AV6" s="3086"/>
      <c r="AW6" s="3086"/>
      <c r="AX6" s="1704"/>
      <c r="AY6" s="3085" t="s">
        <v>80</v>
      </c>
      <c r="AZ6" s="3086"/>
      <c r="BA6" s="3086"/>
      <c r="BB6" s="1704"/>
      <c r="BC6" s="3079" t="s">
        <v>47</v>
      </c>
      <c r="BD6" s="3079"/>
      <c r="BE6" s="3079"/>
      <c r="BF6" s="3079"/>
      <c r="BG6" s="2461"/>
      <c r="BH6" s="2461"/>
      <c r="BI6" s="2461"/>
      <c r="BJ6" s="1694"/>
      <c r="BK6" s="3078" t="s">
        <v>48</v>
      </c>
      <c r="BL6" s="3079"/>
      <c r="BM6" s="3079"/>
      <c r="BN6" s="3079"/>
      <c r="BO6" s="2465"/>
      <c r="BP6" s="2465"/>
      <c r="BQ6" s="2465"/>
      <c r="BR6" s="2465"/>
      <c r="BS6" s="2460"/>
      <c r="BT6" s="2461" t="s">
        <v>1181</v>
      </c>
      <c r="BU6" s="2462"/>
      <c r="BV6" s="2564"/>
      <c r="BW6" s="876"/>
      <c r="BX6" s="877"/>
      <c r="BY6" s="878" t="s">
        <v>9</v>
      </c>
      <c r="BZ6" s="879" t="s">
        <v>10</v>
      </c>
      <c r="CA6" s="879" t="s">
        <v>11</v>
      </c>
      <c r="CB6" s="880" t="s">
        <v>33</v>
      </c>
      <c r="CC6" s="881" t="s">
        <v>9</v>
      </c>
      <c r="CD6" s="881" t="s">
        <v>10</v>
      </c>
      <c r="CE6" s="881" t="s">
        <v>11</v>
      </c>
      <c r="CF6" s="877" t="s">
        <v>33</v>
      </c>
      <c r="CG6" s="3042" t="s">
        <v>9</v>
      </c>
      <c r="CH6" s="3043"/>
      <c r="CI6" s="3042" t="s">
        <v>10</v>
      </c>
      <c r="CJ6" s="3043"/>
      <c r="CK6" s="882" t="s">
        <v>33</v>
      </c>
      <c r="CL6" s="882" t="s">
        <v>33</v>
      </c>
      <c r="CM6" s="883"/>
      <c r="CN6" s="3042" t="s">
        <v>20</v>
      </c>
      <c r="CO6" s="3053"/>
      <c r="CP6" s="3042" t="s">
        <v>951</v>
      </c>
      <c r="CQ6" s="3043"/>
      <c r="CR6" s="884" t="s">
        <v>9</v>
      </c>
      <c r="CS6" s="885" t="s">
        <v>10</v>
      </c>
      <c r="CT6" s="886" t="s">
        <v>11</v>
      </c>
      <c r="CU6" s="884" t="s">
        <v>9</v>
      </c>
      <c r="CV6" s="885" t="s">
        <v>10</v>
      </c>
      <c r="CW6" s="886" t="s">
        <v>11</v>
      </c>
      <c r="CX6" s="884" t="s">
        <v>9</v>
      </c>
      <c r="CY6" s="885" t="s">
        <v>10</v>
      </c>
      <c r="CZ6" s="886" t="s">
        <v>11</v>
      </c>
      <c r="DA6" s="3042" t="s">
        <v>9</v>
      </c>
      <c r="DB6" s="3043"/>
      <c r="DC6" s="3044" t="s">
        <v>10</v>
      </c>
      <c r="DD6" s="3045"/>
      <c r="DE6" s="3040" t="s">
        <v>11</v>
      </c>
      <c r="DF6" s="3041"/>
      <c r="DG6" s="3038" t="s">
        <v>967</v>
      </c>
      <c r="DH6" s="3039"/>
      <c r="DI6" s="887" t="s">
        <v>9</v>
      </c>
      <c r="DJ6" s="888" t="s">
        <v>10</v>
      </c>
      <c r="DK6" s="889" t="s">
        <v>11</v>
      </c>
      <c r="DL6" s="890" t="s">
        <v>21</v>
      </c>
      <c r="DM6" s="891" t="s">
        <v>21</v>
      </c>
      <c r="DN6" s="891" t="s">
        <v>21</v>
      </c>
      <c r="DO6" s="891" t="s">
        <v>21</v>
      </c>
      <c r="DP6" s="891" t="s">
        <v>21</v>
      </c>
      <c r="DQ6" s="892" t="s">
        <v>21</v>
      </c>
      <c r="DR6" s="890" t="s">
        <v>21</v>
      </c>
      <c r="DS6" s="891" t="s">
        <v>21</v>
      </c>
      <c r="DT6" s="891" t="s">
        <v>21</v>
      </c>
      <c r="DU6" s="891" t="s">
        <v>21</v>
      </c>
      <c r="DV6" s="891" t="s">
        <v>21</v>
      </c>
      <c r="DW6" s="892" t="s">
        <v>21</v>
      </c>
      <c r="GD6" s="1579"/>
      <c r="GE6" s="1583"/>
      <c r="GF6" s="1583"/>
      <c r="GG6" s="1583"/>
      <c r="GH6" s="1583"/>
      <c r="GI6" s="1768" t="s">
        <v>993</v>
      </c>
      <c r="GJ6" s="1583"/>
      <c r="GK6" s="1583"/>
      <c r="GL6" s="1769"/>
      <c r="GM6" s="1584"/>
      <c r="GN6" s="1583"/>
      <c r="GO6" s="1585"/>
      <c r="GP6" s="1580"/>
      <c r="GQ6" s="1583"/>
      <c r="GR6" s="1583"/>
      <c r="GS6" s="1583"/>
      <c r="GT6" s="1583"/>
      <c r="GU6" s="1583" t="s">
        <v>994</v>
      </c>
      <c r="GV6" s="1583"/>
      <c r="GW6" s="1583"/>
      <c r="GX6" s="1770"/>
      <c r="GY6" s="1583"/>
      <c r="GZ6" s="1583"/>
      <c r="HA6" s="1585"/>
      <c r="HB6" s="1580"/>
      <c r="HC6" s="1583"/>
      <c r="HD6" s="1583"/>
      <c r="HE6" s="1583"/>
      <c r="HF6" s="1583"/>
      <c r="HG6" s="1583" t="s">
        <v>995</v>
      </c>
      <c r="HH6" s="1583"/>
      <c r="HI6" s="1583"/>
      <c r="HJ6" s="1586"/>
      <c r="HK6" s="1587"/>
      <c r="HL6" s="1587"/>
      <c r="HM6" s="1771"/>
      <c r="HN6" s="1574"/>
    </row>
    <row r="7" spans="1:222" s="498" customFormat="1" ht="95.1" customHeight="1" thickBot="1" x14ac:dyDescent="0.35">
      <c r="A7" s="943" t="s">
        <v>23</v>
      </c>
      <c r="B7" s="1156" t="s">
        <v>24</v>
      </c>
      <c r="C7" s="1156" t="s">
        <v>890</v>
      </c>
      <c r="D7" s="1156" t="s">
        <v>891</v>
      </c>
      <c r="E7" s="1134" t="s">
        <v>25</v>
      </c>
      <c r="F7" s="1157" t="b">
        <v>1</v>
      </c>
      <c r="G7" s="1157" t="s">
        <v>26</v>
      </c>
      <c r="H7" s="1158" t="s">
        <v>49</v>
      </c>
      <c r="I7" s="1159" t="s">
        <v>27</v>
      </c>
      <c r="J7" s="1160" t="s">
        <v>511</v>
      </c>
      <c r="K7" s="1137" t="s">
        <v>24</v>
      </c>
      <c r="L7" s="1134" t="s">
        <v>22</v>
      </c>
      <c r="M7" s="1155" t="s">
        <v>31</v>
      </c>
      <c r="N7" s="1150" t="s">
        <v>24</v>
      </c>
      <c r="O7" s="1140" t="s">
        <v>22</v>
      </c>
      <c r="P7" s="1151" t="s">
        <v>31</v>
      </c>
      <c r="Q7" s="1150" t="s">
        <v>24</v>
      </c>
      <c r="R7" s="1140" t="s">
        <v>22</v>
      </c>
      <c r="S7" s="1151" t="s">
        <v>31</v>
      </c>
      <c r="T7" s="1149" t="s">
        <v>24</v>
      </c>
      <c r="U7" s="1146" t="s">
        <v>25</v>
      </c>
      <c r="V7" s="1147" t="s">
        <v>498</v>
      </c>
      <c r="W7" s="1146" t="s">
        <v>28</v>
      </c>
      <c r="X7" s="1302" t="s">
        <v>92</v>
      </c>
      <c r="Y7" s="1302" t="s">
        <v>33</v>
      </c>
      <c r="Z7" s="1302" t="s">
        <v>1015</v>
      </c>
      <c r="AA7" s="1302" t="s">
        <v>1161</v>
      </c>
      <c r="AB7" s="1145" t="s">
        <v>24</v>
      </c>
      <c r="AC7" s="1146" t="s">
        <v>25</v>
      </c>
      <c r="AD7" s="1147" t="s">
        <v>498</v>
      </c>
      <c r="AE7" s="1146" t="s">
        <v>28</v>
      </c>
      <c r="AF7" s="1302" t="s">
        <v>92</v>
      </c>
      <c r="AG7" s="1302" t="s">
        <v>33</v>
      </c>
      <c r="AH7" s="1302" t="s">
        <v>1015</v>
      </c>
      <c r="AI7" s="1145" t="s">
        <v>24</v>
      </c>
      <c r="AJ7" s="1146" t="s">
        <v>25</v>
      </c>
      <c r="AK7" s="1147" t="s">
        <v>498</v>
      </c>
      <c r="AL7" s="1148" t="s">
        <v>28</v>
      </c>
      <c r="AM7" s="1556" t="s">
        <v>92</v>
      </c>
      <c r="AN7" s="1302" t="s">
        <v>33</v>
      </c>
      <c r="AO7" s="1302" t="s">
        <v>1015</v>
      </c>
      <c r="AP7" s="1144" t="s">
        <v>25</v>
      </c>
      <c r="AQ7" s="1140" t="s">
        <v>498</v>
      </c>
      <c r="AR7" s="1143" t="s">
        <v>28</v>
      </c>
      <c r="AS7" s="2331" t="s">
        <v>511</v>
      </c>
      <c r="AT7" s="1147" t="s">
        <v>1162</v>
      </c>
      <c r="AU7" s="1139" t="s">
        <v>25</v>
      </c>
      <c r="AV7" s="1140" t="s">
        <v>498</v>
      </c>
      <c r="AW7" s="1143" t="s">
        <v>28</v>
      </c>
      <c r="AX7" s="1136" t="s">
        <v>511</v>
      </c>
      <c r="AY7" s="1139" t="s">
        <v>25</v>
      </c>
      <c r="AZ7" s="1140" t="s">
        <v>498</v>
      </c>
      <c r="BA7" s="1141" t="s">
        <v>28</v>
      </c>
      <c r="BB7" s="1136" t="s">
        <v>511</v>
      </c>
      <c r="BC7" s="1137" t="s">
        <v>24</v>
      </c>
      <c r="BD7" s="1133" t="s">
        <v>25</v>
      </c>
      <c r="BE7" s="1134" t="s">
        <v>30</v>
      </c>
      <c r="BF7" s="1135" t="s">
        <v>29</v>
      </c>
      <c r="BG7" s="2555" t="s">
        <v>49</v>
      </c>
      <c r="BH7" s="2555" t="s">
        <v>890</v>
      </c>
      <c r="BI7" s="2555" t="s">
        <v>891</v>
      </c>
      <c r="BJ7" s="1138" t="s">
        <v>511</v>
      </c>
      <c r="BK7" s="1132" t="s">
        <v>24</v>
      </c>
      <c r="BL7" s="1133" t="s">
        <v>25</v>
      </c>
      <c r="BM7" s="1134" t="s">
        <v>30</v>
      </c>
      <c r="BN7" s="1135" t="s">
        <v>29</v>
      </c>
      <c r="BO7" s="1136" t="s">
        <v>49</v>
      </c>
      <c r="BP7" s="1136" t="s">
        <v>890</v>
      </c>
      <c r="BQ7" s="1136" t="s">
        <v>891</v>
      </c>
      <c r="BR7" s="2331" t="s">
        <v>511</v>
      </c>
      <c r="BS7" s="2560" t="s">
        <v>1178</v>
      </c>
      <c r="BT7" s="2560" t="s">
        <v>1179</v>
      </c>
      <c r="BU7" s="2561" t="s">
        <v>1180</v>
      </c>
      <c r="BV7" s="2535" t="s">
        <v>23</v>
      </c>
      <c r="BW7" s="854" t="s">
        <v>32</v>
      </c>
      <c r="BX7" s="855" t="s">
        <v>499</v>
      </c>
      <c r="BY7" s="856" t="s">
        <v>33</v>
      </c>
      <c r="BZ7" s="855" t="s">
        <v>33</v>
      </c>
      <c r="CA7" s="857" t="s">
        <v>33</v>
      </c>
      <c r="CB7" s="858" t="s">
        <v>19</v>
      </c>
      <c r="CC7" s="858" t="s">
        <v>33</v>
      </c>
      <c r="CD7" s="858" t="s">
        <v>33</v>
      </c>
      <c r="CE7" s="858" t="s">
        <v>33</v>
      </c>
      <c r="CF7" s="858" t="s">
        <v>19</v>
      </c>
      <c r="CG7" s="858" t="s">
        <v>32</v>
      </c>
      <c r="CH7" s="858" t="s">
        <v>33</v>
      </c>
      <c r="CI7" s="858" t="s">
        <v>32</v>
      </c>
      <c r="CJ7" s="858" t="s">
        <v>33</v>
      </c>
      <c r="CK7" s="858" t="s">
        <v>19</v>
      </c>
      <c r="CL7" s="858" t="s">
        <v>1164</v>
      </c>
      <c r="CM7" s="858" t="s">
        <v>23</v>
      </c>
      <c r="CN7" s="859" t="s">
        <v>34</v>
      </c>
      <c r="CO7" s="860" t="s">
        <v>950</v>
      </c>
      <c r="CP7" s="870" t="s">
        <v>262</v>
      </c>
      <c r="CQ7" s="861" t="s">
        <v>37</v>
      </c>
      <c r="CR7" s="862" t="s">
        <v>35</v>
      </c>
      <c r="CS7" s="863" t="s">
        <v>35</v>
      </c>
      <c r="CT7" s="864" t="s">
        <v>35</v>
      </c>
      <c r="CU7" s="865" t="s">
        <v>36</v>
      </c>
      <c r="CV7" s="866" t="s">
        <v>36</v>
      </c>
      <c r="CW7" s="867" t="s">
        <v>36</v>
      </c>
      <c r="CX7" s="859" t="s">
        <v>40</v>
      </c>
      <c r="CY7" s="868" t="s">
        <v>40</v>
      </c>
      <c r="CZ7" s="869" t="s">
        <v>40</v>
      </c>
      <c r="DA7" s="870" t="s">
        <v>38</v>
      </c>
      <c r="DB7" s="870" t="s">
        <v>38</v>
      </c>
      <c r="DC7" s="870" t="s">
        <v>38</v>
      </c>
      <c r="DD7" s="870" t="s">
        <v>38</v>
      </c>
      <c r="DE7" s="870" t="s">
        <v>38</v>
      </c>
      <c r="DF7" s="870" t="s">
        <v>38</v>
      </c>
      <c r="DG7" s="871" t="s">
        <v>966</v>
      </c>
      <c r="DH7" s="869" t="s">
        <v>969</v>
      </c>
      <c r="DI7" s="869" t="s">
        <v>39</v>
      </c>
      <c r="DJ7" s="861" t="s">
        <v>39</v>
      </c>
      <c r="DK7" s="861" t="s">
        <v>39</v>
      </c>
      <c r="DL7" s="859" t="s">
        <v>41</v>
      </c>
      <c r="DM7" s="860" t="s">
        <v>42</v>
      </c>
      <c r="DN7" s="860" t="s">
        <v>43</v>
      </c>
      <c r="DO7" s="860" t="s">
        <v>44</v>
      </c>
      <c r="DP7" s="860" t="s">
        <v>45</v>
      </c>
      <c r="DQ7" s="861" t="s">
        <v>46</v>
      </c>
      <c r="DR7" s="859" t="s">
        <v>41</v>
      </c>
      <c r="DS7" s="860" t="s">
        <v>42</v>
      </c>
      <c r="DT7" s="860" t="s">
        <v>43</v>
      </c>
      <c r="DU7" s="860" t="s">
        <v>44</v>
      </c>
      <c r="DV7" s="860" t="s">
        <v>45</v>
      </c>
      <c r="DW7" s="861" t="s">
        <v>46</v>
      </c>
      <c r="DX7" s="1640"/>
      <c r="EG7" s="518"/>
      <c r="EH7" s="518"/>
      <c r="GD7" s="1578"/>
      <c r="GE7" s="1577" t="s">
        <v>182</v>
      </c>
      <c r="GF7" s="1577" t="s">
        <v>183</v>
      </c>
      <c r="GG7" s="1577" t="s">
        <v>184</v>
      </c>
      <c r="GH7" s="1577" t="s">
        <v>185</v>
      </c>
      <c r="GI7" s="1577" t="s">
        <v>104</v>
      </c>
      <c r="GJ7" s="1577" t="s">
        <v>186</v>
      </c>
      <c r="GK7" s="1577" t="s">
        <v>187</v>
      </c>
      <c r="GL7" s="1577" t="s">
        <v>188</v>
      </c>
      <c r="GM7" s="1589" t="s">
        <v>1001</v>
      </c>
      <c r="GN7" s="1589" t="s">
        <v>1000</v>
      </c>
      <c r="GO7" s="1589" t="s">
        <v>992</v>
      </c>
      <c r="GP7" s="1578"/>
      <c r="GQ7" s="1577" t="s">
        <v>182</v>
      </c>
      <c r="GR7" s="1577" t="s">
        <v>183</v>
      </c>
      <c r="GS7" s="1577" t="s">
        <v>184</v>
      </c>
      <c r="GT7" s="1577" t="s">
        <v>185</v>
      </c>
      <c r="GU7" s="1577" t="s">
        <v>104</v>
      </c>
      <c r="GV7" s="1577" t="s">
        <v>186</v>
      </c>
      <c r="GW7" s="1577" t="s">
        <v>187</v>
      </c>
      <c r="GX7" s="1772" t="s">
        <v>188</v>
      </c>
      <c r="GY7" s="1589" t="s">
        <v>1001</v>
      </c>
      <c r="GZ7" s="1589" t="s">
        <v>1000</v>
      </c>
      <c r="HA7" s="1589" t="s">
        <v>992</v>
      </c>
      <c r="HB7" s="1578"/>
      <c r="HC7" s="1577" t="s">
        <v>182</v>
      </c>
      <c r="HD7" s="1577" t="s">
        <v>183</v>
      </c>
      <c r="HE7" s="1577" t="s">
        <v>184</v>
      </c>
      <c r="HF7" s="1577" t="s">
        <v>185</v>
      </c>
      <c r="HG7" s="1577" t="s">
        <v>104</v>
      </c>
      <c r="HH7" s="1577" t="s">
        <v>186</v>
      </c>
      <c r="HI7" s="1577" t="s">
        <v>187</v>
      </c>
      <c r="HJ7" s="1577" t="s">
        <v>188</v>
      </c>
      <c r="HK7" s="1589" t="s">
        <v>1001</v>
      </c>
      <c r="HL7" s="1589" t="s">
        <v>1000</v>
      </c>
      <c r="HM7" s="1773" t="s">
        <v>997</v>
      </c>
      <c r="HN7" s="1575"/>
    </row>
    <row r="8" spans="1:222" ht="27.75" customHeight="1" thickTop="1" thickBot="1" x14ac:dyDescent="0.35">
      <c r="A8" s="1161">
        <v>0</v>
      </c>
      <c r="B8" s="2405"/>
      <c r="C8" s="2406"/>
      <c r="D8" s="2406"/>
      <c r="E8" s="2350"/>
      <c r="F8" s="2406"/>
      <c r="G8" s="2406"/>
      <c r="H8" s="2410"/>
      <c r="I8" s="2407"/>
      <c r="J8" s="2408"/>
      <c r="K8" s="2405"/>
      <c r="L8" s="2406"/>
      <c r="M8" s="2408"/>
      <c r="N8" s="2405"/>
      <c r="O8" s="2406"/>
      <c r="P8" s="2408"/>
      <c r="Q8" s="2405"/>
      <c r="R8" s="2406"/>
      <c r="S8" s="2408"/>
      <c r="T8" s="2405"/>
      <c r="U8" s="2350"/>
      <c r="V8" s="2409"/>
      <c r="W8" s="2350"/>
      <c r="X8" s="2410"/>
      <c r="Y8" s="2551"/>
      <c r="Z8" s="2349" t="str">
        <f>IF(T8&lt;=0,"",GO8+0.12)</f>
        <v/>
      </c>
      <c r="AA8" s="2634"/>
      <c r="AB8" s="2411"/>
      <c r="AC8" s="2350"/>
      <c r="AD8" s="2406"/>
      <c r="AE8" s="2760"/>
      <c r="AF8" s="2410"/>
      <c r="AG8" s="2551"/>
      <c r="AH8" s="2671" t="str">
        <f>IF(AE8&lt;=0,"",HA8+0.12)</f>
        <v/>
      </c>
      <c r="AI8" s="2411"/>
      <c r="AJ8" s="2350"/>
      <c r="AK8" s="2406"/>
      <c r="AL8" s="2350"/>
      <c r="AM8" s="2410"/>
      <c r="AN8" s="2551"/>
      <c r="AO8" s="2671" t="str">
        <f>IF(AI8&lt;=0,"",HM8+0.12)</f>
        <v/>
      </c>
      <c r="AP8" s="2411"/>
      <c r="AQ8" s="2406"/>
      <c r="AR8" s="2350"/>
      <c r="AS8" s="2408"/>
      <c r="AT8" s="2412"/>
      <c r="AU8" s="2405"/>
      <c r="AV8" s="2406"/>
      <c r="AW8" s="2350"/>
      <c r="AX8" s="2408"/>
      <c r="AY8" s="2405"/>
      <c r="AZ8" s="2406"/>
      <c r="BA8" s="2350"/>
      <c r="BB8" s="2408"/>
      <c r="BC8" s="2405"/>
      <c r="BD8" s="2350"/>
      <c r="BE8" s="2406"/>
      <c r="BF8" s="2350"/>
      <c r="BG8" s="2551"/>
      <c r="BH8" s="2646"/>
      <c r="BI8" s="2646"/>
      <c r="BJ8" s="2408"/>
      <c r="BK8" s="2405"/>
      <c r="BL8" s="2350"/>
      <c r="BM8" s="2406"/>
      <c r="BN8" s="2410"/>
      <c r="BO8" s="2556"/>
      <c r="BP8" s="2646"/>
      <c r="BQ8" s="2646"/>
      <c r="BR8" s="2627"/>
      <c r="BS8" s="2567"/>
      <c r="BT8" s="2556"/>
      <c r="BU8" s="2621"/>
      <c r="BV8" s="2565"/>
      <c r="BW8" s="2532"/>
      <c r="BX8" s="755"/>
      <c r="BY8" s="756"/>
      <c r="BZ8" s="757"/>
      <c r="CA8" s="758"/>
      <c r="CB8" s="759"/>
      <c r="CC8" s="760"/>
      <c r="CD8" s="757"/>
      <c r="CE8" s="761"/>
      <c r="CF8" s="761"/>
      <c r="CG8" s="762"/>
      <c r="CH8" s="761"/>
      <c r="CI8" s="763"/>
      <c r="CJ8" s="764"/>
      <c r="CK8" s="758"/>
      <c r="CL8" s="2440"/>
      <c r="CM8" s="2437"/>
      <c r="CN8" s="2385"/>
      <c r="CO8" s="765"/>
      <c r="CP8" s="1259"/>
      <c r="CQ8" s="766"/>
      <c r="CR8" s="2538"/>
      <c r="CS8" s="2536"/>
      <c r="CT8" s="2537"/>
      <c r="CU8" s="767"/>
      <c r="CV8" s="768"/>
      <c r="CW8" s="769"/>
      <c r="CX8" s="767"/>
      <c r="CY8" s="768"/>
      <c r="CZ8" s="769"/>
      <c r="DA8" s="770"/>
      <c r="DB8" s="770"/>
      <c r="DC8" s="770"/>
      <c r="DD8" s="770"/>
      <c r="DE8" s="770"/>
      <c r="DF8" s="771"/>
      <c r="DG8" s="1301"/>
      <c r="DH8" s="761"/>
      <c r="DI8" s="1282"/>
      <c r="DJ8" s="770"/>
      <c r="DK8" s="772"/>
      <c r="DL8" s="2608"/>
      <c r="DM8" s="770"/>
      <c r="DN8" s="770"/>
      <c r="DO8" s="770"/>
      <c r="DP8" s="770"/>
      <c r="DQ8" s="772"/>
      <c r="DR8" s="2608"/>
      <c r="DS8" s="770"/>
      <c r="DT8" s="770"/>
      <c r="DU8" s="770"/>
      <c r="DV8" s="770"/>
      <c r="DW8" s="772"/>
      <c r="DX8" s="929"/>
      <c r="EG8" s="449"/>
      <c r="EH8" s="449"/>
      <c r="GD8" s="1724">
        <v>0</v>
      </c>
      <c r="GE8" s="1774" t="str">
        <f>IF(W8&lt;=0,"",W8)</f>
        <v/>
      </c>
      <c r="GF8" s="1775" t="str">
        <f t="shared" ref="GF8:GF31" si="0">IF(Y8&lt;=0,"",Y8)</f>
        <v/>
      </c>
      <c r="GG8" s="1776" t="e">
        <f t="shared" ref="GG8:GG31" si="1">(15.9*16)/GF8</f>
        <v>#VALUE!</v>
      </c>
      <c r="GH8" s="1774" t="e">
        <f t="shared" ref="GH8:GH31" si="2">GE8*GG8</f>
        <v>#VALUE!</v>
      </c>
      <c r="GI8" s="1776" t="str">
        <f t="shared" ref="GI8:GI31" si="3">IF(T8&lt;=0,"",T8)</f>
        <v/>
      </c>
      <c r="GJ8" s="1776" t="str">
        <f t="shared" ref="GJ8:GJ31" si="4">IF(X8&lt;=0,"",X8)</f>
        <v/>
      </c>
      <c r="GK8" s="177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78" t="str">
        <f t="shared" ref="GL8:GL31" si="6">IF(GK8&lt;=1,"",GH8/GK8)</f>
        <v/>
      </c>
      <c r="GM8" s="177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79">
        <f t="shared" ref="GN8:GN31" si="8">IF(AND(0&lt;=GI8,GI8&lt;=6),6,IF(AND(6&lt;=GI8,GI8&lt;=6.5),6.5,7))</f>
        <v>7</v>
      </c>
      <c r="GO8" s="1780" t="e">
        <f t="shared" ref="GO8:GO31" si="9">IF(GJ8&lt;=1,"",GK8/GG8)</f>
        <v>#VALUE!</v>
      </c>
      <c r="GP8" s="1581">
        <v>0</v>
      </c>
      <c r="GQ8" s="1781" t="str">
        <f>IF(AE8&lt;=0,"",AE8)</f>
        <v/>
      </c>
      <c r="GR8" s="1782" t="str">
        <f t="shared" ref="GR8:GR31" si="10">IF(AG8&lt;=0,"",AG8)</f>
        <v/>
      </c>
      <c r="GS8" s="1783" t="e">
        <f t="shared" ref="GS8:GS31" si="11">(15.9*16)/GR8</f>
        <v>#VALUE!</v>
      </c>
      <c r="GT8" s="1784" t="e">
        <f t="shared" ref="GT8:GT31" si="12">GQ8*GS8</f>
        <v>#VALUE!</v>
      </c>
      <c r="GU8" s="1783" t="str">
        <f t="shared" ref="GU8:GU31" si="13">IF(AB8&lt;=0,"",AB8)</f>
        <v/>
      </c>
      <c r="GV8" s="1783" t="str">
        <f t="shared" ref="GV8:GV31" si="14">IF(AF8&lt;=0,"",AF8)</f>
        <v/>
      </c>
      <c r="GW8" s="178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78" t="str">
        <f t="shared" ref="GX8:GX31" si="16">IF(GW8&lt;=1,"",GT8/GW8)</f>
        <v/>
      </c>
      <c r="GY8" s="178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6">
        <f t="shared" ref="GZ8:GZ31" si="18">IF(AND(0&lt;=GU8,GU8&lt;=6),6,IF(AND(6&lt;=GU8,GU8&lt;=6.5),6.5,7))</f>
        <v>7</v>
      </c>
      <c r="HA8" s="1787" t="e">
        <f t="shared" ref="HA8:HA31" si="19">IF(GV8&lt;=1,"",GW8/GS8)</f>
        <v>#VALUE!</v>
      </c>
      <c r="HB8" s="1581">
        <v>0</v>
      </c>
      <c r="HC8" s="1781" t="str">
        <f>IF(AL8&lt;=0,"",AL8)</f>
        <v/>
      </c>
      <c r="HD8" s="1782" t="str">
        <f t="shared" ref="HD8:HD31" si="20">IF(AN8&lt;=0,"",AN8)</f>
        <v/>
      </c>
      <c r="HE8" s="1783" t="e">
        <f t="shared" ref="HE8:HE31" si="21">(15*18)/HD8</f>
        <v>#VALUE!</v>
      </c>
      <c r="HF8" s="1784" t="e">
        <f t="shared" ref="HF8:HF31" si="22">HC8*HE8</f>
        <v>#VALUE!</v>
      </c>
      <c r="HG8" s="1783" t="str">
        <f t="shared" ref="HG8:HG31" si="23">IF(AI8&lt;=0,"",AI8)</f>
        <v/>
      </c>
      <c r="HH8" s="1783" t="str">
        <f t="shared" ref="HH8:HH31" si="24">IF(AM8&lt;=0,"",AM8)</f>
        <v/>
      </c>
      <c r="HI8" s="178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4" t="str">
        <f t="shared" ref="HJ8:HJ31" si="26">IF(HI8&lt;=1,"",HF8/HI8)</f>
        <v/>
      </c>
      <c r="HK8" s="178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88">
        <f t="shared" ref="HL8:HL31" si="28">IF(AND(0&lt;=HG8,HG8&lt;=6),6,IF(AND(6&lt;=HG8,HG8&lt;=6.5),6.5,7))</f>
        <v>7</v>
      </c>
      <c r="HM8" s="1789" t="e">
        <f t="shared" ref="HM8:HM31" si="29">IF(HH8&lt;=1,"",HI8/HE8)</f>
        <v>#VALUE!</v>
      </c>
      <c r="HN8" s="1576"/>
    </row>
    <row r="9" spans="1:222" ht="27.75" customHeight="1" thickBot="1" x14ac:dyDescent="0.35">
      <c r="A9" s="1161">
        <v>4.1666666666666664E-2</v>
      </c>
      <c r="B9" s="2388"/>
      <c r="C9" s="2390"/>
      <c r="D9" s="2390"/>
      <c r="E9" s="2389"/>
      <c r="F9" s="2390"/>
      <c r="G9" s="2390"/>
      <c r="H9" s="2403"/>
      <c r="I9" s="2391"/>
      <c r="J9" s="2392"/>
      <c r="K9" s="2388"/>
      <c r="L9" s="2390"/>
      <c r="M9" s="2392"/>
      <c r="N9" s="2388"/>
      <c r="O9" s="2390"/>
      <c r="P9" s="2392"/>
      <c r="Q9" s="2388"/>
      <c r="R9" s="2390"/>
      <c r="S9" s="2392"/>
      <c r="T9" s="2393"/>
      <c r="U9" s="2395"/>
      <c r="V9" s="2394"/>
      <c r="W9" s="2395"/>
      <c r="X9" s="2396"/>
      <c r="Y9" s="2552"/>
      <c r="Z9" s="2397" t="str">
        <f>IF(T9&lt;=0,"",GO9+0.12)</f>
        <v/>
      </c>
      <c r="AA9" s="2635"/>
      <c r="AB9" s="2398"/>
      <c r="AC9" s="2395"/>
      <c r="AD9" s="2400"/>
      <c r="AE9" s="2761"/>
      <c r="AF9" s="2396"/>
      <c r="AG9" s="2552"/>
      <c r="AH9" s="2672" t="str">
        <f>IF(AE9&lt;=0,"",HA9+0.12)</f>
        <v/>
      </c>
      <c r="AI9" s="2398"/>
      <c r="AJ9" s="2395"/>
      <c r="AK9" s="2400"/>
      <c r="AL9" s="2395"/>
      <c r="AM9" s="2396"/>
      <c r="AN9" s="2552"/>
      <c r="AO9" s="2672" t="str">
        <f>IF(AI9&lt;=0,"",HM9+0.12)</f>
        <v/>
      </c>
      <c r="AP9" s="2399"/>
      <c r="AQ9" s="2390"/>
      <c r="AR9" s="2389"/>
      <c r="AS9" s="2392"/>
      <c r="AT9" s="2360"/>
      <c r="AU9" s="2388"/>
      <c r="AV9" s="2390"/>
      <c r="AW9" s="2389"/>
      <c r="AX9" s="2392"/>
      <c r="AY9" s="2388"/>
      <c r="AZ9" s="2390"/>
      <c r="BA9" s="2389"/>
      <c r="BB9" s="2392"/>
      <c r="BC9" s="2393"/>
      <c r="BD9" s="2395"/>
      <c r="BE9" s="2400"/>
      <c r="BF9" s="2395"/>
      <c r="BG9" s="2552"/>
      <c r="BH9" s="2647"/>
      <c r="BI9" s="2647"/>
      <c r="BJ9" s="2392"/>
      <c r="BK9" s="2393"/>
      <c r="BL9" s="2395"/>
      <c r="BM9" s="2400"/>
      <c r="BN9" s="2396"/>
      <c r="BO9" s="2552"/>
      <c r="BP9" s="2647"/>
      <c r="BQ9" s="2647"/>
      <c r="BR9" s="2628"/>
      <c r="BS9" s="2568"/>
      <c r="BT9" s="2552"/>
      <c r="BU9" s="2622"/>
      <c r="BV9" s="2566"/>
      <c r="BW9" s="2533"/>
      <c r="BX9" s="2367"/>
      <c r="BY9" s="2368"/>
      <c r="BZ9" s="2369"/>
      <c r="CA9" s="2370"/>
      <c r="CB9" s="2371"/>
      <c r="CC9" s="2372"/>
      <c r="CD9" s="2369"/>
      <c r="CE9" s="2373"/>
      <c r="CF9" s="2374"/>
      <c r="CG9" s="2375"/>
      <c r="CH9" s="2373"/>
      <c r="CI9" s="2376"/>
      <c r="CJ9" s="2377"/>
      <c r="CK9" s="2384"/>
      <c r="CL9" s="2441"/>
      <c r="CM9" s="2438"/>
      <c r="CN9" s="2386"/>
      <c r="CO9" s="2378"/>
      <c r="CP9" s="2379"/>
      <c r="CQ9" s="2376"/>
      <c r="CR9" s="2375"/>
      <c r="CS9" s="2378"/>
      <c r="CT9" s="2376"/>
      <c r="CU9" s="2372"/>
      <c r="CV9" s="2369"/>
      <c r="CW9" s="2373"/>
      <c r="CX9" s="2372"/>
      <c r="CY9" s="2369"/>
      <c r="CZ9" s="2373"/>
      <c r="DA9" s="2380"/>
      <c r="DB9" s="2380"/>
      <c r="DC9" s="2380"/>
      <c r="DD9" s="2380"/>
      <c r="DE9" s="2380"/>
      <c r="DF9" s="2381"/>
      <c r="DG9" s="2380"/>
      <c r="DH9" s="2382"/>
      <c r="DI9" s="2383"/>
      <c r="DJ9" s="2380"/>
      <c r="DK9" s="2382"/>
      <c r="DL9" s="2609"/>
      <c r="DM9" s="2380"/>
      <c r="DN9" s="2380"/>
      <c r="DO9" s="2380"/>
      <c r="DP9" s="2380"/>
      <c r="DQ9" s="2382"/>
      <c r="DR9" s="2375"/>
      <c r="DS9" s="2380"/>
      <c r="DT9" s="2380"/>
      <c r="DU9" s="2380"/>
      <c r="DV9" s="2380"/>
      <c r="DW9" s="2382"/>
      <c r="DX9" s="929"/>
      <c r="EG9" s="449"/>
      <c r="EH9" s="449"/>
      <c r="GD9" s="1724">
        <v>4.1666666666666664E-2</v>
      </c>
      <c r="GE9" s="1774" t="str">
        <f t="shared" ref="GE9:GE31" si="30">IF(W9&lt;=0,"",W9)</f>
        <v/>
      </c>
      <c r="GF9" s="1790" t="str">
        <f t="shared" si="0"/>
        <v/>
      </c>
      <c r="GG9" s="1776" t="e">
        <f t="shared" si="1"/>
        <v>#VALUE!</v>
      </c>
      <c r="GH9" s="1774" t="e">
        <f t="shared" si="2"/>
        <v>#VALUE!</v>
      </c>
      <c r="GI9" s="1791" t="str">
        <f t="shared" si="3"/>
        <v/>
      </c>
      <c r="GJ9" s="1791" t="str">
        <f t="shared" si="4"/>
        <v/>
      </c>
      <c r="GK9" s="1777">
        <f t="shared" si="5"/>
        <v>0</v>
      </c>
      <c r="GL9" s="1778" t="str">
        <f t="shared" si="6"/>
        <v/>
      </c>
      <c r="GM9" s="1779">
        <f t="shared" si="7"/>
        <v>25</v>
      </c>
      <c r="GN9" s="1779">
        <f t="shared" si="8"/>
        <v>7</v>
      </c>
      <c r="GO9" s="1780" t="e">
        <f t="shared" si="9"/>
        <v>#VALUE!</v>
      </c>
      <c r="GP9" s="1581">
        <v>4.1666666666666664E-2</v>
      </c>
      <c r="GQ9" s="1781" t="str">
        <f t="shared" ref="GQ9:GQ31" si="31">IF(AE9&lt;=0,"",AE9)</f>
        <v/>
      </c>
      <c r="GR9" s="1782" t="str">
        <f t="shared" si="10"/>
        <v/>
      </c>
      <c r="GS9" s="1783" t="e">
        <f t="shared" si="11"/>
        <v>#VALUE!</v>
      </c>
      <c r="GT9" s="1784" t="e">
        <f t="shared" si="12"/>
        <v>#VALUE!</v>
      </c>
      <c r="GU9" s="1783" t="str">
        <f t="shared" si="13"/>
        <v/>
      </c>
      <c r="GV9" s="1783" t="str">
        <f t="shared" si="14"/>
        <v/>
      </c>
      <c r="GW9" s="1785">
        <f t="shared" si="15"/>
        <v>0</v>
      </c>
      <c r="GX9" s="1778" t="str">
        <f t="shared" si="16"/>
        <v/>
      </c>
      <c r="GY9" s="1786">
        <f t="shared" si="17"/>
        <v>25</v>
      </c>
      <c r="GZ9" s="1786">
        <f t="shared" si="18"/>
        <v>7</v>
      </c>
      <c r="HA9" s="1787" t="e">
        <f t="shared" si="19"/>
        <v>#VALUE!</v>
      </c>
      <c r="HB9" s="1581">
        <v>4.1666666666666664E-2</v>
      </c>
      <c r="HC9" s="1781" t="str">
        <f t="shared" ref="HC9:HC31" si="32">IF(AL9&lt;=0,"",AL9)</f>
        <v/>
      </c>
      <c r="HD9" s="1782" t="str">
        <f t="shared" si="20"/>
        <v/>
      </c>
      <c r="HE9" s="1783" t="e">
        <f t="shared" si="21"/>
        <v>#VALUE!</v>
      </c>
      <c r="HF9" s="1784" t="e">
        <f t="shared" si="22"/>
        <v>#VALUE!</v>
      </c>
      <c r="HG9" s="1783" t="str">
        <f t="shared" si="23"/>
        <v/>
      </c>
      <c r="HH9" s="1783" t="str">
        <f t="shared" si="24"/>
        <v/>
      </c>
      <c r="HI9" s="1785">
        <f t="shared" si="25"/>
        <v>0</v>
      </c>
      <c r="HJ9" s="1784" t="str">
        <f t="shared" si="26"/>
        <v/>
      </c>
      <c r="HK9" s="1788">
        <f t="shared" si="27"/>
        <v>25</v>
      </c>
      <c r="HL9" s="1788">
        <f t="shared" si="28"/>
        <v>7</v>
      </c>
      <c r="HM9" s="1789" t="e">
        <f t="shared" si="29"/>
        <v>#VALUE!</v>
      </c>
      <c r="HN9" s="1576"/>
    </row>
    <row r="10" spans="1:222" ht="27.75" customHeight="1" thickTop="1" thickBot="1" x14ac:dyDescent="0.35">
      <c r="A10" s="1161">
        <v>8.3333333333333301E-2</v>
      </c>
      <c r="B10" s="2336"/>
      <c r="C10" s="2338"/>
      <c r="D10" s="2338"/>
      <c r="E10" s="2337"/>
      <c r="F10" s="2338"/>
      <c r="G10" s="2338"/>
      <c r="H10" s="2343"/>
      <c r="I10" s="2339"/>
      <c r="J10" s="2340"/>
      <c r="K10" s="2336"/>
      <c r="L10" s="2338"/>
      <c r="M10" s="2340"/>
      <c r="N10" s="2336"/>
      <c r="O10" s="2338"/>
      <c r="P10" s="2340"/>
      <c r="Q10" s="2336"/>
      <c r="R10" s="2338"/>
      <c r="S10" s="2340"/>
      <c r="T10" s="2336"/>
      <c r="U10" s="2337"/>
      <c r="V10" s="2351"/>
      <c r="W10" s="2337"/>
      <c r="X10" s="2343"/>
      <c r="Y10" s="2553"/>
      <c r="Z10" s="2352" t="str">
        <f t="shared" ref="Z10:Z31" si="33">IF(T10&lt;=0,"",GO10+0.12)</f>
        <v/>
      </c>
      <c r="AA10" s="2636"/>
      <c r="AB10" s="2353"/>
      <c r="AC10" s="2337"/>
      <c r="AD10" s="2338"/>
      <c r="AE10" s="2759"/>
      <c r="AF10" s="2343"/>
      <c r="AG10" s="2553"/>
      <c r="AH10" s="2673" t="str">
        <f t="shared" ref="AH10:AH31" si="34">IF(AE10&lt;=0,"",HA10+0.12)</f>
        <v/>
      </c>
      <c r="AI10" s="2353"/>
      <c r="AJ10" s="2337"/>
      <c r="AK10" s="2338"/>
      <c r="AL10" s="2337"/>
      <c r="AM10" s="2343"/>
      <c r="AN10" s="2553"/>
      <c r="AO10" s="2673" t="str">
        <f t="shared" ref="AO10:AO31" si="35">IF(AI10&lt;=0,"",HM10+0.12)</f>
        <v/>
      </c>
      <c r="AP10" s="2353"/>
      <c r="AQ10" s="2338"/>
      <c r="AR10" s="2337"/>
      <c r="AS10" s="2340"/>
      <c r="AT10" s="2361"/>
      <c r="AU10" s="2336"/>
      <c r="AV10" s="2338"/>
      <c r="AW10" s="2337"/>
      <c r="AX10" s="2340"/>
      <c r="AY10" s="2336"/>
      <c r="AZ10" s="2338"/>
      <c r="BA10" s="2337"/>
      <c r="BB10" s="2340"/>
      <c r="BC10" s="2336"/>
      <c r="BD10" s="2337"/>
      <c r="BE10" s="2338"/>
      <c r="BF10" s="2337"/>
      <c r="BG10" s="2553"/>
      <c r="BH10" s="2648"/>
      <c r="BI10" s="2648"/>
      <c r="BJ10" s="2340"/>
      <c r="BK10" s="2336"/>
      <c r="BL10" s="2337"/>
      <c r="BM10" s="2338"/>
      <c r="BN10" s="2343"/>
      <c r="BO10" s="2557"/>
      <c r="BP10" s="2648"/>
      <c r="BQ10" s="2648"/>
      <c r="BR10" s="2629"/>
      <c r="BS10" s="2569"/>
      <c r="BT10" s="2557"/>
      <c r="BU10" s="2623"/>
      <c r="BV10" s="2565"/>
      <c r="BW10" s="2532"/>
      <c r="BX10" s="755"/>
      <c r="BY10" s="756"/>
      <c r="BZ10" s="757"/>
      <c r="CA10" s="758"/>
      <c r="CB10" s="759"/>
      <c r="CC10" s="760"/>
      <c r="CD10" s="757"/>
      <c r="CE10" s="761"/>
      <c r="CF10" s="761"/>
      <c r="CG10" s="762"/>
      <c r="CH10" s="761"/>
      <c r="CI10" s="763"/>
      <c r="CJ10" s="764"/>
      <c r="CK10" s="758"/>
      <c r="CL10" s="2442"/>
      <c r="CM10" s="2439"/>
      <c r="CN10" s="2385"/>
      <c r="CO10" s="765"/>
      <c r="CP10" s="1259"/>
      <c r="CQ10" s="766"/>
      <c r="CR10" s="2538"/>
      <c r="CS10" s="2536"/>
      <c r="CT10" s="2537"/>
      <c r="CU10" s="767"/>
      <c r="CV10" s="768"/>
      <c r="CW10" s="769"/>
      <c r="CX10" s="767"/>
      <c r="CY10" s="768"/>
      <c r="CZ10" s="769"/>
      <c r="DA10" s="770"/>
      <c r="DB10" s="770"/>
      <c r="DC10" s="770"/>
      <c r="DD10" s="770"/>
      <c r="DE10" s="770"/>
      <c r="DF10" s="771"/>
      <c r="DG10" s="1301"/>
      <c r="DH10" s="761"/>
      <c r="DI10" s="1282"/>
      <c r="DJ10" s="770"/>
      <c r="DK10" s="772"/>
      <c r="DL10" s="2608"/>
      <c r="DM10" s="770"/>
      <c r="DN10" s="770"/>
      <c r="DO10" s="770"/>
      <c r="DP10" s="770"/>
      <c r="DQ10" s="772"/>
      <c r="DR10" s="2608"/>
      <c r="DS10" s="770"/>
      <c r="DT10" s="770"/>
      <c r="DU10" s="770"/>
      <c r="DV10" s="770"/>
      <c r="DW10" s="772"/>
      <c r="DX10" s="929"/>
      <c r="GD10" s="1724">
        <v>8.3333333333333301E-2</v>
      </c>
      <c r="GE10" s="1774" t="str">
        <f t="shared" si="30"/>
        <v/>
      </c>
      <c r="GF10" s="1790" t="str">
        <f t="shared" si="0"/>
        <v/>
      </c>
      <c r="GG10" s="1776" t="e">
        <f t="shared" si="1"/>
        <v>#VALUE!</v>
      </c>
      <c r="GH10" s="1774" t="e">
        <f t="shared" si="2"/>
        <v>#VALUE!</v>
      </c>
      <c r="GI10" s="1791" t="str">
        <f t="shared" si="3"/>
        <v/>
      </c>
      <c r="GJ10" s="1791" t="str">
        <f t="shared" si="4"/>
        <v/>
      </c>
      <c r="GK10" s="1777">
        <f t="shared" si="5"/>
        <v>0</v>
      </c>
      <c r="GL10" s="1778" t="str">
        <f t="shared" si="6"/>
        <v/>
      </c>
      <c r="GM10" s="1779">
        <f t="shared" si="7"/>
        <v>25</v>
      </c>
      <c r="GN10" s="1779">
        <f t="shared" si="8"/>
        <v>7</v>
      </c>
      <c r="GO10" s="1780" t="e">
        <f t="shared" si="9"/>
        <v>#VALUE!</v>
      </c>
      <c r="GP10" s="1581">
        <v>8.3333333333333301E-2</v>
      </c>
      <c r="GQ10" s="1781" t="str">
        <f t="shared" si="31"/>
        <v/>
      </c>
      <c r="GR10" s="1782" t="str">
        <f t="shared" si="10"/>
        <v/>
      </c>
      <c r="GS10" s="1783" t="e">
        <f t="shared" si="11"/>
        <v>#VALUE!</v>
      </c>
      <c r="GT10" s="1784" t="e">
        <f t="shared" si="12"/>
        <v>#VALUE!</v>
      </c>
      <c r="GU10" s="1783" t="str">
        <f t="shared" si="13"/>
        <v/>
      </c>
      <c r="GV10" s="1783" t="str">
        <f t="shared" si="14"/>
        <v/>
      </c>
      <c r="GW10" s="1785">
        <f t="shared" si="15"/>
        <v>0</v>
      </c>
      <c r="GX10" s="1778" t="str">
        <f t="shared" si="16"/>
        <v/>
      </c>
      <c r="GY10" s="1786">
        <f t="shared" si="17"/>
        <v>25</v>
      </c>
      <c r="GZ10" s="1786">
        <f t="shared" si="18"/>
        <v>7</v>
      </c>
      <c r="HA10" s="1787" t="e">
        <f t="shared" si="19"/>
        <v>#VALUE!</v>
      </c>
      <c r="HB10" s="1581">
        <v>8.3333333333333301E-2</v>
      </c>
      <c r="HC10" s="1781" t="str">
        <f t="shared" si="32"/>
        <v/>
      </c>
      <c r="HD10" s="1782" t="str">
        <f t="shared" si="20"/>
        <v/>
      </c>
      <c r="HE10" s="1783" t="e">
        <f t="shared" si="21"/>
        <v>#VALUE!</v>
      </c>
      <c r="HF10" s="1784" t="e">
        <f t="shared" si="22"/>
        <v>#VALUE!</v>
      </c>
      <c r="HG10" s="1783" t="str">
        <f t="shared" si="23"/>
        <v/>
      </c>
      <c r="HH10" s="1783" t="str">
        <f t="shared" si="24"/>
        <v/>
      </c>
      <c r="HI10" s="1785">
        <f t="shared" si="25"/>
        <v>0</v>
      </c>
      <c r="HJ10" s="1784" t="str">
        <f t="shared" si="26"/>
        <v/>
      </c>
      <c r="HK10" s="1788">
        <f t="shared" si="27"/>
        <v>25</v>
      </c>
      <c r="HL10" s="1788">
        <f t="shared" si="28"/>
        <v>7</v>
      </c>
      <c r="HM10" s="1789" t="e">
        <f t="shared" si="29"/>
        <v>#VALUE!</v>
      </c>
      <c r="HN10" s="1576"/>
    </row>
    <row r="11" spans="1:222" ht="27.75" customHeight="1" thickBot="1" x14ac:dyDescent="0.35">
      <c r="A11" s="1161">
        <v>0.125</v>
      </c>
      <c r="B11" s="1164"/>
      <c r="C11" s="1166"/>
      <c r="D11" s="1166"/>
      <c r="E11" s="1165"/>
      <c r="F11" s="1166"/>
      <c r="G11" s="1166"/>
      <c r="H11" s="1176"/>
      <c r="I11" s="1167"/>
      <c r="J11" s="2340"/>
      <c r="K11" s="1631"/>
      <c r="L11" s="945"/>
      <c r="M11" s="1152"/>
      <c r="N11" s="1631"/>
      <c r="O11" s="945"/>
      <c r="P11" s="2340"/>
      <c r="Q11" s="1631"/>
      <c r="R11" s="945"/>
      <c r="S11" s="2340"/>
      <c r="T11" s="2336"/>
      <c r="U11" s="2337"/>
      <c r="V11" s="2351"/>
      <c r="W11" s="2337"/>
      <c r="X11" s="2343"/>
      <c r="Y11" s="2553"/>
      <c r="Z11" s="2352" t="str">
        <f t="shared" si="33"/>
        <v/>
      </c>
      <c r="AA11" s="2637"/>
      <c r="AB11" s="2353"/>
      <c r="AC11" s="2337"/>
      <c r="AD11" s="2338"/>
      <c r="AE11" s="2759"/>
      <c r="AF11" s="2343"/>
      <c r="AG11" s="2553"/>
      <c r="AH11" s="2673" t="str">
        <f t="shared" si="34"/>
        <v/>
      </c>
      <c r="AI11" s="2353"/>
      <c r="AJ11" s="2337"/>
      <c r="AK11" s="2338"/>
      <c r="AL11" s="2337"/>
      <c r="AM11" s="2343"/>
      <c r="AN11" s="2553"/>
      <c r="AO11" s="2673" t="str">
        <f t="shared" si="35"/>
        <v/>
      </c>
      <c r="AP11" s="1543"/>
      <c r="AQ11" s="945"/>
      <c r="AR11" s="1646"/>
      <c r="AS11" s="2340"/>
      <c r="AT11" s="2329"/>
      <c r="AU11" s="1631"/>
      <c r="AV11" s="945"/>
      <c r="AW11" s="1646"/>
      <c r="AX11" s="2340"/>
      <c r="AY11" s="1631"/>
      <c r="AZ11" s="945"/>
      <c r="BA11" s="1646"/>
      <c r="BB11" s="2340"/>
      <c r="BC11" s="2336"/>
      <c r="BD11" s="2337"/>
      <c r="BE11" s="2338"/>
      <c r="BF11" s="2337"/>
      <c r="BG11" s="2553"/>
      <c r="BH11" s="2648"/>
      <c r="BI11" s="2648"/>
      <c r="BJ11" s="2340"/>
      <c r="BK11" s="2336"/>
      <c r="BL11" s="2337"/>
      <c r="BM11" s="2338"/>
      <c r="BN11" s="2343"/>
      <c r="BO11" s="2557"/>
      <c r="BP11" s="2648"/>
      <c r="BQ11" s="2648"/>
      <c r="BR11" s="2629"/>
      <c r="BS11" s="2569"/>
      <c r="BT11" s="2557"/>
      <c r="BU11" s="2623"/>
      <c r="BV11" s="2566"/>
      <c r="BW11" s="2533"/>
      <c r="BX11" s="2367"/>
      <c r="BY11" s="2368"/>
      <c r="BZ11" s="2369"/>
      <c r="CA11" s="2370"/>
      <c r="CB11" s="2371"/>
      <c r="CC11" s="2372"/>
      <c r="CD11" s="2369"/>
      <c r="CE11" s="2373"/>
      <c r="CF11" s="2374"/>
      <c r="CG11" s="2375"/>
      <c r="CH11" s="2373"/>
      <c r="CI11" s="2376"/>
      <c r="CJ11" s="2377"/>
      <c r="CK11" s="2384"/>
      <c r="CL11" s="2441"/>
      <c r="CM11" s="2438"/>
      <c r="CN11" s="2386"/>
      <c r="CO11" s="2378"/>
      <c r="CP11" s="2379"/>
      <c r="CQ11" s="2376"/>
      <c r="CR11" s="2375"/>
      <c r="CS11" s="2378"/>
      <c r="CT11" s="2376"/>
      <c r="CU11" s="2372"/>
      <c r="CV11" s="2369"/>
      <c r="CW11" s="2373"/>
      <c r="CX11" s="2372"/>
      <c r="CY11" s="2369"/>
      <c r="CZ11" s="2373"/>
      <c r="DA11" s="2380"/>
      <c r="DB11" s="2380"/>
      <c r="DC11" s="2380"/>
      <c r="DD11" s="2380"/>
      <c r="DE11" s="2380"/>
      <c r="DF11" s="2381"/>
      <c r="DG11" s="2380"/>
      <c r="DH11" s="2382"/>
      <c r="DI11" s="2383"/>
      <c r="DJ11" s="2380"/>
      <c r="DK11" s="2382"/>
      <c r="DL11" s="2609"/>
      <c r="DM11" s="2380"/>
      <c r="DN11" s="2380"/>
      <c r="DO11" s="2380"/>
      <c r="DP11" s="2380"/>
      <c r="DQ11" s="2382"/>
      <c r="DR11" s="2375"/>
      <c r="DS11" s="2380"/>
      <c r="DT11" s="2380"/>
      <c r="DU11" s="2380"/>
      <c r="DV11" s="2380"/>
      <c r="DW11" s="2382"/>
      <c r="DX11" s="929"/>
      <c r="GD11" s="1724">
        <v>0.125</v>
      </c>
      <c r="GE11" s="1774" t="str">
        <f t="shared" si="30"/>
        <v/>
      </c>
      <c r="GF11" s="1790" t="str">
        <f t="shared" si="0"/>
        <v/>
      </c>
      <c r="GG11" s="1776" t="e">
        <f t="shared" si="1"/>
        <v>#VALUE!</v>
      </c>
      <c r="GH11" s="1774" t="e">
        <f t="shared" si="2"/>
        <v>#VALUE!</v>
      </c>
      <c r="GI11" s="1791" t="str">
        <f t="shared" si="3"/>
        <v/>
      </c>
      <c r="GJ11" s="1791" t="str">
        <f t="shared" si="4"/>
        <v/>
      </c>
      <c r="GK11" s="1777">
        <f t="shared" si="5"/>
        <v>0</v>
      </c>
      <c r="GL11" s="1778" t="str">
        <f t="shared" si="6"/>
        <v/>
      </c>
      <c r="GM11" s="1779">
        <f t="shared" si="7"/>
        <v>25</v>
      </c>
      <c r="GN11" s="1779">
        <f t="shared" si="8"/>
        <v>7</v>
      </c>
      <c r="GO11" s="1780" t="e">
        <f t="shared" si="9"/>
        <v>#VALUE!</v>
      </c>
      <c r="GP11" s="1581">
        <v>0.125</v>
      </c>
      <c r="GQ11" s="1781" t="str">
        <f t="shared" si="31"/>
        <v/>
      </c>
      <c r="GR11" s="1782" t="str">
        <f t="shared" si="10"/>
        <v/>
      </c>
      <c r="GS11" s="1783" t="e">
        <f t="shared" si="11"/>
        <v>#VALUE!</v>
      </c>
      <c r="GT11" s="1784" t="e">
        <f t="shared" si="12"/>
        <v>#VALUE!</v>
      </c>
      <c r="GU11" s="1783" t="str">
        <f t="shared" si="13"/>
        <v/>
      </c>
      <c r="GV11" s="1783" t="str">
        <f t="shared" si="14"/>
        <v/>
      </c>
      <c r="GW11" s="1785">
        <f t="shared" si="15"/>
        <v>0</v>
      </c>
      <c r="GX11" s="1778" t="str">
        <f t="shared" si="16"/>
        <v/>
      </c>
      <c r="GY11" s="1786">
        <f t="shared" si="17"/>
        <v>25</v>
      </c>
      <c r="GZ11" s="1786">
        <f t="shared" si="18"/>
        <v>7</v>
      </c>
      <c r="HA11" s="1787" t="e">
        <f t="shared" si="19"/>
        <v>#VALUE!</v>
      </c>
      <c r="HB11" s="1581">
        <v>0.125</v>
      </c>
      <c r="HC11" s="1781" t="str">
        <f t="shared" si="32"/>
        <v/>
      </c>
      <c r="HD11" s="1782" t="str">
        <f t="shared" si="20"/>
        <v/>
      </c>
      <c r="HE11" s="1783" t="e">
        <f t="shared" si="21"/>
        <v>#VALUE!</v>
      </c>
      <c r="HF11" s="1784" t="e">
        <f t="shared" si="22"/>
        <v>#VALUE!</v>
      </c>
      <c r="HG11" s="1783" t="str">
        <f t="shared" si="23"/>
        <v/>
      </c>
      <c r="HH11" s="1783" t="str">
        <f t="shared" si="24"/>
        <v/>
      </c>
      <c r="HI11" s="1785">
        <f t="shared" si="25"/>
        <v>0</v>
      </c>
      <c r="HJ11" s="1784" t="str">
        <f t="shared" si="26"/>
        <v/>
      </c>
      <c r="HK11" s="1788">
        <f t="shared" si="27"/>
        <v>25</v>
      </c>
      <c r="HL11" s="1788">
        <f t="shared" si="28"/>
        <v>7</v>
      </c>
      <c r="HM11" s="1789" t="e">
        <f t="shared" si="29"/>
        <v>#VALUE!</v>
      </c>
      <c r="HN11" s="1576"/>
    </row>
    <row r="12" spans="1:222" ht="27.75" customHeight="1" thickTop="1" thickBot="1" x14ac:dyDescent="0.35">
      <c r="A12" s="1161">
        <v>0.16666666666666699</v>
      </c>
      <c r="B12" s="2336"/>
      <c r="C12" s="2338"/>
      <c r="D12" s="2338"/>
      <c r="E12" s="2337"/>
      <c r="F12" s="2338"/>
      <c r="G12" s="2338"/>
      <c r="H12" s="2343"/>
      <c r="I12" s="2339"/>
      <c r="J12" s="2340"/>
      <c r="K12" s="2336"/>
      <c r="L12" s="2338"/>
      <c r="M12" s="2340"/>
      <c r="N12" s="2336"/>
      <c r="O12" s="2338"/>
      <c r="P12" s="2340"/>
      <c r="Q12" s="2336"/>
      <c r="R12" s="2338"/>
      <c r="S12" s="2340"/>
      <c r="T12" s="2336"/>
      <c r="U12" s="2337"/>
      <c r="V12" s="2351"/>
      <c r="W12" s="2337"/>
      <c r="X12" s="2343"/>
      <c r="Y12" s="2553"/>
      <c r="Z12" s="2352" t="str">
        <f t="shared" si="33"/>
        <v/>
      </c>
      <c r="AA12" s="2636"/>
      <c r="AB12" s="2353"/>
      <c r="AC12" s="2337"/>
      <c r="AD12" s="2338"/>
      <c r="AE12" s="2759"/>
      <c r="AF12" s="2343"/>
      <c r="AG12" s="2553"/>
      <c r="AH12" s="2673" t="str">
        <f t="shared" si="34"/>
        <v/>
      </c>
      <c r="AI12" s="2353"/>
      <c r="AJ12" s="2337"/>
      <c r="AK12" s="2338"/>
      <c r="AL12" s="2337"/>
      <c r="AM12" s="2343"/>
      <c r="AN12" s="2553"/>
      <c r="AO12" s="2673" t="str">
        <f t="shared" si="35"/>
        <v/>
      </c>
      <c r="AP12" s="2353"/>
      <c r="AQ12" s="2338"/>
      <c r="AR12" s="2337"/>
      <c r="AS12" s="2340"/>
      <c r="AT12" s="2361"/>
      <c r="AU12" s="2336"/>
      <c r="AV12" s="2338"/>
      <c r="AW12" s="2337"/>
      <c r="AX12" s="2340"/>
      <c r="AY12" s="2336"/>
      <c r="AZ12" s="2338"/>
      <c r="BA12" s="2337"/>
      <c r="BB12" s="2340"/>
      <c r="BC12" s="2336"/>
      <c r="BD12" s="2337"/>
      <c r="BE12" s="2338"/>
      <c r="BF12" s="2337"/>
      <c r="BG12" s="2553"/>
      <c r="BH12" s="2648"/>
      <c r="BI12" s="2648"/>
      <c r="BJ12" s="2340"/>
      <c r="BK12" s="2336"/>
      <c r="BL12" s="2337"/>
      <c r="BM12" s="2338"/>
      <c r="BN12" s="2343"/>
      <c r="BO12" s="2557"/>
      <c r="BP12" s="2648"/>
      <c r="BQ12" s="2648"/>
      <c r="BR12" s="2629"/>
      <c r="BS12" s="2677"/>
      <c r="BT12" s="2678"/>
      <c r="BU12" s="2679"/>
      <c r="BV12" s="2565"/>
      <c r="BW12" s="2532"/>
      <c r="BX12" s="755"/>
      <c r="BY12" s="756"/>
      <c r="BZ12" s="757"/>
      <c r="CA12" s="758"/>
      <c r="CB12" s="759"/>
      <c r="CC12" s="760"/>
      <c r="CD12" s="757"/>
      <c r="CE12" s="761"/>
      <c r="CF12" s="761"/>
      <c r="CG12" s="762"/>
      <c r="CH12" s="761"/>
      <c r="CI12" s="763"/>
      <c r="CJ12" s="764"/>
      <c r="CK12" s="758"/>
      <c r="CL12" s="2442"/>
      <c r="CM12" s="2439"/>
      <c r="CN12" s="2385"/>
      <c r="CO12" s="765"/>
      <c r="CP12" s="1259"/>
      <c r="CQ12" s="766"/>
      <c r="CR12" s="2538"/>
      <c r="CS12" s="2536"/>
      <c r="CT12" s="2537"/>
      <c r="CU12" s="767"/>
      <c r="CV12" s="768"/>
      <c r="CW12" s="769"/>
      <c r="CX12" s="767"/>
      <c r="CY12" s="768"/>
      <c r="CZ12" s="769"/>
      <c r="DA12" s="770"/>
      <c r="DB12" s="770"/>
      <c r="DC12" s="770"/>
      <c r="DD12" s="770"/>
      <c r="DE12" s="770"/>
      <c r="DF12" s="771"/>
      <c r="DG12" s="1301"/>
      <c r="DH12" s="761"/>
      <c r="DI12" s="1282"/>
      <c r="DJ12" s="770"/>
      <c r="DK12" s="772"/>
      <c r="DL12" s="2608"/>
      <c r="DM12" s="770"/>
      <c r="DN12" s="770"/>
      <c r="DO12" s="770"/>
      <c r="DP12" s="770"/>
      <c r="DQ12" s="772"/>
      <c r="DR12" s="2608"/>
      <c r="DS12" s="770"/>
      <c r="DT12" s="770"/>
      <c r="DU12" s="770"/>
      <c r="DV12" s="770"/>
      <c r="DW12" s="772"/>
      <c r="DX12" s="929"/>
      <c r="GD12" s="1724">
        <v>0.16666666666666699</v>
      </c>
      <c r="GE12" s="1774" t="str">
        <f t="shared" si="30"/>
        <v/>
      </c>
      <c r="GF12" s="1790" t="str">
        <f t="shared" si="0"/>
        <v/>
      </c>
      <c r="GG12" s="1776" t="e">
        <f t="shared" si="1"/>
        <v>#VALUE!</v>
      </c>
      <c r="GH12" s="1774" t="e">
        <f t="shared" si="2"/>
        <v>#VALUE!</v>
      </c>
      <c r="GI12" s="1791" t="str">
        <f t="shared" si="3"/>
        <v/>
      </c>
      <c r="GJ12" s="1791" t="str">
        <f t="shared" si="4"/>
        <v/>
      </c>
      <c r="GK12" s="1777">
        <f t="shared" si="5"/>
        <v>0</v>
      </c>
      <c r="GL12" s="1778" t="str">
        <f t="shared" si="6"/>
        <v/>
      </c>
      <c r="GM12" s="1779">
        <f t="shared" si="7"/>
        <v>25</v>
      </c>
      <c r="GN12" s="1779">
        <f t="shared" si="8"/>
        <v>7</v>
      </c>
      <c r="GO12" s="1780" t="e">
        <f t="shared" si="9"/>
        <v>#VALUE!</v>
      </c>
      <c r="GP12" s="1581">
        <v>0.16666666666666699</v>
      </c>
      <c r="GQ12" s="1781" t="str">
        <f t="shared" si="31"/>
        <v/>
      </c>
      <c r="GR12" s="1782" t="str">
        <f t="shared" si="10"/>
        <v/>
      </c>
      <c r="GS12" s="1783" t="e">
        <f t="shared" si="11"/>
        <v>#VALUE!</v>
      </c>
      <c r="GT12" s="1784" t="e">
        <f t="shared" si="12"/>
        <v>#VALUE!</v>
      </c>
      <c r="GU12" s="1783" t="str">
        <f t="shared" si="13"/>
        <v/>
      </c>
      <c r="GV12" s="1783" t="str">
        <f t="shared" si="14"/>
        <v/>
      </c>
      <c r="GW12" s="1785">
        <f t="shared" si="15"/>
        <v>0</v>
      </c>
      <c r="GX12" s="1778" t="str">
        <f t="shared" si="16"/>
        <v/>
      </c>
      <c r="GY12" s="1786">
        <f t="shared" si="17"/>
        <v>25</v>
      </c>
      <c r="GZ12" s="1786">
        <f t="shared" si="18"/>
        <v>7</v>
      </c>
      <c r="HA12" s="1787" t="e">
        <f t="shared" si="19"/>
        <v>#VALUE!</v>
      </c>
      <c r="HB12" s="1581">
        <v>0.16666666666666699</v>
      </c>
      <c r="HC12" s="1781" t="str">
        <f t="shared" si="32"/>
        <v/>
      </c>
      <c r="HD12" s="1782" t="str">
        <f t="shared" si="20"/>
        <v/>
      </c>
      <c r="HE12" s="1783" t="e">
        <f t="shared" si="21"/>
        <v>#VALUE!</v>
      </c>
      <c r="HF12" s="1784" t="e">
        <f t="shared" si="22"/>
        <v>#VALUE!</v>
      </c>
      <c r="HG12" s="1783" t="str">
        <f t="shared" si="23"/>
        <v/>
      </c>
      <c r="HH12" s="1783" t="str">
        <f t="shared" si="24"/>
        <v/>
      </c>
      <c r="HI12" s="1785">
        <f t="shared" si="25"/>
        <v>0</v>
      </c>
      <c r="HJ12" s="1784" t="str">
        <f t="shared" si="26"/>
        <v/>
      </c>
      <c r="HK12" s="1788">
        <f t="shared" si="27"/>
        <v>25</v>
      </c>
      <c r="HL12" s="1788">
        <f t="shared" si="28"/>
        <v>7</v>
      </c>
      <c r="HM12" s="1789" t="e">
        <f t="shared" si="29"/>
        <v>#VALUE!</v>
      </c>
      <c r="HN12" s="1576"/>
    </row>
    <row r="13" spans="1:222" ht="27.75" customHeight="1" thickBot="1" x14ac:dyDescent="0.35">
      <c r="A13" s="1161">
        <v>0.20833333333333301</v>
      </c>
      <c r="B13" s="2336"/>
      <c r="C13" s="2338"/>
      <c r="D13" s="2338"/>
      <c r="E13" s="2337"/>
      <c r="F13" s="2338"/>
      <c r="G13" s="2338"/>
      <c r="H13" s="2343"/>
      <c r="I13" s="2339"/>
      <c r="J13" s="2340"/>
      <c r="K13" s="2336"/>
      <c r="L13" s="2338"/>
      <c r="M13" s="2340"/>
      <c r="N13" s="2336"/>
      <c r="O13" s="2338"/>
      <c r="P13" s="2340"/>
      <c r="Q13" s="2336"/>
      <c r="R13" s="2338"/>
      <c r="S13" s="2340"/>
      <c r="T13" s="2336"/>
      <c r="U13" s="2337"/>
      <c r="V13" s="2351"/>
      <c r="W13" s="2337"/>
      <c r="X13" s="2343"/>
      <c r="Y13" s="2553"/>
      <c r="Z13" s="2352" t="str">
        <f t="shared" si="33"/>
        <v/>
      </c>
      <c r="AA13" s="2636"/>
      <c r="AB13" s="2353"/>
      <c r="AC13" s="2337"/>
      <c r="AD13" s="2338"/>
      <c r="AE13" s="2759"/>
      <c r="AF13" s="2343"/>
      <c r="AG13" s="2553"/>
      <c r="AH13" s="2673" t="str">
        <f t="shared" si="34"/>
        <v/>
      </c>
      <c r="AI13" s="2353"/>
      <c r="AJ13" s="2337"/>
      <c r="AK13" s="2338"/>
      <c r="AL13" s="2337"/>
      <c r="AM13" s="2343"/>
      <c r="AN13" s="2553"/>
      <c r="AO13" s="2673" t="str">
        <f t="shared" si="35"/>
        <v/>
      </c>
      <c r="AP13" s="2353"/>
      <c r="AQ13" s="2338"/>
      <c r="AR13" s="2337"/>
      <c r="AS13" s="2340"/>
      <c r="AT13" s="2361"/>
      <c r="AU13" s="2336"/>
      <c r="AV13" s="2338"/>
      <c r="AW13" s="2337"/>
      <c r="AX13" s="2340"/>
      <c r="AY13" s="2336"/>
      <c r="AZ13" s="2338"/>
      <c r="BA13" s="2337"/>
      <c r="BB13" s="2340"/>
      <c r="BC13" s="1631"/>
      <c r="BD13" s="1646"/>
      <c r="BE13" s="945"/>
      <c r="BF13" s="1646"/>
      <c r="BG13" s="2554"/>
      <c r="BH13" s="2648"/>
      <c r="BI13" s="2648"/>
      <c r="BJ13" s="2340"/>
      <c r="BK13" s="1631"/>
      <c r="BL13" s="1646"/>
      <c r="BM13" s="945"/>
      <c r="BN13" s="1632"/>
      <c r="BO13" s="2554"/>
      <c r="BP13" s="2648"/>
      <c r="BQ13" s="2648"/>
      <c r="BR13" s="2629"/>
      <c r="BS13" s="2570"/>
      <c r="BT13" s="2554"/>
      <c r="BU13" s="2624"/>
      <c r="BV13" s="2566"/>
      <c r="BW13" s="2533"/>
      <c r="BX13" s="2367"/>
      <c r="BY13" s="2368"/>
      <c r="BZ13" s="2369"/>
      <c r="CA13" s="2370"/>
      <c r="CB13" s="2371"/>
      <c r="CC13" s="2372"/>
      <c r="CD13" s="2369"/>
      <c r="CE13" s="2373"/>
      <c r="CF13" s="2374"/>
      <c r="CG13" s="2375"/>
      <c r="CH13" s="2373"/>
      <c r="CI13" s="2376"/>
      <c r="CJ13" s="2377"/>
      <c r="CK13" s="2384"/>
      <c r="CL13" s="2441"/>
      <c r="CM13" s="2438"/>
      <c r="CN13" s="2386"/>
      <c r="CO13" s="2378"/>
      <c r="CP13" s="2379"/>
      <c r="CQ13" s="2376"/>
      <c r="CR13" s="2375"/>
      <c r="CS13" s="2378"/>
      <c r="CT13" s="2376"/>
      <c r="CU13" s="2372"/>
      <c r="CV13" s="2369"/>
      <c r="CW13" s="2373"/>
      <c r="CX13" s="2372"/>
      <c r="CY13" s="2369"/>
      <c r="CZ13" s="2373"/>
      <c r="DA13" s="2380"/>
      <c r="DB13" s="2380"/>
      <c r="DC13" s="2380"/>
      <c r="DD13" s="2380"/>
      <c r="DE13" s="2380"/>
      <c r="DF13" s="2381"/>
      <c r="DG13" s="2380"/>
      <c r="DH13" s="2382"/>
      <c r="DI13" s="2383"/>
      <c r="DJ13" s="2380"/>
      <c r="DK13" s="2382"/>
      <c r="DL13" s="2609"/>
      <c r="DM13" s="2380"/>
      <c r="DN13" s="2380"/>
      <c r="DO13" s="2380"/>
      <c r="DP13" s="2380"/>
      <c r="DQ13" s="2382"/>
      <c r="DR13" s="2375"/>
      <c r="DS13" s="2380"/>
      <c r="DT13" s="2380"/>
      <c r="DU13" s="2380"/>
      <c r="DV13" s="2380"/>
      <c r="DW13" s="2382"/>
      <c r="DX13" s="929"/>
      <c r="GD13" s="1724">
        <v>0.20833333333333301</v>
      </c>
      <c r="GE13" s="1774" t="str">
        <f t="shared" si="30"/>
        <v/>
      </c>
      <c r="GF13" s="1790" t="str">
        <f t="shared" si="0"/>
        <v/>
      </c>
      <c r="GG13" s="1776" t="e">
        <f t="shared" si="1"/>
        <v>#VALUE!</v>
      </c>
      <c r="GH13" s="1774" t="e">
        <f t="shared" si="2"/>
        <v>#VALUE!</v>
      </c>
      <c r="GI13" s="1791" t="str">
        <f t="shared" si="3"/>
        <v/>
      </c>
      <c r="GJ13" s="1791" t="str">
        <f t="shared" si="4"/>
        <v/>
      </c>
      <c r="GK13" s="1777">
        <f t="shared" si="5"/>
        <v>0</v>
      </c>
      <c r="GL13" s="1778" t="str">
        <f t="shared" si="6"/>
        <v/>
      </c>
      <c r="GM13" s="1779">
        <f t="shared" si="7"/>
        <v>25</v>
      </c>
      <c r="GN13" s="1779">
        <f t="shared" si="8"/>
        <v>7</v>
      </c>
      <c r="GO13" s="1780" t="e">
        <f t="shared" si="9"/>
        <v>#VALUE!</v>
      </c>
      <c r="GP13" s="1581">
        <v>0.20833333333333301</v>
      </c>
      <c r="GQ13" s="1781" t="str">
        <f t="shared" si="31"/>
        <v/>
      </c>
      <c r="GR13" s="1782" t="str">
        <f t="shared" si="10"/>
        <v/>
      </c>
      <c r="GS13" s="1783" t="e">
        <f t="shared" si="11"/>
        <v>#VALUE!</v>
      </c>
      <c r="GT13" s="1784" t="e">
        <f t="shared" si="12"/>
        <v>#VALUE!</v>
      </c>
      <c r="GU13" s="1783" t="str">
        <f t="shared" si="13"/>
        <v/>
      </c>
      <c r="GV13" s="1783" t="str">
        <f t="shared" si="14"/>
        <v/>
      </c>
      <c r="GW13" s="1785">
        <f t="shared" si="15"/>
        <v>0</v>
      </c>
      <c r="GX13" s="1778" t="str">
        <f t="shared" si="16"/>
        <v/>
      </c>
      <c r="GY13" s="1786">
        <f t="shared" si="17"/>
        <v>25</v>
      </c>
      <c r="GZ13" s="1786">
        <f t="shared" si="18"/>
        <v>7</v>
      </c>
      <c r="HA13" s="1787" t="e">
        <f t="shared" si="19"/>
        <v>#VALUE!</v>
      </c>
      <c r="HB13" s="1581">
        <v>0.20833333333333301</v>
      </c>
      <c r="HC13" s="1781" t="str">
        <f t="shared" si="32"/>
        <v/>
      </c>
      <c r="HD13" s="1782" t="str">
        <f t="shared" si="20"/>
        <v/>
      </c>
      <c r="HE13" s="1783" t="e">
        <f t="shared" si="21"/>
        <v>#VALUE!</v>
      </c>
      <c r="HF13" s="1784" t="e">
        <f t="shared" si="22"/>
        <v>#VALUE!</v>
      </c>
      <c r="HG13" s="1783" t="str">
        <f t="shared" si="23"/>
        <v/>
      </c>
      <c r="HH13" s="1783" t="str">
        <f t="shared" si="24"/>
        <v/>
      </c>
      <c r="HI13" s="1785">
        <f t="shared" si="25"/>
        <v>0</v>
      </c>
      <c r="HJ13" s="1784" t="str">
        <f t="shared" si="26"/>
        <v/>
      </c>
      <c r="HK13" s="1788">
        <f t="shared" si="27"/>
        <v>25</v>
      </c>
      <c r="HL13" s="1788">
        <f t="shared" si="28"/>
        <v>7</v>
      </c>
      <c r="HM13" s="1789" t="e">
        <f t="shared" si="29"/>
        <v>#VALUE!</v>
      </c>
      <c r="HN13" s="1576"/>
    </row>
    <row r="14" spans="1:222" ht="27.75" customHeight="1" thickTop="1" thickBot="1" x14ac:dyDescent="0.35">
      <c r="A14" s="1161">
        <v>0.25</v>
      </c>
      <c r="B14" s="2336"/>
      <c r="C14" s="2338"/>
      <c r="D14" s="2338"/>
      <c r="E14" s="2337"/>
      <c r="F14" s="2338"/>
      <c r="G14" s="2338"/>
      <c r="H14" s="2343"/>
      <c r="I14" s="2339"/>
      <c r="J14" s="2340"/>
      <c r="K14" s="2336"/>
      <c r="L14" s="2338"/>
      <c r="M14" s="2340"/>
      <c r="N14" s="2336"/>
      <c r="O14" s="2338"/>
      <c r="P14" s="2340"/>
      <c r="Q14" s="2336"/>
      <c r="R14" s="2338"/>
      <c r="S14" s="2340"/>
      <c r="T14" s="2336"/>
      <c r="U14" s="2337"/>
      <c r="V14" s="2351"/>
      <c r="W14" s="2337"/>
      <c r="X14" s="2343"/>
      <c r="Y14" s="2553"/>
      <c r="Z14" s="2352" t="str">
        <f t="shared" si="33"/>
        <v/>
      </c>
      <c r="AA14" s="2636"/>
      <c r="AB14" s="2353"/>
      <c r="AC14" s="2337"/>
      <c r="AD14" s="2338"/>
      <c r="AE14" s="2759"/>
      <c r="AF14" s="2343"/>
      <c r="AG14" s="2553"/>
      <c r="AH14" s="2673" t="str">
        <f t="shared" si="34"/>
        <v/>
      </c>
      <c r="AI14" s="2353"/>
      <c r="AJ14" s="2337"/>
      <c r="AK14" s="2338"/>
      <c r="AL14" s="2337"/>
      <c r="AM14" s="2343"/>
      <c r="AN14" s="2553"/>
      <c r="AO14" s="2673" t="str">
        <f t="shared" si="35"/>
        <v/>
      </c>
      <c r="AP14" s="2353"/>
      <c r="AQ14" s="2338"/>
      <c r="AR14" s="2337"/>
      <c r="AS14" s="2340"/>
      <c r="AT14" s="2361"/>
      <c r="AU14" s="2336"/>
      <c r="AV14" s="2338"/>
      <c r="AW14" s="2337"/>
      <c r="AX14" s="2340"/>
      <c r="AY14" s="2336"/>
      <c r="AZ14" s="2338"/>
      <c r="BA14" s="2337"/>
      <c r="BB14" s="2340"/>
      <c r="BC14" s="2336"/>
      <c r="BD14" s="2337"/>
      <c r="BE14" s="2338"/>
      <c r="BF14" s="2337"/>
      <c r="BG14" s="2553"/>
      <c r="BH14" s="2648"/>
      <c r="BI14" s="2648"/>
      <c r="BJ14" s="2340"/>
      <c r="BK14" s="2336"/>
      <c r="BL14" s="2337"/>
      <c r="BM14" s="2338"/>
      <c r="BN14" s="2343"/>
      <c r="BO14" s="2557"/>
      <c r="BP14" s="2648"/>
      <c r="BQ14" s="2648"/>
      <c r="BR14" s="2629"/>
      <c r="BS14" s="2569"/>
      <c r="BT14" s="2557"/>
      <c r="BU14" s="2623"/>
      <c r="BV14" s="2565"/>
      <c r="BW14" s="2532"/>
      <c r="BX14" s="755"/>
      <c r="BY14" s="756"/>
      <c r="BZ14" s="757"/>
      <c r="CA14" s="758"/>
      <c r="CB14" s="759"/>
      <c r="CC14" s="760"/>
      <c r="CD14" s="757"/>
      <c r="CE14" s="761"/>
      <c r="CF14" s="761"/>
      <c r="CG14" s="762"/>
      <c r="CH14" s="761"/>
      <c r="CI14" s="763"/>
      <c r="CJ14" s="764"/>
      <c r="CK14" s="758"/>
      <c r="CL14" s="2442"/>
      <c r="CM14" s="2439"/>
      <c r="CN14" s="2385"/>
      <c r="CO14" s="765"/>
      <c r="CP14" s="1259"/>
      <c r="CQ14" s="766"/>
      <c r="CR14" s="2538"/>
      <c r="CS14" s="2536"/>
      <c r="CT14" s="2537"/>
      <c r="CU14" s="767"/>
      <c r="CV14" s="768"/>
      <c r="CW14" s="769"/>
      <c r="CX14" s="767"/>
      <c r="CY14" s="768"/>
      <c r="CZ14" s="769"/>
      <c r="DA14" s="770"/>
      <c r="DB14" s="770"/>
      <c r="DC14" s="770"/>
      <c r="DD14" s="770"/>
      <c r="DE14" s="770"/>
      <c r="DF14" s="771"/>
      <c r="DG14" s="1301"/>
      <c r="DH14" s="761"/>
      <c r="DI14" s="1282"/>
      <c r="DJ14" s="770"/>
      <c r="DK14" s="772"/>
      <c r="DL14" s="2608"/>
      <c r="DM14" s="770"/>
      <c r="DN14" s="770"/>
      <c r="DO14" s="770"/>
      <c r="DP14" s="770"/>
      <c r="DQ14" s="772"/>
      <c r="DR14" s="2608"/>
      <c r="DS14" s="770"/>
      <c r="DT14" s="770"/>
      <c r="DU14" s="770"/>
      <c r="DV14" s="770"/>
      <c r="DW14" s="772"/>
      <c r="DX14" s="929"/>
      <c r="GD14" s="1724">
        <v>0.25</v>
      </c>
      <c r="GE14" s="1774" t="str">
        <f t="shared" si="30"/>
        <v/>
      </c>
      <c r="GF14" s="1790" t="str">
        <f t="shared" si="0"/>
        <v/>
      </c>
      <c r="GG14" s="1776" t="e">
        <f t="shared" si="1"/>
        <v>#VALUE!</v>
      </c>
      <c r="GH14" s="1774" t="e">
        <f t="shared" si="2"/>
        <v>#VALUE!</v>
      </c>
      <c r="GI14" s="1791" t="str">
        <f t="shared" si="3"/>
        <v/>
      </c>
      <c r="GJ14" s="1791" t="str">
        <f t="shared" si="4"/>
        <v/>
      </c>
      <c r="GK14" s="1777">
        <f t="shared" si="5"/>
        <v>0</v>
      </c>
      <c r="GL14" s="1778" t="str">
        <f t="shared" si="6"/>
        <v/>
      </c>
      <c r="GM14" s="1779">
        <f t="shared" si="7"/>
        <v>25</v>
      </c>
      <c r="GN14" s="1779">
        <f t="shared" si="8"/>
        <v>7</v>
      </c>
      <c r="GO14" s="1780" t="e">
        <f t="shared" si="9"/>
        <v>#VALUE!</v>
      </c>
      <c r="GP14" s="1581">
        <v>0.25</v>
      </c>
      <c r="GQ14" s="1781" t="str">
        <f t="shared" si="31"/>
        <v/>
      </c>
      <c r="GR14" s="1782" t="str">
        <f t="shared" si="10"/>
        <v/>
      </c>
      <c r="GS14" s="1783" t="e">
        <f t="shared" si="11"/>
        <v>#VALUE!</v>
      </c>
      <c r="GT14" s="1784" t="e">
        <f t="shared" si="12"/>
        <v>#VALUE!</v>
      </c>
      <c r="GU14" s="1783" t="str">
        <f t="shared" si="13"/>
        <v/>
      </c>
      <c r="GV14" s="1783" t="str">
        <f t="shared" si="14"/>
        <v/>
      </c>
      <c r="GW14" s="1785">
        <f t="shared" si="15"/>
        <v>0</v>
      </c>
      <c r="GX14" s="1778" t="str">
        <f t="shared" si="16"/>
        <v/>
      </c>
      <c r="GY14" s="1786">
        <f t="shared" si="17"/>
        <v>25</v>
      </c>
      <c r="GZ14" s="1786">
        <f t="shared" si="18"/>
        <v>7</v>
      </c>
      <c r="HA14" s="1787" t="e">
        <f t="shared" si="19"/>
        <v>#VALUE!</v>
      </c>
      <c r="HB14" s="1581">
        <v>0.25</v>
      </c>
      <c r="HC14" s="1781" t="str">
        <f t="shared" si="32"/>
        <v/>
      </c>
      <c r="HD14" s="1782" t="str">
        <f t="shared" si="20"/>
        <v/>
      </c>
      <c r="HE14" s="1783" t="e">
        <f t="shared" si="21"/>
        <v>#VALUE!</v>
      </c>
      <c r="HF14" s="1784" t="e">
        <f t="shared" si="22"/>
        <v>#VALUE!</v>
      </c>
      <c r="HG14" s="1783" t="str">
        <f t="shared" si="23"/>
        <v/>
      </c>
      <c r="HH14" s="1783" t="str">
        <f t="shared" si="24"/>
        <v/>
      </c>
      <c r="HI14" s="1785">
        <f t="shared" si="25"/>
        <v>0</v>
      </c>
      <c r="HJ14" s="1784" t="str">
        <f t="shared" si="26"/>
        <v/>
      </c>
      <c r="HK14" s="1788">
        <f t="shared" si="27"/>
        <v>25</v>
      </c>
      <c r="HL14" s="1788">
        <f t="shared" si="28"/>
        <v>7</v>
      </c>
      <c r="HM14" s="1789" t="e">
        <f t="shared" si="29"/>
        <v>#VALUE!</v>
      </c>
      <c r="HN14" s="1576"/>
    </row>
    <row r="15" spans="1:222" ht="27.75" customHeight="1" thickBot="1" x14ac:dyDescent="0.35">
      <c r="A15" s="1161">
        <v>0.29166666666666702</v>
      </c>
      <c r="B15" s="1164"/>
      <c r="C15" s="1166"/>
      <c r="D15" s="1166"/>
      <c r="E15" s="1165"/>
      <c r="F15" s="1166"/>
      <c r="G15" s="1166"/>
      <c r="H15" s="1176"/>
      <c r="I15" s="1167"/>
      <c r="J15" s="2340"/>
      <c r="K15" s="1631"/>
      <c r="L15" s="945"/>
      <c r="M15" s="1152"/>
      <c r="N15" s="1631"/>
      <c r="O15" s="945"/>
      <c r="P15" s="2340"/>
      <c r="Q15" s="1631"/>
      <c r="R15" s="945"/>
      <c r="S15" s="2340"/>
      <c r="T15" s="2336"/>
      <c r="U15" s="2337"/>
      <c r="V15" s="2351"/>
      <c r="W15" s="2337"/>
      <c r="X15" s="2343"/>
      <c r="Y15" s="2553"/>
      <c r="Z15" s="2352" t="str">
        <f t="shared" si="33"/>
        <v/>
      </c>
      <c r="AA15" s="2637"/>
      <c r="AB15" s="2353"/>
      <c r="AC15" s="2337"/>
      <c r="AD15" s="2338"/>
      <c r="AE15" s="2759"/>
      <c r="AF15" s="2343"/>
      <c r="AG15" s="2553"/>
      <c r="AH15" s="2673" t="str">
        <f t="shared" si="34"/>
        <v/>
      </c>
      <c r="AI15" s="2353"/>
      <c r="AJ15" s="2337"/>
      <c r="AK15" s="2338"/>
      <c r="AL15" s="2337"/>
      <c r="AM15" s="2343"/>
      <c r="AN15" s="2553"/>
      <c r="AO15" s="2673" t="str">
        <f t="shared" si="35"/>
        <v/>
      </c>
      <c r="AP15" s="1543"/>
      <c r="AQ15" s="945"/>
      <c r="AR15" s="1646"/>
      <c r="AS15" s="2340"/>
      <c r="AT15" s="2329"/>
      <c r="AU15" s="1631"/>
      <c r="AV15" s="945"/>
      <c r="AW15" s="1646"/>
      <c r="AX15" s="2340"/>
      <c r="AY15" s="1631"/>
      <c r="AZ15" s="945"/>
      <c r="BA15" s="1646"/>
      <c r="BB15" s="2340"/>
      <c r="BC15" s="2336"/>
      <c r="BD15" s="2337"/>
      <c r="BE15" s="2338"/>
      <c r="BF15" s="2337"/>
      <c r="BG15" s="2553"/>
      <c r="BH15" s="2648"/>
      <c r="BI15" s="2648"/>
      <c r="BJ15" s="2340"/>
      <c r="BK15" s="2336"/>
      <c r="BL15" s="2337"/>
      <c r="BM15" s="2338"/>
      <c r="BN15" s="2343"/>
      <c r="BO15" s="2557"/>
      <c r="BP15" s="2648"/>
      <c r="BQ15" s="2648"/>
      <c r="BR15" s="2629"/>
      <c r="BS15" s="2569"/>
      <c r="BT15" s="2557"/>
      <c r="BU15" s="2623"/>
      <c r="BV15" s="2566"/>
      <c r="BW15" s="2533"/>
      <c r="BX15" s="2367"/>
      <c r="BY15" s="2368"/>
      <c r="BZ15" s="2369"/>
      <c r="CA15" s="2370"/>
      <c r="CB15" s="2371"/>
      <c r="CC15" s="2372"/>
      <c r="CD15" s="2369"/>
      <c r="CE15" s="2373"/>
      <c r="CF15" s="2374"/>
      <c r="CG15" s="2375"/>
      <c r="CH15" s="2373"/>
      <c r="CI15" s="2376"/>
      <c r="CJ15" s="2377"/>
      <c r="CK15" s="2384"/>
      <c r="CL15" s="2441"/>
      <c r="CM15" s="2438"/>
      <c r="CN15" s="2386"/>
      <c r="CO15" s="2378"/>
      <c r="CP15" s="2379"/>
      <c r="CQ15" s="2376"/>
      <c r="CR15" s="2375"/>
      <c r="CS15" s="2378"/>
      <c r="CT15" s="2376"/>
      <c r="CU15" s="2372"/>
      <c r="CV15" s="2369"/>
      <c r="CW15" s="2373"/>
      <c r="CX15" s="2372"/>
      <c r="CY15" s="2369"/>
      <c r="CZ15" s="2373"/>
      <c r="DA15" s="2380"/>
      <c r="DB15" s="2380"/>
      <c r="DC15" s="2380"/>
      <c r="DD15" s="2380"/>
      <c r="DE15" s="2380"/>
      <c r="DF15" s="2381"/>
      <c r="DG15" s="2380"/>
      <c r="DH15" s="2382"/>
      <c r="DI15" s="2383"/>
      <c r="DJ15" s="2380"/>
      <c r="DK15" s="2382"/>
      <c r="DL15" s="2609"/>
      <c r="DM15" s="2380"/>
      <c r="DN15" s="2380"/>
      <c r="DO15" s="2380"/>
      <c r="DP15" s="2380"/>
      <c r="DQ15" s="2382"/>
      <c r="DR15" s="2375"/>
      <c r="DS15" s="2380"/>
      <c r="DT15" s="2380"/>
      <c r="DU15" s="2380"/>
      <c r="DV15" s="2380"/>
      <c r="DW15" s="2382"/>
      <c r="DX15" s="929"/>
      <c r="GD15" s="1724">
        <v>0.29166666666666702</v>
      </c>
      <c r="GE15" s="1774" t="str">
        <f t="shared" si="30"/>
        <v/>
      </c>
      <c r="GF15" s="1790" t="str">
        <f t="shared" si="0"/>
        <v/>
      </c>
      <c r="GG15" s="1776" t="e">
        <f t="shared" si="1"/>
        <v>#VALUE!</v>
      </c>
      <c r="GH15" s="1774" t="e">
        <f t="shared" si="2"/>
        <v>#VALUE!</v>
      </c>
      <c r="GI15" s="1791" t="str">
        <f t="shared" si="3"/>
        <v/>
      </c>
      <c r="GJ15" s="1791" t="str">
        <f t="shared" si="4"/>
        <v/>
      </c>
      <c r="GK15" s="1777">
        <f t="shared" si="5"/>
        <v>0</v>
      </c>
      <c r="GL15" s="1778" t="str">
        <f t="shared" si="6"/>
        <v/>
      </c>
      <c r="GM15" s="1779">
        <f t="shared" si="7"/>
        <v>25</v>
      </c>
      <c r="GN15" s="1779">
        <f t="shared" si="8"/>
        <v>7</v>
      </c>
      <c r="GO15" s="1780" t="e">
        <f t="shared" si="9"/>
        <v>#VALUE!</v>
      </c>
      <c r="GP15" s="1581">
        <v>0.29166666666666702</v>
      </c>
      <c r="GQ15" s="1781" t="str">
        <f t="shared" si="31"/>
        <v/>
      </c>
      <c r="GR15" s="1782" t="str">
        <f t="shared" si="10"/>
        <v/>
      </c>
      <c r="GS15" s="1783" t="e">
        <f t="shared" si="11"/>
        <v>#VALUE!</v>
      </c>
      <c r="GT15" s="1784" t="e">
        <f t="shared" si="12"/>
        <v>#VALUE!</v>
      </c>
      <c r="GU15" s="1783" t="str">
        <f t="shared" si="13"/>
        <v/>
      </c>
      <c r="GV15" s="1783" t="str">
        <f t="shared" si="14"/>
        <v/>
      </c>
      <c r="GW15" s="1785">
        <f t="shared" si="15"/>
        <v>0</v>
      </c>
      <c r="GX15" s="1778" t="str">
        <f t="shared" si="16"/>
        <v/>
      </c>
      <c r="GY15" s="1786">
        <f t="shared" si="17"/>
        <v>25</v>
      </c>
      <c r="GZ15" s="1786">
        <f t="shared" si="18"/>
        <v>7</v>
      </c>
      <c r="HA15" s="1787" t="e">
        <f t="shared" si="19"/>
        <v>#VALUE!</v>
      </c>
      <c r="HB15" s="1581">
        <v>0.29166666666666702</v>
      </c>
      <c r="HC15" s="1781" t="str">
        <f t="shared" si="32"/>
        <v/>
      </c>
      <c r="HD15" s="1782" t="str">
        <f t="shared" si="20"/>
        <v/>
      </c>
      <c r="HE15" s="1783" t="e">
        <f t="shared" si="21"/>
        <v>#VALUE!</v>
      </c>
      <c r="HF15" s="1784" t="e">
        <f t="shared" si="22"/>
        <v>#VALUE!</v>
      </c>
      <c r="HG15" s="1783" t="str">
        <f t="shared" si="23"/>
        <v/>
      </c>
      <c r="HH15" s="1783" t="str">
        <f t="shared" si="24"/>
        <v/>
      </c>
      <c r="HI15" s="1785">
        <f t="shared" si="25"/>
        <v>0</v>
      </c>
      <c r="HJ15" s="1784" t="str">
        <f t="shared" si="26"/>
        <v/>
      </c>
      <c r="HK15" s="1788">
        <f t="shared" si="27"/>
        <v>25</v>
      </c>
      <c r="HL15" s="1788">
        <f t="shared" si="28"/>
        <v>7</v>
      </c>
      <c r="HM15" s="1789" t="e">
        <f t="shared" si="29"/>
        <v>#VALUE!</v>
      </c>
      <c r="HN15" s="1576"/>
    </row>
    <row r="16" spans="1:222" ht="27.75" customHeight="1" thickTop="1" thickBot="1" x14ac:dyDescent="0.35">
      <c r="A16" s="1161">
        <v>0.33333333333333298</v>
      </c>
      <c r="B16" s="2336"/>
      <c r="C16" s="2338"/>
      <c r="D16" s="2338"/>
      <c r="E16" s="2337"/>
      <c r="F16" s="2338"/>
      <c r="G16" s="2338"/>
      <c r="H16" s="2343"/>
      <c r="I16" s="2339"/>
      <c r="J16" s="2340"/>
      <c r="K16" s="2336"/>
      <c r="L16" s="2338"/>
      <c r="M16" s="2340"/>
      <c r="N16" s="2336"/>
      <c r="O16" s="2338"/>
      <c r="P16" s="2340"/>
      <c r="Q16" s="2336"/>
      <c r="R16" s="2338"/>
      <c r="S16" s="2340"/>
      <c r="T16" s="2336"/>
      <c r="U16" s="2337"/>
      <c r="V16" s="2351"/>
      <c r="W16" s="2337"/>
      <c r="X16" s="2343"/>
      <c r="Y16" s="2553"/>
      <c r="Z16" s="2352" t="str">
        <f t="shared" si="33"/>
        <v/>
      </c>
      <c r="AA16" s="2636"/>
      <c r="AB16" s="2353"/>
      <c r="AC16" s="2337"/>
      <c r="AD16" s="2338"/>
      <c r="AE16" s="2759"/>
      <c r="AF16" s="2343"/>
      <c r="AG16" s="2553"/>
      <c r="AH16" s="2673" t="str">
        <f t="shared" si="34"/>
        <v/>
      </c>
      <c r="AI16" s="2353"/>
      <c r="AJ16" s="2337"/>
      <c r="AK16" s="2338"/>
      <c r="AL16" s="2337"/>
      <c r="AM16" s="2343"/>
      <c r="AN16" s="2553"/>
      <c r="AO16" s="2673" t="str">
        <f t="shared" si="35"/>
        <v/>
      </c>
      <c r="AP16" s="2353"/>
      <c r="AQ16" s="2338"/>
      <c r="AR16" s="2337"/>
      <c r="AS16" s="2340"/>
      <c r="AT16" s="2361"/>
      <c r="AU16" s="2336"/>
      <c r="AV16" s="2338"/>
      <c r="AW16" s="2337"/>
      <c r="AX16" s="2340"/>
      <c r="AY16" s="2336"/>
      <c r="AZ16" s="2338"/>
      <c r="BA16" s="2337"/>
      <c r="BB16" s="2340"/>
      <c r="BC16" s="2336"/>
      <c r="BD16" s="2337"/>
      <c r="BE16" s="2338"/>
      <c r="BF16" s="2337"/>
      <c r="BG16" s="2553"/>
      <c r="BH16" s="2649"/>
      <c r="BI16" s="2649"/>
      <c r="BJ16" s="2340"/>
      <c r="BK16" s="2336"/>
      <c r="BL16" s="2337"/>
      <c r="BM16" s="2338"/>
      <c r="BN16" s="2343"/>
      <c r="BO16" s="2557"/>
      <c r="BP16" s="2648"/>
      <c r="BQ16" s="2648"/>
      <c r="BR16" s="2629"/>
      <c r="BS16" s="2569"/>
      <c r="BT16" s="2557"/>
      <c r="BU16" s="2623"/>
      <c r="BV16" s="2565"/>
      <c r="BW16" s="2532"/>
      <c r="BX16" s="755"/>
      <c r="BY16" s="756"/>
      <c r="BZ16" s="757"/>
      <c r="CA16" s="758"/>
      <c r="CB16" s="759"/>
      <c r="CC16" s="760"/>
      <c r="CD16" s="757"/>
      <c r="CE16" s="761"/>
      <c r="CF16" s="761"/>
      <c r="CG16" s="762"/>
      <c r="CH16" s="761"/>
      <c r="CI16" s="763"/>
      <c r="CJ16" s="764"/>
      <c r="CK16" s="758"/>
      <c r="CL16" s="2442"/>
      <c r="CM16" s="2439"/>
      <c r="CN16" s="2385"/>
      <c r="CO16" s="765"/>
      <c r="CP16" s="1259"/>
      <c r="CQ16" s="766"/>
      <c r="CR16" s="2538"/>
      <c r="CS16" s="2536"/>
      <c r="CT16" s="2537"/>
      <c r="CU16" s="767"/>
      <c r="CV16" s="768"/>
      <c r="CW16" s="769"/>
      <c r="CX16" s="767"/>
      <c r="CY16" s="768"/>
      <c r="CZ16" s="769"/>
      <c r="DA16" s="770"/>
      <c r="DB16" s="770"/>
      <c r="DC16" s="770"/>
      <c r="DD16" s="770"/>
      <c r="DE16" s="770"/>
      <c r="DF16" s="771"/>
      <c r="DG16" s="1301"/>
      <c r="DH16" s="761"/>
      <c r="DI16" s="1282"/>
      <c r="DJ16" s="770"/>
      <c r="DK16" s="772"/>
      <c r="DL16" s="2608"/>
      <c r="DM16" s="770"/>
      <c r="DN16" s="770"/>
      <c r="DO16" s="770"/>
      <c r="DP16" s="770"/>
      <c r="DQ16" s="772"/>
      <c r="DR16" s="2608"/>
      <c r="DS16" s="770"/>
      <c r="DT16" s="770"/>
      <c r="DU16" s="770"/>
      <c r="DV16" s="770"/>
      <c r="DW16" s="772"/>
      <c r="DX16" s="929"/>
      <c r="GD16" s="1724">
        <v>0.33333333333333298</v>
      </c>
      <c r="GE16" s="1774" t="str">
        <f t="shared" si="30"/>
        <v/>
      </c>
      <c r="GF16" s="1790" t="str">
        <f t="shared" si="0"/>
        <v/>
      </c>
      <c r="GG16" s="1776" t="e">
        <f t="shared" si="1"/>
        <v>#VALUE!</v>
      </c>
      <c r="GH16" s="1774" t="e">
        <f t="shared" si="2"/>
        <v>#VALUE!</v>
      </c>
      <c r="GI16" s="1791" t="str">
        <f t="shared" si="3"/>
        <v/>
      </c>
      <c r="GJ16" s="1791" t="str">
        <f t="shared" si="4"/>
        <v/>
      </c>
      <c r="GK16" s="1777">
        <f t="shared" si="5"/>
        <v>0</v>
      </c>
      <c r="GL16" s="1778" t="str">
        <f t="shared" si="6"/>
        <v/>
      </c>
      <c r="GM16" s="1779">
        <f t="shared" si="7"/>
        <v>25</v>
      </c>
      <c r="GN16" s="1779">
        <f t="shared" si="8"/>
        <v>7</v>
      </c>
      <c r="GO16" s="1780" t="e">
        <f t="shared" si="9"/>
        <v>#VALUE!</v>
      </c>
      <c r="GP16" s="1581">
        <v>0.33333333333333298</v>
      </c>
      <c r="GQ16" s="1781" t="str">
        <f t="shared" si="31"/>
        <v/>
      </c>
      <c r="GR16" s="1782" t="str">
        <f t="shared" si="10"/>
        <v/>
      </c>
      <c r="GS16" s="1783" t="e">
        <f t="shared" si="11"/>
        <v>#VALUE!</v>
      </c>
      <c r="GT16" s="1784" t="e">
        <f t="shared" si="12"/>
        <v>#VALUE!</v>
      </c>
      <c r="GU16" s="1783" t="str">
        <f t="shared" si="13"/>
        <v/>
      </c>
      <c r="GV16" s="1783" t="str">
        <f t="shared" si="14"/>
        <v/>
      </c>
      <c r="GW16" s="1785">
        <f t="shared" si="15"/>
        <v>0</v>
      </c>
      <c r="GX16" s="1778" t="str">
        <f t="shared" si="16"/>
        <v/>
      </c>
      <c r="GY16" s="1786">
        <f t="shared" si="17"/>
        <v>25</v>
      </c>
      <c r="GZ16" s="1786">
        <f t="shared" si="18"/>
        <v>7</v>
      </c>
      <c r="HA16" s="1787" t="e">
        <f t="shared" si="19"/>
        <v>#VALUE!</v>
      </c>
      <c r="HB16" s="1581">
        <v>0.33333333333333298</v>
      </c>
      <c r="HC16" s="1781" t="str">
        <f t="shared" si="32"/>
        <v/>
      </c>
      <c r="HD16" s="1782" t="str">
        <f t="shared" si="20"/>
        <v/>
      </c>
      <c r="HE16" s="1783" t="e">
        <f t="shared" si="21"/>
        <v>#VALUE!</v>
      </c>
      <c r="HF16" s="1784" t="e">
        <f t="shared" si="22"/>
        <v>#VALUE!</v>
      </c>
      <c r="HG16" s="1783" t="str">
        <f t="shared" si="23"/>
        <v/>
      </c>
      <c r="HH16" s="1783" t="str">
        <f t="shared" si="24"/>
        <v/>
      </c>
      <c r="HI16" s="1785">
        <f t="shared" si="25"/>
        <v>0</v>
      </c>
      <c r="HJ16" s="1784" t="str">
        <f t="shared" si="26"/>
        <v/>
      </c>
      <c r="HK16" s="1788">
        <f t="shared" si="27"/>
        <v>25</v>
      </c>
      <c r="HL16" s="1788">
        <f t="shared" si="28"/>
        <v>7</v>
      </c>
      <c r="HM16" s="1789" t="e">
        <f t="shared" si="29"/>
        <v>#VALUE!</v>
      </c>
      <c r="HN16" s="1576"/>
    </row>
    <row r="17" spans="1:223" ht="27.75" customHeight="1" thickBot="1" x14ac:dyDescent="0.35">
      <c r="A17" s="1161">
        <v>0.375</v>
      </c>
      <c r="B17" s="2336"/>
      <c r="C17" s="2338"/>
      <c r="D17" s="2338"/>
      <c r="E17" s="2337"/>
      <c r="F17" s="2338"/>
      <c r="G17" s="2338"/>
      <c r="H17" s="2343"/>
      <c r="I17" s="2339"/>
      <c r="J17" s="1152"/>
      <c r="K17" s="2336"/>
      <c r="L17" s="2338"/>
      <c r="M17" s="2340"/>
      <c r="N17" s="2336"/>
      <c r="O17" s="2338"/>
      <c r="P17" s="2340"/>
      <c r="Q17" s="2336"/>
      <c r="R17" s="2338"/>
      <c r="S17" s="2340"/>
      <c r="T17" s="1631"/>
      <c r="U17" s="1646"/>
      <c r="V17" s="1629"/>
      <c r="W17" s="1646"/>
      <c r="X17" s="1632"/>
      <c r="Y17" s="2554"/>
      <c r="Z17" s="2352" t="str">
        <f t="shared" si="33"/>
        <v/>
      </c>
      <c r="AA17" s="2636"/>
      <c r="AB17" s="1543"/>
      <c r="AC17" s="1646"/>
      <c r="AD17" s="945"/>
      <c r="AE17" s="2758"/>
      <c r="AF17" s="1632"/>
      <c r="AG17" s="2554"/>
      <c r="AH17" s="2673" t="str">
        <f t="shared" si="34"/>
        <v/>
      </c>
      <c r="AI17" s="1543"/>
      <c r="AJ17" s="1646"/>
      <c r="AK17" s="945"/>
      <c r="AL17" s="1646"/>
      <c r="AM17" s="1632"/>
      <c r="AN17" s="2554"/>
      <c r="AO17" s="2673" t="str">
        <f t="shared" si="35"/>
        <v/>
      </c>
      <c r="AP17" s="2353"/>
      <c r="AQ17" s="2338"/>
      <c r="AR17" s="2337"/>
      <c r="AS17" s="1152"/>
      <c r="AT17" s="2361"/>
      <c r="AU17" s="2336"/>
      <c r="AV17" s="2338"/>
      <c r="AW17" s="2337"/>
      <c r="AX17" s="2340"/>
      <c r="AY17" s="2336"/>
      <c r="AZ17" s="2338"/>
      <c r="BA17" s="2337"/>
      <c r="BB17" s="2340"/>
      <c r="BC17" s="1631"/>
      <c r="BD17" s="1646"/>
      <c r="BE17" s="945"/>
      <c r="BF17" s="1646"/>
      <c r="BG17" s="2554"/>
      <c r="BH17" s="2650"/>
      <c r="BI17" s="2650"/>
      <c r="BJ17" s="1152"/>
      <c r="BK17" s="1631"/>
      <c r="BL17" s="1646"/>
      <c r="BM17" s="945"/>
      <c r="BN17" s="1632"/>
      <c r="BO17" s="2554"/>
      <c r="BP17" s="2650"/>
      <c r="BQ17" s="2650"/>
      <c r="BR17" s="2630"/>
      <c r="BS17" s="2570"/>
      <c r="BT17" s="2554"/>
      <c r="BU17" s="2624"/>
      <c r="BV17" s="2566"/>
      <c r="BW17" s="2533"/>
      <c r="BX17" s="2367"/>
      <c r="BY17" s="2368"/>
      <c r="BZ17" s="2369"/>
      <c r="CA17" s="2370"/>
      <c r="CB17" s="2371"/>
      <c r="CC17" s="2372"/>
      <c r="CD17" s="2369"/>
      <c r="CE17" s="2373"/>
      <c r="CF17" s="2374"/>
      <c r="CG17" s="2375"/>
      <c r="CH17" s="2373"/>
      <c r="CI17" s="2376"/>
      <c r="CJ17" s="2377"/>
      <c r="CK17" s="2384"/>
      <c r="CL17" s="2441"/>
      <c r="CM17" s="2438"/>
      <c r="CN17" s="2386"/>
      <c r="CO17" s="2378"/>
      <c r="CP17" s="2379"/>
      <c r="CQ17" s="2376"/>
      <c r="CR17" s="2375"/>
      <c r="CS17" s="2378"/>
      <c r="CT17" s="2376"/>
      <c r="CU17" s="2372"/>
      <c r="CV17" s="2369"/>
      <c r="CW17" s="2373"/>
      <c r="CX17" s="2372"/>
      <c r="CY17" s="2369"/>
      <c r="CZ17" s="2373"/>
      <c r="DA17" s="2380"/>
      <c r="DB17" s="2380"/>
      <c r="DC17" s="2380"/>
      <c r="DD17" s="2380"/>
      <c r="DE17" s="2380"/>
      <c r="DF17" s="2381"/>
      <c r="DG17" s="2380"/>
      <c r="DH17" s="2382"/>
      <c r="DI17" s="2383"/>
      <c r="DJ17" s="2380"/>
      <c r="DK17" s="2382"/>
      <c r="DL17" s="2609"/>
      <c r="DM17" s="2380"/>
      <c r="DN17" s="2380"/>
      <c r="DO17" s="2380"/>
      <c r="DP17" s="2380"/>
      <c r="DQ17" s="2382"/>
      <c r="DR17" s="2375"/>
      <c r="DS17" s="2380"/>
      <c r="DT17" s="2380"/>
      <c r="DU17" s="2380"/>
      <c r="DV17" s="2380"/>
      <c r="DW17" s="2382"/>
      <c r="DX17" s="929"/>
      <c r="GD17" s="1724">
        <v>0.375</v>
      </c>
      <c r="GE17" s="1774" t="str">
        <f t="shared" si="30"/>
        <v/>
      </c>
      <c r="GF17" s="1790" t="str">
        <f t="shared" si="0"/>
        <v/>
      </c>
      <c r="GG17" s="1776" t="e">
        <f t="shared" si="1"/>
        <v>#VALUE!</v>
      </c>
      <c r="GH17" s="1774" t="e">
        <f t="shared" si="2"/>
        <v>#VALUE!</v>
      </c>
      <c r="GI17" s="1791" t="str">
        <f t="shared" si="3"/>
        <v/>
      </c>
      <c r="GJ17" s="1791" t="str">
        <f t="shared" si="4"/>
        <v/>
      </c>
      <c r="GK17" s="1777">
        <f t="shared" si="5"/>
        <v>0</v>
      </c>
      <c r="GL17" s="1778" t="str">
        <f>IF(GK17&lt;=1,"",GH17/GK17)</f>
        <v/>
      </c>
      <c r="GM17" s="1779">
        <f t="shared" si="7"/>
        <v>25</v>
      </c>
      <c r="GN17" s="1779">
        <f t="shared" si="8"/>
        <v>7</v>
      </c>
      <c r="GO17" s="1780" t="e">
        <f t="shared" si="9"/>
        <v>#VALUE!</v>
      </c>
      <c r="GP17" s="1581">
        <v>0.375</v>
      </c>
      <c r="GQ17" s="1781" t="str">
        <f t="shared" si="31"/>
        <v/>
      </c>
      <c r="GR17" s="1782" t="str">
        <f t="shared" si="10"/>
        <v/>
      </c>
      <c r="GS17" s="1783" t="e">
        <f t="shared" si="11"/>
        <v>#VALUE!</v>
      </c>
      <c r="GT17" s="1784" t="e">
        <f t="shared" si="12"/>
        <v>#VALUE!</v>
      </c>
      <c r="GU17" s="1783" t="str">
        <f t="shared" si="13"/>
        <v/>
      </c>
      <c r="GV17" s="1783" t="str">
        <f t="shared" si="14"/>
        <v/>
      </c>
      <c r="GW17" s="1785">
        <f t="shared" si="15"/>
        <v>0</v>
      </c>
      <c r="GX17" s="1778" t="str">
        <f t="shared" si="16"/>
        <v/>
      </c>
      <c r="GY17" s="1786">
        <f t="shared" si="17"/>
        <v>25</v>
      </c>
      <c r="GZ17" s="1786">
        <f t="shared" si="18"/>
        <v>7</v>
      </c>
      <c r="HA17" s="1787" t="e">
        <f t="shared" si="19"/>
        <v>#VALUE!</v>
      </c>
      <c r="HB17" s="1581">
        <v>0.375</v>
      </c>
      <c r="HC17" s="1781" t="str">
        <f t="shared" si="32"/>
        <v/>
      </c>
      <c r="HD17" s="1782" t="str">
        <f t="shared" si="20"/>
        <v/>
      </c>
      <c r="HE17" s="1783" t="e">
        <f t="shared" si="21"/>
        <v>#VALUE!</v>
      </c>
      <c r="HF17" s="1784" t="e">
        <f t="shared" si="22"/>
        <v>#VALUE!</v>
      </c>
      <c r="HG17" s="1783" t="str">
        <f t="shared" si="23"/>
        <v/>
      </c>
      <c r="HH17" s="1783" t="str">
        <f t="shared" si="24"/>
        <v/>
      </c>
      <c r="HI17" s="1785">
        <f t="shared" si="25"/>
        <v>0</v>
      </c>
      <c r="HJ17" s="1784" t="str">
        <f t="shared" si="26"/>
        <v/>
      </c>
      <c r="HK17" s="1788">
        <f t="shared" si="27"/>
        <v>25</v>
      </c>
      <c r="HL17" s="1788">
        <f t="shared" si="28"/>
        <v>7</v>
      </c>
      <c r="HM17" s="1789" t="e">
        <f t="shared" si="29"/>
        <v>#VALUE!</v>
      </c>
      <c r="HN17" s="1576"/>
    </row>
    <row r="18" spans="1:223" ht="27.75" customHeight="1" thickTop="1" thickBot="1" x14ac:dyDescent="0.35">
      <c r="A18" s="1161">
        <v>0.41666666666666702</v>
      </c>
      <c r="B18" s="2336"/>
      <c r="C18" s="2338"/>
      <c r="D18" s="2338"/>
      <c r="E18" s="2337"/>
      <c r="F18" s="2338"/>
      <c r="G18" s="2338"/>
      <c r="H18" s="2343"/>
      <c r="I18" s="2339"/>
      <c r="J18" s="2340"/>
      <c r="K18" s="2336"/>
      <c r="L18" s="2338"/>
      <c r="M18" s="2340"/>
      <c r="N18" s="2336"/>
      <c r="O18" s="2338"/>
      <c r="P18" s="2340"/>
      <c r="Q18" s="2336"/>
      <c r="R18" s="2338"/>
      <c r="S18" s="2340"/>
      <c r="T18" s="2336"/>
      <c r="U18" s="2337"/>
      <c r="V18" s="2351"/>
      <c r="W18" s="2337"/>
      <c r="X18" s="2343"/>
      <c r="Y18" s="2553"/>
      <c r="Z18" s="2352" t="str">
        <f t="shared" si="33"/>
        <v/>
      </c>
      <c r="AA18" s="2636"/>
      <c r="AB18" s="2353"/>
      <c r="AC18" s="2337"/>
      <c r="AD18" s="2338"/>
      <c r="AE18" s="2759"/>
      <c r="AF18" s="2343"/>
      <c r="AG18" s="2553"/>
      <c r="AH18" s="2673" t="str">
        <f t="shared" si="34"/>
        <v/>
      </c>
      <c r="AI18" s="2353"/>
      <c r="AJ18" s="2337"/>
      <c r="AK18" s="2338"/>
      <c r="AL18" s="2337"/>
      <c r="AM18" s="2343"/>
      <c r="AN18" s="2553"/>
      <c r="AO18" s="2673" t="str">
        <f t="shared" si="35"/>
        <v/>
      </c>
      <c r="AP18" s="2353"/>
      <c r="AQ18" s="2338"/>
      <c r="AR18" s="2337"/>
      <c r="AS18" s="2340"/>
      <c r="AT18" s="2361"/>
      <c r="AU18" s="2336"/>
      <c r="AV18" s="2338"/>
      <c r="AW18" s="2337"/>
      <c r="AX18" s="2340"/>
      <c r="AY18" s="2336"/>
      <c r="AZ18" s="2338"/>
      <c r="BA18" s="2337"/>
      <c r="BB18" s="2340"/>
      <c r="BC18" s="2336"/>
      <c r="BD18" s="2337"/>
      <c r="BE18" s="2338"/>
      <c r="BF18" s="2337"/>
      <c r="BG18" s="2553"/>
      <c r="BH18" s="2649"/>
      <c r="BI18" s="2649"/>
      <c r="BJ18" s="2340"/>
      <c r="BK18" s="2336"/>
      <c r="BL18" s="2337"/>
      <c r="BM18" s="2338"/>
      <c r="BN18" s="2343"/>
      <c r="BO18" s="2557"/>
      <c r="BP18" s="2648"/>
      <c r="BQ18" s="2648"/>
      <c r="BR18" s="2629"/>
      <c r="BS18" s="2569"/>
      <c r="BT18" s="2557"/>
      <c r="BU18" s="2623"/>
      <c r="BV18" s="2565"/>
      <c r="BW18" s="2532"/>
      <c r="BX18" s="755"/>
      <c r="BY18" s="756"/>
      <c r="BZ18" s="757"/>
      <c r="CA18" s="758"/>
      <c r="CB18" s="759"/>
      <c r="CC18" s="760"/>
      <c r="CD18" s="757"/>
      <c r="CE18" s="761"/>
      <c r="CF18" s="761"/>
      <c r="CG18" s="762"/>
      <c r="CH18" s="761"/>
      <c r="CI18" s="763"/>
      <c r="CJ18" s="764"/>
      <c r="CK18" s="758"/>
      <c r="CL18" s="2442"/>
      <c r="CM18" s="2439"/>
      <c r="CN18" s="2385"/>
      <c r="CO18" s="765"/>
      <c r="CP18" s="1259"/>
      <c r="CQ18" s="766"/>
      <c r="CR18" s="2538"/>
      <c r="CS18" s="2536"/>
      <c r="CT18" s="2537"/>
      <c r="CU18" s="767"/>
      <c r="CV18" s="768"/>
      <c r="CW18" s="769"/>
      <c r="CX18" s="767"/>
      <c r="CY18" s="768"/>
      <c r="CZ18" s="769"/>
      <c r="DA18" s="770"/>
      <c r="DB18" s="770"/>
      <c r="DC18" s="770"/>
      <c r="DD18" s="770"/>
      <c r="DE18" s="770"/>
      <c r="DF18" s="771"/>
      <c r="DG18" s="1301"/>
      <c r="DH18" s="761"/>
      <c r="DI18" s="1282"/>
      <c r="DJ18" s="770"/>
      <c r="DK18" s="772"/>
      <c r="DL18" s="2608"/>
      <c r="DM18" s="770"/>
      <c r="DN18" s="770"/>
      <c r="DO18" s="770"/>
      <c r="DP18" s="770"/>
      <c r="DQ18" s="772"/>
      <c r="DR18" s="2608"/>
      <c r="DS18" s="770"/>
      <c r="DT18" s="770"/>
      <c r="DU18" s="770"/>
      <c r="DV18" s="770"/>
      <c r="DW18" s="772"/>
      <c r="DX18" s="929"/>
      <c r="GD18" s="1724">
        <v>0.41666666666666702</v>
      </c>
      <c r="GE18" s="1774" t="str">
        <f t="shared" si="30"/>
        <v/>
      </c>
      <c r="GF18" s="1790" t="str">
        <f t="shared" si="0"/>
        <v/>
      </c>
      <c r="GG18" s="1776" t="e">
        <f t="shared" si="1"/>
        <v>#VALUE!</v>
      </c>
      <c r="GH18" s="1774" t="e">
        <f t="shared" si="2"/>
        <v>#VALUE!</v>
      </c>
      <c r="GI18" s="1791" t="str">
        <f t="shared" si="3"/>
        <v/>
      </c>
      <c r="GJ18" s="1791" t="str">
        <f t="shared" si="4"/>
        <v/>
      </c>
      <c r="GK18" s="1777">
        <f t="shared" si="5"/>
        <v>0</v>
      </c>
      <c r="GL18" s="1778" t="str">
        <f t="shared" si="6"/>
        <v/>
      </c>
      <c r="GM18" s="1779">
        <f t="shared" si="7"/>
        <v>25</v>
      </c>
      <c r="GN18" s="1779">
        <f t="shared" si="8"/>
        <v>7</v>
      </c>
      <c r="GO18" s="1780" t="e">
        <f t="shared" si="9"/>
        <v>#VALUE!</v>
      </c>
      <c r="GP18" s="1581">
        <v>0.41666666666666702</v>
      </c>
      <c r="GQ18" s="1781" t="str">
        <f t="shared" si="31"/>
        <v/>
      </c>
      <c r="GR18" s="1782" t="str">
        <f t="shared" si="10"/>
        <v/>
      </c>
      <c r="GS18" s="1783" t="e">
        <f t="shared" si="11"/>
        <v>#VALUE!</v>
      </c>
      <c r="GT18" s="1784" t="e">
        <f t="shared" si="12"/>
        <v>#VALUE!</v>
      </c>
      <c r="GU18" s="1783" t="str">
        <f t="shared" si="13"/>
        <v/>
      </c>
      <c r="GV18" s="1783" t="str">
        <f t="shared" si="14"/>
        <v/>
      </c>
      <c r="GW18" s="1785">
        <f t="shared" si="15"/>
        <v>0</v>
      </c>
      <c r="GX18" s="1778" t="str">
        <f t="shared" si="16"/>
        <v/>
      </c>
      <c r="GY18" s="1786">
        <f t="shared" si="17"/>
        <v>25</v>
      </c>
      <c r="GZ18" s="1786">
        <f t="shared" si="18"/>
        <v>7</v>
      </c>
      <c r="HA18" s="1787" t="e">
        <f t="shared" si="19"/>
        <v>#VALUE!</v>
      </c>
      <c r="HB18" s="1581">
        <v>0.41666666666666702</v>
      </c>
      <c r="HC18" s="1781" t="str">
        <f t="shared" si="32"/>
        <v/>
      </c>
      <c r="HD18" s="1782" t="str">
        <f t="shared" si="20"/>
        <v/>
      </c>
      <c r="HE18" s="1783" t="e">
        <f t="shared" si="21"/>
        <v>#VALUE!</v>
      </c>
      <c r="HF18" s="1784" t="e">
        <f t="shared" si="22"/>
        <v>#VALUE!</v>
      </c>
      <c r="HG18" s="1783" t="str">
        <f t="shared" si="23"/>
        <v/>
      </c>
      <c r="HH18" s="1783" t="str">
        <f t="shared" si="24"/>
        <v/>
      </c>
      <c r="HI18" s="1785">
        <f t="shared" si="25"/>
        <v>0</v>
      </c>
      <c r="HJ18" s="1784" t="str">
        <f t="shared" si="26"/>
        <v/>
      </c>
      <c r="HK18" s="1788">
        <f t="shared" si="27"/>
        <v>25</v>
      </c>
      <c r="HL18" s="1788">
        <f t="shared" si="28"/>
        <v>7</v>
      </c>
      <c r="HM18" s="1789" t="e">
        <f t="shared" si="29"/>
        <v>#VALUE!</v>
      </c>
      <c r="HN18" s="1576"/>
    </row>
    <row r="19" spans="1:223" ht="27.75" customHeight="1" thickBot="1" x14ac:dyDescent="0.35">
      <c r="A19" s="1161">
        <v>0.45833333333333298</v>
      </c>
      <c r="B19" s="1164"/>
      <c r="C19" s="1166"/>
      <c r="D19" s="1166"/>
      <c r="E19" s="1165"/>
      <c r="F19" s="1166"/>
      <c r="G19" s="1166"/>
      <c r="H19" s="1176"/>
      <c r="I19" s="1167"/>
      <c r="J19" s="2340"/>
      <c r="K19" s="1631"/>
      <c r="L19" s="945"/>
      <c r="M19" s="1152"/>
      <c r="N19" s="1631"/>
      <c r="O19" s="945"/>
      <c r="P19" s="2340"/>
      <c r="Q19" s="1631"/>
      <c r="R19" s="945"/>
      <c r="S19" s="2340"/>
      <c r="T19" s="2336"/>
      <c r="U19" s="2337"/>
      <c r="V19" s="2351"/>
      <c r="W19" s="2337"/>
      <c r="X19" s="2343"/>
      <c r="Y19" s="2553"/>
      <c r="Z19" s="2352" t="str">
        <f t="shared" si="33"/>
        <v/>
      </c>
      <c r="AA19" s="2637"/>
      <c r="AB19" s="2353"/>
      <c r="AC19" s="2337"/>
      <c r="AD19" s="2338"/>
      <c r="AE19" s="2759"/>
      <c r="AF19" s="2343"/>
      <c r="AG19" s="2553"/>
      <c r="AH19" s="2673" t="str">
        <f t="shared" si="34"/>
        <v/>
      </c>
      <c r="AI19" s="2353"/>
      <c r="AJ19" s="2337"/>
      <c r="AK19" s="2338"/>
      <c r="AL19" s="2337"/>
      <c r="AM19" s="2343"/>
      <c r="AN19" s="2553"/>
      <c r="AO19" s="2673" t="str">
        <f t="shared" si="35"/>
        <v/>
      </c>
      <c r="AP19" s="1543"/>
      <c r="AQ19" s="945"/>
      <c r="AR19" s="1646"/>
      <c r="AS19" s="2340"/>
      <c r="AT19" s="2329"/>
      <c r="AU19" s="1631"/>
      <c r="AV19" s="945"/>
      <c r="AW19" s="1646"/>
      <c r="AX19" s="2340"/>
      <c r="AY19" s="1631"/>
      <c r="AZ19" s="945"/>
      <c r="BA19" s="1646"/>
      <c r="BB19" s="2340"/>
      <c r="BC19" s="2336"/>
      <c r="BD19" s="2337"/>
      <c r="BE19" s="2338"/>
      <c r="BF19" s="2337"/>
      <c r="BG19" s="2553"/>
      <c r="BH19" s="2649"/>
      <c r="BI19" s="2649"/>
      <c r="BJ19" s="2340"/>
      <c r="BK19" s="2336"/>
      <c r="BL19" s="2337"/>
      <c r="BM19" s="2338"/>
      <c r="BN19" s="2343"/>
      <c r="BO19" s="2557"/>
      <c r="BP19" s="2648"/>
      <c r="BQ19" s="2648"/>
      <c r="BR19" s="2629"/>
      <c r="BS19" s="2569"/>
      <c r="BT19" s="2557"/>
      <c r="BU19" s="2623"/>
      <c r="BV19" s="2566"/>
      <c r="BW19" s="2533"/>
      <c r="BX19" s="2367"/>
      <c r="BY19" s="2368"/>
      <c r="BZ19" s="2369"/>
      <c r="CA19" s="2370"/>
      <c r="CB19" s="2371"/>
      <c r="CC19" s="2372"/>
      <c r="CD19" s="2369"/>
      <c r="CE19" s="2373"/>
      <c r="CF19" s="2374"/>
      <c r="CG19" s="2375"/>
      <c r="CH19" s="2373"/>
      <c r="CI19" s="2376"/>
      <c r="CJ19" s="2377"/>
      <c r="CK19" s="2384"/>
      <c r="CL19" s="2441"/>
      <c r="CM19" s="2438"/>
      <c r="CN19" s="2386"/>
      <c r="CO19" s="2378"/>
      <c r="CP19" s="2379"/>
      <c r="CQ19" s="2376"/>
      <c r="CR19" s="2375"/>
      <c r="CS19" s="2378"/>
      <c r="CT19" s="2376"/>
      <c r="CU19" s="2372"/>
      <c r="CV19" s="2369"/>
      <c r="CW19" s="2373"/>
      <c r="CX19" s="2372"/>
      <c r="CY19" s="2369"/>
      <c r="CZ19" s="2373"/>
      <c r="DA19" s="2380"/>
      <c r="DB19" s="2380"/>
      <c r="DC19" s="2380"/>
      <c r="DD19" s="2380"/>
      <c r="DE19" s="2380"/>
      <c r="DF19" s="2381"/>
      <c r="DG19" s="2380"/>
      <c r="DH19" s="2382"/>
      <c r="DI19" s="2383"/>
      <c r="DJ19" s="2380"/>
      <c r="DK19" s="2382"/>
      <c r="DL19" s="2609"/>
      <c r="DM19" s="2380"/>
      <c r="DN19" s="2380"/>
      <c r="DO19" s="2380"/>
      <c r="DP19" s="2380"/>
      <c r="DQ19" s="2382"/>
      <c r="DR19" s="2375"/>
      <c r="DS19" s="2380"/>
      <c r="DT19" s="2380"/>
      <c r="DU19" s="2380"/>
      <c r="DV19" s="2380"/>
      <c r="DW19" s="2382"/>
      <c r="DX19" s="929"/>
      <c r="EH19" s="443" t="s">
        <v>96</v>
      </c>
      <c r="GD19" s="1724">
        <v>0.45833333333333298</v>
      </c>
      <c r="GE19" s="1774" t="str">
        <f t="shared" si="30"/>
        <v/>
      </c>
      <c r="GF19" s="1790" t="str">
        <f t="shared" si="0"/>
        <v/>
      </c>
      <c r="GG19" s="1776" t="e">
        <f t="shared" si="1"/>
        <v>#VALUE!</v>
      </c>
      <c r="GH19" s="1774" t="e">
        <f t="shared" si="2"/>
        <v>#VALUE!</v>
      </c>
      <c r="GI19" s="1791" t="str">
        <f t="shared" si="3"/>
        <v/>
      </c>
      <c r="GJ19" s="1791" t="str">
        <f t="shared" si="4"/>
        <v/>
      </c>
      <c r="GK19" s="1777">
        <f t="shared" si="5"/>
        <v>0</v>
      </c>
      <c r="GL19" s="1778" t="str">
        <f t="shared" si="6"/>
        <v/>
      </c>
      <c r="GM19" s="1779">
        <f t="shared" si="7"/>
        <v>25</v>
      </c>
      <c r="GN19" s="1779">
        <f t="shared" si="8"/>
        <v>7</v>
      </c>
      <c r="GO19" s="1780" t="e">
        <f t="shared" si="9"/>
        <v>#VALUE!</v>
      </c>
      <c r="GP19" s="1581">
        <v>0.45833333333333298</v>
      </c>
      <c r="GQ19" s="1781" t="str">
        <f t="shared" si="31"/>
        <v/>
      </c>
      <c r="GR19" s="1782" t="str">
        <f t="shared" si="10"/>
        <v/>
      </c>
      <c r="GS19" s="1783" t="e">
        <f t="shared" si="11"/>
        <v>#VALUE!</v>
      </c>
      <c r="GT19" s="1784" t="e">
        <f t="shared" si="12"/>
        <v>#VALUE!</v>
      </c>
      <c r="GU19" s="1783" t="str">
        <f t="shared" si="13"/>
        <v/>
      </c>
      <c r="GV19" s="1783" t="str">
        <f t="shared" si="14"/>
        <v/>
      </c>
      <c r="GW19" s="1785">
        <f t="shared" si="15"/>
        <v>0</v>
      </c>
      <c r="GX19" s="1778" t="str">
        <f t="shared" si="16"/>
        <v/>
      </c>
      <c r="GY19" s="1786">
        <f t="shared" si="17"/>
        <v>25</v>
      </c>
      <c r="GZ19" s="1786">
        <f t="shared" si="18"/>
        <v>7</v>
      </c>
      <c r="HA19" s="1787" t="e">
        <f t="shared" si="19"/>
        <v>#VALUE!</v>
      </c>
      <c r="HB19" s="1581">
        <v>0.45833333333333298</v>
      </c>
      <c r="HC19" s="1781" t="str">
        <f t="shared" si="32"/>
        <v/>
      </c>
      <c r="HD19" s="1782" t="str">
        <f t="shared" si="20"/>
        <v/>
      </c>
      <c r="HE19" s="1783" t="e">
        <f t="shared" si="21"/>
        <v>#VALUE!</v>
      </c>
      <c r="HF19" s="1784" t="e">
        <f t="shared" si="22"/>
        <v>#VALUE!</v>
      </c>
      <c r="HG19" s="1783" t="str">
        <f t="shared" si="23"/>
        <v/>
      </c>
      <c r="HH19" s="1783" t="str">
        <f t="shared" si="24"/>
        <v/>
      </c>
      <c r="HI19" s="1785">
        <f t="shared" si="25"/>
        <v>0</v>
      </c>
      <c r="HJ19" s="1784" t="str">
        <f t="shared" si="26"/>
        <v/>
      </c>
      <c r="HK19" s="1788">
        <f t="shared" si="27"/>
        <v>25</v>
      </c>
      <c r="HL19" s="1788">
        <f t="shared" si="28"/>
        <v>7</v>
      </c>
      <c r="HM19" s="1789" t="e">
        <f t="shared" si="29"/>
        <v>#VALUE!</v>
      </c>
      <c r="HN19" s="1576"/>
    </row>
    <row r="20" spans="1:223" ht="27.75" customHeight="1" thickTop="1" thickBot="1" x14ac:dyDescent="0.35">
      <c r="A20" s="1161">
        <v>0.5</v>
      </c>
      <c r="B20" s="2336"/>
      <c r="C20" s="2338"/>
      <c r="D20" s="2338"/>
      <c r="E20" s="2337"/>
      <c r="F20" s="2338"/>
      <c r="G20" s="2338"/>
      <c r="H20" s="2343"/>
      <c r="I20" s="2339"/>
      <c r="J20" s="2340"/>
      <c r="K20" s="2336"/>
      <c r="L20" s="2338"/>
      <c r="M20" s="2340"/>
      <c r="N20" s="2336"/>
      <c r="O20" s="2338"/>
      <c r="P20" s="2340"/>
      <c r="Q20" s="2336"/>
      <c r="R20" s="2338"/>
      <c r="S20" s="2340"/>
      <c r="T20" s="2336"/>
      <c r="U20" s="2337"/>
      <c r="V20" s="2351"/>
      <c r="W20" s="2337"/>
      <c r="X20" s="2343"/>
      <c r="Y20" s="2553"/>
      <c r="Z20" s="2352" t="str">
        <f t="shared" si="33"/>
        <v/>
      </c>
      <c r="AA20" s="2636"/>
      <c r="AB20" s="2353"/>
      <c r="AC20" s="2337"/>
      <c r="AD20" s="2338"/>
      <c r="AE20" s="2759"/>
      <c r="AF20" s="2343"/>
      <c r="AG20" s="2553"/>
      <c r="AH20" s="2673" t="str">
        <f t="shared" si="34"/>
        <v/>
      </c>
      <c r="AI20" s="2353"/>
      <c r="AJ20" s="2337"/>
      <c r="AK20" s="2338"/>
      <c r="AL20" s="2337"/>
      <c r="AM20" s="2343"/>
      <c r="AN20" s="2553"/>
      <c r="AO20" s="2673" t="str">
        <f t="shared" si="35"/>
        <v/>
      </c>
      <c r="AP20" s="2353"/>
      <c r="AQ20" s="2338"/>
      <c r="AR20" s="2337"/>
      <c r="AS20" s="2340"/>
      <c r="AT20" s="2361"/>
      <c r="AU20" s="2336"/>
      <c r="AV20" s="2338"/>
      <c r="AW20" s="2337"/>
      <c r="AX20" s="2340"/>
      <c r="AY20" s="2336"/>
      <c r="AZ20" s="2338"/>
      <c r="BA20" s="2337"/>
      <c r="BB20" s="2340"/>
      <c r="BC20" s="2336"/>
      <c r="BD20" s="2337"/>
      <c r="BE20" s="2338"/>
      <c r="BF20" s="2337"/>
      <c r="BG20" s="2553"/>
      <c r="BH20" s="2649"/>
      <c r="BI20" s="2649"/>
      <c r="BJ20" s="2340"/>
      <c r="BK20" s="2336"/>
      <c r="BL20" s="2337"/>
      <c r="BM20" s="2338"/>
      <c r="BN20" s="2343"/>
      <c r="BO20" s="2557"/>
      <c r="BP20" s="2648"/>
      <c r="BQ20" s="2648"/>
      <c r="BR20" s="2629"/>
      <c r="BS20" s="2569"/>
      <c r="BT20" s="2557"/>
      <c r="BU20" s="2623"/>
      <c r="BV20" s="2565"/>
      <c r="BW20" s="2532"/>
      <c r="BX20" s="755"/>
      <c r="BY20" s="756"/>
      <c r="BZ20" s="757"/>
      <c r="CA20" s="758"/>
      <c r="CB20" s="759"/>
      <c r="CC20" s="760"/>
      <c r="CD20" s="757"/>
      <c r="CE20" s="761"/>
      <c r="CF20" s="761"/>
      <c r="CG20" s="762"/>
      <c r="CH20" s="761"/>
      <c r="CI20" s="763"/>
      <c r="CJ20" s="764"/>
      <c r="CK20" s="758"/>
      <c r="CL20" s="2442"/>
      <c r="CM20" s="2439"/>
      <c r="CN20" s="2385"/>
      <c r="CO20" s="765"/>
      <c r="CP20" s="1259"/>
      <c r="CQ20" s="766"/>
      <c r="CR20" s="2538"/>
      <c r="CS20" s="2536"/>
      <c r="CT20" s="2537"/>
      <c r="CU20" s="767"/>
      <c r="CV20" s="768"/>
      <c r="CW20" s="769"/>
      <c r="CX20" s="767"/>
      <c r="CY20" s="768"/>
      <c r="CZ20" s="769"/>
      <c r="DA20" s="770"/>
      <c r="DB20" s="770"/>
      <c r="DC20" s="770"/>
      <c r="DD20" s="770"/>
      <c r="DE20" s="770"/>
      <c r="DF20" s="771"/>
      <c r="DG20" s="1301"/>
      <c r="DH20" s="761"/>
      <c r="DI20" s="1282"/>
      <c r="DJ20" s="770"/>
      <c r="DK20" s="772"/>
      <c r="DL20" s="2608"/>
      <c r="DM20" s="770"/>
      <c r="DN20" s="770"/>
      <c r="DO20" s="770"/>
      <c r="DP20" s="770"/>
      <c r="DQ20" s="772"/>
      <c r="DR20" s="2608"/>
      <c r="DS20" s="770"/>
      <c r="DT20" s="770"/>
      <c r="DU20" s="770"/>
      <c r="DV20" s="770"/>
      <c r="DW20" s="772"/>
      <c r="DX20" s="929"/>
      <c r="GD20" s="1724">
        <v>0.5</v>
      </c>
      <c r="GE20" s="1774" t="str">
        <f t="shared" si="30"/>
        <v/>
      </c>
      <c r="GF20" s="1790" t="str">
        <f t="shared" si="0"/>
        <v/>
      </c>
      <c r="GG20" s="1776" t="e">
        <f t="shared" si="1"/>
        <v>#VALUE!</v>
      </c>
      <c r="GH20" s="1774" t="e">
        <f t="shared" si="2"/>
        <v>#VALUE!</v>
      </c>
      <c r="GI20" s="1791" t="str">
        <f t="shared" si="3"/>
        <v/>
      </c>
      <c r="GJ20" s="1791" t="str">
        <f t="shared" si="4"/>
        <v/>
      </c>
      <c r="GK20" s="1777">
        <f t="shared" si="5"/>
        <v>0</v>
      </c>
      <c r="GL20" s="1778" t="str">
        <f t="shared" si="6"/>
        <v/>
      </c>
      <c r="GM20" s="1779">
        <f t="shared" si="7"/>
        <v>25</v>
      </c>
      <c r="GN20" s="1779">
        <f t="shared" si="8"/>
        <v>7</v>
      </c>
      <c r="GO20" s="1780" t="e">
        <f t="shared" si="9"/>
        <v>#VALUE!</v>
      </c>
      <c r="GP20" s="1581">
        <v>0.5</v>
      </c>
      <c r="GQ20" s="1781" t="str">
        <f t="shared" si="31"/>
        <v/>
      </c>
      <c r="GR20" s="1782" t="str">
        <f t="shared" si="10"/>
        <v/>
      </c>
      <c r="GS20" s="1783" t="e">
        <f t="shared" si="11"/>
        <v>#VALUE!</v>
      </c>
      <c r="GT20" s="1784" t="e">
        <f t="shared" si="12"/>
        <v>#VALUE!</v>
      </c>
      <c r="GU20" s="1783" t="str">
        <f t="shared" si="13"/>
        <v/>
      </c>
      <c r="GV20" s="1783" t="str">
        <f t="shared" si="14"/>
        <v/>
      </c>
      <c r="GW20" s="1785">
        <f t="shared" si="15"/>
        <v>0</v>
      </c>
      <c r="GX20" s="1778" t="str">
        <f t="shared" si="16"/>
        <v/>
      </c>
      <c r="GY20" s="1786">
        <f t="shared" si="17"/>
        <v>25</v>
      </c>
      <c r="GZ20" s="1786">
        <f t="shared" si="18"/>
        <v>7</v>
      </c>
      <c r="HA20" s="1787" t="e">
        <f t="shared" si="19"/>
        <v>#VALUE!</v>
      </c>
      <c r="HB20" s="1581">
        <v>0.5</v>
      </c>
      <c r="HC20" s="1781" t="str">
        <f t="shared" si="32"/>
        <v/>
      </c>
      <c r="HD20" s="1782" t="str">
        <f t="shared" si="20"/>
        <v/>
      </c>
      <c r="HE20" s="1783" t="e">
        <f t="shared" si="21"/>
        <v>#VALUE!</v>
      </c>
      <c r="HF20" s="1784" t="e">
        <f t="shared" si="22"/>
        <v>#VALUE!</v>
      </c>
      <c r="HG20" s="1783" t="str">
        <f t="shared" si="23"/>
        <v/>
      </c>
      <c r="HH20" s="1783" t="str">
        <f t="shared" si="24"/>
        <v/>
      </c>
      <c r="HI20" s="1785">
        <f t="shared" si="25"/>
        <v>0</v>
      </c>
      <c r="HJ20" s="1784" t="str">
        <f t="shared" si="26"/>
        <v/>
      </c>
      <c r="HK20" s="1788">
        <f t="shared" si="27"/>
        <v>25</v>
      </c>
      <c r="HL20" s="1788">
        <f t="shared" si="28"/>
        <v>7</v>
      </c>
      <c r="HM20" s="1789" t="e">
        <f t="shared" si="29"/>
        <v>#VALUE!</v>
      </c>
      <c r="HN20" s="1576"/>
    </row>
    <row r="21" spans="1:223" ht="27.75" customHeight="1" thickBot="1" x14ac:dyDescent="0.35">
      <c r="A21" s="1161">
        <v>0.54166666666666796</v>
      </c>
      <c r="B21" s="2336"/>
      <c r="C21" s="2338"/>
      <c r="D21" s="2338"/>
      <c r="E21" s="2337"/>
      <c r="F21" s="2338"/>
      <c r="G21" s="2338"/>
      <c r="H21" s="2343"/>
      <c r="I21" s="2339"/>
      <c r="J21" s="2340"/>
      <c r="K21" s="2336"/>
      <c r="L21" s="2338"/>
      <c r="M21" s="2340"/>
      <c r="N21" s="2336"/>
      <c r="O21" s="2338"/>
      <c r="P21" s="2340"/>
      <c r="Q21" s="2336"/>
      <c r="R21" s="2338"/>
      <c r="S21" s="2340"/>
      <c r="T21" s="1631"/>
      <c r="U21" s="1646"/>
      <c r="V21" s="1629"/>
      <c r="W21" s="1646"/>
      <c r="X21" s="1632"/>
      <c r="Y21" s="2554"/>
      <c r="Z21" s="2352" t="str">
        <f t="shared" si="33"/>
        <v/>
      </c>
      <c r="AA21" s="2636"/>
      <c r="AB21" s="1543"/>
      <c r="AC21" s="1646"/>
      <c r="AD21" s="945"/>
      <c r="AE21" s="2758"/>
      <c r="AF21" s="1632"/>
      <c r="AG21" s="2554"/>
      <c r="AH21" s="2673" t="str">
        <f t="shared" si="34"/>
        <v/>
      </c>
      <c r="AI21" s="1543"/>
      <c r="AJ21" s="1646"/>
      <c r="AK21" s="945"/>
      <c r="AL21" s="1646"/>
      <c r="AM21" s="1632"/>
      <c r="AN21" s="2554"/>
      <c r="AO21" s="2673" t="str">
        <f t="shared" si="35"/>
        <v/>
      </c>
      <c r="AP21" s="2353"/>
      <c r="AQ21" s="2338"/>
      <c r="AR21" s="2337"/>
      <c r="AS21" s="2340"/>
      <c r="AT21" s="2361"/>
      <c r="AU21" s="2336"/>
      <c r="AV21" s="2338"/>
      <c r="AW21" s="2337"/>
      <c r="AX21" s="2340"/>
      <c r="AY21" s="2336"/>
      <c r="AZ21" s="2338"/>
      <c r="BA21" s="2337"/>
      <c r="BB21" s="2340"/>
      <c r="BC21" s="1631"/>
      <c r="BD21" s="1646"/>
      <c r="BE21" s="945"/>
      <c r="BF21" s="1646"/>
      <c r="BG21" s="2554"/>
      <c r="BH21" s="2649"/>
      <c r="BI21" s="2649"/>
      <c r="BJ21" s="2340"/>
      <c r="BK21" s="1631"/>
      <c r="BL21" s="1646"/>
      <c r="BM21" s="945"/>
      <c r="BN21" s="1632"/>
      <c r="BO21" s="2554"/>
      <c r="BP21" s="2648"/>
      <c r="BQ21" s="2648"/>
      <c r="BR21" s="2629"/>
      <c r="BS21" s="2570"/>
      <c r="BT21" s="2554"/>
      <c r="BU21" s="2624"/>
      <c r="BV21" s="2566"/>
      <c r="BW21" s="2533"/>
      <c r="BX21" s="2367"/>
      <c r="BY21" s="2368"/>
      <c r="BZ21" s="2369"/>
      <c r="CA21" s="2370"/>
      <c r="CB21" s="2371"/>
      <c r="CC21" s="2372"/>
      <c r="CD21" s="2369"/>
      <c r="CE21" s="2373"/>
      <c r="CF21" s="2374"/>
      <c r="CG21" s="2375"/>
      <c r="CH21" s="2373"/>
      <c r="CI21" s="2376"/>
      <c r="CJ21" s="2377"/>
      <c r="CK21" s="2384"/>
      <c r="CL21" s="2441"/>
      <c r="CM21" s="2438"/>
      <c r="CN21" s="2386"/>
      <c r="CO21" s="2378"/>
      <c r="CP21" s="2379"/>
      <c r="CQ21" s="2376"/>
      <c r="CR21" s="2375"/>
      <c r="CS21" s="2378"/>
      <c r="CT21" s="2376"/>
      <c r="CU21" s="2372"/>
      <c r="CV21" s="2369"/>
      <c r="CW21" s="2373"/>
      <c r="CX21" s="2372"/>
      <c r="CY21" s="2369"/>
      <c r="CZ21" s="2373"/>
      <c r="DA21" s="2380"/>
      <c r="DB21" s="2380"/>
      <c r="DC21" s="2380"/>
      <c r="DD21" s="2380"/>
      <c r="DE21" s="2380"/>
      <c r="DF21" s="2381"/>
      <c r="DG21" s="2380"/>
      <c r="DH21" s="2382"/>
      <c r="DI21" s="2383"/>
      <c r="DJ21" s="2380"/>
      <c r="DK21" s="2382"/>
      <c r="DL21" s="2609"/>
      <c r="DM21" s="2380"/>
      <c r="DN21" s="2380"/>
      <c r="DO21" s="2380"/>
      <c r="DP21" s="2380"/>
      <c r="DQ21" s="2382"/>
      <c r="DR21" s="2375"/>
      <c r="DS21" s="2380"/>
      <c r="DT21" s="2380"/>
      <c r="DU21" s="2380"/>
      <c r="DV21" s="2380"/>
      <c r="DW21" s="2382"/>
      <c r="DX21" s="929"/>
      <c r="GD21" s="1724">
        <v>0.54166666666666696</v>
      </c>
      <c r="GE21" s="1774" t="str">
        <f t="shared" si="30"/>
        <v/>
      </c>
      <c r="GF21" s="1790" t="str">
        <f t="shared" si="0"/>
        <v/>
      </c>
      <c r="GG21" s="1776" t="e">
        <f t="shared" si="1"/>
        <v>#VALUE!</v>
      </c>
      <c r="GH21" s="1774" t="e">
        <f t="shared" si="2"/>
        <v>#VALUE!</v>
      </c>
      <c r="GI21" s="1791" t="str">
        <f t="shared" si="3"/>
        <v/>
      </c>
      <c r="GJ21" s="1791" t="str">
        <f t="shared" si="4"/>
        <v/>
      </c>
      <c r="GK21" s="1777">
        <f t="shared" si="5"/>
        <v>0</v>
      </c>
      <c r="GL21" s="1778" t="str">
        <f t="shared" si="6"/>
        <v/>
      </c>
      <c r="GM21" s="1779">
        <f t="shared" si="7"/>
        <v>25</v>
      </c>
      <c r="GN21" s="1779">
        <f t="shared" si="8"/>
        <v>7</v>
      </c>
      <c r="GO21" s="1780" t="e">
        <f t="shared" si="9"/>
        <v>#VALUE!</v>
      </c>
      <c r="GP21" s="1581">
        <v>0.54166666666666696</v>
      </c>
      <c r="GQ21" s="1781" t="str">
        <f t="shared" si="31"/>
        <v/>
      </c>
      <c r="GR21" s="1782" t="str">
        <f t="shared" si="10"/>
        <v/>
      </c>
      <c r="GS21" s="1783" t="e">
        <f t="shared" si="11"/>
        <v>#VALUE!</v>
      </c>
      <c r="GT21" s="1784" t="e">
        <f t="shared" si="12"/>
        <v>#VALUE!</v>
      </c>
      <c r="GU21" s="1783" t="str">
        <f t="shared" si="13"/>
        <v/>
      </c>
      <c r="GV21" s="1783" t="str">
        <f t="shared" si="14"/>
        <v/>
      </c>
      <c r="GW21" s="1785">
        <f t="shared" si="15"/>
        <v>0</v>
      </c>
      <c r="GX21" s="1778" t="str">
        <f t="shared" si="16"/>
        <v/>
      </c>
      <c r="GY21" s="1786">
        <f t="shared" si="17"/>
        <v>25</v>
      </c>
      <c r="GZ21" s="1786">
        <f t="shared" si="18"/>
        <v>7</v>
      </c>
      <c r="HA21" s="1787" t="e">
        <f t="shared" si="19"/>
        <v>#VALUE!</v>
      </c>
      <c r="HB21" s="1581">
        <v>0.54166666666666696</v>
      </c>
      <c r="HC21" s="1781" t="str">
        <f t="shared" si="32"/>
        <v/>
      </c>
      <c r="HD21" s="1782" t="str">
        <f t="shared" si="20"/>
        <v/>
      </c>
      <c r="HE21" s="1783" t="e">
        <f t="shared" si="21"/>
        <v>#VALUE!</v>
      </c>
      <c r="HF21" s="1784" t="e">
        <f t="shared" si="22"/>
        <v>#VALUE!</v>
      </c>
      <c r="HG21" s="1783" t="str">
        <f t="shared" si="23"/>
        <v/>
      </c>
      <c r="HH21" s="1783" t="str">
        <f t="shared" si="24"/>
        <v/>
      </c>
      <c r="HI21" s="1785">
        <f t="shared" si="25"/>
        <v>0</v>
      </c>
      <c r="HJ21" s="1784" t="str">
        <f t="shared" si="26"/>
        <v/>
      </c>
      <c r="HK21" s="1788">
        <f t="shared" si="27"/>
        <v>25</v>
      </c>
      <c r="HL21" s="1788">
        <f t="shared" si="28"/>
        <v>7</v>
      </c>
      <c r="HM21" s="1789" t="e">
        <f t="shared" si="29"/>
        <v>#VALUE!</v>
      </c>
      <c r="HN21" s="1576"/>
    </row>
    <row r="22" spans="1:223" ht="27.75" customHeight="1" thickTop="1" thickBot="1" x14ac:dyDescent="0.35">
      <c r="A22" s="1161">
        <v>0.58333333333333504</v>
      </c>
      <c r="B22" s="2336"/>
      <c r="C22" s="2338"/>
      <c r="D22" s="2338"/>
      <c r="E22" s="2337"/>
      <c r="F22" s="2338"/>
      <c r="G22" s="2338"/>
      <c r="H22" s="2343"/>
      <c r="I22" s="2339"/>
      <c r="J22" s="2340"/>
      <c r="K22" s="2336"/>
      <c r="L22" s="2338"/>
      <c r="M22" s="2340"/>
      <c r="N22" s="2336"/>
      <c r="O22" s="2338"/>
      <c r="P22" s="2340"/>
      <c r="Q22" s="2336"/>
      <c r="R22" s="2338"/>
      <c r="S22" s="2340"/>
      <c r="T22" s="2336"/>
      <c r="U22" s="2337"/>
      <c r="V22" s="2351"/>
      <c r="W22" s="2337"/>
      <c r="X22" s="2343"/>
      <c r="Y22" s="2553"/>
      <c r="Z22" s="2352" t="str">
        <f t="shared" si="33"/>
        <v/>
      </c>
      <c r="AA22" s="2636"/>
      <c r="AB22" s="2353"/>
      <c r="AC22" s="2337"/>
      <c r="AD22" s="2338"/>
      <c r="AE22" s="2759"/>
      <c r="AF22" s="2343"/>
      <c r="AG22" s="2553"/>
      <c r="AH22" s="2673" t="str">
        <f t="shared" si="34"/>
        <v/>
      </c>
      <c r="AI22" s="2353"/>
      <c r="AJ22" s="2337"/>
      <c r="AK22" s="2338"/>
      <c r="AL22" s="2337"/>
      <c r="AM22" s="2343"/>
      <c r="AN22" s="2553"/>
      <c r="AO22" s="2673" t="str">
        <f t="shared" si="35"/>
        <v/>
      </c>
      <c r="AP22" s="2353"/>
      <c r="AQ22" s="2338"/>
      <c r="AR22" s="2337"/>
      <c r="AS22" s="2340"/>
      <c r="AT22" s="2361"/>
      <c r="AU22" s="2336"/>
      <c r="AV22" s="2338"/>
      <c r="AW22" s="2337"/>
      <c r="AX22" s="2340"/>
      <c r="AY22" s="2336"/>
      <c r="AZ22" s="2338"/>
      <c r="BA22" s="2337"/>
      <c r="BB22" s="2340"/>
      <c r="BC22" s="2336"/>
      <c r="BD22" s="2337"/>
      <c r="BE22" s="2338"/>
      <c r="BF22" s="2337"/>
      <c r="BG22" s="2553"/>
      <c r="BH22" s="2649"/>
      <c r="BI22" s="2649"/>
      <c r="BJ22" s="2340"/>
      <c r="BK22" s="2336"/>
      <c r="BL22" s="2337"/>
      <c r="BM22" s="2338"/>
      <c r="BN22" s="2343"/>
      <c r="BO22" s="2557"/>
      <c r="BP22" s="2648"/>
      <c r="BQ22" s="2648"/>
      <c r="BR22" s="2629"/>
      <c r="BS22" s="2569"/>
      <c r="BT22" s="2557"/>
      <c r="BU22" s="2623"/>
      <c r="BV22" s="2565"/>
      <c r="BW22" s="2532"/>
      <c r="BX22" s="755"/>
      <c r="BY22" s="756"/>
      <c r="BZ22" s="757"/>
      <c r="CA22" s="758"/>
      <c r="CB22" s="759"/>
      <c r="CC22" s="760"/>
      <c r="CD22" s="757"/>
      <c r="CE22" s="761"/>
      <c r="CF22" s="761"/>
      <c r="CG22" s="762"/>
      <c r="CH22" s="761"/>
      <c r="CI22" s="763"/>
      <c r="CJ22" s="764"/>
      <c r="CK22" s="758"/>
      <c r="CL22" s="2442"/>
      <c r="CM22" s="2439"/>
      <c r="CN22" s="2385"/>
      <c r="CO22" s="765"/>
      <c r="CP22" s="1259"/>
      <c r="CQ22" s="766"/>
      <c r="CR22" s="2538"/>
      <c r="CS22" s="2536"/>
      <c r="CT22" s="2537"/>
      <c r="CU22" s="767"/>
      <c r="CV22" s="768"/>
      <c r="CW22" s="769"/>
      <c r="CX22" s="767"/>
      <c r="CY22" s="768"/>
      <c r="CZ22" s="769"/>
      <c r="DA22" s="770"/>
      <c r="DB22" s="770"/>
      <c r="DC22" s="770"/>
      <c r="DD22" s="770"/>
      <c r="DE22" s="770"/>
      <c r="DF22" s="771"/>
      <c r="DG22" s="1301"/>
      <c r="DH22" s="761"/>
      <c r="DI22" s="1282"/>
      <c r="DJ22" s="770"/>
      <c r="DK22" s="772"/>
      <c r="DL22" s="2608"/>
      <c r="DM22" s="770"/>
      <c r="DN22" s="770"/>
      <c r="DO22" s="770"/>
      <c r="DP22" s="770"/>
      <c r="DQ22" s="772"/>
      <c r="DR22" s="2608"/>
      <c r="DS22" s="770"/>
      <c r="DT22" s="770"/>
      <c r="DU22" s="770"/>
      <c r="DV22" s="770"/>
      <c r="DW22" s="772"/>
      <c r="DX22" s="937">
        <f>CN54+CN55</f>
        <v>0</v>
      </c>
      <c r="GD22" s="1724">
        <v>0.58333333333333304</v>
      </c>
      <c r="GE22" s="1774" t="str">
        <f t="shared" si="30"/>
        <v/>
      </c>
      <c r="GF22" s="1790" t="str">
        <f t="shared" si="0"/>
        <v/>
      </c>
      <c r="GG22" s="1776" t="e">
        <f t="shared" si="1"/>
        <v>#VALUE!</v>
      </c>
      <c r="GH22" s="1774" t="e">
        <f t="shared" si="2"/>
        <v>#VALUE!</v>
      </c>
      <c r="GI22" s="1791" t="str">
        <f t="shared" si="3"/>
        <v/>
      </c>
      <c r="GJ22" s="1791" t="str">
        <f t="shared" si="4"/>
        <v/>
      </c>
      <c r="GK22" s="1777">
        <f t="shared" si="5"/>
        <v>0</v>
      </c>
      <c r="GL22" s="1778" t="str">
        <f t="shared" si="6"/>
        <v/>
      </c>
      <c r="GM22" s="1779">
        <f t="shared" si="7"/>
        <v>25</v>
      </c>
      <c r="GN22" s="1779">
        <f t="shared" si="8"/>
        <v>7</v>
      </c>
      <c r="GO22" s="1780" t="e">
        <f t="shared" si="9"/>
        <v>#VALUE!</v>
      </c>
      <c r="GP22" s="1581">
        <v>0.58333333333333304</v>
      </c>
      <c r="GQ22" s="1781" t="str">
        <f t="shared" si="31"/>
        <v/>
      </c>
      <c r="GR22" s="1782" t="str">
        <f t="shared" si="10"/>
        <v/>
      </c>
      <c r="GS22" s="1783" t="e">
        <f t="shared" si="11"/>
        <v>#VALUE!</v>
      </c>
      <c r="GT22" s="1784" t="e">
        <f t="shared" si="12"/>
        <v>#VALUE!</v>
      </c>
      <c r="GU22" s="1783" t="str">
        <f t="shared" si="13"/>
        <v/>
      </c>
      <c r="GV22" s="1783" t="str">
        <f t="shared" si="14"/>
        <v/>
      </c>
      <c r="GW22" s="1785">
        <f t="shared" si="15"/>
        <v>0</v>
      </c>
      <c r="GX22" s="1778" t="str">
        <f t="shared" si="16"/>
        <v/>
      </c>
      <c r="GY22" s="1786">
        <f t="shared" si="17"/>
        <v>25</v>
      </c>
      <c r="GZ22" s="1786">
        <f t="shared" si="18"/>
        <v>7</v>
      </c>
      <c r="HA22" s="1787" t="e">
        <f t="shared" si="19"/>
        <v>#VALUE!</v>
      </c>
      <c r="HB22" s="1581">
        <v>0.58333333333333304</v>
      </c>
      <c r="HC22" s="1781" t="str">
        <f t="shared" si="32"/>
        <v/>
      </c>
      <c r="HD22" s="1782" t="str">
        <f t="shared" si="20"/>
        <v/>
      </c>
      <c r="HE22" s="1783" t="e">
        <f t="shared" si="21"/>
        <v>#VALUE!</v>
      </c>
      <c r="HF22" s="1784" t="e">
        <f t="shared" si="22"/>
        <v>#VALUE!</v>
      </c>
      <c r="HG22" s="1783" t="str">
        <f t="shared" si="23"/>
        <v/>
      </c>
      <c r="HH22" s="1783" t="str">
        <f t="shared" si="24"/>
        <v/>
      </c>
      <c r="HI22" s="1785">
        <f t="shared" si="25"/>
        <v>0</v>
      </c>
      <c r="HJ22" s="1784" t="str">
        <f t="shared" si="26"/>
        <v/>
      </c>
      <c r="HK22" s="1788">
        <f t="shared" si="27"/>
        <v>25</v>
      </c>
      <c r="HL22" s="1788">
        <f t="shared" si="28"/>
        <v>7</v>
      </c>
      <c r="HM22" s="1789" t="e">
        <f t="shared" si="29"/>
        <v>#VALUE!</v>
      </c>
      <c r="HN22" s="1576"/>
    </row>
    <row r="23" spans="1:223" ht="27.75" customHeight="1" thickBot="1" x14ac:dyDescent="0.35">
      <c r="A23" s="1161">
        <v>0.625000000000002</v>
      </c>
      <c r="B23" s="1164"/>
      <c r="C23" s="1166"/>
      <c r="D23" s="1166"/>
      <c r="E23" s="1165"/>
      <c r="F23" s="1166"/>
      <c r="G23" s="1166"/>
      <c r="H23" s="1176"/>
      <c r="I23" s="1167"/>
      <c r="J23" s="2340"/>
      <c r="K23" s="1631"/>
      <c r="L23" s="945"/>
      <c r="M23" s="1152"/>
      <c r="N23" s="1631"/>
      <c r="O23" s="945"/>
      <c r="P23" s="2340"/>
      <c r="Q23" s="1631"/>
      <c r="R23" s="945"/>
      <c r="S23" s="2340"/>
      <c r="T23" s="2336"/>
      <c r="U23" s="2337"/>
      <c r="V23" s="2351"/>
      <c r="W23" s="2337"/>
      <c r="X23" s="2343"/>
      <c r="Y23" s="2553"/>
      <c r="Z23" s="2352" t="str">
        <f t="shared" si="33"/>
        <v/>
      </c>
      <c r="AA23" s="2637"/>
      <c r="AB23" s="2353"/>
      <c r="AC23" s="2337"/>
      <c r="AD23" s="2338"/>
      <c r="AE23" s="2759"/>
      <c r="AF23" s="2343"/>
      <c r="AG23" s="2553"/>
      <c r="AH23" s="2673" t="str">
        <f t="shared" si="34"/>
        <v/>
      </c>
      <c r="AI23" s="2353"/>
      <c r="AJ23" s="2337"/>
      <c r="AK23" s="2338"/>
      <c r="AL23" s="2337"/>
      <c r="AM23" s="2343"/>
      <c r="AN23" s="2553"/>
      <c r="AO23" s="2673" t="str">
        <f t="shared" si="35"/>
        <v/>
      </c>
      <c r="AP23" s="1543"/>
      <c r="AQ23" s="945"/>
      <c r="AR23" s="1646"/>
      <c r="AS23" s="2340"/>
      <c r="AT23" s="2329"/>
      <c r="AU23" s="1631"/>
      <c r="AV23" s="945"/>
      <c r="AW23" s="1646"/>
      <c r="AX23" s="2340"/>
      <c r="AY23" s="1631"/>
      <c r="AZ23" s="945"/>
      <c r="BA23" s="1646"/>
      <c r="BB23" s="2340"/>
      <c r="BC23" s="2336"/>
      <c r="BD23" s="2337"/>
      <c r="BE23" s="2338"/>
      <c r="BF23" s="2337"/>
      <c r="BG23" s="2553"/>
      <c r="BH23" s="2649"/>
      <c r="BI23" s="2649"/>
      <c r="BJ23" s="2340"/>
      <c r="BK23" s="2336"/>
      <c r="BL23" s="2337"/>
      <c r="BM23" s="2338"/>
      <c r="BN23" s="2343"/>
      <c r="BO23" s="2557"/>
      <c r="BP23" s="2648"/>
      <c r="BQ23" s="2648"/>
      <c r="BR23" s="2629"/>
      <c r="BS23" s="2569"/>
      <c r="BT23" s="2557"/>
      <c r="BU23" s="2623"/>
      <c r="BV23" s="2566"/>
      <c r="BW23" s="2533"/>
      <c r="BX23" s="2367"/>
      <c r="BY23" s="2368"/>
      <c r="BZ23" s="2369"/>
      <c r="CA23" s="2370"/>
      <c r="CB23" s="2371"/>
      <c r="CC23" s="2372"/>
      <c r="CD23" s="2369"/>
      <c r="CE23" s="2373"/>
      <c r="CF23" s="2374"/>
      <c r="CG23" s="2375"/>
      <c r="CH23" s="2373"/>
      <c r="CI23" s="2376"/>
      <c r="CJ23" s="2377"/>
      <c r="CK23" s="2384"/>
      <c r="CL23" s="2441"/>
      <c r="CM23" s="2438"/>
      <c r="CN23" s="2386"/>
      <c r="CO23" s="2378"/>
      <c r="CP23" s="2379"/>
      <c r="CQ23" s="2376"/>
      <c r="CR23" s="2375"/>
      <c r="CS23" s="2378"/>
      <c r="CT23" s="2376"/>
      <c r="CU23" s="2372"/>
      <c r="CV23" s="2369"/>
      <c r="CW23" s="2373"/>
      <c r="CX23" s="2372"/>
      <c r="CY23" s="2369"/>
      <c r="CZ23" s="2373"/>
      <c r="DA23" s="2380"/>
      <c r="DB23" s="2380"/>
      <c r="DC23" s="2380"/>
      <c r="DD23" s="2380"/>
      <c r="DE23" s="2380"/>
      <c r="DF23" s="2381"/>
      <c r="DG23" s="2380"/>
      <c r="DH23" s="2382"/>
      <c r="DI23" s="2383"/>
      <c r="DJ23" s="2380"/>
      <c r="DK23" s="2382"/>
      <c r="DL23" s="2609"/>
      <c r="DM23" s="2380"/>
      <c r="DN23" s="2380"/>
      <c r="DO23" s="2380"/>
      <c r="DP23" s="2380"/>
      <c r="DQ23" s="2382"/>
      <c r="DR23" s="2375"/>
      <c r="DS23" s="2380"/>
      <c r="DT23" s="2380"/>
      <c r="DU23" s="2380"/>
      <c r="DV23" s="2380"/>
      <c r="DW23" s="2382"/>
      <c r="DX23" s="929"/>
      <c r="GD23" s="1724">
        <v>0.625</v>
      </c>
      <c r="GE23" s="1774" t="str">
        <f t="shared" si="30"/>
        <v/>
      </c>
      <c r="GF23" s="1790" t="str">
        <f t="shared" si="0"/>
        <v/>
      </c>
      <c r="GG23" s="1776" t="e">
        <f t="shared" si="1"/>
        <v>#VALUE!</v>
      </c>
      <c r="GH23" s="1774" t="e">
        <f t="shared" si="2"/>
        <v>#VALUE!</v>
      </c>
      <c r="GI23" s="1791" t="str">
        <f t="shared" si="3"/>
        <v/>
      </c>
      <c r="GJ23" s="1791" t="str">
        <f t="shared" si="4"/>
        <v/>
      </c>
      <c r="GK23" s="1777">
        <f t="shared" si="5"/>
        <v>0</v>
      </c>
      <c r="GL23" s="1778" t="str">
        <f t="shared" si="6"/>
        <v/>
      </c>
      <c r="GM23" s="1779">
        <f t="shared" si="7"/>
        <v>25</v>
      </c>
      <c r="GN23" s="1779">
        <f t="shared" si="8"/>
        <v>7</v>
      </c>
      <c r="GO23" s="1780" t="e">
        <f t="shared" si="9"/>
        <v>#VALUE!</v>
      </c>
      <c r="GP23" s="1581">
        <v>0.625</v>
      </c>
      <c r="GQ23" s="1781" t="str">
        <f t="shared" si="31"/>
        <v/>
      </c>
      <c r="GR23" s="1782" t="str">
        <f t="shared" si="10"/>
        <v/>
      </c>
      <c r="GS23" s="1783" t="e">
        <f t="shared" si="11"/>
        <v>#VALUE!</v>
      </c>
      <c r="GT23" s="1784" t="e">
        <f t="shared" si="12"/>
        <v>#VALUE!</v>
      </c>
      <c r="GU23" s="1783" t="str">
        <f t="shared" si="13"/>
        <v/>
      </c>
      <c r="GV23" s="1783" t="str">
        <f t="shared" si="14"/>
        <v/>
      </c>
      <c r="GW23" s="1785">
        <f t="shared" si="15"/>
        <v>0</v>
      </c>
      <c r="GX23" s="1778" t="str">
        <f t="shared" si="16"/>
        <v/>
      </c>
      <c r="GY23" s="1786">
        <f t="shared" si="17"/>
        <v>25</v>
      </c>
      <c r="GZ23" s="1786">
        <f t="shared" si="18"/>
        <v>7</v>
      </c>
      <c r="HA23" s="1787" t="e">
        <f t="shared" si="19"/>
        <v>#VALUE!</v>
      </c>
      <c r="HB23" s="1581">
        <v>0.625</v>
      </c>
      <c r="HC23" s="1781" t="str">
        <f t="shared" si="32"/>
        <v/>
      </c>
      <c r="HD23" s="1782" t="str">
        <f t="shared" si="20"/>
        <v/>
      </c>
      <c r="HE23" s="1783" t="e">
        <f t="shared" si="21"/>
        <v>#VALUE!</v>
      </c>
      <c r="HF23" s="1784" t="e">
        <f t="shared" si="22"/>
        <v>#VALUE!</v>
      </c>
      <c r="HG23" s="1783" t="str">
        <f t="shared" si="23"/>
        <v/>
      </c>
      <c r="HH23" s="1783" t="str">
        <f t="shared" si="24"/>
        <v/>
      </c>
      <c r="HI23" s="1785">
        <f t="shared" si="25"/>
        <v>0</v>
      </c>
      <c r="HJ23" s="1784" t="str">
        <f t="shared" si="26"/>
        <v/>
      </c>
      <c r="HK23" s="1788">
        <f t="shared" si="27"/>
        <v>25</v>
      </c>
      <c r="HL23" s="1788">
        <f t="shared" si="28"/>
        <v>7</v>
      </c>
      <c r="HM23" s="1789" t="e">
        <f t="shared" si="29"/>
        <v>#VALUE!</v>
      </c>
      <c r="HN23" s="1576"/>
    </row>
    <row r="24" spans="1:223" ht="27.75" customHeight="1" thickTop="1" thickBot="1" x14ac:dyDescent="0.35">
      <c r="A24" s="1161">
        <v>0.66666666666666896</v>
      </c>
      <c r="B24" s="2336"/>
      <c r="C24" s="2338"/>
      <c r="D24" s="2338"/>
      <c r="E24" s="2337"/>
      <c r="F24" s="2338"/>
      <c r="G24" s="2338"/>
      <c r="H24" s="2343"/>
      <c r="I24" s="2339"/>
      <c r="J24" s="2340"/>
      <c r="K24" s="2336"/>
      <c r="L24" s="2338"/>
      <c r="M24" s="2340"/>
      <c r="N24" s="2336"/>
      <c r="O24" s="2338"/>
      <c r="P24" s="2340"/>
      <c r="Q24" s="2336"/>
      <c r="R24" s="2338"/>
      <c r="S24" s="2340"/>
      <c r="T24" s="2336"/>
      <c r="U24" s="2337"/>
      <c r="V24" s="2351"/>
      <c r="W24" s="2337"/>
      <c r="X24" s="2343"/>
      <c r="Y24" s="2553"/>
      <c r="Z24" s="2352" t="str">
        <f t="shared" si="33"/>
        <v/>
      </c>
      <c r="AA24" s="2636"/>
      <c r="AB24" s="2353"/>
      <c r="AC24" s="2337"/>
      <c r="AD24" s="2338"/>
      <c r="AE24" s="2759"/>
      <c r="AF24" s="2343"/>
      <c r="AG24" s="2553"/>
      <c r="AH24" s="2673" t="str">
        <f t="shared" si="34"/>
        <v/>
      </c>
      <c r="AI24" s="2353"/>
      <c r="AJ24" s="2337"/>
      <c r="AK24" s="2338"/>
      <c r="AL24" s="2337"/>
      <c r="AM24" s="2343"/>
      <c r="AN24" s="2553"/>
      <c r="AO24" s="2673" t="str">
        <f t="shared" si="35"/>
        <v/>
      </c>
      <c r="AP24" s="2353"/>
      <c r="AQ24" s="2338"/>
      <c r="AR24" s="2337"/>
      <c r="AS24" s="2340"/>
      <c r="AT24" s="2361"/>
      <c r="AU24" s="2336"/>
      <c r="AV24" s="2338"/>
      <c r="AW24" s="2337"/>
      <c r="AX24" s="2340"/>
      <c r="AY24" s="2336"/>
      <c r="AZ24" s="2338"/>
      <c r="BA24" s="2337"/>
      <c r="BB24" s="2340"/>
      <c r="BC24" s="2336"/>
      <c r="BD24" s="2337"/>
      <c r="BE24" s="2338"/>
      <c r="BF24" s="2337"/>
      <c r="BG24" s="2553"/>
      <c r="BH24" s="2649"/>
      <c r="BI24" s="2649"/>
      <c r="BJ24" s="2340"/>
      <c r="BK24" s="2336"/>
      <c r="BL24" s="2337"/>
      <c r="BM24" s="2338"/>
      <c r="BN24" s="2343"/>
      <c r="BO24" s="2557"/>
      <c r="BP24" s="2648"/>
      <c r="BQ24" s="2648"/>
      <c r="BR24" s="2629"/>
      <c r="BS24" s="2569"/>
      <c r="BT24" s="2557"/>
      <c r="BU24" s="2623"/>
      <c r="BV24" s="2565"/>
      <c r="BW24" s="2532"/>
      <c r="BX24" s="755"/>
      <c r="BY24" s="756"/>
      <c r="BZ24" s="757"/>
      <c r="CA24" s="758"/>
      <c r="CB24" s="759"/>
      <c r="CC24" s="760"/>
      <c r="CD24" s="757"/>
      <c r="CE24" s="761"/>
      <c r="CF24" s="761"/>
      <c r="CG24" s="762"/>
      <c r="CH24" s="761"/>
      <c r="CI24" s="763"/>
      <c r="CJ24" s="764"/>
      <c r="CK24" s="758"/>
      <c r="CL24" s="2442"/>
      <c r="CM24" s="2439"/>
      <c r="CN24" s="2385"/>
      <c r="CO24" s="765"/>
      <c r="CP24" s="1259"/>
      <c r="CQ24" s="766"/>
      <c r="CR24" s="2538"/>
      <c r="CS24" s="2536"/>
      <c r="CT24" s="2537"/>
      <c r="CU24" s="767"/>
      <c r="CV24" s="768"/>
      <c r="CW24" s="769"/>
      <c r="CX24" s="767"/>
      <c r="CY24" s="768"/>
      <c r="CZ24" s="769"/>
      <c r="DA24" s="770"/>
      <c r="DB24" s="770"/>
      <c r="DC24" s="770"/>
      <c r="DD24" s="770"/>
      <c r="DE24" s="770"/>
      <c r="DF24" s="771"/>
      <c r="DG24" s="1301"/>
      <c r="DH24" s="761"/>
      <c r="DI24" s="1282"/>
      <c r="DJ24" s="770"/>
      <c r="DK24" s="772"/>
      <c r="DL24" s="2608"/>
      <c r="DM24" s="770"/>
      <c r="DN24" s="770"/>
      <c r="DO24" s="770"/>
      <c r="DP24" s="770"/>
      <c r="DQ24" s="772"/>
      <c r="DR24" s="2608"/>
      <c r="DS24" s="770"/>
      <c r="DT24" s="770"/>
      <c r="DU24" s="770"/>
      <c r="DV24" s="770"/>
      <c r="DW24" s="772"/>
      <c r="DX24" s="929"/>
      <c r="GD24" s="1724">
        <v>0.66666666666666696</v>
      </c>
      <c r="GE24" s="1774" t="str">
        <f t="shared" si="30"/>
        <v/>
      </c>
      <c r="GF24" s="1790" t="str">
        <f t="shared" si="0"/>
        <v/>
      </c>
      <c r="GG24" s="1776" t="e">
        <f t="shared" si="1"/>
        <v>#VALUE!</v>
      </c>
      <c r="GH24" s="1774" t="e">
        <f t="shared" si="2"/>
        <v>#VALUE!</v>
      </c>
      <c r="GI24" s="1791" t="str">
        <f t="shared" si="3"/>
        <v/>
      </c>
      <c r="GJ24" s="1791" t="str">
        <f t="shared" si="4"/>
        <v/>
      </c>
      <c r="GK24" s="1777">
        <f t="shared" si="5"/>
        <v>0</v>
      </c>
      <c r="GL24" s="1778" t="str">
        <f t="shared" si="6"/>
        <v/>
      </c>
      <c r="GM24" s="1779">
        <f t="shared" si="7"/>
        <v>25</v>
      </c>
      <c r="GN24" s="1779">
        <f t="shared" si="8"/>
        <v>7</v>
      </c>
      <c r="GO24" s="1780" t="e">
        <f t="shared" si="9"/>
        <v>#VALUE!</v>
      </c>
      <c r="GP24" s="1581">
        <v>0.66666666666666696</v>
      </c>
      <c r="GQ24" s="1781" t="str">
        <f t="shared" si="31"/>
        <v/>
      </c>
      <c r="GR24" s="1782" t="str">
        <f t="shared" si="10"/>
        <v/>
      </c>
      <c r="GS24" s="1783" t="e">
        <f t="shared" si="11"/>
        <v>#VALUE!</v>
      </c>
      <c r="GT24" s="1784" t="e">
        <f t="shared" si="12"/>
        <v>#VALUE!</v>
      </c>
      <c r="GU24" s="1783" t="str">
        <f t="shared" si="13"/>
        <v/>
      </c>
      <c r="GV24" s="1783" t="str">
        <f t="shared" si="14"/>
        <v/>
      </c>
      <c r="GW24" s="1785">
        <f t="shared" si="15"/>
        <v>0</v>
      </c>
      <c r="GX24" s="1778" t="str">
        <f t="shared" si="16"/>
        <v/>
      </c>
      <c r="GY24" s="1786">
        <f t="shared" si="17"/>
        <v>25</v>
      </c>
      <c r="GZ24" s="1786">
        <f t="shared" si="18"/>
        <v>7</v>
      </c>
      <c r="HA24" s="1787" t="e">
        <f t="shared" si="19"/>
        <v>#VALUE!</v>
      </c>
      <c r="HB24" s="1581">
        <v>0.66666666666666696</v>
      </c>
      <c r="HC24" s="1781" t="str">
        <f t="shared" si="32"/>
        <v/>
      </c>
      <c r="HD24" s="1782" t="str">
        <f t="shared" si="20"/>
        <v/>
      </c>
      <c r="HE24" s="1783" t="e">
        <f t="shared" si="21"/>
        <v>#VALUE!</v>
      </c>
      <c r="HF24" s="1784" t="e">
        <f t="shared" si="22"/>
        <v>#VALUE!</v>
      </c>
      <c r="HG24" s="1783" t="str">
        <f t="shared" si="23"/>
        <v/>
      </c>
      <c r="HH24" s="1783" t="str">
        <f t="shared" si="24"/>
        <v/>
      </c>
      <c r="HI24" s="1785">
        <f t="shared" si="25"/>
        <v>0</v>
      </c>
      <c r="HJ24" s="1784" t="str">
        <f t="shared" si="26"/>
        <v/>
      </c>
      <c r="HK24" s="1788">
        <f t="shared" si="27"/>
        <v>25</v>
      </c>
      <c r="HL24" s="1788">
        <f t="shared" si="28"/>
        <v>7</v>
      </c>
      <c r="HM24" s="1789" t="e">
        <f t="shared" si="29"/>
        <v>#VALUE!</v>
      </c>
      <c r="HN24" s="1576"/>
    </row>
    <row r="25" spans="1:223" ht="27.75" customHeight="1" thickBot="1" x14ac:dyDescent="0.35">
      <c r="A25" s="1161">
        <v>0.70833333333333603</v>
      </c>
      <c r="B25" s="2336"/>
      <c r="C25" s="2338"/>
      <c r="D25" s="2338"/>
      <c r="E25" s="2337"/>
      <c r="F25" s="2338"/>
      <c r="G25" s="2338"/>
      <c r="H25" s="2343"/>
      <c r="I25" s="2339"/>
      <c r="J25" s="2340"/>
      <c r="K25" s="2336"/>
      <c r="L25" s="2338"/>
      <c r="M25" s="2340"/>
      <c r="N25" s="2336"/>
      <c r="O25" s="2338"/>
      <c r="P25" s="2340"/>
      <c r="Q25" s="2336"/>
      <c r="R25" s="2338"/>
      <c r="S25" s="2340"/>
      <c r="T25" s="2336"/>
      <c r="U25" s="2337"/>
      <c r="V25" s="2351"/>
      <c r="W25" s="2337"/>
      <c r="X25" s="2343"/>
      <c r="Y25" s="2553"/>
      <c r="Z25" s="2352" t="str">
        <f t="shared" si="33"/>
        <v/>
      </c>
      <c r="AA25" s="2636"/>
      <c r="AB25" s="2353"/>
      <c r="AC25" s="2337"/>
      <c r="AD25" s="2338"/>
      <c r="AE25" s="2759"/>
      <c r="AF25" s="2343"/>
      <c r="AG25" s="2553"/>
      <c r="AH25" s="2673" t="str">
        <f t="shared" si="34"/>
        <v/>
      </c>
      <c r="AI25" s="2353"/>
      <c r="AJ25" s="2337"/>
      <c r="AK25" s="2338"/>
      <c r="AL25" s="2337"/>
      <c r="AM25" s="2343"/>
      <c r="AN25" s="2553"/>
      <c r="AO25" s="2673" t="str">
        <f t="shared" si="35"/>
        <v/>
      </c>
      <c r="AP25" s="2353"/>
      <c r="AQ25" s="2338"/>
      <c r="AR25" s="2337"/>
      <c r="AS25" s="2340"/>
      <c r="AT25" s="2361"/>
      <c r="AU25" s="2336"/>
      <c r="AV25" s="2338"/>
      <c r="AW25" s="2337"/>
      <c r="AX25" s="2340"/>
      <c r="AY25" s="2336"/>
      <c r="AZ25" s="2338"/>
      <c r="BA25" s="2337"/>
      <c r="BB25" s="2340"/>
      <c r="BC25" s="1631"/>
      <c r="BD25" s="1646"/>
      <c r="BE25" s="945"/>
      <c r="BF25" s="1646"/>
      <c r="BG25" s="2554"/>
      <c r="BH25" s="2649"/>
      <c r="BI25" s="2649"/>
      <c r="BJ25" s="2340"/>
      <c r="BK25" s="1631"/>
      <c r="BL25" s="1646"/>
      <c r="BM25" s="945"/>
      <c r="BN25" s="1632"/>
      <c r="BO25" s="2554"/>
      <c r="BP25" s="2648"/>
      <c r="BQ25" s="2648"/>
      <c r="BR25" s="2629"/>
      <c r="BS25" s="2570"/>
      <c r="BT25" s="2554"/>
      <c r="BU25" s="2624"/>
      <c r="BV25" s="2566"/>
      <c r="BW25" s="2533"/>
      <c r="BX25" s="2367"/>
      <c r="BY25" s="2368"/>
      <c r="BZ25" s="2369"/>
      <c r="CA25" s="2370"/>
      <c r="CB25" s="2371"/>
      <c r="CC25" s="2372"/>
      <c r="CD25" s="2369"/>
      <c r="CE25" s="2373"/>
      <c r="CF25" s="2374"/>
      <c r="CG25" s="2375"/>
      <c r="CH25" s="2373"/>
      <c r="CI25" s="2376"/>
      <c r="CJ25" s="2377"/>
      <c r="CK25" s="2384"/>
      <c r="CL25" s="2441"/>
      <c r="CM25" s="2438"/>
      <c r="CN25" s="2386"/>
      <c r="CO25" s="2378"/>
      <c r="CP25" s="2379"/>
      <c r="CQ25" s="2376"/>
      <c r="CR25" s="2375"/>
      <c r="CS25" s="2378"/>
      <c r="CT25" s="2376"/>
      <c r="CU25" s="2372"/>
      <c r="CV25" s="2369"/>
      <c r="CW25" s="2373"/>
      <c r="CX25" s="2372"/>
      <c r="CY25" s="2369"/>
      <c r="CZ25" s="2373"/>
      <c r="DA25" s="2380"/>
      <c r="DB25" s="2380"/>
      <c r="DC25" s="2380"/>
      <c r="DD25" s="2380"/>
      <c r="DE25" s="2380"/>
      <c r="DF25" s="2381"/>
      <c r="DG25" s="2380"/>
      <c r="DH25" s="2382"/>
      <c r="DI25" s="2383"/>
      <c r="DJ25" s="2380"/>
      <c r="DK25" s="2382"/>
      <c r="DL25" s="2609"/>
      <c r="DM25" s="2380"/>
      <c r="DN25" s="2380"/>
      <c r="DO25" s="2380"/>
      <c r="DP25" s="2380"/>
      <c r="DQ25" s="2382"/>
      <c r="DR25" s="2375"/>
      <c r="DS25" s="2380"/>
      <c r="DT25" s="2380"/>
      <c r="DU25" s="2380"/>
      <c r="DV25" s="2380"/>
      <c r="DW25" s="2382"/>
      <c r="DX25" s="929"/>
      <c r="GD25" s="1724">
        <v>0.70833333333333304</v>
      </c>
      <c r="GE25" s="1774" t="str">
        <f t="shared" si="30"/>
        <v/>
      </c>
      <c r="GF25" s="1790" t="str">
        <f t="shared" si="0"/>
        <v/>
      </c>
      <c r="GG25" s="1776" t="e">
        <f t="shared" si="1"/>
        <v>#VALUE!</v>
      </c>
      <c r="GH25" s="1774" t="e">
        <f t="shared" si="2"/>
        <v>#VALUE!</v>
      </c>
      <c r="GI25" s="1791" t="str">
        <f t="shared" si="3"/>
        <v/>
      </c>
      <c r="GJ25" s="1791" t="str">
        <f t="shared" si="4"/>
        <v/>
      </c>
      <c r="GK25" s="1777">
        <f t="shared" si="5"/>
        <v>0</v>
      </c>
      <c r="GL25" s="1778" t="str">
        <f t="shared" si="6"/>
        <v/>
      </c>
      <c r="GM25" s="1779">
        <f t="shared" si="7"/>
        <v>25</v>
      </c>
      <c r="GN25" s="1779">
        <f t="shared" si="8"/>
        <v>7</v>
      </c>
      <c r="GO25" s="1780" t="e">
        <f t="shared" si="9"/>
        <v>#VALUE!</v>
      </c>
      <c r="GP25" s="1581">
        <v>0.70833333333333304</v>
      </c>
      <c r="GQ25" s="1781" t="str">
        <f t="shared" si="31"/>
        <v/>
      </c>
      <c r="GR25" s="1782" t="str">
        <f t="shared" si="10"/>
        <v/>
      </c>
      <c r="GS25" s="1783" t="e">
        <f t="shared" si="11"/>
        <v>#VALUE!</v>
      </c>
      <c r="GT25" s="1784" t="e">
        <f t="shared" si="12"/>
        <v>#VALUE!</v>
      </c>
      <c r="GU25" s="1783" t="str">
        <f t="shared" si="13"/>
        <v/>
      </c>
      <c r="GV25" s="1783" t="str">
        <f t="shared" si="14"/>
        <v/>
      </c>
      <c r="GW25" s="1785">
        <f t="shared" si="15"/>
        <v>0</v>
      </c>
      <c r="GX25" s="1778" t="str">
        <f t="shared" si="16"/>
        <v/>
      </c>
      <c r="GY25" s="1786">
        <f t="shared" si="17"/>
        <v>25</v>
      </c>
      <c r="GZ25" s="1786">
        <f t="shared" si="18"/>
        <v>7</v>
      </c>
      <c r="HA25" s="1787" t="e">
        <f t="shared" si="19"/>
        <v>#VALUE!</v>
      </c>
      <c r="HB25" s="1581">
        <v>0.70833333333333304</v>
      </c>
      <c r="HC25" s="1781" t="str">
        <f t="shared" si="32"/>
        <v/>
      </c>
      <c r="HD25" s="1782" t="str">
        <f t="shared" si="20"/>
        <v/>
      </c>
      <c r="HE25" s="1783" t="e">
        <f t="shared" si="21"/>
        <v>#VALUE!</v>
      </c>
      <c r="HF25" s="1784" t="e">
        <f t="shared" si="22"/>
        <v>#VALUE!</v>
      </c>
      <c r="HG25" s="1783" t="str">
        <f t="shared" si="23"/>
        <v/>
      </c>
      <c r="HH25" s="1783" t="str">
        <f t="shared" si="24"/>
        <v/>
      </c>
      <c r="HI25" s="1785">
        <f t="shared" si="25"/>
        <v>0</v>
      </c>
      <c r="HJ25" s="1784" t="str">
        <f t="shared" si="26"/>
        <v/>
      </c>
      <c r="HK25" s="1788">
        <f t="shared" si="27"/>
        <v>25</v>
      </c>
      <c r="HL25" s="1788">
        <f t="shared" si="28"/>
        <v>7</v>
      </c>
      <c r="HM25" s="1789" t="e">
        <f t="shared" si="29"/>
        <v>#VALUE!</v>
      </c>
      <c r="HN25" s="1576"/>
    </row>
    <row r="26" spans="1:223" ht="27.75" customHeight="1" thickTop="1" thickBot="1" x14ac:dyDescent="0.35">
      <c r="A26" s="1161">
        <v>0.750000000000003</v>
      </c>
      <c r="B26" s="2336"/>
      <c r="C26" s="2338"/>
      <c r="D26" s="2338"/>
      <c r="E26" s="2337"/>
      <c r="F26" s="2338"/>
      <c r="G26" s="2338"/>
      <c r="H26" s="2343"/>
      <c r="I26" s="2339"/>
      <c r="J26" s="2340"/>
      <c r="K26" s="2336"/>
      <c r="L26" s="2338"/>
      <c r="M26" s="2340"/>
      <c r="N26" s="2336"/>
      <c r="O26" s="2338"/>
      <c r="P26" s="2340"/>
      <c r="Q26" s="2336"/>
      <c r="R26" s="2338"/>
      <c r="S26" s="2340"/>
      <c r="T26" s="2336"/>
      <c r="U26" s="2337"/>
      <c r="V26" s="2351"/>
      <c r="W26" s="2337"/>
      <c r="X26" s="2343"/>
      <c r="Y26" s="2553"/>
      <c r="Z26" s="2352" t="str">
        <f t="shared" si="33"/>
        <v/>
      </c>
      <c r="AA26" s="2636"/>
      <c r="AB26" s="2353"/>
      <c r="AC26" s="2337"/>
      <c r="AD26" s="2338"/>
      <c r="AE26" s="2759"/>
      <c r="AF26" s="2343"/>
      <c r="AG26" s="2553"/>
      <c r="AH26" s="2673" t="str">
        <f t="shared" si="34"/>
        <v/>
      </c>
      <c r="AI26" s="2353"/>
      <c r="AJ26" s="2337"/>
      <c r="AK26" s="2338"/>
      <c r="AL26" s="2337"/>
      <c r="AM26" s="2343"/>
      <c r="AN26" s="2553"/>
      <c r="AO26" s="2673" t="str">
        <f t="shared" si="35"/>
        <v/>
      </c>
      <c r="AP26" s="2353"/>
      <c r="AQ26" s="2338"/>
      <c r="AR26" s="2337"/>
      <c r="AS26" s="2340"/>
      <c r="AT26" s="2361"/>
      <c r="AU26" s="2336"/>
      <c r="AV26" s="2338"/>
      <c r="AW26" s="2337"/>
      <c r="AX26" s="2340"/>
      <c r="AY26" s="2336"/>
      <c r="AZ26" s="2338"/>
      <c r="BA26" s="2337"/>
      <c r="BB26" s="2340"/>
      <c r="BC26" s="2336"/>
      <c r="BD26" s="2337"/>
      <c r="BE26" s="2338"/>
      <c r="BF26" s="2337"/>
      <c r="BG26" s="2553"/>
      <c r="BH26" s="2649"/>
      <c r="BI26" s="2649"/>
      <c r="BJ26" s="2340"/>
      <c r="BK26" s="2336"/>
      <c r="BL26" s="2337"/>
      <c r="BM26" s="2338"/>
      <c r="BN26" s="2343"/>
      <c r="BO26" s="2557"/>
      <c r="BP26" s="2648"/>
      <c r="BQ26" s="2648"/>
      <c r="BR26" s="2629"/>
      <c r="BS26" s="2569"/>
      <c r="BT26" s="2557"/>
      <c r="BU26" s="2623"/>
      <c r="BV26" s="2565"/>
      <c r="BW26" s="2532"/>
      <c r="BX26" s="755"/>
      <c r="BY26" s="756"/>
      <c r="BZ26" s="757"/>
      <c r="CA26" s="758"/>
      <c r="CB26" s="759"/>
      <c r="CC26" s="760"/>
      <c r="CD26" s="757"/>
      <c r="CE26" s="761"/>
      <c r="CF26" s="761"/>
      <c r="CG26" s="762"/>
      <c r="CH26" s="761"/>
      <c r="CI26" s="763"/>
      <c r="CJ26" s="764"/>
      <c r="CK26" s="758"/>
      <c r="CL26" s="2442"/>
      <c r="CM26" s="2439"/>
      <c r="CN26" s="2385"/>
      <c r="CO26" s="765"/>
      <c r="CP26" s="1259"/>
      <c r="CQ26" s="766"/>
      <c r="CR26" s="2538"/>
      <c r="CS26" s="2536"/>
      <c r="CT26" s="2537"/>
      <c r="CU26" s="767"/>
      <c r="CV26" s="768"/>
      <c r="CW26" s="769"/>
      <c r="CX26" s="767"/>
      <c r="CY26" s="768"/>
      <c r="CZ26" s="769"/>
      <c r="DA26" s="770"/>
      <c r="DB26" s="770"/>
      <c r="DC26" s="770"/>
      <c r="DD26" s="770"/>
      <c r="DE26" s="770"/>
      <c r="DF26" s="771"/>
      <c r="DG26" s="1301"/>
      <c r="DH26" s="761"/>
      <c r="DI26" s="1282"/>
      <c r="DJ26" s="770"/>
      <c r="DK26" s="772"/>
      <c r="DL26" s="2608"/>
      <c r="DM26" s="770"/>
      <c r="DN26" s="770"/>
      <c r="DO26" s="770"/>
      <c r="DP26" s="770"/>
      <c r="DQ26" s="772"/>
      <c r="DR26" s="2608"/>
      <c r="DS26" s="770"/>
      <c r="DT26" s="770"/>
      <c r="DU26" s="770"/>
      <c r="DV26" s="770"/>
      <c r="DW26" s="772"/>
      <c r="DX26" s="1567"/>
      <c r="EG26" s="1651"/>
      <c r="GD26" s="1724">
        <v>0.75</v>
      </c>
      <c r="GE26" s="1774" t="str">
        <f t="shared" si="30"/>
        <v/>
      </c>
      <c r="GF26" s="1790" t="str">
        <f t="shared" si="0"/>
        <v/>
      </c>
      <c r="GG26" s="1776" t="e">
        <f t="shared" si="1"/>
        <v>#VALUE!</v>
      </c>
      <c r="GH26" s="1774" t="e">
        <f t="shared" si="2"/>
        <v>#VALUE!</v>
      </c>
      <c r="GI26" s="1791" t="str">
        <f t="shared" si="3"/>
        <v/>
      </c>
      <c r="GJ26" s="1791" t="str">
        <f t="shared" si="4"/>
        <v/>
      </c>
      <c r="GK26" s="1777">
        <f t="shared" si="5"/>
        <v>0</v>
      </c>
      <c r="GL26" s="1778" t="str">
        <f t="shared" si="6"/>
        <v/>
      </c>
      <c r="GM26" s="1779">
        <f t="shared" si="7"/>
        <v>25</v>
      </c>
      <c r="GN26" s="1779">
        <f t="shared" si="8"/>
        <v>7</v>
      </c>
      <c r="GO26" s="1780" t="e">
        <f t="shared" si="9"/>
        <v>#VALUE!</v>
      </c>
      <c r="GP26" s="1581">
        <v>0.75</v>
      </c>
      <c r="GQ26" s="1781" t="str">
        <f t="shared" si="31"/>
        <v/>
      </c>
      <c r="GR26" s="1782" t="str">
        <f t="shared" si="10"/>
        <v/>
      </c>
      <c r="GS26" s="1783" t="e">
        <f t="shared" si="11"/>
        <v>#VALUE!</v>
      </c>
      <c r="GT26" s="1784" t="e">
        <f t="shared" si="12"/>
        <v>#VALUE!</v>
      </c>
      <c r="GU26" s="1783" t="str">
        <f t="shared" si="13"/>
        <v/>
      </c>
      <c r="GV26" s="1783" t="str">
        <f t="shared" si="14"/>
        <v/>
      </c>
      <c r="GW26" s="1785">
        <f t="shared" si="15"/>
        <v>0</v>
      </c>
      <c r="GX26" s="1778" t="str">
        <f t="shared" si="16"/>
        <v/>
      </c>
      <c r="GY26" s="1786">
        <f t="shared" si="17"/>
        <v>25</v>
      </c>
      <c r="GZ26" s="1786">
        <f t="shared" si="18"/>
        <v>7</v>
      </c>
      <c r="HA26" s="1787" t="e">
        <f t="shared" si="19"/>
        <v>#VALUE!</v>
      </c>
      <c r="HB26" s="1581">
        <v>0.75</v>
      </c>
      <c r="HC26" s="1781" t="str">
        <f t="shared" si="32"/>
        <v/>
      </c>
      <c r="HD26" s="1782" t="str">
        <f t="shared" si="20"/>
        <v/>
      </c>
      <c r="HE26" s="1783" t="e">
        <f t="shared" si="21"/>
        <v>#VALUE!</v>
      </c>
      <c r="HF26" s="1784" t="e">
        <f t="shared" si="22"/>
        <v>#VALUE!</v>
      </c>
      <c r="HG26" s="1783" t="str">
        <f t="shared" si="23"/>
        <v/>
      </c>
      <c r="HH26" s="1783" t="str">
        <f t="shared" si="24"/>
        <v/>
      </c>
      <c r="HI26" s="1785">
        <f t="shared" si="25"/>
        <v>0</v>
      </c>
      <c r="HJ26" s="1784" t="str">
        <f t="shared" si="26"/>
        <v/>
      </c>
      <c r="HK26" s="1788">
        <f t="shared" si="27"/>
        <v>25</v>
      </c>
      <c r="HL26" s="1788">
        <f t="shared" si="28"/>
        <v>7</v>
      </c>
      <c r="HM26" s="1789" t="e">
        <f t="shared" si="29"/>
        <v>#VALUE!</v>
      </c>
      <c r="HN26" s="1576"/>
    </row>
    <row r="27" spans="1:223" ht="27.75" customHeight="1" thickBot="1" x14ac:dyDescent="0.35">
      <c r="A27" s="1161">
        <v>0.79166666666666996</v>
      </c>
      <c r="B27" s="1164"/>
      <c r="C27" s="1166"/>
      <c r="D27" s="1166"/>
      <c r="E27" s="1165"/>
      <c r="F27" s="1166"/>
      <c r="G27" s="1166"/>
      <c r="H27" s="1176"/>
      <c r="I27" s="1167"/>
      <c r="J27" s="2340"/>
      <c r="K27" s="1631"/>
      <c r="L27" s="945"/>
      <c r="M27" s="1152"/>
      <c r="N27" s="1631"/>
      <c r="O27" s="945"/>
      <c r="P27" s="2340"/>
      <c r="Q27" s="1631"/>
      <c r="R27" s="945"/>
      <c r="S27" s="2340"/>
      <c r="T27" s="2336"/>
      <c r="U27" s="2337"/>
      <c r="V27" s="2351"/>
      <c r="W27" s="2337"/>
      <c r="X27" s="2343"/>
      <c r="Y27" s="2553"/>
      <c r="Z27" s="2352" t="str">
        <f t="shared" si="33"/>
        <v/>
      </c>
      <c r="AA27" s="2637"/>
      <c r="AB27" s="2353"/>
      <c r="AC27" s="2337"/>
      <c r="AD27" s="2338"/>
      <c r="AE27" s="2759"/>
      <c r="AF27" s="2343"/>
      <c r="AG27" s="2553"/>
      <c r="AH27" s="2673" t="str">
        <f t="shared" si="34"/>
        <v/>
      </c>
      <c r="AI27" s="2353"/>
      <c r="AJ27" s="2337"/>
      <c r="AK27" s="2338"/>
      <c r="AL27" s="2337"/>
      <c r="AM27" s="2343"/>
      <c r="AN27" s="2553"/>
      <c r="AO27" s="2673" t="str">
        <f t="shared" si="35"/>
        <v/>
      </c>
      <c r="AP27" s="1543"/>
      <c r="AQ27" s="945"/>
      <c r="AR27" s="1646"/>
      <c r="AS27" s="2340"/>
      <c r="AT27" s="2329"/>
      <c r="AU27" s="1631"/>
      <c r="AV27" s="945"/>
      <c r="AW27" s="1646"/>
      <c r="AX27" s="2340"/>
      <c r="AY27" s="1631"/>
      <c r="AZ27" s="945"/>
      <c r="BA27" s="1646"/>
      <c r="BB27" s="2340"/>
      <c r="BC27" s="2336"/>
      <c r="BD27" s="2337"/>
      <c r="BE27" s="2338"/>
      <c r="BF27" s="2337"/>
      <c r="BG27" s="2553"/>
      <c r="BH27" s="2649"/>
      <c r="BI27" s="2649"/>
      <c r="BJ27" s="2340"/>
      <c r="BK27" s="2336"/>
      <c r="BL27" s="2337"/>
      <c r="BM27" s="2338"/>
      <c r="BN27" s="2343"/>
      <c r="BO27" s="2557"/>
      <c r="BP27" s="2648"/>
      <c r="BQ27" s="2648"/>
      <c r="BR27" s="2629"/>
      <c r="BS27" s="2569"/>
      <c r="BT27" s="2557"/>
      <c r="BU27" s="2623"/>
      <c r="BV27" s="2566"/>
      <c r="BW27" s="2533"/>
      <c r="BX27" s="2367"/>
      <c r="BY27" s="2368"/>
      <c r="BZ27" s="2369"/>
      <c r="CA27" s="2370"/>
      <c r="CB27" s="2371"/>
      <c r="CC27" s="2372"/>
      <c r="CD27" s="2369"/>
      <c r="CE27" s="2373"/>
      <c r="CF27" s="2374"/>
      <c r="CG27" s="2375"/>
      <c r="CH27" s="2373"/>
      <c r="CI27" s="2376"/>
      <c r="CJ27" s="2377"/>
      <c r="CK27" s="2384"/>
      <c r="CL27" s="2441"/>
      <c r="CM27" s="2438"/>
      <c r="CN27" s="2386"/>
      <c r="CO27" s="2378"/>
      <c r="CP27" s="2379"/>
      <c r="CQ27" s="2376"/>
      <c r="CR27" s="2375"/>
      <c r="CS27" s="2378"/>
      <c r="CT27" s="2376"/>
      <c r="CU27" s="2372"/>
      <c r="CV27" s="2369"/>
      <c r="CW27" s="2373"/>
      <c r="CX27" s="2372"/>
      <c r="CY27" s="2369"/>
      <c r="CZ27" s="2373"/>
      <c r="DA27" s="2380"/>
      <c r="DB27" s="2380"/>
      <c r="DC27" s="2380"/>
      <c r="DD27" s="2380"/>
      <c r="DE27" s="2380"/>
      <c r="DF27" s="2381"/>
      <c r="DG27" s="2380"/>
      <c r="DH27" s="2382"/>
      <c r="DI27" s="2383"/>
      <c r="DJ27" s="2380"/>
      <c r="DK27" s="2382"/>
      <c r="DL27" s="2609"/>
      <c r="DM27" s="2380"/>
      <c r="DN27" s="2380"/>
      <c r="DO27" s="2380"/>
      <c r="DP27" s="2380"/>
      <c r="DQ27" s="2382"/>
      <c r="DR27" s="2375"/>
      <c r="DS27" s="2380"/>
      <c r="DT27" s="2380"/>
      <c r="DU27" s="2380"/>
      <c r="DV27" s="2380"/>
      <c r="DW27" s="2382"/>
      <c r="DX27" s="1567"/>
      <c r="EG27" s="1651"/>
      <c r="GD27" s="1724">
        <v>0.79166666666666696</v>
      </c>
      <c r="GE27" s="1774" t="str">
        <f t="shared" si="30"/>
        <v/>
      </c>
      <c r="GF27" s="1790" t="str">
        <f t="shared" si="0"/>
        <v/>
      </c>
      <c r="GG27" s="1776" t="e">
        <f t="shared" si="1"/>
        <v>#VALUE!</v>
      </c>
      <c r="GH27" s="1774" t="e">
        <f t="shared" si="2"/>
        <v>#VALUE!</v>
      </c>
      <c r="GI27" s="1791" t="str">
        <f t="shared" si="3"/>
        <v/>
      </c>
      <c r="GJ27" s="1791" t="str">
        <f t="shared" si="4"/>
        <v/>
      </c>
      <c r="GK27" s="1777">
        <f t="shared" si="5"/>
        <v>0</v>
      </c>
      <c r="GL27" s="1778" t="str">
        <f t="shared" si="6"/>
        <v/>
      </c>
      <c r="GM27" s="1779">
        <f t="shared" si="7"/>
        <v>25</v>
      </c>
      <c r="GN27" s="1779">
        <f t="shared" si="8"/>
        <v>7</v>
      </c>
      <c r="GO27" s="1780" t="e">
        <f t="shared" si="9"/>
        <v>#VALUE!</v>
      </c>
      <c r="GP27" s="1581">
        <v>0.79166666666666696</v>
      </c>
      <c r="GQ27" s="1781" t="str">
        <f t="shared" si="31"/>
        <v/>
      </c>
      <c r="GR27" s="1782" t="str">
        <f t="shared" si="10"/>
        <v/>
      </c>
      <c r="GS27" s="1783" t="e">
        <f t="shared" si="11"/>
        <v>#VALUE!</v>
      </c>
      <c r="GT27" s="1784" t="e">
        <f t="shared" si="12"/>
        <v>#VALUE!</v>
      </c>
      <c r="GU27" s="1783" t="str">
        <f t="shared" si="13"/>
        <v/>
      </c>
      <c r="GV27" s="1783" t="str">
        <f t="shared" si="14"/>
        <v/>
      </c>
      <c r="GW27" s="1785">
        <f t="shared" si="15"/>
        <v>0</v>
      </c>
      <c r="GX27" s="1778" t="str">
        <f t="shared" si="16"/>
        <v/>
      </c>
      <c r="GY27" s="1786">
        <f t="shared" si="17"/>
        <v>25</v>
      </c>
      <c r="GZ27" s="1786">
        <f t="shared" si="18"/>
        <v>7</v>
      </c>
      <c r="HA27" s="1787" t="e">
        <f t="shared" si="19"/>
        <v>#VALUE!</v>
      </c>
      <c r="HB27" s="1581">
        <v>0.79166666666666696</v>
      </c>
      <c r="HC27" s="1781" t="str">
        <f t="shared" si="32"/>
        <v/>
      </c>
      <c r="HD27" s="1782" t="str">
        <f t="shared" si="20"/>
        <v/>
      </c>
      <c r="HE27" s="1783" t="e">
        <f t="shared" si="21"/>
        <v>#VALUE!</v>
      </c>
      <c r="HF27" s="1784" t="e">
        <f t="shared" si="22"/>
        <v>#VALUE!</v>
      </c>
      <c r="HG27" s="1783" t="str">
        <f t="shared" si="23"/>
        <v/>
      </c>
      <c r="HH27" s="1783" t="str">
        <f t="shared" si="24"/>
        <v/>
      </c>
      <c r="HI27" s="1785">
        <f t="shared" si="25"/>
        <v>0</v>
      </c>
      <c r="HJ27" s="1784" t="str">
        <f t="shared" si="26"/>
        <v/>
      </c>
      <c r="HK27" s="1788">
        <f t="shared" si="27"/>
        <v>25</v>
      </c>
      <c r="HL27" s="1788">
        <f t="shared" si="28"/>
        <v>7</v>
      </c>
      <c r="HM27" s="1789" t="e">
        <f t="shared" si="29"/>
        <v>#VALUE!</v>
      </c>
      <c r="HN27" s="1576"/>
    </row>
    <row r="28" spans="1:223" ht="27.75" customHeight="1" thickTop="1" thickBot="1" x14ac:dyDescent="0.35">
      <c r="A28" s="1161">
        <v>0.83333333333333703</v>
      </c>
      <c r="B28" s="2336"/>
      <c r="C28" s="2338"/>
      <c r="D28" s="2338"/>
      <c r="E28" s="2337"/>
      <c r="F28" s="2338"/>
      <c r="G28" s="2338"/>
      <c r="H28" s="2343"/>
      <c r="I28" s="2339"/>
      <c r="J28" s="2340"/>
      <c r="K28" s="2336"/>
      <c r="L28" s="2338"/>
      <c r="M28" s="2340"/>
      <c r="N28" s="2336"/>
      <c r="O28" s="2338"/>
      <c r="P28" s="2340"/>
      <c r="Q28" s="2336"/>
      <c r="R28" s="2338"/>
      <c r="S28" s="2340"/>
      <c r="T28" s="2336"/>
      <c r="U28" s="2337"/>
      <c r="V28" s="2351"/>
      <c r="W28" s="2337"/>
      <c r="X28" s="2343"/>
      <c r="Y28" s="2553"/>
      <c r="Z28" s="2352" t="str">
        <f t="shared" si="33"/>
        <v/>
      </c>
      <c r="AA28" s="2636"/>
      <c r="AB28" s="2353"/>
      <c r="AC28" s="2337"/>
      <c r="AD28" s="2338"/>
      <c r="AE28" s="2759"/>
      <c r="AF28" s="2343"/>
      <c r="AG28" s="2553"/>
      <c r="AH28" s="2673" t="str">
        <f t="shared" si="34"/>
        <v/>
      </c>
      <c r="AI28" s="2353"/>
      <c r="AJ28" s="2337"/>
      <c r="AK28" s="2338"/>
      <c r="AL28" s="2337"/>
      <c r="AM28" s="2343"/>
      <c r="AN28" s="2553"/>
      <c r="AO28" s="2673" t="str">
        <f t="shared" si="35"/>
        <v/>
      </c>
      <c r="AP28" s="2353"/>
      <c r="AQ28" s="2338"/>
      <c r="AR28" s="2337"/>
      <c r="AS28" s="2340"/>
      <c r="AT28" s="2361"/>
      <c r="AU28" s="2336"/>
      <c r="AV28" s="2338"/>
      <c r="AW28" s="2337"/>
      <c r="AX28" s="2340"/>
      <c r="AY28" s="2336"/>
      <c r="AZ28" s="2338"/>
      <c r="BA28" s="2337"/>
      <c r="BB28" s="2340"/>
      <c r="BC28" s="2336"/>
      <c r="BD28" s="2337"/>
      <c r="BE28" s="2338"/>
      <c r="BF28" s="2337"/>
      <c r="BG28" s="2553"/>
      <c r="BH28" s="2649"/>
      <c r="BI28" s="2649"/>
      <c r="BJ28" s="2340"/>
      <c r="BK28" s="2336"/>
      <c r="BL28" s="2337"/>
      <c r="BM28" s="2338"/>
      <c r="BN28" s="2343"/>
      <c r="BO28" s="2557"/>
      <c r="BP28" s="2648"/>
      <c r="BQ28" s="2648"/>
      <c r="BR28" s="2629"/>
      <c r="BS28" s="2569"/>
      <c r="BT28" s="2557"/>
      <c r="BU28" s="2623"/>
      <c r="BV28" s="2565"/>
      <c r="BW28" s="2532"/>
      <c r="BX28" s="755"/>
      <c r="BY28" s="756"/>
      <c r="BZ28" s="757"/>
      <c r="CA28" s="758"/>
      <c r="CB28" s="759"/>
      <c r="CC28" s="760"/>
      <c r="CD28" s="757"/>
      <c r="CE28" s="761"/>
      <c r="CF28" s="761"/>
      <c r="CG28" s="762"/>
      <c r="CH28" s="761"/>
      <c r="CI28" s="763"/>
      <c r="CJ28" s="764"/>
      <c r="CK28" s="758"/>
      <c r="CL28" s="2442"/>
      <c r="CM28" s="2439"/>
      <c r="CN28" s="2385"/>
      <c r="CO28" s="765"/>
      <c r="CP28" s="1259"/>
      <c r="CQ28" s="766"/>
      <c r="CR28" s="2538"/>
      <c r="CS28" s="2536"/>
      <c r="CT28" s="2537"/>
      <c r="CU28" s="767"/>
      <c r="CV28" s="768"/>
      <c r="CW28" s="769"/>
      <c r="CX28" s="767"/>
      <c r="CY28" s="768"/>
      <c r="CZ28" s="769"/>
      <c r="DA28" s="770"/>
      <c r="DB28" s="770"/>
      <c r="DC28" s="770"/>
      <c r="DD28" s="770"/>
      <c r="DE28" s="770"/>
      <c r="DF28" s="771"/>
      <c r="DG28" s="1301"/>
      <c r="DH28" s="761"/>
      <c r="DI28" s="1282"/>
      <c r="DJ28" s="770"/>
      <c r="DK28" s="772"/>
      <c r="DL28" s="2608"/>
      <c r="DM28" s="770"/>
      <c r="DN28" s="770"/>
      <c r="DO28" s="770"/>
      <c r="DP28" s="770"/>
      <c r="DQ28" s="772"/>
      <c r="DR28" s="2608"/>
      <c r="DS28" s="770"/>
      <c r="DT28" s="770"/>
      <c r="DU28" s="770"/>
      <c r="DV28" s="770"/>
      <c r="DW28" s="772"/>
      <c r="DX28" s="1651"/>
      <c r="EG28" s="1651"/>
      <c r="GD28" s="1724">
        <v>0.83333333333333304</v>
      </c>
      <c r="GE28" s="1774" t="str">
        <f t="shared" si="30"/>
        <v/>
      </c>
      <c r="GF28" s="1790" t="str">
        <f t="shared" si="0"/>
        <v/>
      </c>
      <c r="GG28" s="1776" t="e">
        <f t="shared" si="1"/>
        <v>#VALUE!</v>
      </c>
      <c r="GH28" s="1774" t="e">
        <f t="shared" si="2"/>
        <v>#VALUE!</v>
      </c>
      <c r="GI28" s="1791" t="str">
        <f t="shared" si="3"/>
        <v/>
      </c>
      <c r="GJ28" s="1791" t="str">
        <f t="shared" si="4"/>
        <v/>
      </c>
      <c r="GK28" s="1777">
        <f t="shared" si="5"/>
        <v>0</v>
      </c>
      <c r="GL28" s="1778" t="str">
        <f t="shared" si="6"/>
        <v/>
      </c>
      <c r="GM28" s="1779">
        <f t="shared" si="7"/>
        <v>25</v>
      </c>
      <c r="GN28" s="1779">
        <f t="shared" si="8"/>
        <v>7</v>
      </c>
      <c r="GO28" s="1780" t="e">
        <f t="shared" si="9"/>
        <v>#VALUE!</v>
      </c>
      <c r="GP28" s="1581">
        <v>0.83333333333333304</v>
      </c>
      <c r="GQ28" s="1781" t="str">
        <f t="shared" si="31"/>
        <v/>
      </c>
      <c r="GR28" s="1782" t="str">
        <f t="shared" si="10"/>
        <v/>
      </c>
      <c r="GS28" s="1783" t="e">
        <f t="shared" si="11"/>
        <v>#VALUE!</v>
      </c>
      <c r="GT28" s="1784" t="e">
        <f t="shared" si="12"/>
        <v>#VALUE!</v>
      </c>
      <c r="GU28" s="1783" t="str">
        <f t="shared" si="13"/>
        <v/>
      </c>
      <c r="GV28" s="1783" t="str">
        <f t="shared" si="14"/>
        <v/>
      </c>
      <c r="GW28" s="1785">
        <f t="shared" si="15"/>
        <v>0</v>
      </c>
      <c r="GX28" s="1778" t="str">
        <f t="shared" si="16"/>
        <v/>
      </c>
      <c r="GY28" s="1786">
        <f t="shared" si="17"/>
        <v>25</v>
      </c>
      <c r="GZ28" s="1786">
        <f t="shared" si="18"/>
        <v>7</v>
      </c>
      <c r="HA28" s="1787" t="e">
        <f t="shared" si="19"/>
        <v>#VALUE!</v>
      </c>
      <c r="HB28" s="1581">
        <v>0.83333333333333304</v>
      </c>
      <c r="HC28" s="1781" t="str">
        <f t="shared" si="32"/>
        <v/>
      </c>
      <c r="HD28" s="1782" t="str">
        <f t="shared" si="20"/>
        <v/>
      </c>
      <c r="HE28" s="1783" t="e">
        <f t="shared" si="21"/>
        <v>#VALUE!</v>
      </c>
      <c r="HF28" s="1784" t="e">
        <f t="shared" si="22"/>
        <v>#VALUE!</v>
      </c>
      <c r="HG28" s="1783" t="str">
        <f t="shared" si="23"/>
        <v/>
      </c>
      <c r="HH28" s="1783" t="str">
        <f t="shared" si="24"/>
        <v/>
      </c>
      <c r="HI28" s="1785">
        <f t="shared" si="25"/>
        <v>0</v>
      </c>
      <c r="HJ28" s="1784" t="str">
        <f t="shared" si="26"/>
        <v/>
      </c>
      <c r="HK28" s="1788">
        <f t="shared" si="27"/>
        <v>25</v>
      </c>
      <c r="HL28" s="1788">
        <f t="shared" si="28"/>
        <v>7</v>
      </c>
      <c r="HM28" s="1789" t="e">
        <f t="shared" si="29"/>
        <v>#VALUE!</v>
      </c>
      <c r="HN28" s="1576"/>
    </row>
    <row r="29" spans="1:223" ht="27.75" customHeight="1" thickBot="1" x14ac:dyDescent="0.35">
      <c r="A29" s="1161">
        <v>0.875000000000004</v>
      </c>
      <c r="B29" s="2336"/>
      <c r="C29" s="2338"/>
      <c r="D29" s="2338"/>
      <c r="E29" s="2337"/>
      <c r="F29" s="2338"/>
      <c r="G29" s="2338"/>
      <c r="H29" s="2343"/>
      <c r="I29" s="2339"/>
      <c r="J29" s="1152"/>
      <c r="K29" s="2336"/>
      <c r="L29" s="2338"/>
      <c r="M29" s="2340"/>
      <c r="N29" s="2336"/>
      <c r="O29" s="2338"/>
      <c r="P29" s="2340"/>
      <c r="Q29" s="2336"/>
      <c r="R29" s="2338"/>
      <c r="S29" s="2340"/>
      <c r="T29" s="1631"/>
      <c r="U29" s="1646"/>
      <c r="V29" s="1629"/>
      <c r="W29" s="1646"/>
      <c r="X29" s="1632"/>
      <c r="Y29" s="2554"/>
      <c r="Z29" s="2352" t="str">
        <f t="shared" si="33"/>
        <v/>
      </c>
      <c r="AA29" s="2636"/>
      <c r="AB29" s="1543"/>
      <c r="AC29" s="1646"/>
      <c r="AD29" s="945"/>
      <c r="AE29" s="2758"/>
      <c r="AF29" s="1632"/>
      <c r="AG29" s="2554"/>
      <c r="AH29" s="2673" t="str">
        <f t="shared" si="34"/>
        <v/>
      </c>
      <c r="AI29" s="1543"/>
      <c r="AJ29" s="1646"/>
      <c r="AK29" s="945"/>
      <c r="AL29" s="1646"/>
      <c r="AM29" s="1632"/>
      <c r="AN29" s="2554"/>
      <c r="AO29" s="2673" t="str">
        <f t="shared" si="35"/>
        <v/>
      </c>
      <c r="AP29" s="2353"/>
      <c r="AQ29" s="2338"/>
      <c r="AR29" s="2337"/>
      <c r="AS29" s="1152"/>
      <c r="AT29" s="2361"/>
      <c r="AU29" s="2336"/>
      <c r="AV29" s="2338"/>
      <c r="AW29" s="2337"/>
      <c r="AX29" s="2340"/>
      <c r="AY29" s="2336"/>
      <c r="AZ29" s="2338"/>
      <c r="BA29" s="2337"/>
      <c r="BB29" s="2340"/>
      <c r="BC29" s="1631"/>
      <c r="BD29" s="1646"/>
      <c r="BE29" s="945"/>
      <c r="BF29" s="1646"/>
      <c r="BG29" s="2554"/>
      <c r="BH29" s="2650"/>
      <c r="BI29" s="2650"/>
      <c r="BJ29" s="1152"/>
      <c r="BK29" s="1631"/>
      <c r="BL29" s="1646"/>
      <c r="BM29" s="945"/>
      <c r="BN29" s="1632"/>
      <c r="BO29" s="2554"/>
      <c r="BP29" s="2650"/>
      <c r="BQ29" s="2650"/>
      <c r="BR29" s="2630"/>
      <c r="BS29" s="2570"/>
      <c r="BT29" s="2554"/>
      <c r="BU29" s="2624"/>
      <c r="BV29" s="2618"/>
      <c r="BW29" s="2534"/>
      <c r="BX29" s="2531"/>
      <c r="BY29" s="2500"/>
      <c r="BZ29" s="2501"/>
      <c r="CA29" s="2502"/>
      <c r="CB29" s="2503"/>
      <c r="CC29" s="2504"/>
      <c r="CD29" s="2501"/>
      <c r="CE29" s="2505"/>
      <c r="CF29" s="2506"/>
      <c r="CG29" s="2507"/>
      <c r="CH29" s="2505"/>
      <c r="CI29" s="2508"/>
      <c r="CJ29" s="2509"/>
      <c r="CK29" s="2510"/>
      <c r="CL29" s="2511"/>
      <c r="CM29" s="2512"/>
      <c r="CN29" s="2513"/>
      <c r="CO29" s="2514"/>
      <c r="CP29" s="2515"/>
      <c r="CQ29" s="2508"/>
      <c r="CR29" s="2375"/>
      <c r="CS29" s="2378"/>
      <c r="CT29" s="2376"/>
      <c r="CU29" s="2504"/>
      <c r="CV29" s="2501"/>
      <c r="CW29" s="2505"/>
      <c r="CX29" s="2504"/>
      <c r="CY29" s="2501"/>
      <c r="CZ29" s="2505"/>
      <c r="DA29" s="2516"/>
      <c r="DB29" s="2516"/>
      <c r="DC29" s="2516"/>
      <c r="DD29" s="2516"/>
      <c r="DE29" s="2516"/>
      <c r="DF29" s="2517"/>
      <c r="DG29" s="2516"/>
      <c r="DH29" s="2518"/>
      <c r="DI29" s="2519"/>
      <c r="DJ29" s="2516"/>
      <c r="DK29" s="2518"/>
      <c r="DL29" s="2610"/>
      <c r="DM29" s="2516"/>
      <c r="DN29" s="2516"/>
      <c r="DO29" s="2516"/>
      <c r="DP29" s="2516"/>
      <c r="DQ29" s="2518"/>
      <c r="DR29" s="2507"/>
      <c r="DS29" s="2516"/>
      <c r="DT29" s="2516"/>
      <c r="DU29" s="2516"/>
      <c r="DV29" s="2516"/>
      <c r="DW29" s="2518"/>
      <c r="DX29" s="1651"/>
      <c r="EG29" s="1651"/>
      <c r="GD29" s="1724">
        <v>0.875</v>
      </c>
      <c r="GE29" s="1774" t="str">
        <f t="shared" si="30"/>
        <v/>
      </c>
      <c r="GF29" s="1790" t="str">
        <f t="shared" si="0"/>
        <v/>
      </c>
      <c r="GG29" s="1776" t="e">
        <f t="shared" si="1"/>
        <v>#VALUE!</v>
      </c>
      <c r="GH29" s="1774" t="e">
        <f t="shared" si="2"/>
        <v>#VALUE!</v>
      </c>
      <c r="GI29" s="1791" t="str">
        <f t="shared" si="3"/>
        <v/>
      </c>
      <c r="GJ29" s="1791" t="str">
        <f t="shared" si="4"/>
        <v/>
      </c>
      <c r="GK29" s="1777">
        <f t="shared" si="5"/>
        <v>0</v>
      </c>
      <c r="GL29" s="1778" t="str">
        <f t="shared" si="6"/>
        <v/>
      </c>
      <c r="GM29" s="1779">
        <f t="shared" si="7"/>
        <v>25</v>
      </c>
      <c r="GN29" s="1779">
        <f t="shared" si="8"/>
        <v>7</v>
      </c>
      <c r="GO29" s="1780" t="e">
        <f t="shared" si="9"/>
        <v>#VALUE!</v>
      </c>
      <c r="GP29" s="1581">
        <v>0.875</v>
      </c>
      <c r="GQ29" s="1781" t="str">
        <f t="shared" si="31"/>
        <v/>
      </c>
      <c r="GR29" s="1782" t="str">
        <f t="shared" si="10"/>
        <v/>
      </c>
      <c r="GS29" s="1783" t="e">
        <f t="shared" si="11"/>
        <v>#VALUE!</v>
      </c>
      <c r="GT29" s="1784" t="e">
        <f t="shared" si="12"/>
        <v>#VALUE!</v>
      </c>
      <c r="GU29" s="1783" t="str">
        <f t="shared" si="13"/>
        <v/>
      </c>
      <c r="GV29" s="1783" t="str">
        <f t="shared" si="14"/>
        <v/>
      </c>
      <c r="GW29" s="1785">
        <f t="shared" si="15"/>
        <v>0</v>
      </c>
      <c r="GX29" s="1778" t="str">
        <f t="shared" si="16"/>
        <v/>
      </c>
      <c r="GY29" s="1786">
        <f t="shared" si="17"/>
        <v>25</v>
      </c>
      <c r="GZ29" s="1786">
        <f t="shared" si="18"/>
        <v>7</v>
      </c>
      <c r="HA29" s="1787" t="e">
        <f t="shared" si="19"/>
        <v>#VALUE!</v>
      </c>
      <c r="HB29" s="1581">
        <v>0.875</v>
      </c>
      <c r="HC29" s="1781" t="str">
        <f t="shared" si="32"/>
        <v/>
      </c>
      <c r="HD29" s="1782" t="str">
        <f t="shared" si="20"/>
        <v/>
      </c>
      <c r="HE29" s="1783" t="e">
        <f t="shared" si="21"/>
        <v>#VALUE!</v>
      </c>
      <c r="HF29" s="1784" t="e">
        <f t="shared" si="22"/>
        <v>#VALUE!</v>
      </c>
      <c r="HG29" s="1783" t="str">
        <f t="shared" si="23"/>
        <v/>
      </c>
      <c r="HH29" s="1783" t="str">
        <f t="shared" si="24"/>
        <v/>
      </c>
      <c r="HI29" s="1785">
        <f t="shared" si="25"/>
        <v>0</v>
      </c>
      <c r="HJ29" s="1784" t="str">
        <f t="shared" si="26"/>
        <v/>
      </c>
      <c r="HK29" s="1788">
        <f t="shared" si="27"/>
        <v>25</v>
      </c>
      <c r="HL29" s="1788">
        <f t="shared" si="28"/>
        <v>7</v>
      </c>
      <c r="HM29" s="1789" t="e">
        <f t="shared" si="29"/>
        <v>#VALUE!</v>
      </c>
      <c r="HN29" s="1576"/>
    </row>
    <row r="30" spans="1:223" ht="27.75" customHeight="1" thickTop="1" thickBot="1" x14ac:dyDescent="0.35">
      <c r="A30" s="1161">
        <v>0.91666666666667096</v>
      </c>
      <c r="B30" s="2336"/>
      <c r="C30" s="2338"/>
      <c r="D30" s="2338"/>
      <c r="E30" s="2337"/>
      <c r="F30" s="2338"/>
      <c r="G30" s="2338"/>
      <c r="H30" s="2343"/>
      <c r="I30" s="2339"/>
      <c r="J30" s="2340"/>
      <c r="K30" s="2336"/>
      <c r="L30" s="2338"/>
      <c r="M30" s="2340"/>
      <c r="N30" s="2336"/>
      <c r="O30" s="2338"/>
      <c r="P30" s="2340"/>
      <c r="Q30" s="2336"/>
      <c r="R30" s="2338"/>
      <c r="S30" s="2340"/>
      <c r="T30" s="2336"/>
      <c r="U30" s="2337"/>
      <c r="V30" s="2351"/>
      <c r="W30" s="2337"/>
      <c r="X30" s="2343"/>
      <c r="Y30" s="2553"/>
      <c r="Z30" s="2352" t="str">
        <f t="shared" si="33"/>
        <v/>
      </c>
      <c r="AA30" s="2636"/>
      <c r="AB30" s="2353"/>
      <c r="AC30" s="2337"/>
      <c r="AD30" s="2338"/>
      <c r="AE30" s="2759"/>
      <c r="AF30" s="2343"/>
      <c r="AG30" s="2553"/>
      <c r="AH30" s="2673" t="str">
        <f t="shared" si="34"/>
        <v/>
      </c>
      <c r="AI30" s="2353"/>
      <c r="AJ30" s="2337"/>
      <c r="AK30" s="2338"/>
      <c r="AL30" s="2337"/>
      <c r="AM30" s="2343"/>
      <c r="AN30" s="2553"/>
      <c r="AO30" s="2673" t="str">
        <f t="shared" si="35"/>
        <v/>
      </c>
      <c r="AP30" s="2353"/>
      <c r="AQ30" s="2338"/>
      <c r="AR30" s="2337"/>
      <c r="AS30" s="2340"/>
      <c r="AT30" s="2361"/>
      <c r="AU30" s="2336"/>
      <c r="AV30" s="2338"/>
      <c r="AW30" s="2337"/>
      <c r="AX30" s="2340"/>
      <c r="AY30" s="2336"/>
      <c r="AZ30" s="2338"/>
      <c r="BA30" s="2337"/>
      <c r="BB30" s="2340"/>
      <c r="BC30" s="2336"/>
      <c r="BD30" s="2337"/>
      <c r="BE30" s="2338"/>
      <c r="BF30" s="2337"/>
      <c r="BG30" s="2553"/>
      <c r="BH30" s="2649"/>
      <c r="BI30" s="2649"/>
      <c r="BJ30" s="2340"/>
      <c r="BK30" s="2336"/>
      <c r="BL30" s="2337"/>
      <c r="BM30" s="2338"/>
      <c r="BN30" s="2343"/>
      <c r="BO30" s="2557"/>
      <c r="BP30" s="2648"/>
      <c r="BQ30" s="2648"/>
      <c r="BR30" s="2629"/>
      <c r="BS30" s="2569"/>
      <c r="BT30" s="2557"/>
      <c r="BU30" s="2553"/>
      <c r="BV30" s="3063" t="s">
        <v>20</v>
      </c>
      <c r="BW30" s="3064"/>
      <c r="BX30" s="2541" t="s">
        <v>19</v>
      </c>
      <c r="BY30" s="2520">
        <f>SUM(BY$8,BY$10,BY$12,BY$14,BY$16,BY$18,BY$20,BY$22,BY$24,BY$26,BY$28)</f>
        <v>0</v>
      </c>
      <c r="BZ30" s="2520">
        <f>SUM(BZ$8,BZ$10,BZ$12,BZ$14,BZ$16,BZ$18,BZ$20,BZ$22,BZ$24,BZ$26,BZ$28)</f>
        <v>0</v>
      </c>
      <c r="CA30" s="2520">
        <f t="shared" ref="CA30:DW30" si="36">SUM(CA$8,CA$10,CA$12,CA$14,CA$16,CA$18,CA$20,CA$22,CA$24,CA$26,CA$28)</f>
        <v>0</v>
      </c>
      <c r="CB30" s="2520">
        <f t="shared" si="36"/>
        <v>0</v>
      </c>
      <c r="CC30" s="2520">
        <f t="shared" si="36"/>
        <v>0</v>
      </c>
      <c r="CD30" s="2520">
        <f t="shared" si="36"/>
        <v>0</v>
      </c>
      <c r="CE30" s="2520">
        <f t="shared" si="36"/>
        <v>0</v>
      </c>
      <c r="CF30" s="2520">
        <f t="shared" si="36"/>
        <v>0</v>
      </c>
      <c r="CG30" s="2520">
        <f t="shared" si="36"/>
        <v>0</v>
      </c>
      <c r="CH30" s="2520">
        <f t="shared" si="36"/>
        <v>0</v>
      </c>
      <c r="CI30" s="2520">
        <f t="shared" si="36"/>
        <v>0</v>
      </c>
      <c r="CJ30" s="2520">
        <f t="shared" si="36"/>
        <v>0</v>
      </c>
      <c r="CK30" s="2520">
        <f t="shared" si="36"/>
        <v>0</v>
      </c>
      <c r="CL30" s="2581">
        <f t="shared" si="36"/>
        <v>0</v>
      </c>
      <c r="CM30" s="2620" t="s">
        <v>19</v>
      </c>
      <c r="CN30" s="2592">
        <f t="shared" si="36"/>
        <v>0</v>
      </c>
      <c r="CO30" s="2593">
        <f t="shared" si="36"/>
        <v>0</v>
      </c>
      <c r="CP30" s="2593">
        <f t="shared" si="36"/>
        <v>0</v>
      </c>
      <c r="CQ30" s="2593">
        <f t="shared" si="36"/>
        <v>0</v>
      </c>
      <c r="CR30" s="2593">
        <f t="shared" si="36"/>
        <v>0</v>
      </c>
      <c r="CS30" s="2593">
        <f t="shared" si="36"/>
        <v>0</v>
      </c>
      <c r="CT30" s="2593">
        <f t="shared" si="36"/>
        <v>0</v>
      </c>
      <c r="CU30" s="2520">
        <f t="shared" si="36"/>
        <v>0</v>
      </c>
      <c r="CV30" s="2520">
        <f t="shared" si="36"/>
        <v>0</v>
      </c>
      <c r="CW30" s="2520">
        <f t="shared" si="36"/>
        <v>0</v>
      </c>
      <c r="CX30" s="2520">
        <f t="shared" si="36"/>
        <v>0</v>
      </c>
      <c r="CY30" s="2520">
        <f t="shared" si="36"/>
        <v>0</v>
      </c>
      <c r="CZ30" s="2520">
        <f t="shared" si="36"/>
        <v>0</v>
      </c>
      <c r="DA30" s="2604">
        <f t="shared" si="36"/>
        <v>0</v>
      </c>
      <c r="DB30" s="2604">
        <f t="shared" si="36"/>
        <v>0</v>
      </c>
      <c r="DC30" s="2604">
        <f t="shared" si="36"/>
        <v>0</v>
      </c>
      <c r="DD30" s="2604">
        <f t="shared" si="36"/>
        <v>0</v>
      </c>
      <c r="DE30" s="2604">
        <f t="shared" si="36"/>
        <v>0</v>
      </c>
      <c r="DF30" s="2604">
        <f t="shared" si="36"/>
        <v>0</v>
      </c>
      <c r="DG30" s="2604">
        <f t="shared" si="36"/>
        <v>0</v>
      </c>
      <c r="DH30" s="2520">
        <f t="shared" si="36"/>
        <v>0</v>
      </c>
      <c r="DI30" s="2604">
        <f t="shared" si="36"/>
        <v>0</v>
      </c>
      <c r="DJ30" s="2604">
        <f t="shared" si="36"/>
        <v>0</v>
      </c>
      <c r="DK30" s="2604">
        <f t="shared" si="36"/>
        <v>0</v>
      </c>
      <c r="DL30" s="2604">
        <f t="shared" si="36"/>
        <v>0</v>
      </c>
      <c r="DM30" s="2604">
        <f t="shared" si="36"/>
        <v>0</v>
      </c>
      <c r="DN30" s="2604">
        <f t="shared" si="36"/>
        <v>0</v>
      </c>
      <c r="DO30" s="2604">
        <f t="shared" si="36"/>
        <v>0</v>
      </c>
      <c r="DP30" s="2604">
        <f t="shared" si="36"/>
        <v>0</v>
      </c>
      <c r="DQ30" s="2604">
        <f t="shared" si="36"/>
        <v>0</v>
      </c>
      <c r="DR30" s="2604">
        <f t="shared" si="36"/>
        <v>0</v>
      </c>
      <c r="DS30" s="2604">
        <f t="shared" si="36"/>
        <v>0</v>
      </c>
      <c r="DT30" s="2604">
        <f t="shared" si="36"/>
        <v>0</v>
      </c>
      <c r="DU30" s="2604">
        <f t="shared" si="36"/>
        <v>0</v>
      </c>
      <c r="DV30" s="2604">
        <f t="shared" si="36"/>
        <v>0</v>
      </c>
      <c r="DW30" s="2604">
        <f t="shared" si="36"/>
        <v>0</v>
      </c>
      <c r="DX30" s="1651"/>
      <c r="EG30" s="1651"/>
      <c r="GD30" s="1724">
        <v>0.91666666666666696</v>
      </c>
      <c r="GE30" s="1774" t="str">
        <f t="shared" si="30"/>
        <v/>
      </c>
      <c r="GF30" s="1790" t="str">
        <f t="shared" si="0"/>
        <v/>
      </c>
      <c r="GG30" s="1776" t="e">
        <f t="shared" si="1"/>
        <v>#VALUE!</v>
      </c>
      <c r="GH30" s="1774" t="e">
        <f t="shared" si="2"/>
        <v>#VALUE!</v>
      </c>
      <c r="GI30" s="1791" t="str">
        <f t="shared" si="3"/>
        <v/>
      </c>
      <c r="GJ30" s="1791" t="str">
        <f t="shared" si="4"/>
        <v/>
      </c>
      <c r="GK30" s="1777">
        <f t="shared" si="5"/>
        <v>0</v>
      </c>
      <c r="GL30" s="1778" t="str">
        <f t="shared" si="6"/>
        <v/>
      </c>
      <c r="GM30" s="1779">
        <f t="shared" si="7"/>
        <v>25</v>
      </c>
      <c r="GN30" s="1779">
        <f t="shared" si="8"/>
        <v>7</v>
      </c>
      <c r="GO30" s="1780" t="e">
        <f t="shared" si="9"/>
        <v>#VALUE!</v>
      </c>
      <c r="GP30" s="1581">
        <v>0.91666666666666696</v>
      </c>
      <c r="GQ30" s="1781" t="str">
        <f t="shared" si="31"/>
        <v/>
      </c>
      <c r="GR30" s="1782" t="str">
        <f t="shared" si="10"/>
        <v/>
      </c>
      <c r="GS30" s="1783" t="e">
        <f t="shared" si="11"/>
        <v>#VALUE!</v>
      </c>
      <c r="GT30" s="1784" t="e">
        <f t="shared" si="12"/>
        <v>#VALUE!</v>
      </c>
      <c r="GU30" s="1783" t="str">
        <f t="shared" si="13"/>
        <v/>
      </c>
      <c r="GV30" s="1783" t="str">
        <f t="shared" si="14"/>
        <v/>
      </c>
      <c r="GW30" s="1785">
        <f t="shared" si="15"/>
        <v>0</v>
      </c>
      <c r="GX30" s="1778" t="str">
        <f t="shared" si="16"/>
        <v/>
      </c>
      <c r="GY30" s="1786">
        <f t="shared" si="17"/>
        <v>25</v>
      </c>
      <c r="GZ30" s="1786">
        <f t="shared" si="18"/>
        <v>7</v>
      </c>
      <c r="HA30" s="1787" t="e">
        <f t="shared" si="19"/>
        <v>#VALUE!</v>
      </c>
      <c r="HB30" s="1581">
        <v>0.91666666666666696</v>
      </c>
      <c r="HC30" s="1781" t="str">
        <f t="shared" si="32"/>
        <v/>
      </c>
      <c r="HD30" s="1782" t="str">
        <f t="shared" si="20"/>
        <v/>
      </c>
      <c r="HE30" s="1783" t="e">
        <f t="shared" si="21"/>
        <v>#VALUE!</v>
      </c>
      <c r="HF30" s="1784" t="e">
        <f t="shared" si="22"/>
        <v>#VALUE!</v>
      </c>
      <c r="HG30" s="1783" t="str">
        <f t="shared" si="23"/>
        <v/>
      </c>
      <c r="HH30" s="1783" t="str">
        <f t="shared" si="24"/>
        <v/>
      </c>
      <c r="HI30" s="1785">
        <f t="shared" si="25"/>
        <v>0</v>
      </c>
      <c r="HJ30" s="1784" t="str">
        <f t="shared" si="26"/>
        <v/>
      </c>
      <c r="HK30" s="1788">
        <f t="shared" si="27"/>
        <v>25</v>
      </c>
      <c r="HL30" s="1788">
        <f t="shared" si="28"/>
        <v>7</v>
      </c>
      <c r="HM30" s="1789" t="e">
        <f t="shared" si="29"/>
        <v>#VALUE!</v>
      </c>
      <c r="HN30" s="1576"/>
    </row>
    <row r="31" spans="1:223" ht="27.75" customHeight="1" thickTop="1" thickBot="1" x14ac:dyDescent="0.35">
      <c r="A31" s="1162">
        <v>0.95833333333333803</v>
      </c>
      <c r="B31" s="1169"/>
      <c r="C31" s="1171"/>
      <c r="D31" s="1171"/>
      <c r="E31" s="1170"/>
      <c r="F31" s="1171"/>
      <c r="G31" s="1171"/>
      <c r="H31" s="1177"/>
      <c r="I31" s="1172"/>
      <c r="J31" s="2348"/>
      <c r="K31" s="1142"/>
      <c r="L31" s="1153"/>
      <c r="M31" s="1154"/>
      <c r="N31" s="1546"/>
      <c r="O31" s="1547"/>
      <c r="P31" s="2344"/>
      <c r="Q31" s="1546"/>
      <c r="R31" s="1547"/>
      <c r="S31" s="2344"/>
      <c r="T31" s="2354"/>
      <c r="U31" s="2357"/>
      <c r="V31" s="2355"/>
      <c r="W31" s="2337"/>
      <c r="X31" s="2356"/>
      <c r="Y31" s="2642"/>
      <c r="Z31" s="2352" t="str">
        <f t="shared" si="33"/>
        <v/>
      </c>
      <c r="AA31" s="2637"/>
      <c r="AB31" s="2359"/>
      <c r="AC31" s="2357"/>
      <c r="AD31" s="2643"/>
      <c r="AE31" s="2759"/>
      <c r="AF31" s="2356"/>
      <c r="AG31" s="2642"/>
      <c r="AH31" s="2673" t="str">
        <f t="shared" si="34"/>
        <v/>
      </c>
      <c r="AI31" s="2359"/>
      <c r="AJ31" s="2357"/>
      <c r="AK31" s="2643"/>
      <c r="AL31" s="2337"/>
      <c r="AM31" s="2356"/>
      <c r="AN31" s="2642"/>
      <c r="AO31" s="2673" t="str">
        <f t="shared" si="35"/>
        <v/>
      </c>
      <c r="AP31" s="1565"/>
      <c r="AQ31" s="1547"/>
      <c r="AR31" s="2645"/>
      <c r="AS31" s="2348"/>
      <c r="AT31" s="2330"/>
      <c r="AU31" s="1142"/>
      <c r="AV31" s="1153"/>
      <c r="AW31" s="2644"/>
      <c r="AX31" s="2348"/>
      <c r="AY31" s="1142"/>
      <c r="AZ31" s="1153"/>
      <c r="BA31" s="2644"/>
      <c r="BB31" s="2348"/>
      <c r="BC31" s="2362"/>
      <c r="BD31" s="2363"/>
      <c r="BE31" s="2364"/>
      <c r="BF31" s="2363"/>
      <c r="BG31" s="2575"/>
      <c r="BH31" s="2651"/>
      <c r="BI31" s="2651"/>
      <c r="BJ31" s="2348"/>
      <c r="BK31" s="2362"/>
      <c r="BL31" s="2363"/>
      <c r="BM31" s="2364"/>
      <c r="BN31" s="2365"/>
      <c r="BO31" s="2558"/>
      <c r="BP31" s="2653"/>
      <c r="BQ31" s="2653"/>
      <c r="BR31" s="2631"/>
      <c r="BS31" s="2571"/>
      <c r="BT31" s="2572"/>
      <c r="BU31" s="2625"/>
      <c r="BV31" s="3065"/>
      <c r="BW31" s="3066"/>
      <c r="BX31" s="2542" t="s">
        <v>50</v>
      </c>
      <c r="BY31" s="2520" t="str">
        <f>IF(BY30&gt;=0.1,AVERAGE(BY$8,BY$10,BY$12,BY$14,BY$16,BY$18,BY$20,BY$22,BY$24,BY$26,BY$28),"")</f>
        <v/>
      </c>
      <c r="BZ31" s="2521" t="str">
        <f t="shared" ref="BZ31:DW31" si="37">IF(BZ30&gt;=0.1,AVERAGE(BZ$8,BZ$10,BZ$12,BZ$14,BZ$16,BZ$18,BZ$20,BZ$22,BZ$24,BZ$26,BZ$28),"")</f>
        <v/>
      </c>
      <c r="CA31" s="2521" t="str">
        <f t="shared" si="37"/>
        <v/>
      </c>
      <c r="CB31" s="2521" t="str">
        <f t="shared" si="37"/>
        <v/>
      </c>
      <c r="CC31" s="2521" t="str">
        <f t="shared" si="37"/>
        <v/>
      </c>
      <c r="CD31" s="2521" t="str">
        <f t="shared" si="37"/>
        <v/>
      </c>
      <c r="CE31" s="2521" t="str">
        <f t="shared" si="37"/>
        <v/>
      </c>
      <c r="CF31" s="2521" t="str">
        <f t="shared" si="37"/>
        <v/>
      </c>
      <c r="CG31" s="2521" t="str">
        <f t="shared" si="37"/>
        <v/>
      </c>
      <c r="CH31" s="2521" t="str">
        <f t="shared" si="37"/>
        <v/>
      </c>
      <c r="CI31" s="2521" t="str">
        <f t="shared" si="37"/>
        <v/>
      </c>
      <c r="CJ31" s="2521" t="str">
        <f t="shared" si="37"/>
        <v/>
      </c>
      <c r="CK31" s="2521" t="str">
        <f t="shared" si="37"/>
        <v/>
      </c>
      <c r="CL31" s="2522" t="str">
        <f t="shared" si="37"/>
        <v/>
      </c>
      <c r="CM31" s="2620" t="s">
        <v>50</v>
      </c>
      <c r="CN31" s="2592" t="str">
        <f t="shared" si="37"/>
        <v/>
      </c>
      <c r="CO31" s="2594" t="str">
        <f t="shared" si="37"/>
        <v/>
      </c>
      <c r="CP31" s="2594" t="str">
        <f t="shared" si="37"/>
        <v/>
      </c>
      <c r="CQ31" s="2594" t="str">
        <f t="shared" si="37"/>
        <v/>
      </c>
      <c r="CR31" s="2594" t="str">
        <f t="shared" si="37"/>
        <v/>
      </c>
      <c r="CS31" s="2594" t="str">
        <f t="shared" si="37"/>
        <v/>
      </c>
      <c r="CT31" s="2594" t="str">
        <f t="shared" si="37"/>
        <v/>
      </c>
      <c r="CU31" s="2521" t="str">
        <f t="shared" si="37"/>
        <v/>
      </c>
      <c r="CV31" s="2521" t="str">
        <f t="shared" si="37"/>
        <v/>
      </c>
      <c r="CW31" s="2521" t="str">
        <f t="shared" si="37"/>
        <v/>
      </c>
      <c r="CX31" s="2521" t="str">
        <f t="shared" si="37"/>
        <v/>
      </c>
      <c r="CY31" s="2521" t="str">
        <f t="shared" si="37"/>
        <v/>
      </c>
      <c r="CZ31" s="2521" t="str">
        <f t="shared" si="37"/>
        <v/>
      </c>
      <c r="DA31" s="2605" t="str">
        <f t="shared" si="37"/>
        <v/>
      </c>
      <c r="DB31" s="2605" t="str">
        <f t="shared" si="37"/>
        <v/>
      </c>
      <c r="DC31" s="2605" t="str">
        <f t="shared" si="37"/>
        <v/>
      </c>
      <c r="DD31" s="2605" t="str">
        <f t="shared" si="37"/>
        <v/>
      </c>
      <c r="DE31" s="2605" t="str">
        <f t="shared" si="37"/>
        <v/>
      </c>
      <c r="DF31" s="2605" t="str">
        <f t="shared" si="37"/>
        <v/>
      </c>
      <c r="DG31" s="2605" t="str">
        <f t="shared" si="37"/>
        <v/>
      </c>
      <c r="DH31" s="2521" t="str">
        <f t="shared" si="37"/>
        <v/>
      </c>
      <c r="DI31" s="2605" t="str">
        <f t="shared" si="37"/>
        <v/>
      </c>
      <c r="DJ31" s="2605" t="str">
        <f t="shared" si="37"/>
        <v/>
      </c>
      <c r="DK31" s="2605" t="str">
        <f t="shared" si="37"/>
        <v/>
      </c>
      <c r="DL31" s="2605" t="str">
        <f t="shared" si="37"/>
        <v/>
      </c>
      <c r="DM31" s="2605" t="str">
        <f t="shared" si="37"/>
        <v/>
      </c>
      <c r="DN31" s="2605" t="str">
        <f t="shared" si="37"/>
        <v/>
      </c>
      <c r="DO31" s="2605" t="str">
        <f t="shared" si="37"/>
        <v/>
      </c>
      <c r="DP31" s="2605" t="str">
        <f t="shared" si="37"/>
        <v/>
      </c>
      <c r="DQ31" s="2605" t="str">
        <f t="shared" si="37"/>
        <v/>
      </c>
      <c r="DR31" s="2605" t="str">
        <f t="shared" si="37"/>
        <v/>
      </c>
      <c r="DS31" s="2605" t="str">
        <f t="shared" si="37"/>
        <v/>
      </c>
      <c r="DT31" s="2605" t="str">
        <f t="shared" si="37"/>
        <v/>
      </c>
      <c r="DU31" s="2605" t="str">
        <f t="shared" si="37"/>
        <v/>
      </c>
      <c r="DV31" s="2605" t="str">
        <f t="shared" si="37"/>
        <v/>
      </c>
      <c r="DW31" s="2615" t="str">
        <f t="shared" si="37"/>
        <v/>
      </c>
      <c r="DX31" s="1651"/>
      <c r="EG31" s="1651"/>
      <c r="GD31" s="1738">
        <v>0.95833333333333304</v>
      </c>
      <c r="GE31" s="1774" t="str">
        <f t="shared" si="30"/>
        <v/>
      </c>
      <c r="GF31" s="1808" t="str">
        <f t="shared" si="0"/>
        <v/>
      </c>
      <c r="GG31" s="1809" t="e">
        <f t="shared" si="1"/>
        <v>#VALUE!</v>
      </c>
      <c r="GH31" s="1810" t="e">
        <f t="shared" si="2"/>
        <v>#VALUE!</v>
      </c>
      <c r="GI31" s="1791" t="str">
        <f t="shared" si="3"/>
        <v/>
      </c>
      <c r="GJ31" s="1791" t="str">
        <f t="shared" si="4"/>
        <v/>
      </c>
      <c r="GK31" s="1811">
        <f t="shared" si="5"/>
        <v>0</v>
      </c>
      <c r="GL31" s="1778" t="str">
        <f t="shared" si="6"/>
        <v/>
      </c>
      <c r="GM31" s="1812">
        <f t="shared" si="7"/>
        <v>25</v>
      </c>
      <c r="GN31" s="1812">
        <f t="shared" si="8"/>
        <v>7</v>
      </c>
      <c r="GO31" s="1813" t="e">
        <f t="shared" si="9"/>
        <v>#VALUE!</v>
      </c>
      <c r="GP31" s="1582">
        <v>0.95833333333333304</v>
      </c>
      <c r="GQ31" s="1781" t="str">
        <f t="shared" si="31"/>
        <v/>
      </c>
      <c r="GR31" s="1782" t="str">
        <f t="shared" si="10"/>
        <v/>
      </c>
      <c r="GS31" s="1783" t="e">
        <f t="shared" si="11"/>
        <v>#VALUE!</v>
      </c>
      <c r="GT31" s="1784" t="e">
        <f t="shared" si="12"/>
        <v>#VALUE!</v>
      </c>
      <c r="GU31" s="1783" t="str">
        <f t="shared" si="13"/>
        <v/>
      </c>
      <c r="GV31" s="1783" t="str">
        <f t="shared" si="14"/>
        <v/>
      </c>
      <c r="GW31" s="1785">
        <f t="shared" si="15"/>
        <v>0</v>
      </c>
      <c r="GX31" s="1778" t="str">
        <f t="shared" si="16"/>
        <v/>
      </c>
      <c r="GY31" s="1786">
        <f t="shared" si="17"/>
        <v>25</v>
      </c>
      <c r="GZ31" s="1786">
        <f t="shared" si="18"/>
        <v>7</v>
      </c>
      <c r="HA31" s="1787" t="e">
        <f t="shared" si="19"/>
        <v>#VALUE!</v>
      </c>
      <c r="HB31" s="1582">
        <v>0.95833333333333304</v>
      </c>
      <c r="HC31" s="1781" t="str">
        <f t="shared" si="32"/>
        <v/>
      </c>
      <c r="HD31" s="1782" t="str">
        <f t="shared" si="20"/>
        <v/>
      </c>
      <c r="HE31" s="1783" t="e">
        <f t="shared" si="21"/>
        <v>#VALUE!</v>
      </c>
      <c r="HF31" s="1784" t="e">
        <f t="shared" si="22"/>
        <v>#VALUE!</v>
      </c>
      <c r="HG31" s="1783" t="str">
        <f t="shared" si="23"/>
        <v/>
      </c>
      <c r="HH31" s="1783" t="str">
        <f t="shared" si="24"/>
        <v/>
      </c>
      <c r="HI31" s="1785">
        <f t="shared" si="25"/>
        <v>0</v>
      </c>
      <c r="HJ31" s="1784" t="str">
        <f t="shared" si="26"/>
        <v/>
      </c>
      <c r="HK31" s="1788">
        <f t="shared" si="27"/>
        <v>25</v>
      </c>
      <c r="HL31" s="1788">
        <f t="shared" si="28"/>
        <v>7</v>
      </c>
      <c r="HM31" s="1789" t="e">
        <f t="shared" si="29"/>
        <v>#VALUE!</v>
      </c>
      <c r="HN31" s="1576" t="s">
        <v>1039</v>
      </c>
    </row>
    <row r="32" spans="1:223" ht="27.75" customHeight="1" thickTop="1" thickBot="1" x14ac:dyDescent="0.35">
      <c r="A32" s="1179" t="s">
        <v>19</v>
      </c>
      <c r="B32" s="1182">
        <f t="shared" ref="B32:V32" si="38">SUM(B8:B31)</f>
        <v>0</v>
      </c>
      <c r="C32" s="1377">
        <f t="shared" ref="C32:H32" si="39">SUM(C8:C31)</f>
        <v>0</v>
      </c>
      <c r="D32" s="1377">
        <f t="shared" si="39"/>
        <v>0</v>
      </c>
      <c r="E32" s="1182">
        <f t="shared" si="39"/>
        <v>0</v>
      </c>
      <c r="F32" s="1377">
        <f t="shared" si="39"/>
        <v>0</v>
      </c>
      <c r="G32" s="1377">
        <f t="shared" si="39"/>
        <v>0</v>
      </c>
      <c r="H32" s="1374">
        <f t="shared" si="39"/>
        <v>0</v>
      </c>
      <c r="I32" s="1183">
        <f t="shared" si="38"/>
        <v>0</v>
      </c>
      <c r="J32" s="1184">
        <f t="shared" ref="J32" si="40">SUM(J8:J31)</f>
        <v>0</v>
      </c>
      <c r="K32" s="1190">
        <f t="shared" si="38"/>
        <v>0</v>
      </c>
      <c r="L32" s="948">
        <f t="shared" si="38"/>
        <v>0</v>
      </c>
      <c r="M32" s="1191">
        <f t="shared" ref="M32:S32" si="41">SUM(M8:M31)</f>
        <v>0</v>
      </c>
      <c r="N32" s="1548">
        <f t="shared" si="41"/>
        <v>0</v>
      </c>
      <c r="O32" s="1625">
        <f t="shared" si="41"/>
        <v>0</v>
      </c>
      <c r="P32" s="1549">
        <f t="shared" si="41"/>
        <v>0</v>
      </c>
      <c r="Q32" s="1548">
        <f t="shared" si="41"/>
        <v>0</v>
      </c>
      <c r="R32" s="1625">
        <f t="shared" si="41"/>
        <v>0</v>
      </c>
      <c r="S32" s="1549">
        <f t="shared" si="41"/>
        <v>0</v>
      </c>
      <c r="T32" s="1548">
        <f t="shared" si="38"/>
        <v>0</v>
      </c>
      <c r="U32" s="1548">
        <f t="shared" si="38"/>
        <v>0</v>
      </c>
      <c r="V32" s="1625">
        <f t="shared" si="38"/>
        <v>0</v>
      </c>
      <c r="W32" s="1548">
        <f t="shared" ref="W32" si="42">SUM(W8:W31)</f>
        <v>0</v>
      </c>
      <c r="X32" s="1550">
        <f t="shared" ref="X32:BU32" si="43">SUM(X8:X31)</f>
        <v>0</v>
      </c>
      <c r="Y32" s="1550">
        <f t="shared" si="43"/>
        <v>0</v>
      </c>
      <c r="Z32" s="1548">
        <f t="shared" si="43"/>
        <v>0</v>
      </c>
      <c r="AA32" s="1549">
        <f t="shared" ref="AA32" si="44">SUM(AA8:AA31)</f>
        <v>0</v>
      </c>
      <c r="AB32" s="1548">
        <f t="shared" si="43"/>
        <v>0</v>
      </c>
      <c r="AC32" s="1548">
        <f t="shared" si="43"/>
        <v>0</v>
      </c>
      <c r="AD32" s="1625">
        <f t="shared" si="43"/>
        <v>0</v>
      </c>
      <c r="AE32" s="1548">
        <f t="shared" si="43"/>
        <v>0</v>
      </c>
      <c r="AF32" s="1550">
        <f t="shared" si="43"/>
        <v>0</v>
      </c>
      <c r="AG32" s="1550">
        <f t="shared" si="43"/>
        <v>0</v>
      </c>
      <c r="AH32" s="1548">
        <f t="shared" si="43"/>
        <v>0</v>
      </c>
      <c r="AI32" s="1548">
        <f t="shared" si="43"/>
        <v>0</v>
      </c>
      <c r="AJ32" s="1563">
        <f t="shared" si="43"/>
        <v>0</v>
      </c>
      <c r="AK32" s="1628">
        <f t="shared" si="43"/>
        <v>0</v>
      </c>
      <c r="AL32" s="1563">
        <f t="shared" si="43"/>
        <v>0</v>
      </c>
      <c r="AM32" s="1564">
        <f t="shared" si="43"/>
        <v>0</v>
      </c>
      <c r="AN32" s="1564">
        <f t="shared" si="43"/>
        <v>0</v>
      </c>
      <c r="AO32" s="1563">
        <f t="shared" si="43"/>
        <v>0</v>
      </c>
      <c r="AP32" s="1566">
        <f t="shared" si="43"/>
        <v>0</v>
      </c>
      <c r="AQ32" s="1628">
        <f t="shared" si="43"/>
        <v>0</v>
      </c>
      <c r="AR32" s="1563">
        <f t="shared" si="43"/>
        <v>0</v>
      </c>
      <c r="AS32" s="1557">
        <f t="shared" si="43"/>
        <v>0</v>
      </c>
      <c r="AT32" s="1557">
        <f t="shared" ref="AT32" si="45">SUM(AT8:AT31)</f>
        <v>0</v>
      </c>
      <c r="AU32" s="951">
        <f t="shared" si="43"/>
        <v>0</v>
      </c>
      <c r="AV32" s="948">
        <f t="shared" si="43"/>
        <v>0</v>
      </c>
      <c r="AW32" s="947">
        <f t="shared" si="43"/>
        <v>0</v>
      </c>
      <c r="AX32" s="949">
        <f t="shared" si="43"/>
        <v>0</v>
      </c>
      <c r="AY32" s="947">
        <f t="shared" si="43"/>
        <v>0</v>
      </c>
      <c r="AZ32" s="948">
        <f t="shared" si="43"/>
        <v>0</v>
      </c>
      <c r="BA32" s="947">
        <f t="shared" si="43"/>
        <v>0</v>
      </c>
      <c r="BB32" s="949">
        <f t="shared" si="43"/>
        <v>0</v>
      </c>
      <c r="BC32" s="947">
        <f t="shared" si="43"/>
        <v>0</v>
      </c>
      <c r="BD32" s="947">
        <f t="shared" si="43"/>
        <v>0</v>
      </c>
      <c r="BE32" s="948">
        <f t="shared" si="43"/>
        <v>0</v>
      </c>
      <c r="BF32" s="952">
        <f t="shared" si="43"/>
        <v>0</v>
      </c>
      <c r="BG32" s="1131">
        <f t="shared" ref="BG32:BI32" si="46">SUM(BG8:BG31)</f>
        <v>0</v>
      </c>
      <c r="BH32" s="2652">
        <f t="shared" si="46"/>
        <v>0</v>
      </c>
      <c r="BI32" s="2652">
        <f t="shared" si="46"/>
        <v>0</v>
      </c>
      <c r="BJ32" s="1125">
        <f t="shared" si="43"/>
        <v>0</v>
      </c>
      <c r="BK32" s="950">
        <f t="shared" si="43"/>
        <v>0</v>
      </c>
      <c r="BL32" s="947">
        <f t="shared" si="43"/>
        <v>0</v>
      </c>
      <c r="BM32" s="948">
        <f t="shared" si="43"/>
        <v>0</v>
      </c>
      <c r="BN32" s="1131">
        <f t="shared" si="43"/>
        <v>0</v>
      </c>
      <c r="BO32" s="1131">
        <f t="shared" ref="BO32:BT32" si="47">SUM(BO8:BO31)</f>
        <v>0</v>
      </c>
      <c r="BP32" s="2652">
        <f t="shared" si="47"/>
        <v>0</v>
      </c>
      <c r="BQ32" s="2652">
        <f t="shared" si="47"/>
        <v>0</v>
      </c>
      <c r="BR32" s="2528">
        <f t="shared" si="47"/>
        <v>0</v>
      </c>
      <c r="BS32" s="2626">
        <f t="shared" si="47"/>
        <v>0</v>
      </c>
      <c r="BT32" s="2626">
        <f t="shared" si="47"/>
        <v>0</v>
      </c>
      <c r="BU32" s="2626">
        <f t="shared" si="43"/>
        <v>0</v>
      </c>
      <c r="BV32" s="3065"/>
      <c r="BW32" s="3066"/>
      <c r="BX32" s="2542" t="s">
        <v>51</v>
      </c>
      <c r="BY32" s="2523" t="str">
        <f>IF(BY30&gt;=0.1,MIN(BY$8,BY$10,BY$12,BY$14,BY$16,BY$18,BY$20,BY$22,BY$24,BY$26,BY$28),"")</f>
        <v/>
      </c>
      <c r="BZ32" s="917" t="str">
        <f t="shared" ref="BZ32:DW32" si="48">IF(BZ30&gt;=0.1,MIN(BZ$8,BZ$10,BZ$12,BZ$14,BZ$16,BZ$18,BZ$20,BZ$22,BZ$24,BZ$26,BZ$28),"")</f>
        <v/>
      </c>
      <c r="CA32" s="917" t="str">
        <f t="shared" si="48"/>
        <v/>
      </c>
      <c r="CB32" s="917" t="str">
        <f t="shared" si="48"/>
        <v/>
      </c>
      <c r="CC32" s="917" t="str">
        <f t="shared" si="48"/>
        <v/>
      </c>
      <c r="CD32" s="917" t="str">
        <f t="shared" si="48"/>
        <v/>
      </c>
      <c r="CE32" s="917" t="str">
        <f t="shared" si="48"/>
        <v/>
      </c>
      <c r="CF32" s="917" t="str">
        <f t="shared" si="48"/>
        <v/>
      </c>
      <c r="CG32" s="917" t="str">
        <f t="shared" si="48"/>
        <v/>
      </c>
      <c r="CH32" s="917" t="str">
        <f t="shared" si="48"/>
        <v/>
      </c>
      <c r="CI32" s="917" t="str">
        <f t="shared" si="48"/>
        <v/>
      </c>
      <c r="CJ32" s="917" t="str">
        <f t="shared" si="48"/>
        <v/>
      </c>
      <c r="CK32" s="917" t="str">
        <f t="shared" si="48"/>
        <v/>
      </c>
      <c r="CL32" s="2524" t="str">
        <f t="shared" si="48"/>
        <v/>
      </c>
      <c r="CM32" s="2620" t="s">
        <v>51</v>
      </c>
      <c r="CN32" s="2595" t="str">
        <f t="shared" si="48"/>
        <v/>
      </c>
      <c r="CO32" s="2596" t="str">
        <f t="shared" si="48"/>
        <v/>
      </c>
      <c r="CP32" s="2596" t="str">
        <f t="shared" si="48"/>
        <v/>
      </c>
      <c r="CQ32" s="2596" t="str">
        <f t="shared" si="48"/>
        <v/>
      </c>
      <c r="CR32" s="2596" t="str">
        <f t="shared" si="48"/>
        <v/>
      </c>
      <c r="CS32" s="2596" t="str">
        <f t="shared" si="48"/>
        <v/>
      </c>
      <c r="CT32" s="2596" t="str">
        <f t="shared" si="48"/>
        <v/>
      </c>
      <c r="CU32" s="917" t="str">
        <f t="shared" si="48"/>
        <v/>
      </c>
      <c r="CV32" s="917" t="str">
        <f t="shared" si="48"/>
        <v/>
      </c>
      <c r="CW32" s="917" t="str">
        <f t="shared" si="48"/>
        <v/>
      </c>
      <c r="CX32" s="917" t="str">
        <f t="shared" si="48"/>
        <v/>
      </c>
      <c r="CY32" s="917" t="str">
        <f t="shared" si="48"/>
        <v/>
      </c>
      <c r="CZ32" s="917" t="str">
        <f t="shared" si="48"/>
        <v/>
      </c>
      <c r="DA32" s="2606" t="str">
        <f t="shared" si="48"/>
        <v/>
      </c>
      <c r="DB32" s="2606" t="str">
        <f t="shared" si="48"/>
        <v/>
      </c>
      <c r="DC32" s="2606" t="str">
        <f t="shared" si="48"/>
        <v/>
      </c>
      <c r="DD32" s="2606" t="str">
        <f t="shared" si="48"/>
        <v/>
      </c>
      <c r="DE32" s="2606" t="str">
        <f t="shared" si="48"/>
        <v/>
      </c>
      <c r="DF32" s="2606" t="str">
        <f t="shared" si="48"/>
        <v/>
      </c>
      <c r="DG32" s="2606" t="str">
        <f t="shared" si="48"/>
        <v/>
      </c>
      <c r="DH32" s="917" t="str">
        <f t="shared" si="48"/>
        <v/>
      </c>
      <c r="DI32" s="2606" t="str">
        <f t="shared" si="48"/>
        <v/>
      </c>
      <c r="DJ32" s="2606" t="str">
        <f t="shared" si="48"/>
        <v/>
      </c>
      <c r="DK32" s="2606" t="str">
        <f t="shared" si="48"/>
        <v/>
      </c>
      <c r="DL32" s="2606" t="str">
        <f t="shared" si="48"/>
        <v/>
      </c>
      <c r="DM32" s="2606" t="str">
        <f t="shared" si="48"/>
        <v/>
      </c>
      <c r="DN32" s="2606" t="str">
        <f t="shared" si="48"/>
        <v/>
      </c>
      <c r="DO32" s="2606" t="str">
        <f t="shared" si="48"/>
        <v/>
      </c>
      <c r="DP32" s="2606" t="str">
        <f t="shared" si="48"/>
        <v/>
      </c>
      <c r="DQ32" s="2606" t="str">
        <f t="shared" si="48"/>
        <v/>
      </c>
      <c r="DR32" s="2606" t="str">
        <f t="shared" si="48"/>
        <v/>
      </c>
      <c r="DS32" s="2606" t="str">
        <f t="shared" si="48"/>
        <v/>
      </c>
      <c r="DT32" s="2606" t="str">
        <f t="shared" si="48"/>
        <v/>
      </c>
      <c r="DU32" s="2606" t="str">
        <f t="shared" si="48"/>
        <v/>
      </c>
      <c r="DV32" s="2606" t="str">
        <f t="shared" si="48"/>
        <v/>
      </c>
      <c r="DW32" s="2616" t="str">
        <f t="shared" si="48"/>
        <v/>
      </c>
      <c r="DX32" s="1651"/>
      <c r="EG32" s="1651"/>
      <c r="GD32" s="443" t="s">
        <v>506</v>
      </c>
      <c r="GE32" s="1748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748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748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748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748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748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748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622">
        <f>MIN(GL8:GL31)</f>
        <v>0</v>
      </c>
      <c r="GM32" s="1603"/>
      <c r="GN32" s="1603"/>
      <c r="GO32" s="1603"/>
      <c r="GP32" s="498" t="s">
        <v>506</v>
      </c>
      <c r="GQ32" s="1749" t="str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749" t="str">
        <f t="shared" si="49"/>
        <v/>
      </c>
      <c r="GS32" s="1749" t="str">
        <f t="shared" si="49"/>
        <v/>
      </c>
      <c r="GT32" s="1749" t="str">
        <f t="shared" si="49"/>
        <v/>
      </c>
      <c r="GU32" s="1749" t="str">
        <f t="shared" si="49"/>
        <v/>
      </c>
      <c r="GV32" s="1749" t="str">
        <f t="shared" si="49"/>
        <v/>
      </c>
      <c r="GW32" s="1749" t="str">
        <f t="shared" si="49"/>
        <v/>
      </c>
      <c r="GX32" s="1622">
        <f>MIN(GX8:GX31)</f>
        <v>0</v>
      </c>
      <c r="GY32" s="1603"/>
      <c r="GZ32" s="1603"/>
      <c r="HA32" s="1603"/>
      <c r="HB32" s="498" t="s">
        <v>506</v>
      </c>
      <c r="HC32" s="1749" t="str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749" t="str">
        <f t="shared" si="50"/>
        <v/>
      </c>
      <c r="HE32" s="1749" t="str">
        <f t="shared" si="50"/>
        <v/>
      </c>
      <c r="HF32" s="1749" t="str">
        <f t="shared" si="50"/>
        <v/>
      </c>
      <c r="HG32" s="1749" t="str">
        <f t="shared" si="50"/>
        <v/>
      </c>
      <c r="HH32" s="1749" t="str">
        <f t="shared" si="50"/>
        <v/>
      </c>
      <c r="HI32" s="1749" t="str">
        <f t="shared" si="50"/>
        <v/>
      </c>
      <c r="HJ32" s="1622">
        <f>MIN(HJ8:HJ31)</f>
        <v>0</v>
      </c>
      <c r="HK32" s="1603"/>
      <c r="HL32" s="1603"/>
      <c r="HM32" s="1604"/>
      <c r="HN32" s="1604">
        <f>MIN(HJ32,GX32,GL32)</f>
        <v>0</v>
      </c>
      <c r="HO32" s="498"/>
    </row>
    <row r="33" spans="1:208" ht="27.75" customHeight="1" thickTop="1" thickBot="1" x14ac:dyDescent="0.35">
      <c r="A33" s="1180" t="s">
        <v>50</v>
      </c>
      <c r="B33" s="1185" t="str">
        <f>IF(B32&lt;=0,"",AVERAGE(B8:B31))</f>
        <v/>
      </c>
      <c r="C33" s="1378" t="str">
        <f t="shared" ref="C33:V33" si="51">IF(C32&lt;=0,"",AVERAGE(C8:C31))</f>
        <v/>
      </c>
      <c r="D33" s="1378" t="str">
        <f t="shared" si="51"/>
        <v/>
      </c>
      <c r="E33" s="1185" t="str">
        <f t="shared" si="51"/>
        <v/>
      </c>
      <c r="F33" s="1378" t="str">
        <f t="shared" si="51"/>
        <v/>
      </c>
      <c r="G33" s="1378" t="str">
        <f t="shared" si="51"/>
        <v/>
      </c>
      <c r="H33" s="1375" t="str">
        <f t="shared" si="51"/>
        <v/>
      </c>
      <c r="I33" s="1419" t="str">
        <f t="shared" si="51"/>
        <v/>
      </c>
      <c r="J33" s="1419" t="str">
        <f>IF(J32&lt;=0.0001,"",AVERAGE(J8:J31))</f>
        <v/>
      </c>
      <c r="K33" s="1185" t="str">
        <f t="shared" si="51"/>
        <v/>
      </c>
      <c r="L33" s="1378" t="str">
        <f t="shared" si="51"/>
        <v/>
      </c>
      <c r="M33" s="1419" t="str">
        <f t="shared" si="51"/>
        <v/>
      </c>
      <c r="N33" s="1552" t="str">
        <f t="shared" si="51"/>
        <v/>
      </c>
      <c r="O33" s="1626" t="str">
        <f t="shared" si="51"/>
        <v/>
      </c>
      <c r="P33" s="1544" t="str">
        <f t="shared" si="51"/>
        <v/>
      </c>
      <c r="Q33" s="1552" t="str">
        <f t="shared" si="51"/>
        <v/>
      </c>
      <c r="R33" s="1626" t="str">
        <f t="shared" si="51"/>
        <v/>
      </c>
      <c r="S33" s="1544" t="str">
        <f t="shared" si="51"/>
        <v/>
      </c>
      <c r="T33" s="1552" t="str">
        <f t="shared" si="51"/>
        <v/>
      </c>
      <c r="U33" s="1552" t="str">
        <f t="shared" si="51"/>
        <v/>
      </c>
      <c r="V33" s="1626" t="str">
        <f t="shared" si="51"/>
        <v/>
      </c>
      <c r="W33" s="1552" t="str">
        <f t="shared" ref="W33" si="52">IF(W32&lt;=0,"",AVERAGE(W8:W31))</f>
        <v/>
      </c>
      <c r="X33" s="1544" t="str">
        <f t="shared" ref="X33:AR33" si="53">IF(X32&lt;=0,"",AVERAGE(X8:X31))</f>
        <v/>
      </c>
      <c r="Y33" s="1544" t="str">
        <f t="shared" si="53"/>
        <v/>
      </c>
      <c r="Z33" s="1552" t="str">
        <f t="shared" si="53"/>
        <v/>
      </c>
      <c r="AA33" s="1551" t="str">
        <f t="shared" ref="AA33" si="54">IF(AA32&lt;=0,"",AVERAGE(AA8:AA31))</f>
        <v/>
      </c>
      <c r="AB33" s="1552" t="str">
        <f t="shared" si="53"/>
        <v/>
      </c>
      <c r="AC33" s="1552" t="str">
        <f t="shared" si="53"/>
        <v/>
      </c>
      <c r="AD33" s="1626" t="str">
        <f t="shared" si="53"/>
        <v/>
      </c>
      <c r="AE33" s="1552" t="str">
        <f t="shared" si="53"/>
        <v/>
      </c>
      <c r="AF33" s="1544" t="str">
        <f t="shared" si="53"/>
        <v/>
      </c>
      <c r="AG33" s="1544" t="str">
        <f t="shared" si="53"/>
        <v/>
      </c>
      <c r="AH33" s="1552" t="str">
        <f t="shared" si="53"/>
        <v/>
      </c>
      <c r="AI33" s="1552" t="str">
        <f t="shared" si="53"/>
        <v/>
      </c>
      <c r="AJ33" s="1563" t="str">
        <f t="shared" si="53"/>
        <v/>
      </c>
      <c r="AK33" s="1628" t="str">
        <f t="shared" si="53"/>
        <v/>
      </c>
      <c r="AL33" s="1563" t="str">
        <f t="shared" si="53"/>
        <v/>
      </c>
      <c r="AM33" s="1564" t="str">
        <f t="shared" si="53"/>
        <v/>
      </c>
      <c r="AN33" s="1564" t="str">
        <f t="shared" si="53"/>
        <v/>
      </c>
      <c r="AO33" s="1563" t="str">
        <f t="shared" si="53"/>
        <v/>
      </c>
      <c r="AP33" s="1566" t="str">
        <f t="shared" si="53"/>
        <v/>
      </c>
      <c r="AQ33" s="1628" t="str">
        <f t="shared" si="53"/>
        <v/>
      </c>
      <c r="AR33" s="1563" t="str">
        <f t="shared" si="53"/>
        <v/>
      </c>
      <c r="AS33" s="2638" t="str">
        <f>IF(AS32&lt;=0.01,"",AVERAGE(AS8:AS31))</f>
        <v/>
      </c>
      <c r="AT33" s="2638" t="str">
        <f>IF(AT32&lt;=0.01,"",AVERAGE(AT8:AT31))</f>
        <v/>
      </c>
      <c r="AU33" s="1185" t="str">
        <f>IF(AU32&lt;=0,"",AVERAGE(AU8:AU31))</f>
        <v/>
      </c>
      <c r="AV33" s="1378" t="str">
        <f>IF(AV32&lt;=0,"",AVERAGE(AV8:AV31))</f>
        <v/>
      </c>
      <c r="AW33" s="1185" t="str">
        <f>IF(AW32&lt;=0,"",AVERAGE(AW8:AW31))</f>
        <v/>
      </c>
      <c r="AX33" s="1419" t="str">
        <f>IF(AX32&lt;=0.01,"",AVERAGE(AX8:AX31))</f>
        <v/>
      </c>
      <c r="AY33" s="1185" t="str">
        <f>IF(AY32&lt;=0,"",AVERAGE(AY8:AY31))</f>
        <v/>
      </c>
      <c r="AZ33" s="1378" t="str">
        <f>IF(AZ32&lt;=0,"",AVERAGE(AZ8:AZ31))</f>
        <v/>
      </c>
      <c r="BA33" s="1185" t="str">
        <f>IF(BA32&lt;=0,"",AVERAGE(BA8:BA31))</f>
        <v/>
      </c>
      <c r="BB33" s="1419" t="str">
        <f>IF(BB32&lt;=0.01,"",AVERAGE(BB8:BB31))</f>
        <v/>
      </c>
      <c r="BC33" s="1185" t="str">
        <f>IF(BC32&lt;=0,"",AVERAGE(BC8:BC31))</f>
        <v/>
      </c>
      <c r="BD33" s="1185" t="str">
        <f>IF(BD32&lt;=0,"",AVERAGE(BD8:BD31))</f>
        <v/>
      </c>
      <c r="BE33" s="1378" t="str">
        <f>IF(BE32&lt;=0,"",AVERAGE(BE8:BE31))</f>
        <v/>
      </c>
      <c r="BF33" s="1185" t="str">
        <f>IF(BF32&lt;=0,"",AVERAGE(BF8:BF31))</f>
        <v/>
      </c>
      <c r="BG33" s="1375" t="str">
        <f t="shared" ref="BG33:BI33" si="55">IF(BG32&lt;=0,"",AVERAGE(BG8:BG31))</f>
        <v/>
      </c>
      <c r="BH33" s="1378" t="str">
        <f t="shared" si="55"/>
        <v/>
      </c>
      <c r="BI33" s="1378" t="str">
        <f t="shared" si="55"/>
        <v/>
      </c>
      <c r="BJ33" s="1419" t="str">
        <f>IF(BJ32&lt;=0.01,"",AVERAGE(BJ8:BJ31))</f>
        <v/>
      </c>
      <c r="BK33" s="1185" t="str">
        <f>IF(BK32&lt;=0,"",AVERAGE(BK8:BK31))</f>
        <v/>
      </c>
      <c r="BL33" s="1185" t="str">
        <f>IF(BL32&lt;=0,"",AVERAGE(BL8:BL31))</f>
        <v/>
      </c>
      <c r="BM33" s="1378" t="str">
        <f>IF(BM32&lt;=0,"",AVERAGE(BM8:BM31))</f>
        <v/>
      </c>
      <c r="BN33" s="1375" t="str">
        <f>IF(BN32&lt;=0,"",AVERAGE(BN8:BN31))</f>
        <v/>
      </c>
      <c r="BO33" s="1375" t="str">
        <f t="shared" ref="BO33:BQ33" si="56">IF(BO32&lt;=0,"",AVERAGE(BO8:BO31))</f>
        <v/>
      </c>
      <c r="BP33" s="1378" t="str">
        <f t="shared" si="56"/>
        <v/>
      </c>
      <c r="BQ33" s="1378" t="str">
        <f t="shared" si="56"/>
        <v/>
      </c>
      <c r="BR33" s="2632" t="str">
        <f t="shared" ref="BR33:BT33" si="57">IF(BR32&lt;=0.01,"",AVERAGE(BR8:BR31))</f>
        <v/>
      </c>
      <c r="BS33" s="2529" t="str">
        <f t="shared" si="57"/>
        <v/>
      </c>
      <c r="BT33" s="2529" t="str">
        <f t="shared" si="57"/>
        <v/>
      </c>
      <c r="BU33" s="2529" t="str">
        <f>IF(BU32&lt;=0.01,"",AVERAGE(BU8:BU31))</f>
        <v/>
      </c>
      <c r="BV33" s="3067"/>
      <c r="BW33" s="3068"/>
      <c r="BX33" s="2543" t="s">
        <v>52</v>
      </c>
      <c r="BY33" s="2525" t="str">
        <f>IF(BY30&gt;=0.1,MAX(BY8,BY10,BY12,BY14,BY16,BY18,BY20,BY22,BY24,BY26,BY28),"")</f>
        <v/>
      </c>
      <c r="BZ33" s="2526" t="str">
        <f t="shared" ref="BZ33:DW33" si="58">IF(BZ30&gt;=0.1,MAX(BZ$8,BZ$10,BZ$12,BZ$14,BZ$16,BZ$18,BZ$20,BZ$22,BZ$24,BZ$26,BZ$28),"")</f>
        <v/>
      </c>
      <c r="CA33" s="2526" t="str">
        <f t="shared" si="58"/>
        <v/>
      </c>
      <c r="CB33" s="2526" t="str">
        <f t="shared" si="58"/>
        <v/>
      </c>
      <c r="CC33" s="2526" t="str">
        <f t="shared" si="58"/>
        <v/>
      </c>
      <c r="CD33" s="2526" t="str">
        <f t="shared" si="58"/>
        <v/>
      </c>
      <c r="CE33" s="2526" t="str">
        <f t="shared" si="58"/>
        <v/>
      </c>
      <c r="CF33" s="2526" t="str">
        <f t="shared" si="58"/>
        <v/>
      </c>
      <c r="CG33" s="2526" t="str">
        <f t="shared" si="58"/>
        <v/>
      </c>
      <c r="CH33" s="2526" t="str">
        <f t="shared" si="58"/>
        <v/>
      </c>
      <c r="CI33" s="2526" t="str">
        <f t="shared" si="58"/>
        <v/>
      </c>
      <c r="CJ33" s="2526" t="str">
        <f t="shared" si="58"/>
        <v/>
      </c>
      <c r="CK33" s="2526" t="str">
        <f t="shared" si="58"/>
        <v/>
      </c>
      <c r="CL33" s="2527" t="str">
        <f t="shared" si="58"/>
        <v/>
      </c>
      <c r="CM33" s="2620" t="s">
        <v>52</v>
      </c>
      <c r="CN33" s="2597" t="str">
        <f t="shared" si="58"/>
        <v/>
      </c>
      <c r="CO33" s="2598" t="str">
        <f t="shared" si="58"/>
        <v/>
      </c>
      <c r="CP33" s="2598" t="str">
        <f t="shared" si="58"/>
        <v/>
      </c>
      <c r="CQ33" s="2598" t="str">
        <f t="shared" si="58"/>
        <v/>
      </c>
      <c r="CR33" s="2598" t="str">
        <f t="shared" si="58"/>
        <v/>
      </c>
      <c r="CS33" s="2598" t="str">
        <f t="shared" si="58"/>
        <v/>
      </c>
      <c r="CT33" s="2598" t="str">
        <f t="shared" si="58"/>
        <v/>
      </c>
      <c r="CU33" s="2526" t="str">
        <f t="shared" si="58"/>
        <v/>
      </c>
      <c r="CV33" s="2526" t="str">
        <f t="shared" si="58"/>
        <v/>
      </c>
      <c r="CW33" s="2526" t="str">
        <f t="shared" si="58"/>
        <v/>
      </c>
      <c r="CX33" s="2526" t="str">
        <f t="shared" si="58"/>
        <v/>
      </c>
      <c r="CY33" s="2526" t="str">
        <f t="shared" si="58"/>
        <v/>
      </c>
      <c r="CZ33" s="2526" t="str">
        <f t="shared" si="58"/>
        <v/>
      </c>
      <c r="DA33" s="2607" t="str">
        <f t="shared" si="58"/>
        <v/>
      </c>
      <c r="DB33" s="2607" t="str">
        <f t="shared" si="58"/>
        <v/>
      </c>
      <c r="DC33" s="2607" t="str">
        <f t="shared" si="58"/>
        <v/>
      </c>
      <c r="DD33" s="2607" t="str">
        <f t="shared" si="58"/>
        <v/>
      </c>
      <c r="DE33" s="2607" t="str">
        <f t="shared" si="58"/>
        <v/>
      </c>
      <c r="DF33" s="2607" t="str">
        <f t="shared" si="58"/>
        <v/>
      </c>
      <c r="DG33" s="2607" t="str">
        <f t="shared" si="58"/>
        <v/>
      </c>
      <c r="DH33" s="2526" t="str">
        <f t="shared" si="58"/>
        <v/>
      </c>
      <c r="DI33" s="2607" t="str">
        <f t="shared" si="58"/>
        <v/>
      </c>
      <c r="DJ33" s="2607" t="str">
        <f t="shared" si="58"/>
        <v/>
      </c>
      <c r="DK33" s="2607" t="str">
        <f t="shared" si="58"/>
        <v/>
      </c>
      <c r="DL33" s="2607" t="str">
        <f t="shared" si="58"/>
        <v/>
      </c>
      <c r="DM33" s="2607" t="str">
        <f t="shared" si="58"/>
        <v/>
      </c>
      <c r="DN33" s="2607" t="str">
        <f t="shared" si="58"/>
        <v/>
      </c>
      <c r="DO33" s="2607" t="str">
        <f t="shared" si="58"/>
        <v/>
      </c>
      <c r="DP33" s="2607" t="str">
        <f t="shared" si="58"/>
        <v/>
      </c>
      <c r="DQ33" s="2607" t="str">
        <f t="shared" si="58"/>
        <v/>
      </c>
      <c r="DR33" s="2607" t="str">
        <f t="shared" si="58"/>
        <v/>
      </c>
      <c r="DS33" s="2607" t="str">
        <f t="shared" si="58"/>
        <v/>
      </c>
      <c r="DT33" s="2607" t="str">
        <f t="shared" si="58"/>
        <v/>
      </c>
      <c r="DU33" s="2607" t="str">
        <f t="shared" si="58"/>
        <v/>
      </c>
      <c r="DV33" s="2607" t="str">
        <f t="shared" si="58"/>
        <v/>
      </c>
      <c r="DW33" s="2617" t="str">
        <f t="shared" si="58"/>
        <v/>
      </c>
      <c r="DX33" s="1651"/>
      <c r="EG33" s="1651"/>
    </row>
    <row r="34" spans="1:208" ht="27.75" customHeight="1" thickTop="1" thickBot="1" x14ac:dyDescent="0.35">
      <c r="A34" s="1180" t="s">
        <v>51</v>
      </c>
      <c r="B34" s="1185" t="str">
        <f>IF(B32&lt;=0,"",MIN(B8:B31))</f>
        <v/>
      </c>
      <c r="C34" s="1378" t="str">
        <f t="shared" ref="C34:V34" si="59">IF(C32&lt;=0,"",MIN(C8:C31))</f>
        <v/>
      </c>
      <c r="D34" s="1378" t="str">
        <f t="shared" si="59"/>
        <v/>
      </c>
      <c r="E34" s="1185" t="str">
        <f t="shared" si="59"/>
        <v/>
      </c>
      <c r="F34" s="1378" t="str">
        <f t="shared" si="59"/>
        <v/>
      </c>
      <c r="G34" s="1378" t="str">
        <f t="shared" si="59"/>
        <v/>
      </c>
      <c r="H34" s="1375" t="str">
        <f t="shared" si="59"/>
        <v/>
      </c>
      <c r="I34" s="1419" t="str">
        <f t="shared" si="59"/>
        <v/>
      </c>
      <c r="J34" s="1419" t="str">
        <f>IF(J32&lt;=0.001,"",MIN(J8:J31))</f>
        <v/>
      </c>
      <c r="K34" s="1185" t="str">
        <f t="shared" si="59"/>
        <v/>
      </c>
      <c r="L34" s="1378" t="str">
        <f t="shared" si="59"/>
        <v/>
      </c>
      <c r="M34" s="1419" t="str">
        <f t="shared" si="59"/>
        <v/>
      </c>
      <c r="N34" s="1552" t="str">
        <f t="shared" si="59"/>
        <v/>
      </c>
      <c r="O34" s="1626" t="str">
        <f t="shared" si="59"/>
        <v/>
      </c>
      <c r="P34" s="1544" t="str">
        <f t="shared" si="59"/>
        <v/>
      </c>
      <c r="Q34" s="1552" t="str">
        <f t="shared" si="59"/>
        <v/>
      </c>
      <c r="R34" s="1626" t="str">
        <f t="shared" si="59"/>
        <v/>
      </c>
      <c r="S34" s="1544" t="str">
        <f t="shared" si="59"/>
        <v/>
      </c>
      <c r="T34" s="1552" t="str">
        <f t="shared" si="59"/>
        <v/>
      </c>
      <c r="U34" s="1552" t="str">
        <f t="shared" si="59"/>
        <v/>
      </c>
      <c r="V34" s="1626" t="str">
        <f t="shared" si="59"/>
        <v/>
      </c>
      <c r="W34" s="1552" t="str">
        <f t="shared" ref="W34" si="60">IF(W32&lt;=0,"",MIN(W8:W31))</f>
        <v/>
      </c>
      <c r="X34" s="1544" t="str">
        <f t="shared" ref="X34:AR34" si="61">IF(X32&lt;=0,"",MIN(X8:X31))</f>
        <v/>
      </c>
      <c r="Y34" s="1544" t="str">
        <f t="shared" si="61"/>
        <v/>
      </c>
      <c r="Z34" s="1552" t="str">
        <f t="shared" si="61"/>
        <v/>
      </c>
      <c r="AA34" s="1551" t="str">
        <f t="shared" ref="AA34" si="62">IF(AA32&lt;=0,"",MIN(AA8:AA31))</f>
        <v/>
      </c>
      <c r="AB34" s="1552" t="str">
        <f t="shared" si="61"/>
        <v/>
      </c>
      <c r="AC34" s="1552" t="str">
        <f t="shared" si="61"/>
        <v/>
      </c>
      <c r="AD34" s="1626" t="str">
        <f t="shared" si="61"/>
        <v/>
      </c>
      <c r="AE34" s="1552" t="str">
        <f t="shared" si="61"/>
        <v/>
      </c>
      <c r="AF34" s="1544" t="str">
        <f t="shared" si="61"/>
        <v/>
      </c>
      <c r="AG34" s="1544" t="str">
        <f t="shared" si="61"/>
        <v/>
      </c>
      <c r="AH34" s="1552" t="str">
        <f t="shared" si="61"/>
        <v/>
      </c>
      <c r="AI34" s="1552" t="str">
        <f t="shared" si="61"/>
        <v/>
      </c>
      <c r="AJ34" s="1563" t="str">
        <f t="shared" si="61"/>
        <v/>
      </c>
      <c r="AK34" s="1628" t="str">
        <f t="shared" si="61"/>
        <v/>
      </c>
      <c r="AL34" s="1563" t="str">
        <f t="shared" si="61"/>
        <v/>
      </c>
      <c r="AM34" s="1564" t="str">
        <f t="shared" si="61"/>
        <v/>
      </c>
      <c r="AN34" s="1564" t="str">
        <f t="shared" si="61"/>
        <v/>
      </c>
      <c r="AO34" s="1563" t="str">
        <f t="shared" si="61"/>
        <v/>
      </c>
      <c r="AP34" s="1566" t="str">
        <f t="shared" si="61"/>
        <v/>
      </c>
      <c r="AQ34" s="1628" t="str">
        <f t="shared" si="61"/>
        <v/>
      </c>
      <c r="AR34" s="1563" t="str">
        <f t="shared" si="61"/>
        <v/>
      </c>
      <c r="AS34" s="2638" t="str">
        <f>IF(AS32&lt;=0.01,"",MIN(AS8:AS31))</f>
        <v/>
      </c>
      <c r="AT34" s="2638" t="str">
        <f>IF(AT32&lt;=0.01,"",MIN(AT8:AT31))</f>
        <v/>
      </c>
      <c r="AU34" s="1185" t="str">
        <f>IF(AU32&lt;=0,"",MIN(AU8:AU31))</f>
        <v/>
      </c>
      <c r="AV34" s="1378" t="str">
        <f>IF(AV32&lt;=0,"",MIN(AV8:AV31))</f>
        <v/>
      </c>
      <c r="AW34" s="1185" t="str">
        <f>IF(AW32&lt;=0,"",MIN(AW8:AW31))</f>
        <v/>
      </c>
      <c r="AX34" s="1419" t="str">
        <f>IF(AX32&lt;=0.01,"",MIN(AX8:AX31))</f>
        <v/>
      </c>
      <c r="AY34" s="1185" t="str">
        <f>IF(AY32&lt;=0,"",MIN(AY8:AY31))</f>
        <v/>
      </c>
      <c r="AZ34" s="1378" t="str">
        <f>IF(AZ32&lt;=0,"",MIN(AZ8:AZ31))</f>
        <v/>
      </c>
      <c r="BA34" s="1185" t="str">
        <f>IF(BA32&lt;=0,"",MIN(BA8:BA31))</f>
        <v/>
      </c>
      <c r="BB34" s="1419" t="str">
        <f>IF(BB32&lt;=0.01,"",MIN(BB8:BB31))</f>
        <v/>
      </c>
      <c r="BC34" s="1185" t="str">
        <f>IF(BC32&lt;=0,"",MIN(BC8:BC31))</f>
        <v/>
      </c>
      <c r="BD34" s="1185" t="str">
        <f>IF(BD32&lt;=0,"",MIN(BD8:BD31))</f>
        <v/>
      </c>
      <c r="BE34" s="1378" t="str">
        <f>IF(BE32&lt;=0,"",MIN(BE8:BE31))</f>
        <v/>
      </c>
      <c r="BF34" s="1185" t="str">
        <f>IF(BF32&lt;=0,"",MIN(BF8:BF31))</f>
        <v/>
      </c>
      <c r="BG34" s="1375" t="str">
        <f t="shared" ref="BG34:BI34" si="63">IF(BG32&lt;=0,"",MIN(BG8:BG31))</f>
        <v/>
      </c>
      <c r="BH34" s="1378" t="str">
        <f t="shared" si="63"/>
        <v/>
      </c>
      <c r="BI34" s="1378" t="str">
        <f t="shared" si="63"/>
        <v/>
      </c>
      <c r="BJ34" s="1419" t="str">
        <f>IF(BJ32&lt;=0.01,"",MIN(BJ8:BJ31))</f>
        <v/>
      </c>
      <c r="BK34" s="1185" t="str">
        <f>IF(BK32&lt;=0,"",MIN(BK8:BK31))</f>
        <v/>
      </c>
      <c r="BL34" s="1185" t="str">
        <f>IF(BL32&lt;=0,"",MIN(BL8:BL31))</f>
        <v/>
      </c>
      <c r="BM34" s="1378" t="str">
        <f>IF(BM32&lt;=0,"",MIN(BM8:BM31))</f>
        <v/>
      </c>
      <c r="BN34" s="1375" t="str">
        <f>IF(BN32&lt;=0,"",MIN(BN8:BN31))</f>
        <v/>
      </c>
      <c r="BO34" s="1375" t="str">
        <f t="shared" ref="BO34:BQ34" si="64">IF(BO32&lt;=0,"",MIN(BO8:BO31))</f>
        <v/>
      </c>
      <c r="BP34" s="1378" t="str">
        <f t="shared" si="64"/>
        <v/>
      </c>
      <c r="BQ34" s="1378" t="str">
        <f t="shared" si="64"/>
        <v/>
      </c>
      <c r="BR34" s="2632" t="str">
        <f t="shared" ref="BR34:BT34" si="65">IF(BR32&lt;=0.01,"",MIN(BR8:BR31))</f>
        <v/>
      </c>
      <c r="BS34" s="2529" t="str">
        <f t="shared" si="65"/>
        <v/>
      </c>
      <c r="BT34" s="2529" t="str">
        <f t="shared" si="65"/>
        <v/>
      </c>
      <c r="BU34" s="2585" t="str">
        <f>IF(BU32&lt;=0.01,"",MIN(BU8:BU31))</f>
        <v/>
      </c>
      <c r="BY34" s="2582"/>
      <c r="BZ34" s="2582"/>
      <c r="CA34" s="2582"/>
      <c r="CB34" s="2582"/>
      <c r="CC34" s="2582"/>
      <c r="CD34" s="2582"/>
      <c r="CE34" s="2582"/>
      <c r="CF34" s="2582"/>
      <c r="CG34" s="2582"/>
      <c r="CH34" s="2582"/>
      <c r="CI34" s="2582"/>
      <c r="CJ34" s="2583"/>
      <c r="CK34" s="3113" t="s">
        <v>948</v>
      </c>
      <c r="CL34" s="3114"/>
      <c r="CM34" s="2544" t="s">
        <v>19</v>
      </c>
      <c r="CN34" s="2600">
        <f t="shared" ref="CN34:DW34" si="66">SUM(CN$9,CN$11,CN$13,CN$15,CN$17,CN$19,CN$21,CN$23,CN$25,CN$27,CN$29)</f>
        <v>0</v>
      </c>
      <c r="CO34" s="2600">
        <f t="shared" si="66"/>
        <v>0</v>
      </c>
      <c r="CP34" s="2600">
        <f t="shared" si="66"/>
        <v>0</v>
      </c>
      <c r="CQ34" s="2600">
        <f t="shared" si="66"/>
        <v>0</v>
      </c>
      <c r="CR34" s="2600">
        <f t="shared" si="66"/>
        <v>0</v>
      </c>
      <c r="CS34" s="2600">
        <f t="shared" si="66"/>
        <v>0</v>
      </c>
      <c r="CT34" s="2600">
        <f t="shared" si="66"/>
        <v>0</v>
      </c>
      <c r="CU34" s="2549">
        <f t="shared" si="66"/>
        <v>0</v>
      </c>
      <c r="CV34" s="2549">
        <f t="shared" si="66"/>
        <v>0</v>
      </c>
      <c r="CW34" s="2549">
        <f t="shared" si="66"/>
        <v>0</v>
      </c>
      <c r="CX34" s="2549">
        <f t="shared" si="66"/>
        <v>0</v>
      </c>
      <c r="CY34" s="2549">
        <f t="shared" si="66"/>
        <v>0</v>
      </c>
      <c r="CZ34" s="2549">
        <f t="shared" si="66"/>
        <v>0</v>
      </c>
      <c r="DA34" s="2549">
        <f t="shared" si="66"/>
        <v>0</v>
      </c>
      <c r="DB34" s="2549">
        <f t="shared" si="66"/>
        <v>0</v>
      </c>
      <c r="DC34" s="2549">
        <f t="shared" si="66"/>
        <v>0</v>
      </c>
      <c r="DD34" s="2549">
        <f t="shared" si="66"/>
        <v>0</v>
      </c>
      <c r="DE34" s="2549">
        <f t="shared" si="66"/>
        <v>0</v>
      </c>
      <c r="DF34" s="2549">
        <f t="shared" si="66"/>
        <v>0</v>
      </c>
      <c r="DG34" s="2549">
        <f t="shared" si="66"/>
        <v>0</v>
      </c>
      <c r="DH34" s="2549">
        <f t="shared" si="66"/>
        <v>0</v>
      </c>
      <c r="DI34" s="2549">
        <f t="shared" si="66"/>
        <v>0</v>
      </c>
      <c r="DJ34" s="2549">
        <f t="shared" si="66"/>
        <v>0</v>
      </c>
      <c r="DK34" s="2549">
        <f t="shared" si="66"/>
        <v>0</v>
      </c>
      <c r="DL34" s="2611">
        <f t="shared" si="66"/>
        <v>0</v>
      </c>
      <c r="DM34" s="2549">
        <f t="shared" si="66"/>
        <v>0</v>
      </c>
      <c r="DN34" s="2549">
        <f t="shared" si="66"/>
        <v>0</v>
      </c>
      <c r="DO34" s="2549">
        <f t="shared" si="66"/>
        <v>0</v>
      </c>
      <c r="DP34" s="2549">
        <f t="shared" si="66"/>
        <v>0</v>
      </c>
      <c r="DQ34" s="2549">
        <f t="shared" si="66"/>
        <v>0</v>
      </c>
      <c r="DR34" s="2549">
        <f t="shared" si="66"/>
        <v>0</v>
      </c>
      <c r="DS34" s="2549">
        <f t="shared" si="66"/>
        <v>0</v>
      </c>
      <c r="DT34" s="2549">
        <f t="shared" si="66"/>
        <v>0</v>
      </c>
      <c r="DU34" s="2549">
        <f t="shared" si="66"/>
        <v>0</v>
      </c>
      <c r="DV34" s="2549">
        <f t="shared" si="66"/>
        <v>0</v>
      </c>
      <c r="DW34" s="2549">
        <f t="shared" si="66"/>
        <v>0</v>
      </c>
      <c r="DX34" s="1651"/>
      <c r="EG34" s="1651"/>
    </row>
    <row r="35" spans="1:208" ht="27.75" customHeight="1" thickTop="1" thickBot="1" x14ac:dyDescent="0.35">
      <c r="A35" s="1180" t="s">
        <v>52</v>
      </c>
      <c r="B35" s="1186" t="str">
        <f>IF(B32&lt;=0,"",MAX(B8:B31))</f>
        <v/>
      </c>
      <c r="C35" s="1379" t="str">
        <f t="shared" ref="C35:V35" si="67">IF(C32&lt;=0,"",MAX(C8:C31))</f>
        <v/>
      </c>
      <c r="D35" s="1379" t="str">
        <f t="shared" si="67"/>
        <v/>
      </c>
      <c r="E35" s="1186" t="str">
        <f t="shared" si="67"/>
        <v/>
      </c>
      <c r="F35" s="1379" t="str">
        <f t="shared" si="67"/>
        <v/>
      </c>
      <c r="G35" s="1379" t="str">
        <f t="shared" si="67"/>
        <v/>
      </c>
      <c r="H35" s="1376" t="str">
        <f t="shared" si="67"/>
        <v/>
      </c>
      <c r="I35" s="1420" t="str">
        <f t="shared" si="67"/>
        <v/>
      </c>
      <c r="J35" s="1420" t="str">
        <f>IF(J32&lt;=0.001,"",MAX(J8:J31))</f>
        <v/>
      </c>
      <c r="K35" s="1186" t="str">
        <f t="shared" si="67"/>
        <v/>
      </c>
      <c r="L35" s="1379" t="str">
        <f t="shared" si="67"/>
        <v/>
      </c>
      <c r="M35" s="1420" t="str">
        <f t="shared" si="67"/>
        <v/>
      </c>
      <c r="N35" s="1553" t="str">
        <f t="shared" si="67"/>
        <v/>
      </c>
      <c r="O35" s="1627" t="str">
        <f t="shared" si="67"/>
        <v/>
      </c>
      <c r="P35" s="1545" t="str">
        <f t="shared" si="67"/>
        <v/>
      </c>
      <c r="Q35" s="1553" t="str">
        <f t="shared" si="67"/>
        <v/>
      </c>
      <c r="R35" s="1627" t="str">
        <f t="shared" si="67"/>
        <v/>
      </c>
      <c r="S35" s="1545" t="str">
        <f t="shared" si="67"/>
        <v/>
      </c>
      <c r="T35" s="1553" t="str">
        <f t="shared" si="67"/>
        <v/>
      </c>
      <c r="U35" s="1553" t="str">
        <f t="shared" si="67"/>
        <v/>
      </c>
      <c r="V35" s="1627" t="str">
        <f t="shared" si="67"/>
        <v/>
      </c>
      <c r="W35" s="1553" t="str">
        <f t="shared" ref="W35" si="68">IF(W32&lt;=0,"",MAX(W8:W31))</f>
        <v/>
      </c>
      <c r="X35" s="1545" t="str">
        <f t="shared" ref="X35:AR35" si="69">IF(X32&lt;=0,"",MAX(X8:X31))</f>
        <v/>
      </c>
      <c r="Y35" s="1545" t="str">
        <f t="shared" si="69"/>
        <v/>
      </c>
      <c r="Z35" s="1553" t="str">
        <f t="shared" si="69"/>
        <v/>
      </c>
      <c r="AA35" s="1554" t="str">
        <f t="shared" ref="AA35" si="70">IF(AA32&lt;=0,"",MAX(AA8:AA31))</f>
        <v/>
      </c>
      <c r="AB35" s="1553" t="str">
        <f t="shared" si="69"/>
        <v/>
      </c>
      <c r="AC35" s="1553" t="str">
        <f t="shared" si="69"/>
        <v/>
      </c>
      <c r="AD35" s="1627" t="str">
        <f t="shared" si="69"/>
        <v/>
      </c>
      <c r="AE35" s="1553" t="str">
        <f t="shared" si="69"/>
        <v/>
      </c>
      <c r="AF35" s="1545" t="str">
        <f t="shared" si="69"/>
        <v/>
      </c>
      <c r="AG35" s="1545" t="str">
        <f t="shared" si="69"/>
        <v/>
      </c>
      <c r="AH35" s="1553" t="str">
        <f t="shared" si="69"/>
        <v/>
      </c>
      <c r="AI35" s="1553" t="str">
        <f t="shared" si="69"/>
        <v/>
      </c>
      <c r="AJ35" s="1563" t="str">
        <f t="shared" si="69"/>
        <v/>
      </c>
      <c r="AK35" s="1628" t="str">
        <f t="shared" si="69"/>
        <v/>
      </c>
      <c r="AL35" s="1563" t="str">
        <f t="shared" si="69"/>
        <v/>
      </c>
      <c r="AM35" s="1564" t="str">
        <f t="shared" si="69"/>
        <v/>
      </c>
      <c r="AN35" s="1564" t="str">
        <f t="shared" si="69"/>
        <v/>
      </c>
      <c r="AO35" s="1563" t="str">
        <f t="shared" si="69"/>
        <v/>
      </c>
      <c r="AP35" s="1566" t="str">
        <f t="shared" si="69"/>
        <v/>
      </c>
      <c r="AQ35" s="1628" t="str">
        <f t="shared" si="69"/>
        <v/>
      </c>
      <c r="AR35" s="1563" t="str">
        <f t="shared" si="69"/>
        <v/>
      </c>
      <c r="AS35" s="2639" t="str">
        <f>IF(AS32&lt;=0.01,"",MAX(AS8:AS31))</f>
        <v/>
      </c>
      <c r="AT35" s="2639" t="str">
        <f>IF(AT32&lt;=0.01,"",MAX(AT8:AT31))</f>
        <v/>
      </c>
      <c r="AU35" s="1186" t="str">
        <f>IF(AU32&lt;=0,"",MAX(AU8:AU31))</f>
        <v/>
      </c>
      <c r="AV35" s="1379" t="str">
        <f>IF(AV32&lt;=0,"",MAX(AV8:AV31))</f>
        <v/>
      </c>
      <c r="AW35" s="1186" t="str">
        <f>IF(AW32&lt;=0,"",MAX(AW8:AW31))</f>
        <v/>
      </c>
      <c r="AX35" s="1420" t="str">
        <f>IF(AX32&lt;=0.01,"",MAX(AX8:AX31))</f>
        <v/>
      </c>
      <c r="AY35" s="1186" t="str">
        <f>IF(AY32&lt;=0,"",MAX(AY8:AY31))</f>
        <v/>
      </c>
      <c r="AZ35" s="1379" t="str">
        <f>IF(AZ32&lt;=0,"",MAX(AZ8:AZ31))</f>
        <v/>
      </c>
      <c r="BA35" s="1186" t="str">
        <f>IF(BA32&lt;=0,"",MAX(BA8:BA31))</f>
        <v/>
      </c>
      <c r="BB35" s="1420" t="str">
        <f>IF(BB32&lt;=0.01,"",MAX(BB8:BB31))</f>
        <v/>
      </c>
      <c r="BC35" s="1186" t="str">
        <f>IF(BC32&lt;=0,"",MAX(BC8:BC31))</f>
        <v/>
      </c>
      <c r="BD35" s="1186" t="str">
        <f>IF(BD32&lt;=0,"",MAX(BD8:BD31))</f>
        <v/>
      </c>
      <c r="BE35" s="1379" t="str">
        <f>IF(BE32&lt;=0,"",MAX(BE8:BE31))</f>
        <v/>
      </c>
      <c r="BF35" s="1186" t="str">
        <f>IF(BF32&lt;=0,"",MAX(BF8:BF31))</f>
        <v/>
      </c>
      <c r="BG35" s="1376" t="str">
        <f t="shared" ref="BG35:BI35" si="71">IF(BG32&lt;=0,"",MAX(BG8:BG31))</f>
        <v/>
      </c>
      <c r="BH35" s="1379" t="str">
        <f t="shared" si="71"/>
        <v/>
      </c>
      <c r="BI35" s="1379" t="str">
        <f t="shared" si="71"/>
        <v/>
      </c>
      <c r="BJ35" s="1420" t="str">
        <f>IF(BJ32&lt;=0.01,"",MAX(BJ8:BJ31))</f>
        <v/>
      </c>
      <c r="BK35" s="1186" t="str">
        <f>IF(BK32&lt;=0,"",MAX(BK8:BK31))</f>
        <v/>
      </c>
      <c r="BL35" s="1186" t="str">
        <f>IF(BL32&lt;=0,"",MAX(BL8:BL31))</f>
        <v/>
      </c>
      <c r="BM35" s="1379" t="str">
        <f>IF(BM32&lt;=0,"",MAX(BM8:BM31))</f>
        <v/>
      </c>
      <c r="BN35" s="1376" t="str">
        <f>IF(BN32&lt;=0,"",MAX(BN8:BN31))</f>
        <v/>
      </c>
      <c r="BO35" s="1376" t="str">
        <f t="shared" ref="BO35:BQ35" si="72">IF(BO32&lt;=0,"",MAX(BO8:BO31))</f>
        <v/>
      </c>
      <c r="BP35" s="1379" t="str">
        <f t="shared" si="72"/>
        <v/>
      </c>
      <c r="BQ35" s="1379" t="str">
        <f t="shared" si="72"/>
        <v/>
      </c>
      <c r="BR35" s="2633" t="str">
        <f t="shared" ref="BR35:BT35" si="73">IF(BR32&lt;=0.01,"",MAX(BR8:BR31))</f>
        <v/>
      </c>
      <c r="BS35" s="2530" t="str">
        <f t="shared" si="73"/>
        <v/>
      </c>
      <c r="BT35" s="2530" t="str">
        <f t="shared" si="73"/>
        <v/>
      </c>
      <c r="BU35" s="2586" t="str">
        <f>IF(BU32&lt;=0.01,"",MAX(BU8:BU31))</f>
        <v/>
      </c>
      <c r="BY35" s="2580"/>
      <c r="BZ35" s="2580"/>
      <c r="CA35" s="2580"/>
      <c r="CB35" s="2580"/>
      <c r="CC35" s="2580"/>
      <c r="CD35" s="2580"/>
      <c r="CE35" s="2580"/>
      <c r="CF35" s="2580"/>
      <c r="CG35" s="2580"/>
      <c r="CH35" s="2580"/>
      <c r="CI35" s="2580"/>
      <c r="CJ35" s="2584"/>
      <c r="CK35" s="3113"/>
      <c r="CL35" s="3049"/>
      <c r="CM35" s="2545" t="s">
        <v>50</v>
      </c>
      <c r="CN35" s="2601" t="str">
        <f>IF(CN34&gt;=0.1,AVERAGE(CN$9,CN$11,CN$13,CN$15,CN$17,CN$19,CN$21,CN$23,CN$25,CN$27,CN$29),"")</f>
        <v/>
      </c>
      <c r="CO35" s="2601" t="str">
        <f t="shared" ref="CO35:DW35" si="74">IF(CO34&gt;=0.1,AVERAGE(CO$9,CO$11,CO$13,CO$15,CO$17,CO$19,CO$21,CO$23,CO$25,CO$27,CO$29),"")</f>
        <v/>
      </c>
      <c r="CP35" s="2601" t="str">
        <f t="shared" si="74"/>
        <v/>
      </c>
      <c r="CQ35" s="2601" t="str">
        <f t="shared" si="74"/>
        <v/>
      </c>
      <c r="CR35" s="2601" t="str">
        <f t="shared" si="74"/>
        <v/>
      </c>
      <c r="CS35" s="2601" t="str">
        <f t="shared" si="74"/>
        <v/>
      </c>
      <c r="CT35" s="2601" t="str">
        <f t="shared" si="74"/>
        <v/>
      </c>
      <c r="CU35" s="2547" t="str">
        <f t="shared" si="74"/>
        <v/>
      </c>
      <c r="CV35" s="2547" t="str">
        <f t="shared" si="74"/>
        <v/>
      </c>
      <c r="CW35" s="2547" t="str">
        <f t="shared" si="74"/>
        <v/>
      </c>
      <c r="CX35" s="2547" t="str">
        <f t="shared" si="74"/>
        <v/>
      </c>
      <c r="CY35" s="2547" t="str">
        <f t="shared" si="74"/>
        <v/>
      </c>
      <c r="CZ35" s="2547" t="str">
        <f t="shared" si="74"/>
        <v/>
      </c>
      <c r="DA35" s="2547" t="str">
        <f t="shared" si="74"/>
        <v/>
      </c>
      <c r="DB35" s="2547" t="str">
        <f t="shared" si="74"/>
        <v/>
      </c>
      <c r="DC35" s="2547" t="str">
        <f t="shared" si="74"/>
        <v/>
      </c>
      <c r="DD35" s="2547" t="str">
        <f t="shared" si="74"/>
        <v/>
      </c>
      <c r="DE35" s="2547" t="str">
        <f t="shared" si="74"/>
        <v/>
      </c>
      <c r="DF35" s="2547" t="str">
        <f t="shared" si="74"/>
        <v/>
      </c>
      <c r="DG35" s="2547" t="str">
        <f t="shared" si="74"/>
        <v/>
      </c>
      <c r="DH35" s="2547" t="str">
        <f t="shared" si="74"/>
        <v/>
      </c>
      <c r="DI35" s="2547" t="str">
        <f t="shared" si="74"/>
        <v/>
      </c>
      <c r="DJ35" s="2547" t="str">
        <f t="shared" si="74"/>
        <v/>
      </c>
      <c r="DK35" s="2547" t="str">
        <f t="shared" si="74"/>
        <v/>
      </c>
      <c r="DL35" s="2612" t="str">
        <f t="shared" si="74"/>
        <v/>
      </c>
      <c r="DM35" s="2547" t="str">
        <f t="shared" si="74"/>
        <v/>
      </c>
      <c r="DN35" s="2547" t="str">
        <f t="shared" si="74"/>
        <v/>
      </c>
      <c r="DO35" s="2547" t="str">
        <f t="shared" si="74"/>
        <v/>
      </c>
      <c r="DP35" s="2547" t="str">
        <f t="shared" si="74"/>
        <v/>
      </c>
      <c r="DQ35" s="2547" t="str">
        <f t="shared" si="74"/>
        <v/>
      </c>
      <c r="DR35" s="2547" t="str">
        <f t="shared" si="74"/>
        <v/>
      </c>
      <c r="DS35" s="2547" t="str">
        <f t="shared" si="74"/>
        <v/>
      </c>
      <c r="DT35" s="2547" t="str">
        <f t="shared" si="74"/>
        <v/>
      </c>
      <c r="DU35" s="2547" t="str">
        <f t="shared" si="74"/>
        <v/>
      </c>
      <c r="DV35" s="2547" t="str">
        <f t="shared" si="74"/>
        <v/>
      </c>
      <c r="DW35" s="2577" t="str">
        <f t="shared" si="74"/>
        <v/>
      </c>
      <c r="DX35" s="1651"/>
      <c r="EG35" s="1651"/>
    </row>
    <row r="36" spans="1:208" s="501" customFormat="1" ht="27.75" customHeight="1" thickTop="1" thickBot="1" x14ac:dyDescent="0.35">
      <c r="A36" s="502" t="s">
        <v>61</v>
      </c>
      <c r="B36" s="1181"/>
      <c r="C36" s="1247">
        <f>'1'!C36</f>
        <v>30</v>
      </c>
      <c r="D36" s="1307"/>
      <c r="E36" s="1308"/>
      <c r="F36" s="1309"/>
      <c r="G36" s="3107" t="s">
        <v>503</v>
      </c>
      <c r="H36" s="3092"/>
      <c r="I36" s="3092"/>
      <c r="J36" s="3092"/>
      <c r="K36" s="3092"/>
      <c r="L36" s="3092"/>
      <c r="M36" s="1188" t="str">
        <f>IF(K32&lt;=0,"",AVERAGE(K33,N33,Q33))</f>
        <v/>
      </c>
      <c r="N36" s="953"/>
      <c r="O36" s="3087" t="s">
        <v>504</v>
      </c>
      <c r="P36" s="3088"/>
      <c r="Q36" s="3088"/>
      <c r="R36" s="3088"/>
      <c r="S36" s="954" t="str">
        <f>IF(L32&lt;=0,"",AVERAGE(L33,O33,R33))</f>
        <v/>
      </c>
      <c r="T36" s="955"/>
      <c r="U36" s="3087" t="s">
        <v>514</v>
      </c>
      <c r="V36" s="3088"/>
      <c r="W36" s="3088"/>
      <c r="X36" s="3088"/>
      <c r="Y36" s="956" t="str">
        <f>IF(U32&lt;=0,"",MAX(U35,AC35,AJ35))</f>
        <v/>
      </c>
      <c r="Z36" s="955"/>
      <c r="AA36" s="955"/>
      <c r="AB36" s="1698" t="s">
        <v>515</v>
      </c>
      <c r="AC36" s="1699"/>
      <c r="AD36" s="1699"/>
      <c r="AE36" s="3090">
        <f>MIN(AE34,W34,AL34)</f>
        <v>0</v>
      </c>
      <c r="AF36" s="3090"/>
      <c r="AG36" s="3090"/>
      <c r="AH36" s="3090"/>
      <c r="AI36" s="3090"/>
      <c r="AJ36" s="3091"/>
      <c r="AK36" s="1559" t="str">
        <f>IF(T32&lt;=0,"",AVERAGE(T33,AB33,AI33))</f>
        <v/>
      </c>
      <c r="AL36" s="1560"/>
      <c r="AM36" s="1700"/>
      <c r="AN36" s="1700"/>
      <c r="AO36" s="1700"/>
      <c r="AP36" s="1561">
        <f>MAX(AP35,AU35,AY35)</f>
        <v>0</v>
      </c>
      <c r="AQ36" s="1562"/>
      <c r="AR36" s="1562"/>
      <c r="AS36" s="958"/>
      <c r="AT36" s="958"/>
      <c r="AU36" s="1310" t="str">
        <f>IF(W32&lt;=0,"",MIN(AE34,W34,AL34))</f>
        <v/>
      </c>
      <c r="AV36" s="953"/>
      <c r="AW36" s="953"/>
      <c r="AX36" s="953"/>
      <c r="AY36" s="959"/>
      <c r="AZ36" s="958"/>
      <c r="BA36" s="960"/>
      <c r="BB36" s="961" t="str">
        <f>IF(AP32&lt;=0.01,"",MAX(AP35,AU35,AY35))</f>
        <v/>
      </c>
      <c r="BC36" s="1124"/>
      <c r="BD36" s="1124"/>
      <c r="BE36" s="1124"/>
      <c r="BF36" s="1124"/>
      <c r="BG36" s="1124"/>
      <c r="BH36" s="1124"/>
      <c r="BI36" s="1124"/>
      <c r="BJ36" s="1124"/>
      <c r="BK36" s="1124"/>
      <c r="BL36" s="1124"/>
      <c r="BM36" s="1124"/>
      <c r="BN36" s="1124"/>
      <c r="BO36" s="1124"/>
      <c r="BP36" s="1124"/>
      <c r="BQ36" s="1124"/>
      <c r="BR36" s="1124"/>
      <c r="BS36" s="1124" t="s">
        <v>1182</v>
      </c>
      <c r="BT36" s="1124"/>
      <c r="BU36" s="2587">
        <f>MIN(BS34:BU34)</f>
        <v>0</v>
      </c>
      <c r="BY36" s="2580"/>
      <c r="BZ36" s="2580"/>
      <c r="CA36" s="2580"/>
      <c r="CB36" s="2580"/>
      <c r="CC36" s="2580"/>
      <c r="CD36" s="2580"/>
      <c r="CE36" s="2580"/>
      <c r="CF36" s="2580"/>
      <c r="CG36" s="2580"/>
      <c r="CH36" s="2580"/>
      <c r="CI36" s="2580"/>
      <c r="CJ36" s="2584"/>
      <c r="CK36" s="3113"/>
      <c r="CL36" s="3049"/>
      <c r="CM36" s="2545" t="s">
        <v>51</v>
      </c>
      <c r="CN36" s="2602" t="str">
        <f t="shared" ref="CN36:DW36" si="75">IF(CN34&gt;=0.1,MIN(CN$9,CN$11,CN$13,CN$15,CN$17,CN$19,CN$21,CN$23,CN$25,CN$27,CN$29),"")</f>
        <v/>
      </c>
      <c r="CO36" s="2602" t="str">
        <f t="shared" si="75"/>
        <v/>
      </c>
      <c r="CP36" s="2602" t="str">
        <f t="shared" si="75"/>
        <v/>
      </c>
      <c r="CQ36" s="2602" t="str">
        <f t="shared" si="75"/>
        <v/>
      </c>
      <c r="CR36" s="2602" t="str">
        <f t="shared" si="75"/>
        <v/>
      </c>
      <c r="CS36" s="2602" t="str">
        <f t="shared" si="75"/>
        <v/>
      </c>
      <c r="CT36" s="2602" t="str">
        <f t="shared" si="75"/>
        <v/>
      </c>
      <c r="CU36" s="2548" t="str">
        <f t="shared" si="75"/>
        <v/>
      </c>
      <c r="CV36" s="2548" t="str">
        <f t="shared" si="75"/>
        <v/>
      </c>
      <c r="CW36" s="2548" t="str">
        <f t="shared" si="75"/>
        <v/>
      </c>
      <c r="CX36" s="2548" t="str">
        <f t="shared" si="75"/>
        <v/>
      </c>
      <c r="CY36" s="2548" t="str">
        <f t="shared" si="75"/>
        <v/>
      </c>
      <c r="CZ36" s="2548" t="str">
        <f t="shared" si="75"/>
        <v/>
      </c>
      <c r="DA36" s="2548" t="str">
        <f t="shared" si="75"/>
        <v/>
      </c>
      <c r="DB36" s="2548" t="str">
        <f t="shared" si="75"/>
        <v/>
      </c>
      <c r="DC36" s="2548" t="str">
        <f t="shared" si="75"/>
        <v/>
      </c>
      <c r="DD36" s="2548" t="str">
        <f t="shared" si="75"/>
        <v/>
      </c>
      <c r="DE36" s="2548" t="str">
        <f t="shared" si="75"/>
        <v/>
      </c>
      <c r="DF36" s="2548" t="str">
        <f t="shared" si="75"/>
        <v/>
      </c>
      <c r="DG36" s="2548" t="str">
        <f t="shared" si="75"/>
        <v/>
      </c>
      <c r="DH36" s="2548" t="str">
        <f t="shared" si="75"/>
        <v/>
      </c>
      <c r="DI36" s="2548" t="str">
        <f t="shared" si="75"/>
        <v/>
      </c>
      <c r="DJ36" s="2548" t="str">
        <f t="shared" si="75"/>
        <v/>
      </c>
      <c r="DK36" s="2548" t="str">
        <f t="shared" si="75"/>
        <v/>
      </c>
      <c r="DL36" s="2613" t="str">
        <f t="shared" si="75"/>
        <v/>
      </c>
      <c r="DM36" s="2548" t="str">
        <f t="shared" si="75"/>
        <v/>
      </c>
      <c r="DN36" s="2548" t="str">
        <f t="shared" si="75"/>
        <v/>
      </c>
      <c r="DO36" s="2548" t="str">
        <f t="shared" si="75"/>
        <v/>
      </c>
      <c r="DP36" s="2548" t="str">
        <f t="shared" si="75"/>
        <v/>
      </c>
      <c r="DQ36" s="2548" t="str">
        <f t="shared" si="75"/>
        <v/>
      </c>
      <c r="DR36" s="2548" t="str">
        <f t="shared" si="75"/>
        <v/>
      </c>
      <c r="DS36" s="2548" t="str">
        <f t="shared" si="75"/>
        <v/>
      </c>
      <c r="DT36" s="2548" t="str">
        <f t="shared" si="75"/>
        <v/>
      </c>
      <c r="DU36" s="2548" t="str">
        <f t="shared" si="75"/>
        <v/>
      </c>
      <c r="DV36" s="2548" t="str">
        <f t="shared" si="75"/>
        <v/>
      </c>
      <c r="DW36" s="2578" t="str">
        <f t="shared" si="75"/>
        <v/>
      </c>
      <c r="DX36" s="1642"/>
      <c r="EG36" s="1651"/>
      <c r="EH36" s="1651"/>
      <c r="EI36" s="1651"/>
      <c r="EJ36" s="1651"/>
      <c r="EK36" s="1651"/>
      <c r="EL36" s="1651"/>
      <c r="EM36" s="1651"/>
      <c r="GE36" s="1605"/>
      <c r="GF36" s="1605"/>
      <c r="GG36" s="1605"/>
      <c r="GK36" s="1605"/>
      <c r="GL36" s="1605"/>
      <c r="GO36" s="1605"/>
      <c r="GY36" s="1605"/>
      <c r="GZ36" s="1605"/>
    </row>
    <row r="37" spans="1:208" ht="24.95" customHeight="1" thickBot="1" x14ac:dyDescent="0.35">
      <c r="BD37" s="850"/>
      <c r="BE37" s="850"/>
      <c r="BF37" s="875"/>
      <c r="BG37" s="875"/>
      <c r="BH37" s="875"/>
      <c r="BI37" s="875"/>
      <c r="BJ37" s="498"/>
      <c r="BK37" s="928"/>
      <c r="BL37" s="928"/>
      <c r="BM37" s="928"/>
      <c r="BN37" s="928"/>
      <c r="BO37" s="928"/>
      <c r="BP37" s="928"/>
      <c r="BQ37" s="928"/>
      <c r="BR37" s="928"/>
      <c r="BS37" s="928"/>
      <c r="BT37" s="928"/>
      <c r="BU37" s="928"/>
      <c r="BY37" s="2580"/>
      <c r="BZ37" s="2580"/>
      <c r="CA37" s="2580"/>
      <c r="CB37" s="2580"/>
      <c r="CC37" s="2580"/>
      <c r="CD37" s="2580"/>
      <c r="CE37" s="2580"/>
      <c r="CF37" s="2580"/>
      <c r="CG37" s="2580"/>
      <c r="CH37" s="2580"/>
      <c r="CI37" s="2580"/>
      <c r="CJ37" s="2584"/>
      <c r="CK37" s="3115"/>
      <c r="CL37" s="3051"/>
      <c r="CM37" s="2546" t="s">
        <v>52</v>
      </c>
      <c r="CN37" s="2603" t="str">
        <f t="shared" ref="CN37:DW37" si="76">IF(CN34&gt;=0.1,MAX(CN$9,CN$11,CN$13,CN$15,CN$17,CN$19,CN$21,CN$23,CN$25,CN$27,CN$29),"")</f>
        <v/>
      </c>
      <c r="CO37" s="2603" t="str">
        <f t="shared" si="76"/>
        <v/>
      </c>
      <c r="CP37" s="2603" t="str">
        <f t="shared" si="76"/>
        <v/>
      </c>
      <c r="CQ37" s="2603" t="str">
        <f t="shared" si="76"/>
        <v/>
      </c>
      <c r="CR37" s="2603" t="str">
        <f t="shared" si="76"/>
        <v/>
      </c>
      <c r="CS37" s="2603" t="str">
        <f t="shared" si="76"/>
        <v/>
      </c>
      <c r="CT37" s="2603" t="str">
        <f t="shared" si="76"/>
        <v/>
      </c>
      <c r="CU37" s="2550" t="str">
        <f t="shared" si="76"/>
        <v/>
      </c>
      <c r="CV37" s="2550" t="str">
        <f t="shared" si="76"/>
        <v/>
      </c>
      <c r="CW37" s="2550" t="str">
        <f t="shared" si="76"/>
        <v/>
      </c>
      <c r="CX37" s="2550" t="str">
        <f t="shared" si="76"/>
        <v/>
      </c>
      <c r="CY37" s="2550" t="str">
        <f t="shared" si="76"/>
        <v/>
      </c>
      <c r="CZ37" s="2550" t="str">
        <f t="shared" si="76"/>
        <v/>
      </c>
      <c r="DA37" s="2550" t="str">
        <f t="shared" si="76"/>
        <v/>
      </c>
      <c r="DB37" s="2550" t="str">
        <f t="shared" si="76"/>
        <v/>
      </c>
      <c r="DC37" s="2550" t="str">
        <f t="shared" si="76"/>
        <v/>
      </c>
      <c r="DD37" s="2550" t="str">
        <f t="shared" si="76"/>
        <v/>
      </c>
      <c r="DE37" s="2550" t="str">
        <f t="shared" si="76"/>
        <v/>
      </c>
      <c r="DF37" s="2550" t="str">
        <f t="shared" si="76"/>
        <v/>
      </c>
      <c r="DG37" s="2550" t="str">
        <f t="shared" si="76"/>
        <v/>
      </c>
      <c r="DH37" s="2550" t="str">
        <f t="shared" si="76"/>
        <v/>
      </c>
      <c r="DI37" s="2550" t="str">
        <f t="shared" si="76"/>
        <v/>
      </c>
      <c r="DJ37" s="2550" t="str">
        <f t="shared" si="76"/>
        <v/>
      </c>
      <c r="DK37" s="2550" t="str">
        <f t="shared" si="76"/>
        <v/>
      </c>
      <c r="DL37" s="2614" t="str">
        <f t="shared" si="76"/>
        <v/>
      </c>
      <c r="DM37" s="2550" t="str">
        <f t="shared" si="76"/>
        <v/>
      </c>
      <c r="DN37" s="2550" t="str">
        <f t="shared" si="76"/>
        <v/>
      </c>
      <c r="DO37" s="2550" t="str">
        <f t="shared" si="76"/>
        <v/>
      </c>
      <c r="DP37" s="2550" t="str">
        <f t="shared" si="76"/>
        <v/>
      </c>
      <c r="DQ37" s="2550" t="str">
        <f t="shared" si="76"/>
        <v/>
      </c>
      <c r="DR37" s="2550" t="str">
        <f t="shared" si="76"/>
        <v/>
      </c>
      <c r="DS37" s="2550" t="str">
        <f t="shared" si="76"/>
        <v/>
      </c>
      <c r="DT37" s="2550" t="str">
        <f t="shared" si="76"/>
        <v/>
      </c>
      <c r="DU37" s="2550" t="str">
        <f t="shared" si="76"/>
        <v/>
      </c>
      <c r="DV37" s="2550" t="str">
        <f t="shared" si="76"/>
        <v/>
      </c>
      <c r="DW37" s="2579" t="str">
        <f t="shared" si="76"/>
        <v/>
      </c>
      <c r="DX37" s="1651"/>
      <c r="EG37" s="1651"/>
    </row>
    <row r="38" spans="1:208" ht="25.5" customHeight="1" thickTop="1" thickBot="1" x14ac:dyDescent="0.4">
      <c r="BD38" s="850"/>
      <c r="BE38" s="850"/>
      <c r="BF38" s="875"/>
      <c r="BG38" s="875"/>
      <c r="BH38" s="875"/>
      <c r="BI38" s="875"/>
      <c r="BJ38" s="498"/>
      <c r="BK38" s="928"/>
      <c r="BL38" s="928"/>
      <c r="BM38" s="928"/>
      <c r="BN38" s="928"/>
      <c r="BO38" s="928"/>
      <c r="BP38" s="928"/>
      <c r="BQ38" s="928"/>
      <c r="BR38" s="928"/>
      <c r="BS38" s="928"/>
      <c r="BT38" s="928"/>
      <c r="BU38" s="928"/>
      <c r="CL38" s="2434"/>
      <c r="DB38" s="1640"/>
      <c r="DC38" s="1640"/>
      <c r="DD38" s="1640"/>
      <c r="DE38" s="1640"/>
      <c r="DF38" s="1640"/>
      <c r="DG38" s="1640"/>
      <c r="DH38" s="1640"/>
      <c r="DV38" s="1642"/>
      <c r="DW38" s="1642"/>
      <c r="DX38" s="1651"/>
      <c r="EG38" s="1651"/>
      <c r="GQ38" s="1750" t="s">
        <v>1049</v>
      </c>
    </row>
    <row r="39" spans="1:208" ht="66.95" customHeight="1" thickBot="1" x14ac:dyDescent="0.35">
      <c r="CL39" s="2434"/>
      <c r="CM39" s="3035" t="s">
        <v>550</v>
      </c>
      <c r="CN39" s="3036"/>
      <c r="CO39" s="3036"/>
      <c r="CP39" s="3036"/>
      <c r="CQ39" s="3037"/>
      <c r="CR39" s="1753"/>
      <c r="CS39" s="1753"/>
      <c r="CT39" s="1640"/>
      <c r="DB39" s="1640"/>
      <c r="DC39" s="1640"/>
      <c r="DL39" s="501"/>
      <c r="DM39" s="501"/>
      <c r="DN39" s="501"/>
      <c r="DO39" s="501"/>
      <c r="DP39" s="501"/>
      <c r="DQ39" s="501"/>
      <c r="DR39" s="501"/>
      <c r="DS39" s="501"/>
      <c r="DT39" s="501"/>
      <c r="DV39" s="1642"/>
      <c r="DW39" s="1642"/>
      <c r="DX39" s="1651"/>
      <c r="EG39" s="1651"/>
      <c r="GQ39" s="1577" t="s">
        <v>182</v>
      </c>
      <c r="GR39" s="1577" t="s">
        <v>183</v>
      </c>
      <c r="GS39" s="1577" t="s">
        <v>184</v>
      </c>
      <c r="GT39" s="1577" t="s">
        <v>185</v>
      </c>
      <c r="GU39" s="1577" t="s">
        <v>104</v>
      </c>
      <c r="GV39" s="1577" t="s">
        <v>186</v>
      </c>
      <c r="GW39" s="1577" t="s">
        <v>187</v>
      </c>
      <c r="GX39" s="1577" t="s">
        <v>188</v>
      </c>
    </row>
    <row r="40" spans="1:208" ht="34.5" customHeight="1" thickBot="1" x14ac:dyDescent="0.35">
      <c r="BV40" s="532" t="s">
        <v>47</v>
      </c>
      <c r="BW40" s="3111">
        <f>CA40+CA41</f>
        <v>14.044</v>
      </c>
      <c r="BX40" s="3111"/>
      <c r="BY40" s="920" t="s">
        <v>53</v>
      </c>
      <c r="BZ40" s="920"/>
      <c r="CA40" s="3061">
        <f>(CJ40-CG40)/1000</f>
        <v>7.26</v>
      </c>
      <c r="CB40" s="3061"/>
      <c r="CC40" s="498"/>
      <c r="CD40" s="1701" t="s">
        <v>493</v>
      </c>
      <c r="CE40" s="1701"/>
      <c r="CF40" s="1710" t="s">
        <v>54</v>
      </c>
      <c r="CG40" s="3054">
        <f>'30'!CJ40</f>
        <v>23553579</v>
      </c>
      <c r="CH40" s="3054"/>
      <c r="CI40" s="921" t="s">
        <v>55</v>
      </c>
      <c r="CJ40" s="3105">
        <f t="shared" ref="CJ40:CJ48" si="77">CQ58</f>
        <v>23560839</v>
      </c>
      <c r="CK40" s="3105"/>
      <c r="CL40" s="2434"/>
      <c r="CM40" s="1754" t="s">
        <v>543</v>
      </c>
      <c r="CN40" s="3016"/>
      <c r="CO40" s="3017"/>
      <c r="CP40" s="3016"/>
      <c r="CQ40" s="3017"/>
      <c r="CR40" s="1755"/>
      <c r="CS40" s="1753"/>
      <c r="CT40" s="1640"/>
      <c r="DB40" s="1640"/>
      <c r="DC40" s="1640"/>
      <c r="DV40" s="1642"/>
      <c r="DW40" s="1642"/>
      <c r="DX40" s="1651"/>
      <c r="EG40" s="1651"/>
      <c r="GQ40" s="1751" t="str">
        <f>IF(GL32=HN32,GE32,IF(GX32=HN32,GQ32,IF(HJ32=HN32,HC32,"")))</f>
        <v/>
      </c>
      <c r="GR40" s="1751" t="str">
        <f t="shared" ref="GR40:GX40" si="78">IF($GL$32=$HN$32,GF32,IF($GX$32=$HN$32,GR32,IF($HJ$32=$HN$32,HD32,"")))</f>
        <v/>
      </c>
      <c r="GS40" s="1751" t="str">
        <f t="shared" si="78"/>
        <v/>
      </c>
      <c r="GT40" s="1751" t="str">
        <f t="shared" si="78"/>
        <v/>
      </c>
      <c r="GU40" s="1751" t="str">
        <f t="shared" si="78"/>
        <v/>
      </c>
      <c r="GV40" s="1751" t="str">
        <f t="shared" si="78"/>
        <v/>
      </c>
      <c r="GW40" s="1751" t="str">
        <f t="shared" si="78"/>
        <v/>
      </c>
      <c r="GX40" s="1752">
        <f t="shared" si="78"/>
        <v>0</v>
      </c>
    </row>
    <row r="41" spans="1:208" ht="34.5" customHeight="1" thickBot="1" x14ac:dyDescent="0.35">
      <c r="BV41" s="532" t="s">
        <v>48</v>
      </c>
      <c r="BW41" s="3112">
        <f>CA42+CA43</f>
        <v>18.933</v>
      </c>
      <c r="BX41" s="3112"/>
      <c r="BY41" s="923" t="s">
        <v>53</v>
      </c>
      <c r="BZ41" s="923"/>
      <c r="CA41" s="3061">
        <f t="shared" ref="CA41:CA47" si="79">(CJ41-CG41)/1000</f>
        <v>6.7839999999999998</v>
      </c>
      <c r="CB41" s="3061"/>
      <c r="CC41" s="498"/>
      <c r="CD41" s="1705" t="s">
        <v>494</v>
      </c>
      <c r="CE41" s="1705"/>
      <c r="CF41" s="924" t="s">
        <v>54</v>
      </c>
      <c r="CG41" s="3054">
        <f>'30'!CJ41</f>
        <v>41441382</v>
      </c>
      <c r="CH41" s="3054"/>
      <c r="CI41" s="921" t="s">
        <v>55</v>
      </c>
      <c r="CJ41" s="3105">
        <f t="shared" si="77"/>
        <v>41448166</v>
      </c>
      <c r="CK41" s="3105"/>
      <c r="CL41" s="2434"/>
      <c r="CM41" s="1756" t="s">
        <v>544</v>
      </c>
      <c r="CN41" s="3000"/>
      <c r="CO41" s="3002"/>
      <c r="CP41" s="3000"/>
      <c r="CQ41" s="3002"/>
      <c r="CR41" s="1753"/>
      <c r="CS41" s="1753"/>
      <c r="CT41" s="1640"/>
      <c r="DB41" s="1640"/>
      <c r="DC41" s="1640"/>
      <c r="DV41" s="1642"/>
      <c r="DW41" s="1642"/>
      <c r="DX41" s="1651"/>
      <c r="EG41" s="1651"/>
    </row>
    <row r="42" spans="1:208" ht="34.5" customHeight="1" thickBot="1" x14ac:dyDescent="0.35">
      <c r="BV42" s="1373" t="s">
        <v>60</v>
      </c>
      <c r="BW42" s="3112">
        <f>CA44+CA45+CA46</f>
        <v>36.471000000000004</v>
      </c>
      <c r="BX42" s="3112"/>
      <c r="BY42" s="923" t="s">
        <v>53</v>
      </c>
      <c r="BZ42" s="923"/>
      <c r="CA42" s="3061">
        <f t="shared" si="79"/>
        <v>4.8620000000000001</v>
      </c>
      <c r="CB42" s="3061"/>
      <c r="CC42" s="498"/>
      <c r="CD42" s="1705" t="s">
        <v>56</v>
      </c>
      <c r="CE42" s="1705"/>
      <c r="CF42" s="1709" t="s">
        <v>54</v>
      </c>
      <c r="CG42" s="3054">
        <f>'30'!CJ42</f>
        <v>9041715</v>
      </c>
      <c r="CH42" s="3054"/>
      <c r="CI42" s="921" t="s">
        <v>55</v>
      </c>
      <c r="CJ42" s="3105">
        <f t="shared" si="77"/>
        <v>9046577</v>
      </c>
      <c r="CK42" s="3105"/>
      <c r="CL42" s="2434"/>
      <c r="CM42" s="1756" t="s">
        <v>545</v>
      </c>
      <c r="CN42" s="2961"/>
      <c r="CO42" s="2962"/>
      <c r="CP42" s="2961"/>
      <c r="CQ42" s="2962"/>
      <c r="CR42" s="1753"/>
      <c r="CS42" s="1753"/>
      <c r="CT42" s="1640"/>
      <c r="DB42" s="1640"/>
      <c r="DC42" s="1640"/>
      <c r="DV42" s="1642"/>
      <c r="DW42" s="1642"/>
      <c r="DX42" s="1651"/>
      <c r="EG42" s="1651"/>
    </row>
    <row r="43" spans="1:208" ht="34.5" customHeight="1" thickBot="1" x14ac:dyDescent="0.35">
      <c r="BV43" s="928"/>
      <c r="BW43" s="928"/>
      <c r="BX43" s="928"/>
      <c r="BY43" s="923" t="s">
        <v>53</v>
      </c>
      <c r="BZ43" s="923"/>
      <c r="CA43" s="3061">
        <f t="shared" si="79"/>
        <v>14.071</v>
      </c>
      <c r="CB43" s="3061"/>
      <c r="CC43" s="498"/>
      <c r="CD43" s="1705" t="s">
        <v>495</v>
      </c>
      <c r="CE43" s="1705"/>
      <c r="CF43" s="1709" t="s">
        <v>54</v>
      </c>
      <c r="CG43" s="3054">
        <f>'30'!CJ43</f>
        <v>31263663</v>
      </c>
      <c r="CH43" s="3054"/>
      <c r="CI43" s="921" t="s">
        <v>55</v>
      </c>
      <c r="CJ43" s="3105">
        <f t="shared" si="77"/>
        <v>31277734</v>
      </c>
      <c r="CK43" s="3105"/>
      <c r="CL43" s="2434"/>
      <c r="CM43" s="1756" t="s">
        <v>123</v>
      </c>
      <c r="CN43" s="3000"/>
      <c r="CO43" s="3001"/>
      <c r="CP43" s="3001"/>
      <c r="CQ43" s="3002"/>
      <c r="CR43" s="1753"/>
      <c r="CS43" s="1753"/>
      <c r="CT43" s="1640"/>
      <c r="DB43" s="1640"/>
      <c r="DC43" s="1640"/>
      <c r="DV43" s="1642"/>
      <c r="DW43" s="1642"/>
      <c r="DX43" s="1651"/>
      <c r="EG43" s="1651"/>
    </row>
    <row r="44" spans="1:208" ht="34.5" customHeight="1" thickBot="1" x14ac:dyDescent="0.35">
      <c r="BV44" s="928"/>
      <c r="BW44" s="928"/>
      <c r="BX44" s="928"/>
      <c r="BY44" s="923" t="s">
        <v>53</v>
      </c>
      <c r="BZ44" s="923"/>
      <c r="CA44" s="3061">
        <f t="shared" si="79"/>
        <v>12.082000000000001</v>
      </c>
      <c r="CB44" s="3061"/>
      <c r="CC44" s="498"/>
      <c r="CD44" s="1705" t="s">
        <v>57</v>
      </c>
      <c r="CE44" s="1705"/>
      <c r="CF44" s="1709" t="s">
        <v>54</v>
      </c>
      <c r="CG44" s="3054">
        <f>'30'!CJ44</f>
        <v>28709548</v>
      </c>
      <c r="CH44" s="3054"/>
      <c r="CI44" s="921" t="s">
        <v>55</v>
      </c>
      <c r="CJ44" s="3105">
        <f t="shared" si="77"/>
        <v>28721630</v>
      </c>
      <c r="CK44" s="3105"/>
      <c r="CL44" s="2434"/>
      <c r="CM44" s="1756" t="s">
        <v>90</v>
      </c>
      <c r="CN44" s="3000"/>
      <c r="CO44" s="3001"/>
      <c r="CP44" s="3001"/>
      <c r="CQ44" s="3002"/>
      <c r="CR44" s="1753"/>
      <c r="CS44" s="1753" t="s">
        <v>563</v>
      </c>
      <c r="CT44" s="1640"/>
      <c r="DB44" s="1640"/>
      <c r="DC44" s="1640"/>
      <c r="DV44" s="1642"/>
      <c r="DW44" s="1642"/>
    </row>
    <row r="45" spans="1:208" ht="34.5" customHeight="1" thickBot="1" x14ac:dyDescent="0.35">
      <c r="BV45" s="928"/>
      <c r="BW45" s="928"/>
      <c r="BX45" s="928"/>
      <c r="BY45" s="923" t="s">
        <v>53</v>
      </c>
      <c r="BZ45" s="923"/>
      <c r="CA45" s="3061">
        <f t="shared" si="79"/>
        <v>12.003</v>
      </c>
      <c r="CB45" s="3061"/>
      <c r="CC45" s="498"/>
      <c r="CD45" s="1705" t="s">
        <v>58</v>
      </c>
      <c r="CE45" s="1705"/>
      <c r="CF45" s="1709" t="s">
        <v>54</v>
      </c>
      <c r="CG45" s="3054">
        <f>'30'!CJ45</f>
        <v>28648518</v>
      </c>
      <c r="CH45" s="3054"/>
      <c r="CI45" s="921" t="s">
        <v>55</v>
      </c>
      <c r="CJ45" s="3105">
        <f t="shared" si="77"/>
        <v>28660521</v>
      </c>
      <c r="CK45" s="3105"/>
      <c r="CL45" s="2434"/>
      <c r="CM45" s="1756" t="s">
        <v>546</v>
      </c>
      <c r="CN45" s="1645"/>
      <c r="CO45" s="1644"/>
      <c r="CP45" s="1641"/>
      <c r="CQ45" s="1641"/>
      <c r="CR45" s="851"/>
      <c r="CS45" s="1757">
        <v>25</v>
      </c>
      <c r="CT45" s="1640"/>
      <c r="DB45" s="1640"/>
      <c r="DC45" s="1640"/>
      <c r="DV45" s="1642"/>
      <c r="DW45" s="1642"/>
    </row>
    <row r="46" spans="1:208" ht="34.5" customHeight="1" thickBot="1" x14ac:dyDescent="0.35">
      <c r="BV46" s="928"/>
      <c r="BW46" s="928"/>
      <c r="BX46" s="928"/>
      <c r="BY46" s="923" t="s">
        <v>53</v>
      </c>
      <c r="BZ46" s="923"/>
      <c r="CA46" s="3061">
        <f t="shared" si="79"/>
        <v>12.385999999999999</v>
      </c>
      <c r="CB46" s="3061"/>
      <c r="CC46" s="498"/>
      <c r="CD46" s="1705" t="s">
        <v>59</v>
      </c>
      <c r="CE46" s="1705"/>
      <c r="CF46" s="1709" t="s">
        <v>54</v>
      </c>
      <c r="CG46" s="3054">
        <f>'30'!CJ46</f>
        <v>4938397</v>
      </c>
      <c r="CH46" s="3054"/>
      <c r="CI46" s="921" t="s">
        <v>55</v>
      </c>
      <c r="CJ46" s="3105">
        <f t="shared" si="77"/>
        <v>4950783</v>
      </c>
      <c r="CK46" s="3105"/>
      <c r="CL46" s="2434"/>
      <c r="CM46" s="1756" t="s">
        <v>273</v>
      </c>
      <c r="CN46" s="3000"/>
      <c r="CO46" s="3001"/>
      <c r="CP46" s="3001"/>
      <c r="CQ46" s="3002"/>
      <c r="CR46" s="1753"/>
      <c r="CS46" s="1753"/>
      <c r="CT46" s="1640"/>
      <c r="DB46" s="1640"/>
      <c r="DC46" s="1640"/>
      <c r="DK46" s="501"/>
      <c r="DU46" s="501"/>
      <c r="DV46" s="1642"/>
      <c r="DW46" s="1642"/>
    </row>
    <row r="47" spans="1:208" ht="34.5" customHeight="1" thickBot="1" x14ac:dyDescent="0.35">
      <c r="BV47" s="928"/>
      <c r="BW47" s="928"/>
      <c r="BX47" s="928"/>
      <c r="BY47" s="923" t="s">
        <v>53</v>
      </c>
      <c r="BZ47" s="923"/>
      <c r="CA47" s="3061">
        <f t="shared" si="79"/>
        <v>1.9730000000000001</v>
      </c>
      <c r="CB47" s="3061"/>
      <c r="CC47" s="498"/>
      <c r="CD47" s="1705" t="s">
        <v>62</v>
      </c>
      <c r="CE47" s="1705"/>
      <c r="CF47" s="1709" t="s">
        <v>54</v>
      </c>
      <c r="CG47" s="3054">
        <f>'30'!CJ47</f>
        <v>1503558</v>
      </c>
      <c r="CH47" s="3054"/>
      <c r="CI47" s="921" t="s">
        <v>55</v>
      </c>
      <c r="CJ47" s="3105">
        <f t="shared" si="77"/>
        <v>1505531</v>
      </c>
      <c r="CK47" s="3105"/>
      <c r="CL47" s="2423"/>
      <c r="CM47" s="1756" t="s">
        <v>270</v>
      </c>
      <c r="CN47" s="3000"/>
      <c r="CO47" s="3002"/>
      <c r="CP47" s="3000"/>
      <c r="CQ47" s="3002"/>
      <c r="CR47" s="1753"/>
      <c r="CS47" s="1753"/>
      <c r="CT47" s="1640"/>
      <c r="DO47" s="1642"/>
      <c r="DP47" s="1642"/>
      <c r="DQ47" s="1642"/>
      <c r="DR47" s="1642"/>
      <c r="DS47" s="1647"/>
      <c r="DT47" s="1647"/>
      <c r="DU47" s="1647"/>
      <c r="DV47" s="1647"/>
    </row>
    <row r="48" spans="1:208" ht="34.5" customHeight="1" thickBot="1" x14ac:dyDescent="0.35">
      <c r="BV48" s="1124"/>
      <c r="BW48" s="928"/>
      <c r="BX48" s="498"/>
      <c r="BY48" s="923" t="s">
        <v>53</v>
      </c>
      <c r="BZ48" s="923"/>
      <c r="CA48" s="3061">
        <f>(CJ48-CG48)</f>
        <v>0.99432999999953608</v>
      </c>
      <c r="CB48" s="3061"/>
      <c r="CC48" s="498"/>
      <c r="CD48" s="1705" t="s">
        <v>496</v>
      </c>
      <c r="CE48" s="1705"/>
      <c r="CF48" s="1709" t="s">
        <v>54</v>
      </c>
      <c r="CG48" s="3054">
        <f>'30'!CJ48</f>
        <v>8827.2772999999997</v>
      </c>
      <c r="CH48" s="3054"/>
      <c r="CI48" s="921" t="s">
        <v>55</v>
      </c>
      <c r="CJ48" s="3105">
        <f t="shared" si="77"/>
        <v>8828.2716299999993</v>
      </c>
      <c r="CK48" s="3105"/>
      <c r="CL48" s="2423"/>
      <c r="CM48" s="1756" t="s">
        <v>264</v>
      </c>
      <c r="CN48" s="3046"/>
      <c r="CO48" s="3047"/>
      <c r="CP48" s="1706"/>
      <c r="CQ48" s="1707"/>
      <c r="CR48" s="1753"/>
      <c r="CS48" s="1753"/>
      <c r="CT48" s="1640"/>
      <c r="DO48" s="1642"/>
      <c r="DP48" s="1642"/>
      <c r="DQ48" s="1642"/>
      <c r="DR48" s="1642"/>
      <c r="DS48" s="1571"/>
      <c r="DT48" s="1571"/>
      <c r="DU48" s="1571"/>
      <c r="DV48" s="1571"/>
      <c r="DY48" s="1767"/>
      <c r="DZ48" s="1767"/>
      <c r="EA48" s="1767"/>
      <c r="EB48" s="1767"/>
      <c r="EC48" s="1767"/>
      <c r="ED48" s="1767"/>
      <c r="EE48" s="1767"/>
    </row>
    <row r="49" spans="74:135" ht="34.5" customHeight="1" x14ac:dyDescent="0.3">
      <c r="BV49" s="498"/>
      <c r="BW49" s="498"/>
      <c r="BX49" s="498"/>
      <c r="BY49" s="498"/>
      <c r="BZ49" s="498"/>
      <c r="CJ49" s="3108">
        <f>CQ68</f>
        <v>0</v>
      </c>
      <c r="CK49" s="3108"/>
      <c r="CM49" s="1756" t="s">
        <v>445</v>
      </c>
      <c r="CN49" s="3046"/>
      <c r="CO49" s="3047"/>
      <c r="CP49" s="1692"/>
      <c r="CQ49" s="1693"/>
      <c r="CR49" s="1753"/>
      <c r="CS49" s="1753"/>
      <c r="CT49" s="1640"/>
      <c r="DO49" s="1642"/>
      <c r="DP49" s="1642"/>
      <c r="DQ49" s="1642"/>
      <c r="DR49" s="1642"/>
      <c r="DS49" s="1571"/>
      <c r="DT49" s="1571"/>
      <c r="DU49" s="1571"/>
      <c r="DV49" s="1571"/>
      <c r="DY49" s="1767"/>
      <c r="DZ49" s="1767"/>
      <c r="EA49" s="1767"/>
      <c r="EB49" s="1767"/>
      <c r="EC49" s="1767"/>
      <c r="ED49" s="1767"/>
      <c r="EE49" s="1767"/>
    </row>
    <row r="50" spans="74:135" ht="34.5" customHeight="1" thickBot="1" x14ac:dyDescent="0.35">
      <c r="BV50" s="498"/>
      <c r="BW50" s="498"/>
      <c r="CE50" s="3110" t="s">
        <v>566</v>
      </c>
      <c r="CF50" s="3110"/>
      <c r="CG50" s="3110"/>
      <c r="CH50" s="3110"/>
      <c r="CI50" s="3110"/>
      <c r="CJ50" s="3109"/>
      <c r="CK50" s="3109"/>
      <c r="CM50" s="1756" t="s">
        <v>547</v>
      </c>
      <c r="CN50" s="3046"/>
      <c r="CO50" s="3047"/>
      <c r="CP50" s="1692"/>
      <c r="CQ50" s="1693"/>
      <c r="CR50" s="1753"/>
      <c r="CS50" s="1753"/>
      <c r="CT50" s="1640"/>
      <c r="DS50" s="1647"/>
      <c r="DT50" s="1647"/>
      <c r="DU50" s="1647"/>
      <c r="DV50" s="1647"/>
      <c r="DY50" s="1767"/>
      <c r="DZ50" s="1767"/>
      <c r="EA50" s="1767"/>
      <c r="EB50" s="1767"/>
      <c r="EC50" s="1767"/>
      <c r="ED50" s="1767"/>
      <c r="EE50" s="1767"/>
    </row>
    <row r="51" spans="74:135" ht="34.5" customHeight="1" thickBot="1" x14ac:dyDescent="0.35">
      <c r="CM51" s="1753"/>
      <c r="CN51" s="1753"/>
      <c r="CO51" s="1753"/>
      <c r="CP51" s="1753"/>
      <c r="CQ51" s="1753"/>
      <c r="CR51" s="1753"/>
      <c r="CS51" s="1753"/>
      <c r="CT51" s="1640"/>
      <c r="DS51" s="1647"/>
      <c r="DT51" s="1647"/>
      <c r="DU51" s="1647"/>
      <c r="DV51" s="1647"/>
      <c r="DY51" s="1767"/>
      <c r="DZ51" s="1767"/>
      <c r="EA51" s="1767"/>
      <c r="EB51" s="1767"/>
      <c r="EC51" s="1767"/>
      <c r="ED51" s="1767"/>
      <c r="EE51" s="1767"/>
    </row>
    <row r="52" spans="74:135" ht="34.5" customHeight="1" thickBot="1" x14ac:dyDescent="0.35">
      <c r="CM52" s="3029"/>
      <c r="CN52" s="3030"/>
      <c r="CO52" s="3030"/>
      <c r="CP52" s="3031"/>
      <c r="CQ52" s="1753"/>
      <c r="CR52" s="1753"/>
      <c r="CS52" s="1753"/>
      <c r="CT52" s="1640"/>
      <c r="DS52" s="1647"/>
      <c r="DT52" s="1647"/>
      <c r="DU52" s="1647"/>
      <c r="DV52" s="1647"/>
      <c r="DY52" s="1767"/>
      <c r="DZ52" s="1767"/>
      <c r="EA52" s="1767"/>
      <c r="EB52" s="1767"/>
      <c r="EC52" s="1767"/>
      <c r="ED52" s="1767"/>
      <c r="EE52" s="1767"/>
    </row>
    <row r="53" spans="74:135" ht="34.5" customHeight="1" x14ac:dyDescent="0.3">
      <c r="CM53" s="1754" t="s">
        <v>543</v>
      </c>
      <c r="CN53" s="625"/>
      <c r="CO53" s="1754"/>
      <c r="CP53" s="621"/>
      <c r="CQ53" s="1753"/>
      <c r="CR53" s="1753"/>
      <c r="CS53" s="1753"/>
      <c r="CT53" s="1640"/>
      <c r="DS53" s="1647"/>
      <c r="DT53" s="1647"/>
      <c r="DU53" s="1647"/>
      <c r="DV53" s="1647"/>
      <c r="DY53" s="1767"/>
      <c r="DZ53" s="1767"/>
      <c r="EA53" s="1767"/>
      <c r="EB53" s="1767"/>
      <c r="EC53" s="1767"/>
      <c r="ED53" s="1767"/>
      <c r="EE53" s="1767"/>
    </row>
    <row r="54" spans="74:135" ht="34.5" customHeight="1" x14ac:dyDescent="0.3">
      <c r="CM54" s="1756" t="s">
        <v>625</v>
      </c>
      <c r="CN54" s="1758"/>
      <c r="CO54" s="1756"/>
      <c r="CP54" s="1758"/>
      <c r="CQ54" s="1753"/>
      <c r="CR54" s="1753"/>
      <c r="CS54" s="1753"/>
      <c r="CT54" s="1640"/>
      <c r="DS54" s="1571"/>
      <c r="DT54" s="1571"/>
      <c r="DU54" s="1571"/>
      <c r="DV54" s="1571"/>
      <c r="DY54" s="1767"/>
      <c r="DZ54" s="1767"/>
      <c r="EA54" s="1767"/>
      <c r="EB54" s="1767"/>
      <c r="EC54" s="1767"/>
      <c r="ED54" s="1767"/>
      <c r="EE54" s="1767"/>
    </row>
    <row r="55" spans="74:135" ht="34.5" customHeight="1" x14ac:dyDescent="0.3">
      <c r="CM55" s="1756" t="s">
        <v>736</v>
      </c>
      <c r="CN55" s="1758"/>
      <c r="CO55" s="1756"/>
      <c r="CP55" s="1758"/>
      <c r="CQ55" s="1753"/>
      <c r="CR55" s="1753"/>
      <c r="CS55" s="1753"/>
      <c r="CT55" s="1640"/>
      <c r="DS55" s="1571"/>
      <c r="DT55" s="1571"/>
      <c r="DU55" s="1571"/>
      <c r="DV55" s="1571"/>
      <c r="DY55" s="1767"/>
      <c r="DZ55" s="1767"/>
      <c r="EA55" s="1767"/>
      <c r="EB55" s="1767"/>
      <c r="EC55" s="1767"/>
      <c r="ED55" s="1767"/>
      <c r="EE55" s="1767"/>
    </row>
    <row r="56" spans="74:135" ht="34.5" customHeight="1" x14ac:dyDescent="0.3">
      <c r="CM56" s="1756" t="s">
        <v>732</v>
      </c>
      <c r="CN56" s="1758"/>
      <c r="CO56" s="1756"/>
      <c r="CP56" s="1758"/>
      <c r="CQ56" s="1753"/>
      <c r="CR56" s="1753"/>
      <c r="CS56" s="1753"/>
      <c r="CT56" s="1640"/>
      <c r="DS56" s="1647"/>
      <c r="DT56" s="1647"/>
      <c r="DU56" s="1647"/>
      <c r="DV56" s="1647"/>
      <c r="DY56" s="1767"/>
      <c r="DZ56" s="1767"/>
      <c r="EA56" s="1767"/>
      <c r="EB56" s="1767"/>
      <c r="EC56" s="1767"/>
      <c r="ED56" s="1767"/>
      <c r="EE56" s="1767"/>
    </row>
    <row r="57" spans="74:135" ht="34.5" customHeight="1" x14ac:dyDescent="0.3">
      <c r="CM57" s="1756" t="s">
        <v>735</v>
      </c>
      <c r="CN57" s="1758"/>
      <c r="CO57" s="1756"/>
      <c r="CP57" s="1758"/>
      <c r="CQ57" s="1753"/>
      <c r="CR57" s="1753"/>
      <c r="CS57" s="1753"/>
      <c r="CT57" s="1640"/>
      <c r="DS57" s="1571"/>
      <c r="DT57" s="1571"/>
      <c r="DU57" s="1571"/>
      <c r="DV57" s="1571"/>
      <c r="DY57" s="1767"/>
      <c r="DZ57" s="1767"/>
      <c r="EA57" s="1767"/>
      <c r="EB57" s="1767"/>
      <c r="EC57" s="1767"/>
      <c r="ED57" s="1767"/>
      <c r="EE57" s="1767"/>
    </row>
    <row r="58" spans="74:135" ht="25.5" customHeight="1" x14ac:dyDescent="0.3">
      <c r="CM58" s="1759"/>
      <c r="CN58" s="1759"/>
      <c r="CO58" s="1759"/>
      <c r="CP58" s="1759"/>
      <c r="CQ58" s="1759">
        <f>VLOOKUP($B$1,[1]DAILY!$B$3:$T$36,2,0)</f>
        <v>23560839</v>
      </c>
      <c r="CR58" s="1759"/>
      <c r="CS58" s="1759"/>
      <c r="CT58" s="1649"/>
      <c r="DS58" s="1571"/>
      <c r="DT58" s="1571"/>
      <c r="DU58" s="1571"/>
      <c r="DV58" s="1571"/>
      <c r="DY58" s="1767"/>
      <c r="DZ58" s="1767"/>
      <c r="EA58" s="1767"/>
      <c r="EB58" s="1767"/>
      <c r="EC58" s="1767"/>
      <c r="ED58" s="1767"/>
      <c r="EE58" s="1767"/>
    </row>
    <row r="59" spans="74:135" ht="25.5" customHeight="1" x14ac:dyDescent="0.3">
      <c r="CM59" s="1759"/>
      <c r="CN59" s="1759"/>
      <c r="CO59" s="1759"/>
      <c r="CP59" s="1759"/>
      <c r="CQ59" s="1759">
        <f>VLOOKUP($B$1,[1]DAILY!$B$3:$T$36,4,0)</f>
        <v>41448166</v>
      </c>
      <c r="CR59" s="1759"/>
      <c r="CS59" s="1759"/>
      <c r="CT59" s="1649"/>
      <c r="DS59" s="1647"/>
      <c r="DT59" s="1647"/>
      <c r="DU59" s="1647"/>
      <c r="DV59" s="1647"/>
      <c r="DY59" s="1767"/>
      <c r="DZ59" s="1767"/>
      <c r="EA59" s="1767"/>
      <c r="EB59" s="1767"/>
      <c r="EC59" s="1767"/>
      <c r="ED59" s="1767"/>
      <c r="EE59" s="1767"/>
    </row>
    <row r="60" spans="74:135" ht="25.5" customHeight="1" x14ac:dyDescent="0.3">
      <c r="CM60" s="1761"/>
      <c r="CN60" s="1761"/>
      <c r="CO60" s="1761"/>
      <c r="CP60" s="1761"/>
      <c r="CQ60" s="1759">
        <f>VLOOKUP($B$1,[1]DAILY!$B$3:$T$36,6,0)</f>
        <v>9046577</v>
      </c>
      <c r="CR60" s="1761"/>
      <c r="CS60" s="1761"/>
      <c r="CT60" s="1651"/>
      <c r="DS60" s="1647"/>
      <c r="DT60" s="1647"/>
      <c r="DU60" s="1647"/>
      <c r="DV60" s="1647"/>
    </row>
    <row r="61" spans="74:135" ht="25.5" customHeight="1" x14ac:dyDescent="0.3">
      <c r="CM61" s="1761"/>
      <c r="CN61" s="1761"/>
      <c r="CO61" s="1761"/>
      <c r="CP61" s="1761"/>
      <c r="CQ61" s="1759">
        <f>VLOOKUP($B$1,[1]DAILY!$B$3:$T$36,8,0)</f>
        <v>31277734</v>
      </c>
      <c r="CR61" s="1761"/>
      <c r="CS61" s="1761"/>
      <c r="CT61" s="1651"/>
      <c r="DS61" s="1647"/>
      <c r="DT61" s="1647"/>
      <c r="DU61" s="1647"/>
      <c r="DV61" s="1647"/>
    </row>
    <row r="62" spans="74:135" ht="25.5" customHeight="1" x14ac:dyDescent="0.3">
      <c r="CM62" s="1761"/>
      <c r="CN62" s="1761"/>
      <c r="CO62" s="1761"/>
      <c r="CP62" s="1761"/>
      <c r="CQ62" s="1759">
        <f>VLOOKUP($B$1,[1]DAILY!$B$3:$T$36,10,0)</f>
        <v>28721630</v>
      </c>
      <c r="CR62" s="1761"/>
      <c r="CS62" s="1761"/>
      <c r="CT62" s="1651"/>
      <c r="DS62" s="1647"/>
      <c r="DT62" s="1647"/>
      <c r="DU62" s="1647"/>
      <c r="DV62" s="1647"/>
    </row>
    <row r="63" spans="74:135" ht="25.5" customHeight="1" x14ac:dyDescent="0.3">
      <c r="CM63" s="1761"/>
      <c r="CN63" s="1761"/>
      <c r="CO63" s="1761"/>
      <c r="CP63" s="1761"/>
      <c r="CQ63" s="1759">
        <f>VLOOKUP($B$1,[1]DAILY!$B$3:$T$36,12,0)</f>
        <v>28660521</v>
      </c>
      <c r="CR63" s="1761"/>
      <c r="CS63" s="1761"/>
      <c r="CT63" s="1651"/>
      <c r="DS63" s="1571"/>
      <c r="DT63" s="1571"/>
      <c r="DU63" s="1571"/>
      <c r="DV63" s="1571"/>
    </row>
    <row r="64" spans="74:135" ht="25.5" customHeight="1" x14ac:dyDescent="0.3">
      <c r="CM64" s="1759"/>
      <c r="CN64" s="1759"/>
      <c r="CO64" s="1759"/>
      <c r="CP64" s="1759"/>
      <c r="CQ64" s="1759">
        <f>VLOOKUP($B$1,[1]DAILY!$B$3:$T$36,14,0)</f>
        <v>4950783</v>
      </c>
      <c r="CR64" s="1761"/>
      <c r="CS64" s="1761"/>
      <c r="CT64" s="1651"/>
      <c r="DS64" s="1571"/>
      <c r="DT64" s="1571"/>
      <c r="DU64" s="1571"/>
      <c r="DV64" s="1571"/>
    </row>
    <row r="65" spans="91:126" ht="25.5" customHeight="1" x14ac:dyDescent="0.3">
      <c r="CM65" s="1759"/>
      <c r="CN65" s="1759"/>
      <c r="CO65" s="1759"/>
      <c r="CP65" s="1759"/>
      <c r="CQ65" s="1759">
        <f>VLOOKUP($B$1,[1]DAILY!$B$3:$T$36,16,0)</f>
        <v>1505531</v>
      </c>
      <c r="CR65" s="1761"/>
      <c r="CS65" s="1761"/>
      <c r="CT65" s="1651"/>
      <c r="DS65" s="1647"/>
      <c r="DT65" s="1647"/>
      <c r="DU65" s="1647"/>
      <c r="DV65" s="1647"/>
    </row>
    <row r="66" spans="91:126" ht="25.5" customHeight="1" x14ac:dyDescent="0.3">
      <c r="CM66" s="1761"/>
      <c r="CN66" s="1761"/>
      <c r="CO66" s="1761"/>
      <c r="CP66" s="1761"/>
      <c r="CQ66" s="1759">
        <f>VLOOKUP($B$1,[1]DAILY!$B$3:$T$36,18,0)</f>
        <v>8828.2716299999993</v>
      </c>
      <c r="CR66" s="1761"/>
      <c r="CS66" s="1761"/>
      <c r="CT66" s="1651"/>
      <c r="DS66" s="1647"/>
      <c r="DT66" s="1647"/>
      <c r="DU66" s="1647"/>
      <c r="DV66" s="1647"/>
    </row>
    <row r="67" spans="91:126" ht="25.5" customHeight="1" x14ac:dyDescent="0.2">
      <c r="CM67" s="1761"/>
      <c r="CN67" s="1761"/>
      <c r="CO67" s="1761"/>
      <c r="CP67" s="1761"/>
      <c r="CQ67" s="1761"/>
      <c r="CR67" s="1761"/>
      <c r="CS67" s="1761"/>
      <c r="CT67" s="1651"/>
      <c r="DS67" s="1647"/>
      <c r="DT67" s="1647"/>
      <c r="DU67" s="1647"/>
      <c r="DV67" s="1647"/>
    </row>
    <row r="68" spans="91:126" ht="25.5" customHeight="1" x14ac:dyDescent="0.3">
      <c r="CM68" s="1817"/>
      <c r="CN68" s="1817"/>
      <c r="CO68" s="1817"/>
      <c r="CP68" s="1817"/>
      <c r="CQ68" s="1763"/>
      <c r="CR68" s="1761"/>
      <c r="CS68" s="1761"/>
      <c r="CT68" s="1651"/>
      <c r="DS68" s="1571"/>
      <c r="DT68" s="1571"/>
      <c r="DU68" s="1571"/>
      <c r="DV68" s="1571"/>
    </row>
    <row r="69" spans="91:126" ht="20.25" x14ac:dyDescent="0.3">
      <c r="CM69" s="1761"/>
      <c r="CN69" s="1761"/>
      <c r="CO69" s="1761"/>
      <c r="CP69" s="1761"/>
      <c r="CQ69" s="1761"/>
      <c r="CR69" s="1761"/>
      <c r="CS69" s="1761"/>
      <c r="CT69" s="1651"/>
      <c r="DS69" s="1571"/>
      <c r="DT69" s="1571"/>
      <c r="DU69" s="1571"/>
      <c r="DV69" s="1571"/>
    </row>
    <row r="70" spans="91:126" x14ac:dyDescent="0.2">
      <c r="CM70" s="1761"/>
      <c r="CN70" s="1761"/>
      <c r="CO70" s="1761"/>
      <c r="CP70" s="1761"/>
      <c r="CQ70" s="1761"/>
      <c r="CR70" s="1761"/>
      <c r="CS70" s="1761"/>
      <c r="CT70" s="1651"/>
      <c r="DS70" s="1647"/>
      <c r="DT70" s="1647"/>
      <c r="DU70" s="1647"/>
      <c r="DV70" s="1647"/>
    </row>
    <row r="71" spans="91:126" x14ac:dyDescent="0.2">
      <c r="CM71" s="1761"/>
      <c r="CN71" s="1761"/>
      <c r="CO71" s="1761"/>
      <c r="CP71" s="1761"/>
      <c r="CQ71" s="1761"/>
      <c r="CR71" s="1761"/>
      <c r="CS71" s="1761"/>
      <c r="CT71" s="1651"/>
      <c r="DS71" s="1647"/>
      <c r="DT71" s="1647"/>
      <c r="DU71" s="1647"/>
      <c r="DV71" s="1647"/>
    </row>
    <row r="72" spans="91:126" x14ac:dyDescent="0.2">
      <c r="CM72" s="1761"/>
      <c r="CN72" s="1761"/>
      <c r="CO72" s="1761"/>
      <c r="CP72" s="1761"/>
      <c r="CQ72" s="1761"/>
      <c r="CR72" s="1761"/>
      <c r="CS72" s="1761"/>
      <c r="CT72" s="1651"/>
      <c r="DS72" s="1647"/>
      <c r="DT72" s="1647"/>
      <c r="DU72" s="1647"/>
      <c r="DV72" s="1647"/>
    </row>
    <row r="73" spans="91:126" x14ac:dyDescent="0.2">
      <c r="CM73" s="1761"/>
      <c r="CN73" s="1761"/>
      <c r="CO73" s="1761"/>
      <c r="CP73" s="1761"/>
      <c r="CQ73" s="1761"/>
      <c r="CR73" s="1761"/>
      <c r="CS73" s="1761"/>
      <c r="CT73" s="1651"/>
      <c r="DS73" s="1647"/>
      <c r="DT73" s="1647"/>
      <c r="DU73" s="1647"/>
      <c r="DV73" s="1647"/>
    </row>
    <row r="74" spans="91:126" ht="20.25" x14ac:dyDescent="0.3">
      <c r="CM74" s="1761"/>
      <c r="CN74" s="1761"/>
      <c r="CO74" s="1761"/>
      <c r="CP74" s="1761"/>
      <c r="CQ74" s="1761"/>
      <c r="CR74" s="1761"/>
      <c r="CS74" s="1761"/>
      <c r="CT74" s="1651"/>
      <c r="DS74" s="1571"/>
      <c r="DT74" s="1571"/>
      <c r="DU74" s="1571"/>
      <c r="DV74" s="1571"/>
    </row>
    <row r="75" spans="91:126" ht="20.25" x14ac:dyDescent="0.3">
      <c r="CM75" s="1761"/>
      <c r="CN75" s="1761"/>
      <c r="CO75" s="1761"/>
      <c r="CP75" s="1761"/>
      <c r="CQ75" s="1761"/>
      <c r="CR75" s="1761"/>
      <c r="CS75" s="1761"/>
      <c r="CT75" s="1651"/>
      <c r="DS75" s="1571"/>
      <c r="DT75" s="1571"/>
      <c r="DU75" s="1571"/>
      <c r="DV75" s="1571"/>
    </row>
    <row r="76" spans="91:126" x14ac:dyDescent="0.2">
      <c r="CM76" s="1767"/>
      <c r="CN76" s="1767"/>
      <c r="CO76" s="1767"/>
      <c r="CP76" s="1767"/>
      <c r="CQ76" s="1767"/>
      <c r="CR76" s="1767"/>
      <c r="CS76" s="1767"/>
      <c r="DS76" s="1647"/>
      <c r="DT76" s="1647"/>
      <c r="DU76" s="1647"/>
      <c r="DV76" s="1647"/>
    </row>
    <row r="77" spans="91:126" x14ac:dyDescent="0.2">
      <c r="CM77" s="1767"/>
      <c r="CN77" s="1767"/>
      <c r="CO77" s="1767"/>
      <c r="CP77" s="1767"/>
      <c r="CQ77" s="1767"/>
      <c r="CR77" s="1767"/>
      <c r="CS77" s="1767"/>
      <c r="DS77" s="1647"/>
      <c r="DT77" s="1647"/>
      <c r="DU77" s="1647"/>
      <c r="DV77" s="1647"/>
    </row>
    <row r="78" spans="91:126" x14ac:dyDescent="0.2">
      <c r="CM78" s="1767"/>
      <c r="CN78" s="1767"/>
      <c r="CO78" s="1767"/>
      <c r="CP78" s="1767"/>
      <c r="CQ78" s="1767"/>
      <c r="CR78" s="1767"/>
      <c r="CS78" s="1767"/>
      <c r="DS78" s="1647"/>
      <c r="DT78" s="1647"/>
      <c r="DU78" s="1647"/>
      <c r="DV78" s="1647"/>
    </row>
    <row r="79" spans="91:126" x14ac:dyDescent="0.2">
      <c r="CM79" s="1767"/>
      <c r="CN79" s="1767"/>
      <c r="CO79" s="1767"/>
      <c r="CP79" s="1767"/>
      <c r="CQ79" s="1767"/>
      <c r="CR79" s="1767"/>
      <c r="CS79" s="1767"/>
      <c r="DS79" s="1647"/>
      <c r="DT79" s="1647"/>
      <c r="DU79" s="1647"/>
      <c r="DV79" s="1647"/>
    </row>
    <row r="80" spans="91:126" ht="20.25" x14ac:dyDescent="0.3">
      <c r="DS80" s="1571"/>
      <c r="DT80" s="1571"/>
      <c r="DU80" s="1571"/>
      <c r="DV80" s="1571"/>
    </row>
    <row r="81" spans="123:126" ht="20.25" x14ac:dyDescent="0.3">
      <c r="DS81" s="1571"/>
      <c r="DT81" s="1571"/>
      <c r="DU81" s="1571"/>
      <c r="DV81" s="1571"/>
    </row>
    <row r="82" spans="123:126" x14ac:dyDescent="0.2">
      <c r="DS82" s="1647"/>
      <c r="DT82" s="1647"/>
      <c r="DU82" s="1647"/>
      <c r="DV82" s="1647"/>
    </row>
    <row r="83" spans="123:126" x14ac:dyDescent="0.2">
      <c r="DS83" s="1647"/>
      <c r="DT83" s="1647"/>
      <c r="DU83" s="1647"/>
      <c r="DV83" s="1647"/>
    </row>
    <row r="84" spans="123:126" x14ac:dyDescent="0.2">
      <c r="DS84" s="1647"/>
      <c r="DT84" s="1647"/>
      <c r="DU84" s="1647"/>
      <c r="DV84" s="1647"/>
    </row>
    <row r="85" spans="123:126" x14ac:dyDescent="0.2">
      <c r="DS85" s="1647"/>
      <c r="DT85" s="1647"/>
      <c r="DU85" s="1647"/>
      <c r="DV85" s="1647"/>
    </row>
    <row r="86" spans="123:126" ht="20.25" x14ac:dyDescent="0.3">
      <c r="DS86" s="1571"/>
      <c r="DT86" s="1571"/>
      <c r="DU86" s="1571"/>
      <c r="DV86" s="1571"/>
    </row>
    <row r="87" spans="123:126" ht="20.25" x14ac:dyDescent="0.3">
      <c r="DS87" s="1571"/>
      <c r="DT87" s="1571"/>
      <c r="DU87" s="1571"/>
      <c r="DV87" s="1571"/>
    </row>
    <row r="88" spans="123:126" x14ac:dyDescent="0.2">
      <c r="DS88" s="1647"/>
      <c r="DT88" s="1647"/>
      <c r="DU88" s="1647"/>
      <c r="DV88" s="1647"/>
    </row>
    <row r="89" spans="123:126" x14ac:dyDescent="0.2">
      <c r="DS89" s="1647"/>
      <c r="DT89" s="1647"/>
      <c r="DU89" s="1647"/>
      <c r="DV89" s="1647"/>
    </row>
    <row r="90" spans="123:126" x14ac:dyDescent="0.2">
      <c r="DS90" s="1647"/>
      <c r="DT90" s="1647"/>
      <c r="DU90" s="1647"/>
      <c r="DV90" s="1647"/>
    </row>
    <row r="91" spans="123:126" x14ac:dyDescent="0.2">
      <c r="DS91" s="1647"/>
      <c r="DT91" s="1647"/>
      <c r="DU91" s="1647"/>
      <c r="DV91" s="1647"/>
    </row>
    <row r="92" spans="123:126" ht="20.25" x14ac:dyDescent="0.3">
      <c r="DS92" s="1571"/>
      <c r="DT92" s="1571"/>
      <c r="DU92" s="1571"/>
      <c r="DV92" s="1571"/>
    </row>
    <row r="93" spans="123:126" ht="20.25" x14ac:dyDescent="0.3">
      <c r="DS93" s="1571"/>
      <c r="DT93" s="1571"/>
      <c r="DU93" s="1571"/>
      <c r="DV93" s="1571"/>
    </row>
    <row r="94" spans="123:126" x14ac:dyDescent="0.2">
      <c r="DS94" s="1647"/>
      <c r="DT94" s="1647"/>
      <c r="DU94" s="1647"/>
      <c r="DV94" s="1647"/>
    </row>
    <row r="95" spans="123:126" x14ac:dyDescent="0.2">
      <c r="DS95" s="1647"/>
      <c r="DT95" s="1647"/>
      <c r="DU95" s="1647"/>
      <c r="DV95" s="1647"/>
    </row>
    <row r="96" spans="123:126" x14ac:dyDescent="0.2">
      <c r="DS96" s="1647"/>
      <c r="DT96" s="1647"/>
      <c r="DU96" s="1647"/>
      <c r="DV96" s="1647"/>
    </row>
    <row r="97" spans="123:126" x14ac:dyDescent="0.2">
      <c r="DS97" s="1647"/>
      <c r="DT97" s="1647"/>
      <c r="DU97" s="1647"/>
      <c r="DV97" s="1647"/>
    </row>
    <row r="98" spans="123:126" ht="20.25" x14ac:dyDescent="0.3">
      <c r="DS98" s="1571"/>
      <c r="DT98" s="1571"/>
      <c r="DU98" s="1571"/>
      <c r="DV98" s="1571"/>
    </row>
    <row r="99" spans="123:126" ht="20.25" x14ac:dyDescent="0.3">
      <c r="DS99" s="1571"/>
      <c r="DT99" s="1571"/>
      <c r="DU99" s="1571"/>
      <c r="DV99" s="1571"/>
    </row>
    <row r="100" spans="123:126" x14ac:dyDescent="0.2">
      <c r="DS100" s="1647"/>
      <c r="DT100" s="1647"/>
      <c r="DU100" s="1647"/>
      <c r="DV100" s="1647"/>
    </row>
    <row r="101" spans="123:126" x14ac:dyDescent="0.2">
      <c r="DS101" s="1647"/>
      <c r="DT101" s="1647"/>
      <c r="DU101" s="1647"/>
      <c r="DV101" s="1647"/>
    </row>
    <row r="102" spans="123:126" x14ac:dyDescent="0.2">
      <c r="DS102" s="1647"/>
      <c r="DT102" s="1647"/>
      <c r="DU102" s="1647"/>
      <c r="DV102" s="1647"/>
    </row>
    <row r="103" spans="123:126" x14ac:dyDescent="0.2">
      <c r="DS103" s="1647"/>
      <c r="DT103" s="1647"/>
      <c r="DU103" s="1647"/>
      <c r="DV103" s="1647"/>
    </row>
    <row r="104" spans="123:126" ht="20.25" x14ac:dyDescent="0.3">
      <c r="DS104" s="1571"/>
      <c r="DT104" s="1571"/>
      <c r="DU104" s="1571"/>
      <c r="DV104" s="1571"/>
    </row>
    <row r="105" spans="123:126" ht="20.25" x14ac:dyDescent="0.3">
      <c r="DS105" s="1571"/>
      <c r="DT105" s="1571"/>
      <c r="DU105" s="1571"/>
      <c r="DV105" s="1571"/>
    </row>
    <row r="106" spans="123:126" x14ac:dyDescent="0.2">
      <c r="DS106" s="1647"/>
      <c r="DT106" s="1647"/>
      <c r="DU106" s="1647"/>
      <c r="DV106" s="1647"/>
    </row>
    <row r="107" spans="123:126" ht="20.25" x14ac:dyDescent="0.3">
      <c r="DS107" s="1571"/>
      <c r="DT107" s="1571"/>
      <c r="DU107" s="1571"/>
      <c r="DV107" s="1571"/>
    </row>
    <row r="108" spans="123:126" ht="20.25" x14ac:dyDescent="0.3">
      <c r="DS108" s="1571"/>
      <c r="DT108" s="1571"/>
      <c r="DU108" s="1571"/>
      <c r="DV108" s="1571"/>
    </row>
    <row r="109" spans="123:126" x14ac:dyDescent="0.2">
      <c r="DS109" s="1647"/>
      <c r="DT109" s="1647"/>
      <c r="DU109" s="1647"/>
      <c r="DV109" s="1647"/>
    </row>
    <row r="110" spans="123:126" x14ac:dyDescent="0.2">
      <c r="DS110" s="1647"/>
      <c r="DT110" s="1647"/>
      <c r="DU110" s="1647"/>
      <c r="DV110" s="1647"/>
    </row>
    <row r="111" spans="123:126" x14ac:dyDescent="0.2">
      <c r="DS111" s="1647"/>
      <c r="DT111" s="1647"/>
      <c r="DU111" s="1647"/>
      <c r="DV111" s="1647"/>
    </row>
    <row r="112" spans="123:126" x14ac:dyDescent="0.2">
      <c r="DS112" s="1647"/>
      <c r="DT112" s="1647"/>
      <c r="DU112" s="1647"/>
      <c r="DV112" s="1647"/>
    </row>
    <row r="113" spans="123:126" ht="20.25" x14ac:dyDescent="0.3">
      <c r="DS113" s="1571"/>
      <c r="DT113" s="1571"/>
      <c r="DU113" s="1571"/>
      <c r="DV113" s="1571"/>
    </row>
    <row r="114" spans="123:126" ht="20.25" x14ac:dyDescent="0.3">
      <c r="DS114" s="1571"/>
      <c r="DT114" s="1571"/>
      <c r="DU114" s="1571"/>
      <c r="DV114" s="1571"/>
    </row>
    <row r="115" spans="123:126" x14ac:dyDescent="0.2">
      <c r="DS115" s="1647"/>
      <c r="DT115" s="1647"/>
      <c r="DU115" s="1647"/>
      <c r="DV115" s="1647"/>
    </row>
    <row r="116" spans="123:126" x14ac:dyDescent="0.2">
      <c r="DS116" s="1647"/>
      <c r="DT116" s="1647"/>
      <c r="DU116" s="1647"/>
      <c r="DV116" s="1647"/>
    </row>
    <row r="117" spans="123:126" x14ac:dyDescent="0.2">
      <c r="DS117" s="1647"/>
      <c r="DT117" s="1647"/>
      <c r="DU117" s="1647"/>
      <c r="DV117" s="1647"/>
    </row>
    <row r="118" spans="123:126" ht="20.25" x14ac:dyDescent="0.3">
      <c r="DS118" s="1571"/>
      <c r="DT118" s="1571"/>
      <c r="DU118" s="1571"/>
      <c r="DV118" s="1571"/>
    </row>
    <row r="119" spans="123:126" ht="20.25" x14ac:dyDescent="0.3">
      <c r="DS119" s="1571"/>
      <c r="DT119" s="1571"/>
      <c r="DU119" s="1571"/>
      <c r="DV119" s="1571"/>
    </row>
    <row r="120" spans="123:126" x14ac:dyDescent="0.2">
      <c r="DS120" s="1647"/>
      <c r="DT120" s="1647"/>
      <c r="DU120" s="1647"/>
      <c r="DV120" s="1647"/>
    </row>
    <row r="121" spans="123:126" x14ac:dyDescent="0.2">
      <c r="DS121" s="1647"/>
      <c r="DT121" s="1647"/>
      <c r="DU121" s="1647"/>
      <c r="DV121" s="1647"/>
    </row>
    <row r="122" spans="123:126" x14ac:dyDescent="0.2">
      <c r="DS122" s="1647"/>
      <c r="DT122" s="1647"/>
      <c r="DU122" s="1647"/>
      <c r="DV122" s="1647"/>
    </row>
    <row r="123" spans="123:126" x14ac:dyDescent="0.2">
      <c r="DS123" s="1647"/>
      <c r="DT123" s="1647"/>
      <c r="DU123" s="1647"/>
      <c r="DV123" s="1647"/>
    </row>
    <row r="124" spans="123:126" ht="20.25" x14ac:dyDescent="0.3">
      <c r="DS124" s="1571"/>
      <c r="DT124" s="1571"/>
      <c r="DU124" s="1571"/>
      <c r="DV124" s="1571"/>
    </row>
    <row r="125" spans="123:126" ht="20.25" x14ac:dyDescent="0.3">
      <c r="DS125" s="1571"/>
      <c r="DT125" s="1571"/>
      <c r="DU125" s="1571"/>
      <c r="DV125" s="1571"/>
    </row>
    <row r="126" spans="123:126" x14ac:dyDescent="0.2">
      <c r="DS126" s="1647"/>
      <c r="DT126" s="1647"/>
      <c r="DU126" s="1647"/>
      <c r="DV126" s="1647"/>
    </row>
    <row r="127" spans="123:126" x14ac:dyDescent="0.2">
      <c r="DS127" s="1647"/>
      <c r="DT127" s="1647"/>
      <c r="DU127" s="1647"/>
      <c r="DV127" s="1647"/>
    </row>
    <row r="128" spans="123:126" x14ac:dyDescent="0.2">
      <c r="DS128" s="1647"/>
      <c r="DT128" s="1647"/>
      <c r="DU128" s="1647"/>
      <c r="DV128" s="1647"/>
    </row>
    <row r="129" spans="123:126" x14ac:dyDescent="0.2">
      <c r="DS129" s="1647"/>
      <c r="DT129" s="1647"/>
      <c r="DU129" s="1647"/>
      <c r="DV129" s="1647"/>
    </row>
    <row r="130" spans="123:126" ht="20.25" x14ac:dyDescent="0.3">
      <c r="DS130" s="1571"/>
      <c r="DT130" s="1571"/>
      <c r="DU130" s="1571"/>
      <c r="DV130" s="1571"/>
    </row>
    <row r="131" spans="123:126" ht="20.25" x14ac:dyDescent="0.3">
      <c r="DS131" s="1571"/>
      <c r="DT131" s="1571"/>
      <c r="DU131" s="1571"/>
      <c r="DV131" s="1571"/>
    </row>
    <row r="132" spans="123:126" x14ac:dyDescent="0.2">
      <c r="DS132" s="1647"/>
      <c r="DT132" s="1647"/>
      <c r="DU132" s="1647"/>
      <c r="DV132" s="1647"/>
    </row>
    <row r="133" spans="123:126" x14ac:dyDescent="0.2">
      <c r="DS133" s="1647"/>
      <c r="DT133" s="1647"/>
      <c r="DU133" s="1647"/>
      <c r="DV133" s="1647"/>
    </row>
    <row r="134" spans="123:126" x14ac:dyDescent="0.2">
      <c r="DS134" s="1647"/>
      <c r="DT134" s="1647"/>
      <c r="DU134" s="1647"/>
      <c r="DV134" s="1647"/>
    </row>
    <row r="135" spans="123:126" x14ac:dyDescent="0.2">
      <c r="DS135" s="1647"/>
      <c r="DT135" s="1647"/>
      <c r="DU135" s="1647"/>
      <c r="DV135" s="1647"/>
    </row>
    <row r="136" spans="123:126" ht="20.25" x14ac:dyDescent="0.3">
      <c r="DS136" s="1571"/>
      <c r="DT136" s="1571"/>
      <c r="DU136" s="1571"/>
      <c r="DV136" s="1571"/>
    </row>
    <row r="137" spans="123:126" ht="20.25" x14ac:dyDescent="0.3">
      <c r="DS137" s="1571"/>
      <c r="DT137" s="1571"/>
      <c r="DU137" s="1571"/>
      <c r="DV137" s="1571"/>
    </row>
    <row r="138" spans="123:126" x14ac:dyDescent="0.2">
      <c r="DS138" s="1647"/>
      <c r="DT138" s="1647"/>
      <c r="DU138" s="1647"/>
      <c r="DV138" s="1647"/>
    </row>
    <row r="139" spans="123:126" x14ac:dyDescent="0.2">
      <c r="DS139" s="1647"/>
      <c r="DT139" s="1647"/>
      <c r="DU139" s="1647"/>
      <c r="DV139" s="1647"/>
    </row>
    <row r="140" spans="123:126" x14ac:dyDescent="0.2">
      <c r="DS140" s="1647"/>
      <c r="DT140" s="1647"/>
      <c r="DU140" s="1647"/>
      <c r="DV140" s="1647"/>
    </row>
    <row r="141" spans="123:126" x14ac:dyDescent="0.2">
      <c r="DS141" s="1647"/>
      <c r="DT141" s="1647"/>
      <c r="DU141" s="1647"/>
      <c r="DV141" s="1647"/>
    </row>
    <row r="142" spans="123:126" ht="20.25" x14ac:dyDescent="0.3">
      <c r="DS142" s="1571"/>
      <c r="DT142" s="1571"/>
      <c r="DU142" s="1571"/>
      <c r="DV142" s="1571"/>
    </row>
    <row r="143" spans="123:126" ht="20.25" x14ac:dyDescent="0.3">
      <c r="DS143" s="1571"/>
      <c r="DT143" s="1571"/>
      <c r="DU143" s="1571"/>
      <c r="DV143" s="1571"/>
    </row>
    <row r="144" spans="123:126" x14ac:dyDescent="0.2">
      <c r="DS144" s="1647"/>
      <c r="DT144" s="1647"/>
      <c r="DU144" s="1647"/>
      <c r="DV144" s="1647"/>
    </row>
    <row r="145" spans="123:126" x14ac:dyDescent="0.2">
      <c r="DS145" s="1647"/>
      <c r="DT145" s="1647"/>
      <c r="DU145" s="1647"/>
      <c r="DV145" s="1647"/>
    </row>
    <row r="146" spans="123:126" x14ac:dyDescent="0.2">
      <c r="DS146" s="1647"/>
      <c r="DT146" s="1647"/>
      <c r="DU146" s="1647"/>
      <c r="DV146" s="1647"/>
    </row>
    <row r="147" spans="123:126" ht="20.25" x14ac:dyDescent="0.3">
      <c r="DS147" s="1571"/>
      <c r="DT147" s="1571"/>
      <c r="DU147" s="1571"/>
      <c r="DV147" s="1571"/>
    </row>
    <row r="148" spans="123:126" ht="20.25" x14ac:dyDescent="0.3">
      <c r="DS148" s="1571"/>
      <c r="DT148" s="1571"/>
      <c r="DU148" s="1571"/>
      <c r="DV148" s="1571"/>
    </row>
    <row r="149" spans="123:126" x14ac:dyDescent="0.2">
      <c r="DS149" s="1647"/>
      <c r="DT149" s="1647"/>
      <c r="DU149" s="1647"/>
      <c r="DV149" s="1647"/>
    </row>
    <row r="150" spans="123:126" x14ac:dyDescent="0.2">
      <c r="DS150" s="1647"/>
      <c r="DT150" s="1647"/>
      <c r="DU150" s="1647"/>
      <c r="DV150" s="1647"/>
    </row>
    <row r="151" spans="123:126" x14ac:dyDescent="0.2">
      <c r="DS151" s="1647"/>
      <c r="DT151" s="1647"/>
      <c r="DU151" s="1647"/>
      <c r="DV151" s="1647"/>
    </row>
    <row r="152" spans="123:126" x14ac:dyDescent="0.2">
      <c r="DS152" s="1647"/>
      <c r="DT152" s="1647"/>
      <c r="DU152" s="1647"/>
      <c r="DV152" s="1647"/>
    </row>
    <row r="153" spans="123:126" ht="20.25" x14ac:dyDescent="0.3">
      <c r="DS153" s="1571"/>
      <c r="DT153" s="1571"/>
      <c r="DU153" s="1571"/>
      <c r="DV153" s="1571"/>
    </row>
    <row r="154" spans="123:126" ht="20.25" x14ac:dyDescent="0.3">
      <c r="DS154" s="1571"/>
      <c r="DT154" s="1571"/>
      <c r="DU154" s="1571"/>
      <c r="DV154" s="1571"/>
    </row>
    <row r="155" spans="123:126" x14ac:dyDescent="0.2">
      <c r="DS155" s="1647"/>
      <c r="DT155" s="1647"/>
      <c r="DU155" s="1647"/>
      <c r="DV155" s="1647"/>
    </row>
    <row r="156" spans="123:126" x14ac:dyDescent="0.2">
      <c r="DS156" s="1647"/>
      <c r="DT156" s="1647"/>
      <c r="DU156" s="1647"/>
      <c r="DV156" s="1647"/>
    </row>
    <row r="157" spans="123:126" x14ac:dyDescent="0.2">
      <c r="DS157" s="1647"/>
      <c r="DT157" s="1647"/>
      <c r="DU157" s="1647"/>
      <c r="DV157" s="1647"/>
    </row>
    <row r="158" spans="123:126" x14ac:dyDescent="0.2">
      <c r="DS158" s="1647"/>
      <c r="DT158" s="1647"/>
      <c r="DU158" s="1647"/>
      <c r="DV158" s="1647"/>
    </row>
    <row r="159" spans="123:126" ht="20.25" x14ac:dyDescent="0.3">
      <c r="DS159" s="1571"/>
      <c r="DT159" s="1571"/>
      <c r="DU159" s="1571"/>
      <c r="DV159" s="1571"/>
    </row>
    <row r="160" spans="123:126" ht="20.25" x14ac:dyDescent="0.3">
      <c r="DS160" s="1571"/>
      <c r="DT160" s="1571"/>
      <c r="DU160" s="1571"/>
      <c r="DV160" s="1571"/>
    </row>
    <row r="161" spans="123:126" x14ac:dyDescent="0.2">
      <c r="DS161" s="1647"/>
      <c r="DT161" s="1647"/>
      <c r="DU161" s="1647"/>
      <c r="DV161" s="1647"/>
    </row>
    <row r="162" spans="123:126" x14ac:dyDescent="0.2">
      <c r="DS162" s="1647"/>
      <c r="DT162" s="1647"/>
      <c r="DU162" s="1647"/>
      <c r="DV162" s="1647"/>
    </row>
    <row r="163" spans="123:126" x14ac:dyDescent="0.2">
      <c r="DS163" s="1647"/>
      <c r="DT163" s="1647"/>
      <c r="DU163" s="1647"/>
      <c r="DV163" s="1647"/>
    </row>
    <row r="164" spans="123:126" x14ac:dyDescent="0.2">
      <c r="DS164" s="1647"/>
      <c r="DT164" s="1647"/>
      <c r="DU164" s="1647"/>
      <c r="DV164" s="1647"/>
    </row>
    <row r="165" spans="123:126" ht="20.25" x14ac:dyDescent="0.3">
      <c r="DS165" s="1571"/>
      <c r="DT165" s="1571"/>
      <c r="DU165" s="1571"/>
      <c r="DV165" s="1571"/>
    </row>
    <row r="166" spans="123:126" ht="20.25" x14ac:dyDescent="0.3">
      <c r="DS166" s="1571"/>
      <c r="DT166" s="1571"/>
      <c r="DU166" s="1571"/>
      <c r="DV166" s="1571"/>
    </row>
    <row r="167" spans="123:126" x14ac:dyDescent="0.2">
      <c r="DS167" s="1647"/>
      <c r="DT167" s="1647"/>
      <c r="DU167" s="1647"/>
      <c r="DV167" s="1647"/>
    </row>
    <row r="168" spans="123:126" ht="20.25" x14ac:dyDescent="0.3">
      <c r="DS168" s="1571"/>
      <c r="DT168" s="1571"/>
      <c r="DU168" s="1571"/>
      <c r="DV168" s="1571"/>
    </row>
    <row r="169" spans="123:126" ht="20.25" x14ac:dyDescent="0.3">
      <c r="DS169" s="1571"/>
      <c r="DT169" s="1571"/>
      <c r="DU169" s="1571"/>
      <c r="DV169" s="1571"/>
    </row>
    <row r="170" spans="123:126" x14ac:dyDescent="0.2">
      <c r="DS170" s="1647"/>
      <c r="DT170" s="1647"/>
      <c r="DU170" s="1647"/>
      <c r="DV170" s="1647"/>
    </row>
    <row r="171" spans="123:126" x14ac:dyDescent="0.2">
      <c r="DS171" s="1647"/>
      <c r="DT171" s="1647"/>
      <c r="DU171" s="1647"/>
      <c r="DV171" s="1647"/>
    </row>
    <row r="172" spans="123:126" x14ac:dyDescent="0.2">
      <c r="DS172" s="1647"/>
      <c r="DT172" s="1647"/>
      <c r="DU172" s="1647"/>
      <c r="DV172" s="1647"/>
    </row>
    <row r="173" spans="123:126" x14ac:dyDescent="0.2">
      <c r="DS173" s="1647"/>
      <c r="DT173" s="1647"/>
      <c r="DU173" s="1647"/>
      <c r="DV173" s="1647"/>
    </row>
    <row r="174" spans="123:126" ht="20.25" x14ac:dyDescent="0.3">
      <c r="DS174" s="1571"/>
      <c r="DT174" s="1571"/>
      <c r="DU174" s="1571"/>
      <c r="DV174" s="1571"/>
    </row>
    <row r="175" spans="123:126" ht="20.25" x14ac:dyDescent="0.3">
      <c r="DS175" s="1571"/>
      <c r="DT175" s="1571"/>
      <c r="DU175" s="1571"/>
      <c r="DV175" s="1571"/>
    </row>
    <row r="176" spans="123:126" x14ac:dyDescent="0.2">
      <c r="DS176" s="1647"/>
      <c r="DT176" s="1647"/>
      <c r="DU176" s="1647"/>
      <c r="DV176" s="1647"/>
    </row>
    <row r="177" spans="123:126" x14ac:dyDescent="0.2">
      <c r="DS177" s="1647"/>
      <c r="DT177" s="1647"/>
      <c r="DU177" s="1647"/>
      <c r="DV177" s="1647"/>
    </row>
    <row r="178" spans="123:126" x14ac:dyDescent="0.2">
      <c r="DS178" s="1647"/>
      <c r="DT178" s="1647"/>
      <c r="DU178" s="1647"/>
      <c r="DV178" s="1647"/>
    </row>
    <row r="179" spans="123:126" ht="20.25" x14ac:dyDescent="0.3">
      <c r="DS179" s="1571"/>
      <c r="DT179" s="1571"/>
      <c r="DU179" s="1571"/>
      <c r="DV179" s="1571"/>
    </row>
    <row r="180" spans="123:126" ht="20.25" x14ac:dyDescent="0.3">
      <c r="DS180" s="1571"/>
      <c r="DT180" s="1571"/>
      <c r="DU180" s="1571"/>
      <c r="DV180" s="1571"/>
    </row>
    <row r="181" spans="123:126" x14ac:dyDescent="0.2">
      <c r="DS181" s="1647"/>
      <c r="DT181" s="1647"/>
      <c r="DU181" s="1647"/>
      <c r="DV181" s="1647"/>
    </row>
    <row r="182" spans="123:126" x14ac:dyDescent="0.2">
      <c r="DS182" s="1647"/>
      <c r="DT182" s="1647"/>
      <c r="DU182" s="1647"/>
      <c r="DV182" s="1647"/>
    </row>
    <row r="183" spans="123:126" x14ac:dyDescent="0.2">
      <c r="DS183" s="1647"/>
      <c r="DT183" s="1647"/>
      <c r="DU183" s="1647"/>
      <c r="DV183" s="1647"/>
    </row>
    <row r="184" spans="123:126" x14ac:dyDescent="0.2">
      <c r="DS184" s="1647"/>
      <c r="DT184" s="1647"/>
      <c r="DU184" s="1647"/>
      <c r="DV184" s="1647"/>
    </row>
    <row r="185" spans="123:126" ht="20.25" x14ac:dyDescent="0.3">
      <c r="DS185" s="1571"/>
      <c r="DT185" s="1571"/>
      <c r="DU185" s="1571"/>
      <c r="DV185" s="1571"/>
    </row>
    <row r="186" spans="123:126" ht="20.25" x14ac:dyDescent="0.3">
      <c r="DS186" s="1571"/>
      <c r="DT186" s="1571"/>
      <c r="DU186" s="1571"/>
      <c r="DV186" s="1571"/>
    </row>
    <row r="187" spans="123:126" x14ac:dyDescent="0.2">
      <c r="DS187" s="1647"/>
      <c r="DT187" s="1647"/>
      <c r="DU187" s="1647"/>
      <c r="DV187" s="1647"/>
    </row>
    <row r="188" spans="123:126" x14ac:dyDescent="0.2">
      <c r="DS188" s="1647"/>
      <c r="DT188" s="1647"/>
      <c r="DU188" s="1647"/>
      <c r="DV188" s="1647"/>
    </row>
    <row r="189" spans="123:126" x14ac:dyDescent="0.2">
      <c r="DS189" s="1647"/>
      <c r="DT189" s="1647"/>
      <c r="DU189" s="1647"/>
      <c r="DV189" s="1647"/>
    </row>
    <row r="190" spans="123:126" x14ac:dyDescent="0.2">
      <c r="DS190" s="1647"/>
      <c r="DT190" s="1647"/>
      <c r="DU190" s="1647"/>
      <c r="DV190" s="1647"/>
    </row>
    <row r="191" spans="123:126" ht="20.25" x14ac:dyDescent="0.3">
      <c r="DS191" s="1571"/>
      <c r="DT191" s="1571"/>
      <c r="DU191" s="1571"/>
      <c r="DV191" s="1571"/>
    </row>
    <row r="192" spans="123:126" ht="20.25" x14ac:dyDescent="0.3">
      <c r="DS192" s="1571"/>
      <c r="DT192" s="1571"/>
      <c r="DU192" s="1571"/>
      <c r="DV192" s="1571"/>
    </row>
    <row r="193" spans="123:126" x14ac:dyDescent="0.2">
      <c r="DS193" s="1647"/>
      <c r="DT193" s="1647"/>
      <c r="DU193" s="1647"/>
      <c r="DV193" s="1647"/>
    </row>
    <row r="194" spans="123:126" x14ac:dyDescent="0.2">
      <c r="DS194" s="1647"/>
      <c r="DT194" s="1647"/>
      <c r="DU194" s="1647"/>
      <c r="DV194" s="1647"/>
    </row>
    <row r="195" spans="123:126" x14ac:dyDescent="0.2">
      <c r="DS195" s="1647"/>
      <c r="DT195" s="1647"/>
      <c r="DU195" s="1647"/>
      <c r="DV195" s="1647"/>
    </row>
    <row r="196" spans="123:126" x14ac:dyDescent="0.2">
      <c r="DS196" s="1647"/>
      <c r="DT196" s="1647"/>
      <c r="DU196" s="1647"/>
      <c r="DV196" s="1647"/>
    </row>
    <row r="197" spans="123:126" ht="20.25" x14ac:dyDescent="0.3">
      <c r="DS197" s="1571"/>
      <c r="DT197" s="1571"/>
      <c r="DU197" s="1571"/>
      <c r="DV197" s="1571"/>
    </row>
    <row r="198" spans="123:126" ht="20.25" x14ac:dyDescent="0.3">
      <c r="DS198" s="1571"/>
      <c r="DT198" s="1571"/>
      <c r="DU198" s="1571"/>
      <c r="DV198" s="1571"/>
    </row>
    <row r="199" spans="123:126" x14ac:dyDescent="0.2">
      <c r="DS199" s="1647"/>
      <c r="DT199" s="1647"/>
      <c r="DU199" s="1647"/>
      <c r="DV199" s="1647"/>
    </row>
    <row r="200" spans="123:126" x14ac:dyDescent="0.2">
      <c r="DS200" s="1647"/>
      <c r="DT200" s="1647"/>
      <c r="DU200" s="1647"/>
      <c r="DV200" s="1647"/>
    </row>
    <row r="201" spans="123:126" x14ac:dyDescent="0.2">
      <c r="DS201" s="1647"/>
      <c r="DT201" s="1647"/>
      <c r="DU201" s="1647"/>
      <c r="DV201" s="1647"/>
    </row>
    <row r="202" spans="123:126" x14ac:dyDescent="0.2">
      <c r="DS202" s="1647"/>
      <c r="DT202" s="1647"/>
      <c r="DU202" s="1647"/>
      <c r="DV202" s="1647"/>
    </row>
    <row r="203" spans="123:126" ht="20.25" x14ac:dyDescent="0.3">
      <c r="DS203" s="1571"/>
      <c r="DT203" s="1571"/>
      <c r="DU203" s="1571"/>
      <c r="DV203" s="1571"/>
    </row>
    <row r="204" spans="123:126" ht="20.25" x14ac:dyDescent="0.3">
      <c r="DS204" s="1571"/>
      <c r="DT204" s="1571"/>
      <c r="DU204" s="1571"/>
      <c r="DV204" s="1571"/>
    </row>
    <row r="205" spans="123:126" x14ac:dyDescent="0.2">
      <c r="DS205" s="1647"/>
      <c r="DT205" s="1647"/>
      <c r="DU205" s="1647"/>
      <c r="DV205" s="1647"/>
    </row>
    <row r="206" spans="123:126" x14ac:dyDescent="0.2">
      <c r="DS206" s="1647"/>
      <c r="DT206" s="1647"/>
      <c r="DU206" s="1647"/>
      <c r="DV206" s="1647"/>
    </row>
    <row r="207" spans="123:126" x14ac:dyDescent="0.2">
      <c r="DS207" s="1647"/>
      <c r="DT207" s="1647"/>
      <c r="DU207" s="1647"/>
      <c r="DV207" s="1647"/>
    </row>
    <row r="208" spans="123:126" x14ac:dyDescent="0.2">
      <c r="DS208" s="1647"/>
      <c r="DT208" s="1647"/>
      <c r="DU208" s="1647"/>
      <c r="DV208" s="1647"/>
    </row>
    <row r="209" spans="123:126" ht="20.25" x14ac:dyDescent="0.3">
      <c r="DS209" s="1571"/>
      <c r="DT209" s="1571"/>
      <c r="DU209" s="1571"/>
      <c r="DV209" s="1571"/>
    </row>
    <row r="210" spans="123:126" ht="20.25" x14ac:dyDescent="0.3">
      <c r="DS210" s="1571"/>
      <c r="DT210" s="1571"/>
      <c r="DU210" s="1571"/>
      <c r="DV210" s="1571"/>
    </row>
    <row r="211" spans="123:126" x14ac:dyDescent="0.2">
      <c r="DS211" s="1647"/>
      <c r="DT211" s="1647"/>
      <c r="DU211" s="1647"/>
      <c r="DV211" s="1647"/>
    </row>
    <row r="212" spans="123:126" x14ac:dyDescent="0.2">
      <c r="DS212" s="1647"/>
      <c r="DT212" s="1647"/>
      <c r="DU212" s="1647"/>
      <c r="DV212" s="1647"/>
    </row>
    <row r="213" spans="123:126" x14ac:dyDescent="0.2">
      <c r="DS213" s="1647"/>
      <c r="DT213" s="1647"/>
      <c r="DU213" s="1647"/>
      <c r="DV213" s="1647"/>
    </row>
    <row r="214" spans="123:126" x14ac:dyDescent="0.2">
      <c r="DS214" s="1647"/>
      <c r="DT214" s="1647"/>
      <c r="DU214" s="1647"/>
      <c r="DV214" s="1647"/>
    </row>
    <row r="215" spans="123:126" ht="20.25" x14ac:dyDescent="0.3">
      <c r="DS215" s="1571"/>
      <c r="DT215" s="1571"/>
      <c r="DU215" s="1571"/>
      <c r="DV215" s="1571"/>
    </row>
    <row r="216" spans="123:126" ht="20.25" x14ac:dyDescent="0.3">
      <c r="DS216" s="1571"/>
      <c r="DT216" s="1571"/>
      <c r="DU216" s="1571"/>
      <c r="DV216" s="1571"/>
    </row>
    <row r="217" spans="123:126" x14ac:dyDescent="0.2">
      <c r="DS217" s="1647"/>
      <c r="DT217" s="1647"/>
      <c r="DU217" s="1647"/>
      <c r="DV217" s="1647"/>
    </row>
    <row r="218" spans="123:126" ht="20.25" x14ac:dyDescent="0.3">
      <c r="DS218" s="1571"/>
      <c r="DT218" s="1571"/>
      <c r="DU218" s="1571"/>
      <c r="DV218" s="1571"/>
    </row>
    <row r="219" spans="123:126" ht="20.25" x14ac:dyDescent="0.3">
      <c r="DS219" s="1571"/>
      <c r="DT219" s="1571"/>
      <c r="DU219" s="1571"/>
      <c r="DV219" s="1571"/>
    </row>
    <row r="220" spans="123:126" x14ac:dyDescent="0.2">
      <c r="DS220" s="1647"/>
      <c r="DT220" s="1647"/>
      <c r="DU220" s="1647"/>
      <c r="DV220" s="1647"/>
    </row>
    <row r="221" spans="123:126" x14ac:dyDescent="0.2">
      <c r="DS221" s="1647"/>
      <c r="DT221" s="1647"/>
      <c r="DU221" s="1647"/>
      <c r="DV221" s="1647"/>
    </row>
    <row r="222" spans="123:126" x14ac:dyDescent="0.2">
      <c r="DS222" s="1647"/>
      <c r="DT222" s="1647"/>
      <c r="DU222" s="1647"/>
      <c r="DV222" s="1647"/>
    </row>
    <row r="223" spans="123:126" x14ac:dyDescent="0.2">
      <c r="DS223" s="1647"/>
      <c r="DT223" s="1647"/>
      <c r="DU223" s="1647"/>
      <c r="DV223" s="1647"/>
    </row>
    <row r="224" spans="123:126" ht="20.25" x14ac:dyDescent="0.3">
      <c r="DS224" s="1571"/>
      <c r="DT224" s="1571"/>
      <c r="DU224" s="1571"/>
      <c r="DV224" s="1571"/>
    </row>
    <row r="225" spans="123:126" ht="20.25" x14ac:dyDescent="0.3">
      <c r="DS225" s="1571"/>
      <c r="DT225" s="1571"/>
      <c r="DU225" s="1571"/>
      <c r="DV225" s="1571"/>
    </row>
    <row r="226" spans="123:126" x14ac:dyDescent="0.2">
      <c r="DS226" s="1647"/>
      <c r="DT226" s="1647"/>
      <c r="DU226" s="1647"/>
      <c r="DV226" s="1647"/>
    </row>
    <row r="227" spans="123:126" x14ac:dyDescent="0.2">
      <c r="DS227" s="1647"/>
      <c r="DT227" s="1647"/>
      <c r="DU227" s="1647"/>
      <c r="DV227" s="1647"/>
    </row>
    <row r="228" spans="123:126" x14ac:dyDescent="0.2">
      <c r="DS228" s="1647"/>
      <c r="DT228" s="1647"/>
      <c r="DU228" s="1647"/>
      <c r="DV228" s="1647"/>
    </row>
    <row r="229" spans="123:126" ht="20.25" x14ac:dyDescent="0.3">
      <c r="DS229" s="1571"/>
      <c r="DT229" s="1571"/>
      <c r="DU229" s="1571"/>
      <c r="DV229" s="1571"/>
    </row>
    <row r="230" spans="123:126" ht="20.25" x14ac:dyDescent="0.3">
      <c r="DS230" s="1571"/>
      <c r="DT230" s="1571"/>
      <c r="DU230" s="1571"/>
      <c r="DV230" s="1571"/>
    </row>
    <row r="231" spans="123:126" x14ac:dyDescent="0.2">
      <c r="DS231" s="1647"/>
      <c r="DT231" s="1647"/>
      <c r="DU231" s="1647"/>
      <c r="DV231" s="1647"/>
    </row>
    <row r="232" spans="123:126" x14ac:dyDescent="0.2">
      <c r="DS232" s="1647"/>
      <c r="DT232" s="1647"/>
      <c r="DU232" s="1647"/>
      <c r="DV232" s="1647"/>
    </row>
    <row r="233" spans="123:126" x14ac:dyDescent="0.2">
      <c r="DS233" s="1647"/>
      <c r="DT233" s="1647"/>
      <c r="DU233" s="1647"/>
      <c r="DV233" s="1647"/>
    </row>
    <row r="234" spans="123:126" x14ac:dyDescent="0.2">
      <c r="DS234" s="1647"/>
      <c r="DT234" s="1647"/>
      <c r="DU234" s="1647"/>
      <c r="DV234" s="1647"/>
    </row>
    <row r="235" spans="123:126" ht="20.25" x14ac:dyDescent="0.3">
      <c r="DS235" s="1571"/>
      <c r="DT235" s="1571"/>
      <c r="DU235" s="1571"/>
      <c r="DV235" s="1571"/>
    </row>
    <row r="236" spans="123:126" ht="20.25" x14ac:dyDescent="0.3">
      <c r="DS236" s="1571"/>
      <c r="DT236" s="1571"/>
      <c r="DU236" s="1571"/>
      <c r="DV236" s="1571"/>
    </row>
    <row r="237" spans="123:126" x14ac:dyDescent="0.2">
      <c r="DS237" s="1647"/>
      <c r="DT237" s="1647"/>
      <c r="DU237" s="1647"/>
      <c r="DV237" s="1647"/>
    </row>
    <row r="238" spans="123:126" x14ac:dyDescent="0.2">
      <c r="DS238" s="1647"/>
      <c r="DT238" s="1647"/>
      <c r="DU238" s="1647"/>
      <c r="DV238" s="1647"/>
    </row>
    <row r="239" spans="123:126" x14ac:dyDescent="0.2">
      <c r="DS239" s="1647"/>
      <c r="DT239" s="1647"/>
      <c r="DU239" s="1647"/>
      <c r="DV239" s="1647"/>
    </row>
    <row r="240" spans="123:126" x14ac:dyDescent="0.2">
      <c r="DS240" s="1647"/>
      <c r="DT240" s="1647"/>
      <c r="DU240" s="1647"/>
      <c r="DV240" s="1647"/>
    </row>
    <row r="241" spans="123:126" ht="20.25" x14ac:dyDescent="0.3">
      <c r="DS241" s="1571"/>
      <c r="DT241" s="1571"/>
      <c r="DU241" s="1571"/>
      <c r="DV241" s="1571"/>
    </row>
    <row r="242" spans="123:126" ht="20.25" x14ac:dyDescent="0.3">
      <c r="DS242" s="1571"/>
      <c r="DT242" s="1571"/>
      <c r="DU242" s="1571"/>
      <c r="DV242" s="1571"/>
    </row>
    <row r="243" spans="123:126" x14ac:dyDescent="0.2">
      <c r="DS243" s="1647"/>
      <c r="DT243" s="1647"/>
      <c r="DU243" s="1647"/>
      <c r="DV243" s="1647"/>
    </row>
    <row r="244" spans="123:126" x14ac:dyDescent="0.2">
      <c r="DS244" s="1647"/>
      <c r="DT244" s="1647"/>
      <c r="DU244" s="1647"/>
      <c r="DV244" s="1647"/>
    </row>
    <row r="245" spans="123:126" x14ac:dyDescent="0.2">
      <c r="DS245" s="1647"/>
      <c r="DT245" s="1647"/>
      <c r="DU245" s="1647"/>
      <c r="DV245" s="1647"/>
    </row>
    <row r="246" spans="123:126" x14ac:dyDescent="0.2">
      <c r="DS246" s="1647"/>
      <c r="DT246" s="1647"/>
      <c r="DU246" s="1647"/>
      <c r="DV246" s="1647"/>
    </row>
    <row r="247" spans="123:126" ht="20.25" x14ac:dyDescent="0.3">
      <c r="DS247" s="1571"/>
      <c r="DT247" s="1571"/>
      <c r="DU247" s="1571"/>
      <c r="DV247" s="1571"/>
    </row>
    <row r="248" spans="123:126" ht="20.25" x14ac:dyDescent="0.3">
      <c r="DS248" s="1571"/>
      <c r="DT248" s="1571"/>
      <c r="DU248" s="1571"/>
      <c r="DV248" s="1571"/>
    </row>
    <row r="249" spans="123:126" x14ac:dyDescent="0.2">
      <c r="DS249" s="1647"/>
      <c r="DT249" s="1647"/>
      <c r="DU249" s="1647"/>
      <c r="DV249" s="1647"/>
    </row>
    <row r="250" spans="123:126" x14ac:dyDescent="0.2">
      <c r="DS250" s="1647"/>
      <c r="DT250" s="1647"/>
      <c r="DU250" s="1647"/>
      <c r="DV250" s="1647"/>
    </row>
    <row r="251" spans="123:126" x14ac:dyDescent="0.2">
      <c r="DS251" s="1647"/>
      <c r="DT251" s="1647"/>
      <c r="DU251" s="1647"/>
      <c r="DV251" s="1647"/>
    </row>
    <row r="252" spans="123:126" x14ac:dyDescent="0.2">
      <c r="DS252" s="1647"/>
      <c r="DT252" s="1647"/>
      <c r="DU252" s="1647"/>
      <c r="DV252" s="1647"/>
    </row>
    <row r="253" spans="123:126" ht="20.25" x14ac:dyDescent="0.3">
      <c r="DS253" s="1571"/>
      <c r="DT253" s="1571"/>
      <c r="DU253" s="1571"/>
      <c r="DV253" s="1571"/>
    </row>
    <row r="254" spans="123:126" ht="20.25" x14ac:dyDescent="0.3">
      <c r="DS254" s="1571"/>
      <c r="DT254" s="1571"/>
      <c r="DU254" s="1571"/>
      <c r="DV254" s="1571"/>
    </row>
    <row r="255" spans="123:126" x14ac:dyDescent="0.2">
      <c r="DS255" s="1647"/>
      <c r="DT255" s="1647"/>
      <c r="DU255" s="1647"/>
      <c r="DV255" s="1647"/>
    </row>
    <row r="256" spans="123:126" x14ac:dyDescent="0.2">
      <c r="DS256" s="1647"/>
      <c r="DT256" s="1647"/>
      <c r="DU256" s="1647"/>
      <c r="DV256" s="1647"/>
    </row>
    <row r="257" spans="123:126" x14ac:dyDescent="0.2">
      <c r="DS257" s="1647"/>
      <c r="DT257" s="1647"/>
      <c r="DU257" s="1647"/>
      <c r="DV257" s="1647"/>
    </row>
    <row r="258" spans="123:126" ht="20.25" x14ac:dyDescent="0.3">
      <c r="DS258" s="1571"/>
      <c r="DT258" s="1571"/>
      <c r="DU258" s="1571"/>
      <c r="DV258" s="1571"/>
    </row>
    <row r="259" spans="123:126" ht="20.25" x14ac:dyDescent="0.3">
      <c r="DS259" s="1571"/>
      <c r="DT259" s="1571"/>
      <c r="DU259" s="1571"/>
      <c r="DV259" s="1571"/>
    </row>
    <row r="260" spans="123:126" x14ac:dyDescent="0.2">
      <c r="DS260" s="1647"/>
      <c r="DT260" s="1647"/>
      <c r="DU260" s="1647"/>
      <c r="DV260" s="1647"/>
    </row>
    <row r="261" spans="123:126" x14ac:dyDescent="0.2">
      <c r="DS261" s="1647"/>
      <c r="DT261" s="1647"/>
      <c r="DU261" s="1647"/>
      <c r="DV261" s="1647"/>
    </row>
    <row r="262" spans="123:126" x14ac:dyDescent="0.2">
      <c r="DS262" s="1647"/>
      <c r="DT262" s="1647"/>
      <c r="DU262" s="1647"/>
      <c r="DV262" s="1647"/>
    </row>
    <row r="263" spans="123:126" x14ac:dyDescent="0.2">
      <c r="DS263" s="1647"/>
      <c r="DT263" s="1647"/>
      <c r="DU263" s="1647"/>
      <c r="DV263" s="1647"/>
    </row>
    <row r="264" spans="123:126" ht="20.25" x14ac:dyDescent="0.3">
      <c r="DS264" s="1571"/>
      <c r="DT264" s="1571"/>
      <c r="DU264" s="1571"/>
      <c r="DV264" s="1571"/>
    </row>
    <row r="265" spans="123:126" ht="20.25" x14ac:dyDescent="0.3">
      <c r="DS265" s="1571"/>
      <c r="DT265" s="1571"/>
      <c r="DU265" s="1571"/>
      <c r="DV265" s="1571"/>
    </row>
    <row r="266" spans="123:126" x14ac:dyDescent="0.2">
      <c r="DS266" s="1647"/>
      <c r="DT266" s="1647"/>
      <c r="DU266" s="1647"/>
      <c r="DV266" s="1647"/>
    </row>
    <row r="267" spans="123:126" x14ac:dyDescent="0.2">
      <c r="DS267" s="1647"/>
      <c r="DT267" s="1647"/>
      <c r="DU267" s="1647"/>
      <c r="DV267" s="1647"/>
    </row>
    <row r="268" spans="123:126" x14ac:dyDescent="0.2">
      <c r="DS268" s="1647"/>
      <c r="DT268" s="1647"/>
      <c r="DU268" s="1647"/>
      <c r="DV268" s="1647"/>
    </row>
    <row r="269" spans="123:126" x14ac:dyDescent="0.2">
      <c r="DS269" s="1647"/>
      <c r="DT269" s="1647"/>
      <c r="DU269" s="1647"/>
      <c r="DV269" s="1647"/>
    </row>
    <row r="270" spans="123:126" ht="20.25" x14ac:dyDescent="0.3">
      <c r="DS270" s="1571"/>
      <c r="DT270" s="1571"/>
      <c r="DU270" s="1571"/>
      <c r="DV270" s="1571"/>
    </row>
    <row r="271" spans="123:126" ht="20.25" x14ac:dyDescent="0.3">
      <c r="DS271" s="1571"/>
      <c r="DT271" s="1571"/>
      <c r="DU271" s="1571"/>
      <c r="DV271" s="1571"/>
    </row>
    <row r="272" spans="123:126" x14ac:dyDescent="0.2">
      <c r="DS272" s="1647"/>
      <c r="DT272" s="1647"/>
      <c r="DU272" s="1647"/>
      <c r="DV272" s="1647"/>
    </row>
    <row r="273" spans="123:126" x14ac:dyDescent="0.2">
      <c r="DS273" s="1647"/>
      <c r="DT273" s="1647"/>
      <c r="DU273" s="1647"/>
      <c r="DV273" s="1647"/>
    </row>
    <row r="274" spans="123:126" x14ac:dyDescent="0.2">
      <c r="DS274" s="1647"/>
      <c r="DT274" s="1647"/>
      <c r="DU274" s="1647"/>
      <c r="DV274" s="1647"/>
    </row>
    <row r="275" spans="123:126" x14ac:dyDescent="0.2">
      <c r="DS275" s="1647"/>
      <c r="DT275" s="1647"/>
      <c r="DU275" s="1647"/>
      <c r="DV275" s="1647"/>
    </row>
    <row r="276" spans="123:126" ht="20.25" x14ac:dyDescent="0.3">
      <c r="DS276" s="1571"/>
      <c r="DT276" s="1571"/>
      <c r="DU276" s="1571"/>
      <c r="DV276" s="1571"/>
    </row>
    <row r="277" spans="123:126" ht="20.25" x14ac:dyDescent="0.3">
      <c r="DS277" s="1571"/>
      <c r="DT277" s="1571"/>
      <c r="DU277" s="1571"/>
      <c r="DV277" s="1571"/>
    </row>
    <row r="278" spans="123:126" x14ac:dyDescent="0.2">
      <c r="DS278" s="1647"/>
      <c r="DT278" s="1647"/>
      <c r="DU278" s="1647"/>
      <c r="DV278" s="1647"/>
    </row>
    <row r="279" spans="123:126" ht="20.25" x14ac:dyDescent="0.3">
      <c r="DS279" s="1571"/>
      <c r="DT279" s="1571"/>
      <c r="DU279" s="1571"/>
      <c r="DV279" s="1571"/>
    </row>
    <row r="280" spans="123:126" ht="20.25" x14ac:dyDescent="0.3">
      <c r="DS280" s="1571"/>
      <c r="DT280" s="1571"/>
      <c r="DU280" s="1571"/>
      <c r="DV280" s="1571"/>
    </row>
    <row r="281" spans="123:126" x14ac:dyDescent="0.2">
      <c r="DS281" s="1647"/>
      <c r="DT281" s="1647"/>
      <c r="DU281" s="1647"/>
      <c r="DV281" s="1647"/>
    </row>
    <row r="282" spans="123:126" x14ac:dyDescent="0.2">
      <c r="DS282" s="1647"/>
      <c r="DT282" s="1647"/>
      <c r="DU282" s="1647"/>
      <c r="DV282" s="1647"/>
    </row>
    <row r="283" spans="123:126" x14ac:dyDescent="0.2">
      <c r="DS283" s="1647"/>
      <c r="DT283" s="1647"/>
      <c r="DU283" s="1647"/>
      <c r="DV283" s="1647"/>
    </row>
    <row r="284" spans="123:126" x14ac:dyDescent="0.2">
      <c r="DS284" s="1647"/>
      <c r="DT284" s="1647"/>
      <c r="DU284" s="1647"/>
      <c r="DV284" s="1647"/>
    </row>
    <row r="285" spans="123:126" ht="20.25" x14ac:dyDescent="0.3">
      <c r="DS285" s="1571"/>
      <c r="DT285" s="1571"/>
      <c r="DU285" s="1571"/>
      <c r="DV285" s="1571"/>
    </row>
    <row r="286" spans="123:126" ht="20.25" x14ac:dyDescent="0.3">
      <c r="DS286" s="1571"/>
      <c r="DT286" s="1571"/>
      <c r="DU286" s="1571"/>
      <c r="DV286" s="1571"/>
    </row>
    <row r="287" spans="123:126" x14ac:dyDescent="0.2">
      <c r="DS287" s="1647"/>
      <c r="DT287" s="1647"/>
      <c r="DU287" s="1647"/>
      <c r="DV287" s="1647"/>
    </row>
    <row r="288" spans="123:126" x14ac:dyDescent="0.2">
      <c r="DS288" s="1647"/>
      <c r="DT288" s="1647"/>
      <c r="DU288" s="1647"/>
      <c r="DV288" s="1647"/>
    </row>
    <row r="289" spans="123:126" x14ac:dyDescent="0.2">
      <c r="DS289" s="1647"/>
      <c r="DT289" s="1647"/>
      <c r="DU289" s="1647"/>
      <c r="DV289" s="1647"/>
    </row>
    <row r="290" spans="123:126" ht="20.25" x14ac:dyDescent="0.3">
      <c r="DS290" s="1571"/>
      <c r="DT290" s="1571"/>
      <c r="DU290" s="1571"/>
      <c r="DV290" s="1571"/>
    </row>
    <row r="291" spans="123:126" ht="20.25" x14ac:dyDescent="0.3">
      <c r="DS291" s="1571"/>
      <c r="DT291" s="1571"/>
      <c r="DU291" s="1571"/>
      <c r="DV291" s="1571"/>
    </row>
    <row r="292" spans="123:126" x14ac:dyDescent="0.2">
      <c r="DS292" s="1647"/>
      <c r="DT292" s="1647"/>
      <c r="DU292" s="1647"/>
      <c r="DV292" s="1647"/>
    </row>
    <row r="293" spans="123:126" x14ac:dyDescent="0.2">
      <c r="DS293" s="1647"/>
      <c r="DT293" s="1647"/>
      <c r="DU293" s="1647"/>
      <c r="DV293" s="1647"/>
    </row>
    <row r="294" spans="123:126" x14ac:dyDescent="0.2">
      <c r="DS294" s="1647"/>
      <c r="DT294" s="1647"/>
      <c r="DU294" s="1647"/>
      <c r="DV294" s="1647"/>
    </row>
    <row r="295" spans="123:126" x14ac:dyDescent="0.2">
      <c r="DS295" s="1647"/>
      <c r="DT295" s="1647"/>
      <c r="DU295" s="1647"/>
      <c r="DV295" s="1647"/>
    </row>
    <row r="296" spans="123:126" ht="20.25" x14ac:dyDescent="0.3">
      <c r="DS296" s="1571"/>
      <c r="DT296" s="1571"/>
      <c r="DU296" s="1571"/>
      <c r="DV296" s="1571"/>
    </row>
    <row r="297" spans="123:126" ht="20.25" x14ac:dyDescent="0.3">
      <c r="DS297" s="1571"/>
      <c r="DT297" s="1571"/>
      <c r="DU297" s="1571"/>
      <c r="DV297" s="1571"/>
    </row>
    <row r="298" spans="123:126" x14ac:dyDescent="0.2">
      <c r="DS298" s="1647"/>
      <c r="DT298" s="1647"/>
      <c r="DU298" s="1647"/>
      <c r="DV298" s="1647"/>
    </row>
    <row r="299" spans="123:126" x14ac:dyDescent="0.2">
      <c r="DS299" s="1647"/>
      <c r="DT299" s="1647"/>
      <c r="DU299" s="1647"/>
      <c r="DV299" s="1647"/>
    </row>
    <row r="300" spans="123:126" x14ac:dyDescent="0.2">
      <c r="DS300" s="1647"/>
      <c r="DT300" s="1647"/>
      <c r="DU300" s="1647"/>
      <c r="DV300" s="1647"/>
    </row>
    <row r="301" spans="123:126" x14ac:dyDescent="0.2">
      <c r="DS301" s="1647"/>
      <c r="DT301" s="1647"/>
      <c r="DU301" s="1647"/>
      <c r="DV301" s="1647"/>
    </row>
    <row r="302" spans="123:126" ht="20.25" x14ac:dyDescent="0.3">
      <c r="DS302" s="1571"/>
      <c r="DT302" s="1571"/>
      <c r="DU302" s="1571"/>
      <c r="DV302" s="1571"/>
    </row>
    <row r="303" spans="123:126" ht="20.25" x14ac:dyDescent="0.3">
      <c r="DS303" s="1571"/>
      <c r="DT303" s="1571"/>
      <c r="DU303" s="1571"/>
      <c r="DV303" s="1571"/>
    </row>
    <row r="304" spans="123:126" x14ac:dyDescent="0.2">
      <c r="DS304" s="1647"/>
      <c r="DT304" s="1647"/>
      <c r="DU304" s="1647"/>
      <c r="DV304" s="1647"/>
    </row>
    <row r="305" spans="123:126" x14ac:dyDescent="0.2">
      <c r="DS305" s="1647"/>
      <c r="DT305" s="1647"/>
      <c r="DU305" s="1647"/>
      <c r="DV305" s="1647"/>
    </row>
    <row r="306" spans="123:126" x14ac:dyDescent="0.2">
      <c r="DS306" s="1647"/>
      <c r="DT306" s="1647"/>
      <c r="DU306" s="1647"/>
      <c r="DV306" s="1647"/>
    </row>
    <row r="307" spans="123:126" x14ac:dyDescent="0.2">
      <c r="DS307" s="1647"/>
      <c r="DT307" s="1647"/>
      <c r="DU307" s="1647"/>
      <c r="DV307" s="1647"/>
    </row>
    <row r="308" spans="123:126" ht="20.25" x14ac:dyDescent="0.3">
      <c r="DS308" s="1571"/>
      <c r="DT308" s="1571"/>
      <c r="DU308" s="1571"/>
      <c r="DV308" s="1571"/>
    </row>
    <row r="309" spans="123:126" ht="20.25" x14ac:dyDescent="0.3">
      <c r="DS309" s="1571"/>
      <c r="DT309" s="1571"/>
      <c r="DU309" s="1571"/>
      <c r="DV309" s="1571"/>
    </row>
    <row r="310" spans="123:126" x14ac:dyDescent="0.2">
      <c r="DS310" s="1647"/>
      <c r="DT310" s="1647"/>
      <c r="DU310" s="1647"/>
      <c r="DV310" s="1647"/>
    </row>
    <row r="311" spans="123:126" x14ac:dyDescent="0.2">
      <c r="DS311" s="1647"/>
      <c r="DT311" s="1647"/>
      <c r="DU311" s="1647"/>
      <c r="DV311" s="1647"/>
    </row>
    <row r="312" spans="123:126" x14ac:dyDescent="0.2">
      <c r="DS312" s="1647"/>
      <c r="DT312" s="1647"/>
      <c r="DU312" s="1647"/>
      <c r="DV312" s="1647"/>
    </row>
    <row r="313" spans="123:126" x14ac:dyDescent="0.2">
      <c r="DS313" s="1647"/>
      <c r="DT313" s="1647"/>
      <c r="DU313" s="1647"/>
      <c r="DV313" s="1647"/>
    </row>
    <row r="314" spans="123:126" ht="20.25" x14ac:dyDescent="0.3">
      <c r="DS314" s="1571"/>
      <c r="DT314" s="1571"/>
      <c r="DU314" s="1571"/>
      <c r="DV314" s="1571"/>
    </row>
    <row r="315" spans="123:126" ht="20.25" x14ac:dyDescent="0.3">
      <c r="DS315" s="1571"/>
      <c r="DT315" s="1571"/>
      <c r="DU315" s="1571"/>
      <c r="DV315" s="1571"/>
    </row>
    <row r="316" spans="123:126" x14ac:dyDescent="0.2">
      <c r="DS316" s="1647"/>
      <c r="DT316" s="1647"/>
      <c r="DU316" s="1647"/>
      <c r="DV316" s="1647"/>
    </row>
    <row r="317" spans="123:126" x14ac:dyDescent="0.2">
      <c r="DS317" s="1647"/>
      <c r="DT317" s="1647"/>
      <c r="DU317" s="1647"/>
      <c r="DV317" s="1647"/>
    </row>
    <row r="318" spans="123:126" x14ac:dyDescent="0.2">
      <c r="DS318" s="1647"/>
      <c r="DT318" s="1647"/>
      <c r="DU318" s="1647"/>
      <c r="DV318" s="1647"/>
    </row>
    <row r="319" spans="123:126" x14ac:dyDescent="0.2">
      <c r="DS319" s="1647"/>
      <c r="DT319" s="1647"/>
      <c r="DU319" s="1647"/>
      <c r="DV319" s="1647"/>
    </row>
    <row r="320" spans="123:126" ht="20.25" x14ac:dyDescent="0.3">
      <c r="DS320" s="1571"/>
      <c r="DT320" s="1571"/>
      <c r="DU320" s="1571"/>
      <c r="DV320" s="1571"/>
    </row>
    <row r="321" spans="123:126" ht="20.25" x14ac:dyDescent="0.3">
      <c r="DS321" s="1571"/>
      <c r="DT321" s="1571"/>
      <c r="DU321" s="1571"/>
      <c r="DV321" s="1571"/>
    </row>
    <row r="322" spans="123:126" x14ac:dyDescent="0.2">
      <c r="DS322" s="1647"/>
      <c r="DT322" s="1647"/>
      <c r="DU322" s="1647"/>
      <c r="DV322" s="1647"/>
    </row>
    <row r="323" spans="123:126" x14ac:dyDescent="0.2">
      <c r="DS323" s="1647"/>
      <c r="DT323" s="1647"/>
      <c r="DU323" s="1647"/>
      <c r="DV323" s="1647"/>
    </row>
    <row r="324" spans="123:126" x14ac:dyDescent="0.2">
      <c r="DS324" s="1647"/>
      <c r="DT324" s="1647"/>
      <c r="DU324" s="1647"/>
      <c r="DV324" s="1647"/>
    </row>
    <row r="325" spans="123:126" x14ac:dyDescent="0.2">
      <c r="DS325" s="1647"/>
      <c r="DT325" s="1647"/>
      <c r="DU325" s="1647"/>
      <c r="DV325" s="1647"/>
    </row>
    <row r="326" spans="123:126" ht="20.25" x14ac:dyDescent="0.3">
      <c r="DS326" s="1571"/>
      <c r="DT326" s="1571"/>
      <c r="DU326" s="1571"/>
      <c r="DV326" s="1571"/>
    </row>
    <row r="327" spans="123:126" ht="20.25" x14ac:dyDescent="0.3">
      <c r="DS327" s="1571"/>
      <c r="DT327" s="1571"/>
      <c r="DU327" s="1571"/>
      <c r="DV327" s="1571"/>
    </row>
    <row r="328" spans="123:126" x14ac:dyDescent="0.2">
      <c r="DS328" s="1647"/>
      <c r="DT328" s="1647"/>
      <c r="DU328" s="1647"/>
      <c r="DV328" s="1647"/>
    </row>
    <row r="329" spans="123:126" ht="20.25" x14ac:dyDescent="0.3">
      <c r="DS329" s="1571"/>
      <c r="DT329" s="1571"/>
      <c r="DU329" s="1571"/>
      <c r="DV329" s="1571"/>
    </row>
    <row r="330" spans="123:126" ht="20.25" x14ac:dyDescent="0.3">
      <c r="DS330" s="1571"/>
      <c r="DT330" s="1571"/>
      <c r="DU330" s="1571"/>
      <c r="DV330" s="1571"/>
    </row>
    <row r="331" spans="123:126" x14ac:dyDescent="0.2">
      <c r="DS331" s="1647"/>
      <c r="DT331" s="1647"/>
      <c r="DU331" s="1647"/>
      <c r="DV331" s="1647"/>
    </row>
    <row r="332" spans="123:126" x14ac:dyDescent="0.2">
      <c r="DS332" s="1647"/>
      <c r="DT332" s="1647"/>
      <c r="DU332" s="1647"/>
      <c r="DV332" s="1647"/>
    </row>
    <row r="333" spans="123:126" x14ac:dyDescent="0.2">
      <c r="DS333" s="1647"/>
      <c r="DT333" s="1647"/>
      <c r="DU333" s="1647"/>
      <c r="DV333" s="1647"/>
    </row>
    <row r="334" spans="123:126" x14ac:dyDescent="0.2">
      <c r="DS334" s="1647"/>
      <c r="DT334" s="1647"/>
      <c r="DU334" s="1647"/>
      <c r="DV334" s="1647"/>
    </row>
    <row r="335" spans="123:126" ht="20.25" x14ac:dyDescent="0.3">
      <c r="DS335" s="1571"/>
      <c r="DT335" s="1571"/>
      <c r="DU335" s="1571"/>
      <c r="DV335" s="1571"/>
    </row>
    <row r="336" spans="123:126" ht="20.25" x14ac:dyDescent="0.3">
      <c r="DS336" s="1571"/>
      <c r="DT336" s="1571"/>
      <c r="DU336" s="1571"/>
      <c r="DV336" s="1571"/>
    </row>
    <row r="337" spans="123:126" x14ac:dyDescent="0.2">
      <c r="DS337" s="1647"/>
      <c r="DT337" s="1647"/>
      <c r="DU337" s="1647"/>
      <c r="DV337" s="1647"/>
    </row>
    <row r="338" spans="123:126" x14ac:dyDescent="0.2">
      <c r="DS338" s="1647"/>
      <c r="DT338" s="1647"/>
      <c r="DU338" s="1647"/>
      <c r="DV338" s="1647"/>
    </row>
    <row r="339" spans="123:126" x14ac:dyDescent="0.2">
      <c r="DS339" s="1647"/>
      <c r="DT339" s="1647"/>
      <c r="DU339" s="1647"/>
      <c r="DV339" s="1647"/>
    </row>
    <row r="340" spans="123:126" ht="20.25" x14ac:dyDescent="0.3">
      <c r="DS340" s="1571"/>
      <c r="DT340" s="1571"/>
      <c r="DU340" s="1571"/>
      <c r="DV340" s="1571"/>
    </row>
    <row r="341" spans="123:126" ht="20.25" x14ac:dyDescent="0.3">
      <c r="DS341" s="1571"/>
      <c r="DT341" s="1571"/>
      <c r="DU341" s="1571"/>
      <c r="DV341" s="1571"/>
    </row>
    <row r="342" spans="123:126" x14ac:dyDescent="0.2">
      <c r="DS342" s="1647"/>
      <c r="DT342" s="1647"/>
      <c r="DU342" s="1647"/>
      <c r="DV342" s="1647"/>
    </row>
    <row r="343" spans="123:126" x14ac:dyDescent="0.2">
      <c r="DS343" s="1647"/>
      <c r="DT343" s="1647"/>
      <c r="DU343" s="1647"/>
      <c r="DV343" s="1647"/>
    </row>
    <row r="344" spans="123:126" x14ac:dyDescent="0.2">
      <c r="DS344" s="1647"/>
      <c r="DT344" s="1647"/>
      <c r="DU344" s="1647"/>
      <c r="DV344" s="1647"/>
    </row>
    <row r="345" spans="123:126" x14ac:dyDescent="0.2">
      <c r="DS345" s="1647"/>
      <c r="DT345" s="1647"/>
      <c r="DU345" s="1647"/>
      <c r="DV345" s="1647"/>
    </row>
    <row r="346" spans="123:126" ht="20.25" x14ac:dyDescent="0.3">
      <c r="DS346" s="1571"/>
      <c r="DT346" s="1571"/>
      <c r="DU346" s="1571"/>
      <c r="DV346" s="1571"/>
    </row>
    <row r="347" spans="123:126" ht="20.25" x14ac:dyDescent="0.3">
      <c r="DS347" s="1571"/>
      <c r="DT347" s="1571"/>
      <c r="DU347" s="1571"/>
      <c r="DV347" s="1571"/>
    </row>
    <row r="348" spans="123:126" x14ac:dyDescent="0.2">
      <c r="DS348" s="1647"/>
      <c r="DT348" s="1647"/>
      <c r="DU348" s="1647"/>
      <c r="DV348" s="1647"/>
    </row>
    <row r="349" spans="123:126" x14ac:dyDescent="0.2">
      <c r="DS349" s="1647"/>
      <c r="DT349" s="1647"/>
      <c r="DU349" s="1647"/>
      <c r="DV349" s="1647"/>
    </row>
  </sheetData>
  <sheetProtection sheet="1" objects="1" scenarios="1"/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C25" activePane="bottomRight" state="frozen"/>
      <selection pane="bottomRight" activeCell="CQ67" sqref="CQ6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</mergeCells>
  <conditionalFormatting sqref="AV1:AV2 DN2:DQ3">
    <cfRule type="cellIs" dxfId="112" priority="159" stopIfTrue="1" operator="lessThanOrEqual">
      <formula>0</formula>
    </cfRule>
  </conditionalFormatting>
  <conditionalFormatting sqref="CN40:CQ40">
    <cfRule type="cellIs" dxfId="111" priority="147" operator="between">
      <formula>1</formula>
      <formula>6500</formula>
    </cfRule>
  </conditionalFormatting>
  <conditionalFormatting sqref="CN41:CQ41">
    <cfRule type="cellIs" dxfId="110" priority="146" operator="between">
      <formula>1</formula>
      <formula>2500</formula>
    </cfRule>
  </conditionalFormatting>
  <conditionalFormatting sqref="CN42:CO42">
    <cfRule type="cellIs" dxfId="109" priority="145" operator="between">
      <formula>1</formula>
      <formula>6</formula>
    </cfRule>
  </conditionalFormatting>
  <conditionalFormatting sqref="CP42:CQ42">
    <cfRule type="cellIs" dxfId="108" priority="144" operator="between">
      <formula>1</formula>
      <formula>9</formula>
    </cfRule>
  </conditionalFormatting>
  <conditionalFormatting sqref="CN43:CQ43">
    <cfRule type="cellIs" dxfId="107" priority="143" operator="between">
      <formula>1</formula>
      <formula>2500</formula>
    </cfRule>
  </conditionalFormatting>
  <conditionalFormatting sqref="CQ45">
    <cfRule type="cellIs" dxfId="106" priority="142" operator="between">
      <formula>1</formula>
      <formula>9</formula>
    </cfRule>
  </conditionalFormatting>
  <conditionalFormatting sqref="CN46:CQ46">
    <cfRule type="cellIs" dxfId="105" priority="141" operator="between">
      <formula>1</formula>
      <formula>1000</formula>
    </cfRule>
  </conditionalFormatting>
  <conditionalFormatting sqref="CN47:CO47">
    <cfRule type="cellIs" dxfId="104" priority="140" operator="between">
      <formula>1</formula>
      <formula>4</formula>
    </cfRule>
  </conditionalFormatting>
  <conditionalFormatting sqref="BX2:CA3">
    <cfRule type="cellIs" dxfId="103" priority="139" stopIfTrue="1" operator="lessThanOrEqual">
      <formula>0</formula>
    </cfRule>
  </conditionalFormatting>
  <conditionalFormatting sqref="GL8:GL31">
    <cfRule type="cellIs" dxfId="102" priority="138" operator="lessThan">
      <formula>1</formula>
    </cfRule>
  </conditionalFormatting>
  <conditionalFormatting sqref="GX8:GX31">
    <cfRule type="cellIs" dxfId="101" priority="137" operator="lessThan">
      <formula>1</formula>
    </cfRule>
  </conditionalFormatting>
  <conditionalFormatting sqref="HJ8:HJ31">
    <cfRule type="cellIs" dxfId="100" priority="136" operator="lessThan">
      <formula>1</formula>
    </cfRule>
  </conditionalFormatting>
  <conditionalFormatting sqref="W8">
    <cfRule type="cellIs" dxfId="99" priority="120" operator="between">
      <formula>$Z$8-0.1</formula>
      <formula>0.001</formula>
    </cfRule>
  </conditionalFormatting>
  <conditionalFormatting sqref="W9">
    <cfRule type="cellIs" dxfId="98" priority="119" operator="between">
      <formula>$Z$9-0.1</formula>
      <formula>0.0001</formula>
    </cfRule>
  </conditionalFormatting>
  <conditionalFormatting sqref="W10">
    <cfRule type="cellIs" dxfId="97" priority="118" operator="between">
      <formula>$Z$10-0.1</formula>
      <formula>0.01</formula>
    </cfRule>
  </conditionalFormatting>
  <conditionalFormatting sqref="W11">
    <cfRule type="cellIs" dxfId="96" priority="117" operator="between">
      <formula>$Z$11-0.1</formula>
      <formula>0.0101</formula>
    </cfRule>
  </conditionalFormatting>
  <conditionalFormatting sqref="W12">
    <cfRule type="cellIs" dxfId="95" priority="116" operator="between">
      <formula>$Z$12-0.1</formula>
      <formula>0.001</formula>
    </cfRule>
  </conditionalFormatting>
  <conditionalFormatting sqref="W13">
    <cfRule type="cellIs" dxfId="94" priority="115" operator="between">
      <formula>$Z$13-0.1</formula>
      <formula>0.001</formula>
    </cfRule>
  </conditionalFormatting>
  <conditionalFormatting sqref="W14">
    <cfRule type="cellIs" dxfId="93" priority="114" operator="between">
      <formula>$Z$14-0.1</formula>
      <formula>0.001</formula>
    </cfRule>
  </conditionalFormatting>
  <conditionalFormatting sqref="W15">
    <cfRule type="cellIs" dxfId="92" priority="113" operator="between">
      <formula>$Z$15-0.1</formula>
      <formula>0.001</formula>
    </cfRule>
  </conditionalFormatting>
  <conditionalFormatting sqref="W16">
    <cfRule type="cellIs" dxfId="91" priority="112" operator="between">
      <formula>$Z$16-0.1</formula>
      <formula>0.001</formula>
    </cfRule>
  </conditionalFormatting>
  <conditionalFormatting sqref="W17">
    <cfRule type="cellIs" dxfId="90" priority="111" operator="between">
      <formula>$Z$17-0.1</formula>
      <formula>0.001</formula>
    </cfRule>
  </conditionalFormatting>
  <conditionalFormatting sqref="W18">
    <cfRule type="cellIs" dxfId="89" priority="110" operator="between">
      <formula>$Z$18-0.1</formula>
      <formula>0.001</formula>
    </cfRule>
  </conditionalFormatting>
  <conditionalFormatting sqref="W19">
    <cfRule type="cellIs" dxfId="88" priority="109" operator="between">
      <formula>$Z$19-0.1</formula>
      <formula>0.001</formula>
    </cfRule>
  </conditionalFormatting>
  <conditionalFormatting sqref="W20">
    <cfRule type="cellIs" dxfId="87" priority="108" operator="between">
      <formula>$Z$20-0.1</formula>
      <formula>0.001</formula>
    </cfRule>
  </conditionalFormatting>
  <conditionalFormatting sqref="W21">
    <cfRule type="cellIs" dxfId="86" priority="107" operator="between">
      <formula>$Z$21-0.1</formula>
      <formula>0.0001</formula>
    </cfRule>
  </conditionalFormatting>
  <conditionalFormatting sqref="W22">
    <cfRule type="cellIs" dxfId="85" priority="106" operator="between">
      <formula>$Z$22-0.1</formula>
      <formula>0.0001</formula>
    </cfRule>
  </conditionalFormatting>
  <conditionalFormatting sqref="W23">
    <cfRule type="cellIs" dxfId="84" priority="105" operator="between">
      <formula>$Z$23-0.1</formula>
      <formula>0.0001</formula>
    </cfRule>
  </conditionalFormatting>
  <conditionalFormatting sqref="W24">
    <cfRule type="cellIs" dxfId="83" priority="104" operator="between">
      <formula>$Z$24-0.1</formula>
      <formula>0.0001</formula>
    </cfRule>
  </conditionalFormatting>
  <conditionalFormatting sqref="W25">
    <cfRule type="cellIs" dxfId="82" priority="103" operator="between">
      <formula>$Z$25-0.1</formula>
      <formula>0.0001</formula>
    </cfRule>
  </conditionalFormatting>
  <conditionalFormatting sqref="W26">
    <cfRule type="cellIs" dxfId="81" priority="102" operator="between">
      <formula>$Z$26-0.1</formula>
      <formula>0.0001</formula>
    </cfRule>
  </conditionalFormatting>
  <conditionalFormatting sqref="W27">
    <cfRule type="cellIs" dxfId="80" priority="101" operator="between">
      <formula>$Z$27-0.1</formula>
      <formula>0.0001</formula>
    </cfRule>
  </conditionalFormatting>
  <conditionalFormatting sqref="W28">
    <cfRule type="cellIs" dxfId="79" priority="100" operator="between">
      <formula>$Z$28-0.1</formula>
      <formula>0.0001</formula>
    </cfRule>
  </conditionalFormatting>
  <conditionalFormatting sqref="W29">
    <cfRule type="cellIs" dxfId="78" priority="99" operator="between">
      <formula>$Z$29-0.1</formula>
      <formula>0.0001</formula>
    </cfRule>
  </conditionalFormatting>
  <conditionalFormatting sqref="W30">
    <cfRule type="cellIs" dxfId="77" priority="98" operator="between">
      <formula>$Z$30-0.1</formula>
      <formula>0.0001</formula>
    </cfRule>
  </conditionalFormatting>
  <conditionalFormatting sqref="W31">
    <cfRule type="cellIs" dxfId="76" priority="97" operator="between">
      <formula>$Z$31-0.1</formula>
      <formula>0.0001</formula>
    </cfRule>
  </conditionalFormatting>
  <conditionalFormatting sqref="AL8">
    <cfRule type="cellIs" dxfId="75" priority="72" operator="between">
      <formula>$AO$8-0.1</formula>
      <formula>0.0001</formula>
    </cfRule>
  </conditionalFormatting>
  <conditionalFormatting sqref="AL9">
    <cfRule type="cellIs" dxfId="74" priority="71" operator="between">
      <formula>$AO$9-0.1</formula>
      <formula>0.0001</formula>
    </cfRule>
  </conditionalFormatting>
  <conditionalFormatting sqref="AL10">
    <cfRule type="cellIs" dxfId="73" priority="70" operator="between">
      <formula>$AO$10-0.1</formula>
      <formula>0.0001</formula>
    </cfRule>
  </conditionalFormatting>
  <conditionalFormatting sqref="AL11">
    <cfRule type="cellIs" dxfId="72" priority="69" operator="between">
      <formula>$AO$11-0.1</formula>
      <formula>0.0001</formula>
    </cfRule>
  </conditionalFormatting>
  <conditionalFormatting sqref="AL12">
    <cfRule type="cellIs" dxfId="71" priority="68" operator="between">
      <formula>$AO$12-0.1</formula>
      <formula>0.0001</formula>
    </cfRule>
  </conditionalFormatting>
  <conditionalFormatting sqref="AL13">
    <cfRule type="cellIs" dxfId="70" priority="67" operator="between">
      <formula>$AO$13-0.1</formula>
      <formula>0.0001</formula>
    </cfRule>
  </conditionalFormatting>
  <conditionalFormatting sqref="AL14">
    <cfRule type="cellIs" dxfId="69" priority="66" operator="between">
      <formula>$AO$14-0.1</formula>
      <formula>0.0001</formula>
    </cfRule>
  </conditionalFormatting>
  <conditionalFormatting sqref="AL15">
    <cfRule type="cellIs" dxfId="68" priority="65" operator="between">
      <formula>$AO$15-0.1</formula>
      <formula>0.0001</formula>
    </cfRule>
  </conditionalFormatting>
  <conditionalFormatting sqref="AL16">
    <cfRule type="cellIs" dxfId="67" priority="64" operator="between">
      <formula>$AO$16-0.1</formula>
      <formula>0.0001</formula>
    </cfRule>
  </conditionalFormatting>
  <conditionalFormatting sqref="AL17">
    <cfRule type="cellIs" dxfId="66" priority="63" operator="between">
      <formula>$AO$17-0.1</formula>
      <formula>0.00001</formula>
    </cfRule>
  </conditionalFormatting>
  <conditionalFormatting sqref="AL18">
    <cfRule type="cellIs" dxfId="65" priority="62" operator="between">
      <formula>$AO$18-0.1</formula>
      <formula>0.0001</formula>
    </cfRule>
  </conditionalFormatting>
  <conditionalFormatting sqref="AL19">
    <cfRule type="cellIs" dxfId="64" priority="61" operator="between">
      <formula>$AO$19-0.1</formula>
      <formula>0.0001</formula>
    </cfRule>
  </conditionalFormatting>
  <conditionalFormatting sqref="AL20">
    <cfRule type="cellIs" dxfId="63" priority="60" operator="between">
      <formula>$AO$20-0.1</formula>
      <formula>0.0001</formula>
    </cfRule>
  </conditionalFormatting>
  <conditionalFormatting sqref="AL21">
    <cfRule type="cellIs" dxfId="62" priority="59" operator="between">
      <formula>$AO$21-0.1</formula>
      <formula>0.0001</formula>
    </cfRule>
  </conditionalFormatting>
  <conditionalFormatting sqref="AL22">
    <cfRule type="cellIs" dxfId="61" priority="58" operator="between">
      <formula>$AO$22-0.1</formula>
      <formula>0.0001</formula>
    </cfRule>
  </conditionalFormatting>
  <conditionalFormatting sqref="AL23">
    <cfRule type="cellIs" dxfId="60" priority="57" operator="between">
      <formula>$AO$23-0.1</formula>
      <formula>0.0001</formula>
    </cfRule>
  </conditionalFormatting>
  <conditionalFormatting sqref="AL24">
    <cfRule type="cellIs" dxfId="59" priority="56" operator="between">
      <formula>$AO$24-0.1</formula>
      <formula>0.0001</formula>
    </cfRule>
  </conditionalFormatting>
  <conditionalFormatting sqref="AL25">
    <cfRule type="cellIs" dxfId="58" priority="55" operator="between">
      <formula>$AO$25-0.1</formula>
      <formula>0.0001</formula>
    </cfRule>
  </conditionalFormatting>
  <conditionalFormatting sqref="AL26">
    <cfRule type="cellIs" dxfId="57" priority="54" operator="between">
      <formula>$AO$26-0.1</formula>
      <formula>0.0001</formula>
    </cfRule>
  </conditionalFormatting>
  <conditionalFormatting sqref="AL27">
    <cfRule type="cellIs" dxfId="56" priority="53" operator="between">
      <formula>$AO$27-0.1</formula>
      <formula>0.0001</formula>
    </cfRule>
  </conditionalFormatting>
  <conditionalFormatting sqref="AL28">
    <cfRule type="cellIs" dxfId="55" priority="52" operator="between">
      <formula>$AO$28-0.1</formula>
      <formula>0.0001</formula>
    </cfRule>
  </conditionalFormatting>
  <conditionalFormatting sqref="AL29">
    <cfRule type="cellIs" dxfId="54" priority="51" operator="between">
      <formula>$AO$29-0.1</formula>
      <formula>0.0001</formula>
    </cfRule>
  </conditionalFormatting>
  <conditionalFormatting sqref="AL30">
    <cfRule type="cellIs" dxfId="53" priority="50" operator="between">
      <formula>$AO$30-0.1</formula>
      <formula>0.0001</formula>
    </cfRule>
  </conditionalFormatting>
  <conditionalFormatting sqref="AL31">
    <cfRule type="cellIs" dxfId="52" priority="49" operator="between">
      <formula>$AO$31-0.1</formula>
      <formula>0.0001</formula>
    </cfRule>
  </conditionalFormatting>
  <conditionalFormatting sqref="AE8">
    <cfRule type="cellIs" dxfId="51" priority="24" operator="between">
      <formula>$AH$8-0.1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8">
    <cfRule type="cellIs" dxfId="42" priority="15" operator="between">
      <formula>$AH$18-0.1</formula>
      <formula>0.0001</formula>
    </cfRule>
  </conditionalFormatting>
  <conditionalFormatting sqref="AE19">
    <cfRule type="cellIs" dxfId="41" priority="14" operator="between">
      <formula>$AH$19-0.1</formula>
      <formula>0.0001</formula>
    </cfRule>
  </conditionalFormatting>
  <conditionalFormatting sqref="AE20">
    <cfRule type="cellIs" dxfId="40" priority="13" operator="between">
      <formula>$AH$20-0.1</formula>
      <formula>0.0001</formula>
    </cfRule>
  </conditionalFormatting>
  <conditionalFormatting sqref="AE21">
    <cfRule type="cellIs" dxfId="39" priority="12" operator="between">
      <formula>$AH$21-0.1</formula>
      <formula>0.0001</formula>
    </cfRule>
  </conditionalFormatting>
  <conditionalFormatting sqref="AE22">
    <cfRule type="cellIs" dxfId="38" priority="11" operator="between">
      <formula>$AH$22-0.1</formula>
      <formula>0.0001</formula>
    </cfRule>
  </conditionalFormatting>
  <conditionalFormatting sqref="AE23">
    <cfRule type="cellIs" dxfId="37" priority="10" operator="between">
      <formula>$AH$23-0.1</formula>
      <formula>0.0001</formula>
    </cfRule>
  </conditionalFormatting>
  <conditionalFormatting sqref="AE24">
    <cfRule type="cellIs" dxfId="36" priority="9" operator="between">
      <formula>$AH$24-0.1</formula>
      <formula>0.0001</formula>
    </cfRule>
  </conditionalFormatting>
  <conditionalFormatting sqref="AE25">
    <cfRule type="cellIs" dxfId="35" priority="8" operator="between">
      <formula>$AH$25-0.1</formula>
      <formula>0.0001</formula>
    </cfRule>
  </conditionalFormatting>
  <conditionalFormatting sqref="AE26">
    <cfRule type="cellIs" dxfId="34" priority="7" operator="between">
      <formula>$AH$26-0.1</formula>
      <formula>0.0001</formula>
    </cfRule>
  </conditionalFormatting>
  <conditionalFormatting sqref="AE27">
    <cfRule type="cellIs" dxfId="33" priority="6" operator="between">
      <formula>$AH$27-0.1</formula>
      <formula>0.0001</formula>
    </cfRule>
  </conditionalFormatting>
  <conditionalFormatting sqref="AE28">
    <cfRule type="cellIs" dxfId="32" priority="5" operator="between">
      <formula>$AH$28-0.1</formula>
      <formula>0.0001</formula>
    </cfRule>
  </conditionalFormatting>
  <conditionalFormatting sqref="AE29">
    <cfRule type="cellIs" dxfId="31" priority="4" operator="between">
      <formula>$AH$29-0.1</formula>
      <formula>0.0001</formula>
    </cfRule>
  </conditionalFormatting>
  <conditionalFormatting sqref="AE30">
    <cfRule type="cellIs" dxfId="30" priority="3" operator="between">
      <formula>$AH$30-0.1</formula>
      <formula>0.0001</formula>
    </cfRule>
  </conditionalFormatting>
  <conditionalFormatting sqref="AE31">
    <cfRule type="cellIs" dxfId="29" priority="2" operator="between">
      <formula>$AH$31-0.1</formula>
      <formula>0.0001</formula>
    </cfRule>
  </conditionalFormatting>
  <conditionalFormatting sqref="AE17">
    <cfRule type="cellIs" dxfId="28" priority="1" operator="between">
      <formula>$AH$21-0.1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zoomScaleNormal="100" zoomScaleSheetLayoutView="91" workbookViewId="0">
      <selection activeCell="D9" sqref="D9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1215</v>
      </c>
      <c r="B1" s="2774">
        <v>43193</v>
      </c>
      <c r="C1" s="1485" t="s">
        <v>23</v>
      </c>
      <c r="D1" s="2775">
        <v>0.58333333333333337</v>
      </c>
      <c r="E1" s="2763" t="s">
        <v>573</v>
      </c>
      <c r="F1" s="2776" t="s">
        <v>1223</v>
      </c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62" t="s">
        <v>668</v>
      </c>
      <c r="B5" s="2765">
        <v>8389</v>
      </c>
      <c r="C5" s="2721" t="s">
        <v>667</v>
      </c>
      <c r="D5" s="2762" t="s">
        <v>682</v>
      </c>
      <c r="E5" s="2767">
        <v>26856</v>
      </c>
      <c r="F5" s="2721" t="s">
        <v>667</v>
      </c>
    </row>
    <row r="6" spans="1:7" s="612" customFormat="1" ht="21.95" customHeight="1" x14ac:dyDescent="0.3">
      <c r="A6" s="2762" t="s">
        <v>669</v>
      </c>
      <c r="B6" s="2765">
        <v>2249</v>
      </c>
      <c r="C6" s="2721" t="s">
        <v>667</v>
      </c>
      <c r="D6" s="2762" t="s">
        <v>683</v>
      </c>
      <c r="E6" s="2767">
        <v>34167</v>
      </c>
      <c r="F6" s="2721" t="s">
        <v>667</v>
      </c>
    </row>
    <row r="7" spans="1:7" s="612" customFormat="1" ht="21.95" customHeight="1" x14ac:dyDescent="0.3">
      <c r="A7" s="2762" t="s">
        <v>670</v>
      </c>
      <c r="B7" s="2765">
        <v>2939</v>
      </c>
      <c r="C7" s="2721" t="s">
        <v>667</v>
      </c>
      <c r="D7" s="2762" t="s">
        <v>684</v>
      </c>
      <c r="E7" s="2767">
        <v>32803</v>
      </c>
      <c r="F7" s="2721" t="s">
        <v>667</v>
      </c>
    </row>
    <row r="8" spans="1:7" s="612" customFormat="1" ht="21.95" customHeight="1" x14ac:dyDescent="0.3">
      <c r="A8" s="2762" t="s">
        <v>671</v>
      </c>
      <c r="B8" s="2765"/>
      <c r="C8" s="2721" t="s">
        <v>667</v>
      </c>
      <c r="D8" s="2762" t="s">
        <v>685</v>
      </c>
      <c r="E8" s="2767">
        <v>27496</v>
      </c>
      <c r="F8" s="2721" t="s">
        <v>667</v>
      </c>
    </row>
    <row r="9" spans="1:7" s="612" customFormat="1" ht="21.95" customHeight="1" x14ac:dyDescent="0.3">
      <c r="A9" s="2762"/>
      <c r="B9" s="2766"/>
      <c r="C9" s="2721"/>
      <c r="D9" s="2739"/>
      <c r="E9" s="2773"/>
      <c r="F9" s="2721"/>
    </row>
    <row r="10" spans="1:7" s="612" customFormat="1" ht="21.95" customHeight="1" x14ac:dyDescent="0.3">
      <c r="A10" s="2762" t="s">
        <v>672</v>
      </c>
      <c r="B10" s="2767">
        <v>6.8</v>
      </c>
      <c r="C10" s="2721" t="s">
        <v>667</v>
      </c>
      <c r="D10" s="2762" t="s">
        <v>679</v>
      </c>
      <c r="E10" s="2767">
        <v>8093</v>
      </c>
      <c r="F10" s="2721" t="s">
        <v>667</v>
      </c>
    </row>
    <row r="11" spans="1:7" s="612" customFormat="1" ht="21.95" customHeight="1" x14ac:dyDescent="0.3">
      <c r="A11" s="2762" t="s">
        <v>673</v>
      </c>
      <c r="B11" s="2767">
        <v>14410</v>
      </c>
      <c r="C11" s="2721" t="s">
        <v>667</v>
      </c>
      <c r="D11" s="2762" t="s">
        <v>680</v>
      </c>
      <c r="E11" s="2767">
        <v>8214</v>
      </c>
      <c r="F11" s="2721" t="s">
        <v>667</v>
      </c>
    </row>
    <row r="12" spans="1:7" s="612" customFormat="1" ht="21.95" customHeight="1" x14ac:dyDescent="0.3">
      <c r="A12" s="2762" t="s">
        <v>674</v>
      </c>
      <c r="B12" s="2767">
        <v>14941</v>
      </c>
      <c r="C12" s="2721" t="s">
        <v>667</v>
      </c>
      <c r="D12" s="2762" t="s">
        <v>681</v>
      </c>
      <c r="E12" s="2767">
        <v>1931</v>
      </c>
      <c r="F12" s="2721" t="s">
        <v>667</v>
      </c>
    </row>
    <row r="13" spans="1:7" s="612" customFormat="1" ht="21.95" customHeight="1" x14ac:dyDescent="0.3">
      <c r="A13" s="2762" t="s">
        <v>1124</v>
      </c>
      <c r="B13" s="2767"/>
      <c r="C13" s="2721" t="s">
        <v>667</v>
      </c>
      <c r="D13" s="2740"/>
      <c r="E13" s="2768"/>
      <c r="F13" s="2723"/>
    </row>
    <row r="14" spans="1:7" s="612" customFormat="1" ht="21.95" customHeight="1" x14ac:dyDescent="0.3">
      <c r="A14" s="2762"/>
      <c r="B14" s="2768"/>
      <c r="C14" s="3028" t="s">
        <v>686</v>
      </c>
      <c r="D14" s="3028"/>
      <c r="E14" s="2770">
        <v>12573</v>
      </c>
      <c r="F14" s="2721" t="s">
        <v>667</v>
      </c>
      <c r="G14" s="611"/>
    </row>
    <row r="15" spans="1:7" s="612" customFormat="1" ht="21.95" customHeight="1" x14ac:dyDescent="0.3">
      <c r="A15" s="2762" t="s">
        <v>675</v>
      </c>
      <c r="B15" s="2767">
        <v>2270</v>
      </c>
      <c r="C15" s="2721" t="s">
        <v>667</v>
      </c>
      <c r="D15" s="2762" t="s">
        <v>687</v>
      </c>
      <c r="E15" s="2770">
        <v>24542</v>
      </c>
      <c r="F15" s="2721" t="s">
        <v>667</v>
      </c>
      <c r="G15" s="611"/>
    </row>
    <row r="16" spans="1:7" s="612" customFormat="1" ht="21.95" customHeight="1" x14ac:dyDescent="0.3">
      <c r="A16" s="2762" t="s">
        <v>1126</v>
      </c>
      <c r="B16" s="2767">
        <v>2460</v>
      </c>
      <c r="C16" s="2721" t="s">
        <v>667</v>
      </c>
      <c r="D16" s="2762"/>
      <c r="E16" s="2766"/>
      <c r="F16" s="2721"/>
      <c r="G16" s="611"/>
    </row>
    <row r="17" spans="1:7" s="612" customFormat="1" ht="21.95" customHeight="1" x14ac:dyDescent="0.3">
      <c r="A17" s="2762"/>
      <c r="B17" s="2769"/>
      <c r="C17" s="2721"/>
      <c r="D17" s="2762" t="s">
        <v>690</v>
      </c>
      <c r="E17" s="2767">
        <v>8746</v>
      </c>
      <c r="F17" s="2721" t="s">
        <v>667</v>
      </c>
      <c r="G17" s="611"/>
    </row>
    <row r="18" spans="1:7" s="612" customFormat="1" ht="21.95" customHeight="1" x14ac:dyDescent="0.3">
      <c r="A18" s="2762" t="s">
        <v>676</v>
      </c>
      <c r="B18" s="2767">
        <v>1734</v>
      </c>
      <c r="C18" s="2721" t="s">
        <v>667</v>
      </c>
      <c r="D18" s="2762" t="s">
        <v>691</v>
      </c>
      <c r="E18" s="2770">
        <v>8358</v>
      </c>
      <c r="F18" s="2721" t="s">
        <v>667</v>
      </c>
    </row>
    <row r="19" spans="1:7" s="612" customFormat="1" ht="21.95" customHeight="1" x14ac:dyDescent="0.3">
      <c r="A19" s="2762" t="s">
        <v>1125</v>
      </c>
      <c r="B19" s="2770">
        <v>20077</v>
      </c>
      <c r="C19" s="2721" t="s">
        <v>667</v>
      </c>
      <c r="D19" s="2762" t="s">
        <v>692</v>
      </c>
      <c r="E19" s="2770">
        <v>33652</v>
      </c>
      <c r="F19" s="2721" t="s">
        <v>667</v>
      </c>
    </row>
    <row r="20" spans="1:7" s="612" customFormat="1" ht="21.95" customHeight="1" x14ac:dyDescent="0.3">
      <c r="A20" s="2762" t="s">
        <v>677</v>
      </c>
      <c r="B20" s="2770">
        <v>80166</v>
      </c>
      <c r="C20" s="2721" t="s">
        <v>667</v>
      </c>
      <c r="D20" s="2762"/>
      <c r="E20" s="2766"/>
      <c r="F20" s="2727"/>
    </row>
    <row r="21" spans="1:7" s="612" customFormat="1" ht="21.95" customHeight="1" x14ac:dyDescent="0.3">
      <c r="A21" s="2762"/>
      <c r="B21" s="2768"/>
      <c r="C21" s="2725"/>
      <c r="D21" s="2762" t="s">
        <v>1192</v>
      </c>
      <c r="E21" s="2767">
        <v>36323</v>
      </c>
      <c r="F21" s="2721" t="s">
        <v>667</v>
      </c>
    </row>
    <row r="22" spans="1:7" s="612" customFormat="1" ht="21.95" customHeight="1" x14ac:dyDescent="0.3">
      <c r="A22" s="2762" t="s">
        <v>678</v>
      </c>
      <c r="B22" s="2767">
        <v>1293</v>
      </c>
      <c r="C22" s="2721" t="s">
        <v>667</v>
      </c>
      <c r="D22" s="2762" t="s">
        <v>1193</v>
      </c>
      <c r="E22" s="2770">
        <v>37108</v>
      </c>
      <c r="F22" s="2721" t="s">
        <v>667</v>
      </c>
    </row>
    <row r="23" spans="1:7" s="612" customFormat="1" ht="21.95" customHeight="1" x14ac:dyDescent="0.3">
      <c r="A23" s="2762"/>
      <c r="B23" s="2771"/>
      <c r="C23" s="2721"/>
      <c r="D23" s="2762" t="s">
        <v>1194</v>
      </c>
      <c r="E23" s="2770"/>
      <c r="F23" s="2721" t="s">
        <v>667</v>
      </c>
    </row>
    <row r="24" spans="1:7" s="612" customFormat="1" ht="21.95" customHeight="1" x14ac:dyDescent="0.3">
      <c r="A24" s="2762" t="s">
        <v>688</v>
      </c>
      <c r="B24" s="2767">
        <v>317.07</v>
      </c>
      <c r="C24" s="2721" t="s">
        <v>667</v>
      </c>
      <c r="D24" s="2739"/>
      <c r="E24" s="2771"/>
      <c r="F24" s="2721"/>
    </row>
    <row r="25" spans="1:7" s="612" customFormat="1" ht="21.95" customHeight="1" x14ac:dyDescent="0.3">
      <c r="A25" s="2762" t="s">
        <v>689</v>
      </c>
      <c r="B25" s="2767">
        <v>247.03</v>
      </c>
      <c r="C25" s="2721" t="s">
        <v>667</v>
      </c>
      <c r="D25" s="2762" t="s">
        <v>1216</v>
      </c>
      <c r="E25" s="2770"/>
      <c r="F25" s="2721" t="s">
        <v>1217</v>
      </c>
    </row>
    <row r="26" spans="1:7" s="612" customFormat="1" ht="21.95" customHeight="1" x14ac:dyDescent="0.3">
      <c r="A26" s="2762" t="s">
        <v>1195</v>
      </c>
      <c r="B26" s="2767">
        <v>10975</v>
      </c>
      <c r="C26" s="2721" t="s">
        <v>667</v>
      </c>
      <c r="D26" s="2762" t="s">
        <v>1218</v>
      </c>
      <c r="E26" s="2770">
        <v>16094</v>
      </c>
      <c r="F26" s="2721" t="s">
        <v>667</v>
      </c>
    </row>
    <row r="27" spans="1:7" s="612" customFormat="1" ht="21.95" customHeight="1" x14ac:dyDescent="0.3">
      <c r="A27" s="2762" t="s">
        <v>1196</v>
      </c>
      <c r="B27" s="2767">
        <v>664</v>
      </c>
      <c r="C27" s="2721" t="s">
        <v>667</v>
      </c>
      <c r="D27" s="2762" t="s">
        <v>1203</v>
      </c>
      <c r="E27" s="2770">
        <v>35110</v>
      </c>
      <c r="F27" s="2721" t="s">
        <v>667</v>
      </c>
      <c r="G27" s="611"/>
    </row>
    <row r="28" spans="1:7" s="612" customFormat="1" ht="21.95" customHeight="1" x14ac:dyDescent="0.3">
      <c r="A28" s="2762" t="s">
        <v>1197</v>
      </c>
      <c r="B28" s="2767">
        <v>986</v>
      </c>
      <c r="C28" s="2721" t="s">
        <v>667</v>
      </c>
      <c r="D28" s="2762" t="s">
        <v>1204</v>
      </c>
      <c r="E28" s="2770">
        <v>50037</v>
      </c>
      <c r="F28" s="2721" t="s">
        <v>667</v>
      </c>
      <c r="G28" s="611"/>
    </row>
    <row r="29" spans="1:7" s="612" customFormat="1" ht="21.95" customHeight="1" x14ac:dyDescent="0.3">
      <c r="A29" s="2762" t="s">
        <v>1198</v>
      </c>
      <c r="B29" s="2767">
        <v>524</v>
      </c>
      <c r="C29" s="2721" t="s">
        <v>667</v>
      </c>
      <c r="D29" s="2762" t="s">
        <v>1205</v>
      </c>
      <c r="E29" s="2770">
        <v>48457</v>
      </c>
      <c r="F29" s="2721" t="s">
        <v>667</v>
      </c>
      <c r="G29" s="611"/>
    </row>
    <row r="30" spans="1:7" s="612" customFormat="1" ht="21.95" customHeight="1" x14ac:dyDescent="0.3">
      <c r="A30" s="2762" t="s">
        <v>1199</v>
      </c>
      <c r="B30" s="2767"/>
      <c r="C30" s="2721" t="s">
        <v>667</v>
      </c>
      <c r="D30" s="2762" t="s">
        <v>1206</v>
      </c>
      <c r="E30" s="2770">
        <v>12797</v>
      </c>
      <c r="F30" s="2721" t="s">
        <v>667</v>
      </c>
      <c r="G30" s="611"/>
    </row>
    <row r="31" spans="1:7" s="612" customFormat="1" ht="21.95" customHeight="1" x14ac:dyDescent="0.3">
      <c r="A31" s="2762" t="s">
        <v>1200</v>
      </c>
      <c r="B31" s="2767"/>
      <c r="C31" s="2721" t="s">
        <v>667</v>
      </c>
      <c r="D31" s="2762" t="s">
        <v>1207</v>
      </c>
      <c r="E31" s="2770">
        <v>72491</v>
      </c>
      <c r="F31" s="2721" t="s">
        <v>667</v>
      </c>
      <c r="G31" s="611"/>
    </row>
    <row r="32" spans="1:7" s="612" customFormat="1" ht="21.95" customHeight="1" x14ac:dyDescent="0.3">
      <c r="A32" s="2762" t="s">
        <v>1201</v>
      </c>
      <c r="B32" s="2767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62" t="s">
        <v>1202</v>
      </c>
      <c r="B33" s="2767"/>
      <c r="C33" s="2721" t="s">
        <v>667</v>
      </c>
      <c r="D33" s="3135"/>
      <c r="E33" s="3135"/>
      <c r="F33" s="3135"/>
      <c r="G33" s="611"/>
    </row>
    <row r="34" spans="1:7" s="612" customFormat="1" ht="21.95" customHeight="1" x14ac:dyDescent="0.3">
      <c r="A34" s="2762"/>
      <c r="B34" s="2772"/>
      <c r="C34" s="2729"/>
      <c r="D34" s="3135"/>
      <c r="E34" s="3135"/>
      <c r="F34" s="3135"/>
      <c r="G34" s="611"/>
    </row>
    <row r="35" spans="1:7" s="612" customFormat="1" ht="21.95" customHeight="1" x14ac:dyDescent="0.3">
      <c r="A35" s="2762" t="s">
        <v>1209</v>
      </c>
      <c r="B35" s="2770"/>
      <c r="C35" s="2721" t="s">
        <v>667</v>
      </c>
      <c r="D35" s="3135"/>
      <c r="E35" s="3135"/>
      <c r="F35" s="3135"/>
      <c r="G35" s="611"/>
    </row>
    <row r="36" spans="1:7" s="612" customFormat="1" ht="21.95" customHeight="1" x14ac:dyDescent="0.3">
      <c r="A36" s="2762" t="s">
        <v>1210</v>
      </c>
      <c r="B36" s="2770"/>
      <c r="C36" s="2721" t="s">
        <v>667</v>
      </c>
      <c r="D36" s="3135"/>
      <c r="E36" s="3135"/>
      <c r="F36" s="3135"/>
      <c r="G36" s="611"/>
    </row>
    <row r="37" spans="1:7" s="612" customFormat="1" ht="21.95" customHeight="1" x14ac:dyDescent="0.3">
      <c r="A37" s="2762" t="s">
        <v>1211</v>
      </c>
      <c r="B37" s="2767">
        <v>2618</v>
      </c>
      <c r="C37" s="2721" t="s">
        <v>667</v>
      </c>
      <c r="D37" s="3135"/>
      <c r="E37" s="3135"/>
      <c r="F37" s="3135"/>
      <c r="G37" s="611"/>
    </row>
    <row r="38" spans="1:7" s="612" customFormat="1" ht="21.95" customHeight="1" x14ac:dyDescent="0.3">
      <c r="A38" s="2762" t="s">
        <v>1212</v>
      </c>
      <c r="B38" s="2767">
        <v>3022</v>
      </c>
      <c r="C38" s="2721" t="s">
        <v>667</v>
      </c>
      <c r="D38" s="3135"/>
      <c r="E38" s="3135"/>
      <c r="F38" s="3135"/>
      <c r="G38" s="611"/>
    </row>
    <row r="39" spans="1:7" s="612" customFormat="1" ht="21.95" customHeight="1" x14ac:dyDescent="0.3">
      <c r="A39" s="2762" t="s">
        <v>1213</v>
      </c>
      <c r="B39" s="2767">
        <v>1932</v>
      </c>
      <c r="C39" s="2721" t="s">
        <v>667</v>
      </c>
      <c r="D39" s="3135"/>
      <c r="E39" s="3135"/>
      <c r="F39" s="3135"/>
    </row>
    <row r="40" spans="1:7" s="612" customFormat="1" ht="21.95" customHeight="1" x14ac:dyDescent="0.3">
      <c r="A40" s="2762" t="s">
        <v>1214</v>
      </c>
      <c r="B40" s="2767">
        <v>2706</v>
      </c>
      <c r="C40" s="2721" t="s">
        <v>667</v>
      </c>
      <c r="D40" s="3135"/>
      <c r="E40" s="3135"/>
      <c r="F40" s="3135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A7FF893-CFBE-4D88-BF19-92454183E240}">
      <selection activeCell="D9" sqref="D9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zoomScaleNormal="100" zoomScaleSheetLayoutView="91" workbookViewId="0">
      <selection activeCell="A32" sqref="A32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1215</v>
      </c>
      <c r="B1" s="2774">
        <v>43200</v>
      </c>
      <c r="C1" s="1485" t="s">
        <v>23</v>
      </c>
      <c r="D1" s="2775">
        <v>0.41666666666666669</v>
      </c>
      <c r="E1" s="2763" t="s">
        <v>573</v>
      </c>
      <c r="F1" s="2776" t="s">
        <v>1239</v>
      </c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62" t="s">
        <v>668</v>
      </c>
      <c r="B5" s="2765">
        <v>8558.7000000000007</v>
      </c>
      <c r="C5" s="2721" t="s">
        <v>667</v>
      </c>
      <c r="D5" s="2762" t="s">
        <v>682</v>
      </c>
      <c r="E5" s="2767">
        <v>27025.1</v>
      </c>
      <c r="F5" s="2721" t="s">
        <v>667</v>
      </c>
    </row>
    <row r="6" spans="1:7" s="612" customFormat="1" ht="21.95" customHeight="1" x14ac:dyDescent="0.3">
      <c r="A6" s="2762" t="s">
        <v>669</v>
      </c>
      <c r="B6" s="2765">
        <v>2249.1999999999998</v>
      </c>
      <c r="C6" s="2721" t="s">
        <v>667</v>
      </c>
      <c r="D6" s="2762" t="s">
        <v>683</v>
      </c>
      <c r="E6" s="2767">
        <v>34167</v>
      </c>
      <c r="F6" s="2721" t="s">
        <v>667</v>
      </c>
    </row>
    <row r="7" spans="1:7" s="612" customFormat="1" ht="21.95" customHeight="1" x14ac:dyDescent="0.3">
      <c r="A7" s="2762" t="s">
        <v>670</v>
      </c>
      <c r="B7" s="2765">
        <v>2939.1</v>
      </c>
      <c r="C7" s="2721" t="s">
        <v>667</v>
      </c>
      <c r="D7" s="2762" t="s">
        <v>684</v>
      </c>
      <c r="E7" s="2767">
        <v>32813.1</v>
      </c>
      <c r="F7" s="2721" t="s">
        <v>667</v>
      </c>
    </row>
    <row r="8" spans="1:7" s="612" customFormat="1" ht="21.95" customHeight="1" x14ac:dyDescent="0.3">
      <c r="A8" s="2762" t="s">
        <v>671</v>
      </c>
      <c r="B8" s="2765" t="s">
        <v>1240</v>
      </c>
      <c r="C8" s="2721" t="s">
        <v>667</v>
      </c>
      <c r="D8" s="2762" t="s">
        <v>685</v>
      </c>
      <c r="E8" s="2767">
        <v>27504.5</v>
      </c>
      <c r="F8" s="2721" t="s">
        <v>667</v>
      </c>
    </row>
    <row r="9" spans="1:7" s="612" customFormat="1" ht="21.95" customHeight="1" x14ac:dyDescent="0.3">
      <c r="A9" s="2762"/>
      <c r="B9" s="2766"/>
      <c r="C9" s="2721"/>
      <c r="D9" s="2739"/>
      <c r="E9" s="2773"/>
      <c r="F9" s="2721"/>
    </row>
    <row r="10" spans="1:7" s="612" customFormat="1" ht="21.95" customHeight="1" x14ac:dyDescent="0.3">
      <c r="A10" s="2762" t="s">
        <v>672</v>
      </c>
      <c r="B10" s="2767">
        <v>6.8</v>
      </c>
      <c r="C10" s="2721" t="s">
        <v>667</v>
      </c>
      <c r="D10" s="2762" t="s">
        <v>679</v>
      </c>
      <c r="E10" s="2767">
        <v>8101</v>
      </c>
      <c r="F10" s="2721" t="s">
        <v>667</v>
      </c>
    </row>
    <row r="11" spans="1:7" s="612" customFormat="1" ht="21.95" customHeight="1" x14ac:dyDescent="0.3">
      <c r="A11" s="2762" t="s">
        <v>673</v>
      </c>
      <c r="B11" s="2767">
        <v>14579</v>
      </c>
      <c r="C11" s="2721" t="s">
        <v>667</v>
      </c>
      <c r="D11" s="2762" t="s">
        <v>680</v>
      </c>
      <c r="E11" s="2767">
        <v>8214</v>
      </c>
      <c r="F11" s="2721" t="s">
        <v>667</v>
      </c>
    </row>
    <row r="12" spans="1:7" s="612" customFormat="1" ht="21.95" customHeight="1" x14ac:dyDescent="0.3">
      <c r="A12" s="2762" t="s">
        <v>674</v>
      </c>
      <c r="B12" s="2767">
        <v>14941</v>
      </c>
      <c r="C12" s="2721" t="s">
        <v>667</v>
      </c>
      <c r="D12" s="2762" t="s">
        <v>681</v>
      </c>
      <c r="E12" s="2767">
        <v>1939</v>
      </c>
      <c r="F12" s="2721" t="s">
        <v>667</v>
      </c>
    </row>
    <row r="13" spans="1:7" s="612" customFormat="1" ht="21.95" customHeight="1" x14ac:dyDescent="0.3">
      <c r="A13" s="2762" t="s">
        <v>1124</v>
      </c>
      <c r="B13" s="2767" t="s">
        <v>1240</v>
      </c>
      <c r="C13" s="2721" t="s">
        <v>667</v>
      </c>
      <c r="D13" s="2740"/>
      <c r="E13" s="2768"/>
      <c r="F13" s="2723"/>
    </row>
    <row r="14" spans="1:7" s="612" customFormat="1" ht="21.95" customHeight="1" x14ac:dyDescent="0.3">
      <c r="A14" s="2762"/>
      <c r="B14" s="2768"/>
      <c r="C14" s="3028" t="s">
        <v>686</v>
      </c>
      <c r="D14" s="3028"/>
      <c r="E14" s="2770">
        <v>12691</v>
      </c>
      <c r="F14" s="2721" t="s">
        <v>667</v>
      </c>
      <c r="G14" s="611"/>
    </row>
    <row r="15" spans="1:7" s="612" customFormat="1" ht="21.95" customHeight="1" x14ac:dyDescent="0.3">
      <c r="A15" s="2762" t="s">
        <v>675</v>
      </c>
      <c r="B15" s="2767">
        <v>2324.5</v>
      </c>
      <c r="C15" s="2721" t="s">
        <v>667</v>
      </c>
      <c r="D15" s="2762" t="s">
        <v>687</v>
      </c>
      <c r="E15" s="2770">
        <v>20206</v>
      </c>
      <c r="F15" s="2721" t="s">
        <v>667</v>
      </c>
      <c r="G15" s="611"/>
    </row>
    <row r="16" spans="1:7" s="612" customFormat="1" ht="21.95" customHeight="1" x14ac:dyDescent="0.3">
      <c r="A16" s="2762" t="s">
        <v>1126</v>
      </c>
      <c r="B16" s="2767">
        <v>2460.5</v>
      </c>
      <c r="C16" s="2721" t="s">
        <v>667</v>
      </c>
      <c r="D16" s="2762"/>
      <c r="E16" s="2766"/>
      <c r="F16" s="2721"/>
      <c r="G16" s="611"/>
    </row>
    <row r="17" spans="1:7" s="612" customFormat="1" ht="21.95" customHeight="1" x14ac:dyDescent="0.3">
      <c r="A17" s="2762"/>
      <c r="B17" s="2769"/>
      <c r="C17" s="2721"/>
      <c r="D17" s="2762" t="s">
        <v>690</v>
      </c>
      <c r="E17" s="2767">
        <v>8746</v>
      </c>
      <c r="F17" s="2721" t="s">
        <v>667</v>
      </c>
      <c r="G17" s="611"/>
    </row>
    <row r="18" spans="1:7" s="612" customFormat="1" ht="21.95" customHeight="1" x14ac:dyDescent="0.3">
      <c r="A18" s="2762" t="s">
        <v>676</v>
      </c>
      <c r="B18" s="2767">
        <v>1734</v>
      </c>
      <c r="C18" s="2721" t="s">
        <v>667</v>
      </c>
      <c r="D18" s="2762" t="s">
        <v>691</v>
      </c>
      <c r="E18" s="2770">
        <v>8358</v>
      </c>
      <c r="F18" s="2721" t="s">
        <v>667</v>
      </c>
    </row>
    <row r="19" spans="1:7" s="612" customFormat="1" ht="21.95" customHeight="1" x14ac:dyDescent="0.3">
      <c r="A19" s="2762" t="s">
        <v>1125</v>
      </c>
      <c r="B19" s="2770">
        <v>20077</v>
      </c>
      <c r="C19" s="2721" t="s">
        <v>667</v>
      </c>
      <c r="D19" s="2762" t="s">
        <v>692</v>
      </c>
      <c r="E19" s="2770">
        <v>33652</v>
      </c>
      <c r="F19" s="2721" t="s">
        <v>667</v>
      </c>
    </row>
    <row r="20" spans="1:7" s="612" customFormat="1" ht="21.95" customHeight="1" x14ac:dyDescent="0.3">
      <c r="A20" s="2762" t="s">
        <v>677</v>
      </c>
      <c r="B20" s="2770">
        <v>90292</v>
      </c>
      <c r="C20" s="2721" t="s">
        <v>667</v>
      </c>
      <c r="D20" s="2762"/>
      <c r="E20" s="2766"/>
      <c r="F20" s="2727"/>
    </row>
    <row r="21" spans="1:7" s="612" customFormat="1" ht="21.95" customHeight="1" x14ac:dyDescent="0.3">
      <c r="A21" s="2762"/>
      <c r="B21" s="2768"/>
      <c r="C21" s="2725"/>
      <c r="D21" s="2762" t="s">
        <v>1192</v>
      </c>
      <c r="E21" s="2767">
        <v>36323.599999999999</v>
      </c>
      <c r="F21" s="2721" t="s">
        <v>667</v>
      </c>
    </row>
    <row r="22" spans="1:7" s="612" customFormat="1" ht="21.95" customHeight="1" x14ac:dyDescent="0.3">
      <c r="A22" s="2762" t="s">
        <v>678</v>
      </c>
      <c r="B22" s="2767">
        <v>1293</v>
      </c>
      <c r="C22" s="2721" t="s">
        <v>667</v>
      </c>
      <c r="D22" s="2762" t="s">
        <v>1193</v>
      </c>
      <c r="E22" s="2770">
        <v>37109</v>
      </c>
      <c r="F22" s="2721" t="s">
        <v>667</v>
      </c>
    </row>
    <row r="23" spans="1:7" s="612" customFormat="1" ht="21.95" customHeight="1" x14ac:dyDescent="0.3">
      <c r="A23" s="2762"/>
      <c r="B23" s="2771"/>
      <c r="C23" s="2721"/>
      <c r="D23" s="2762" t="s">
        <v>1194</v>
      </c>
      <c r="E23" s="2770" t="s">
        <v>1240</v>
      </c>
      <c r="F23" s="2721" t="s">
        <v>667</v>
      </c>
    </row>
    <row r="24" spans="1:7" s="612" customFormat="1" ht="21.95" customHeight="1" x14ac:dyDescent="0.3">
      <c r="A24" s="2762" t="s">
        <v>688</v>
      </c>
      <c r="B24" s="2767">
        <v>317.3</v>
      </c>
      <c r="C24" s="2721" t="s">
        <v>667</v>
      </c>
      <c r="D24" s="2739"/>
      <c r="E24" s="2771"/>
      <c r="F24" s="2721"/>
    </row>
    <row r="25" spans="1:7" s="612" customFormat="1" ht="21.95" customHeight="1" x14ac:dyDescent="0.3">
      <c r="A25" s="2762" t="s">
        <v>689</v>
      </c>
      <c r="B25" s="2767">
        <v>247.3</v>
      </c>
      <c r="C25" s="2721" t="s">
        <v>667</v>
      </c>
      <c r="D25" s="2762" t="s">
        <v>1216</v>
      </c>
      <c r="E25" s="2770">
        <v>27</v>
      </c>
      <c r="F25" s="2721" t="s">
        <v>1217</v>
      </c>
    </row>
    <row r="26" spans="1:7" s="612" customFormat="1" ht="21.95" customHeight="1" x14ac:dyDescent="0.3">
      <c r="A26" s="2762" t="s">
        <v>1195</v>
      </c>
      <c r="B26" s="2767">
        <v>10975.1</v>
      </c>
      <c r="C26" s="2721" t="s">
        <v>667</v>
      </c>
      <c r="D26" s="2762" t="s">
        <v>1218</v>
      </c>
      <c r="E26" s="2770">
        <v>16262.4</v>
      </c>
      <c r="F26" s="2721" t="s">
        <v>667</v>
      </c>
    </row>
    <row r="27" spans="1:7" s="612" customFormat="1" ht="21.95" customHeight="1" x14ac:dyDescent="0.3">
      <c r="A27" s="2762" t="s">
        <v>1196</v>
      </c>
      <c r="B27" s="2767">
        <v>664.3</v>
      </c>
      <c r="C27" s="2721" t="s">
        <v>667</v>
      </c>
      <c r="D27" s="2762" t="s">
        <v>1203</v>
      </c>
      <c r="E27" s="2770">
        <v>35276.5</v>
      </c>
      <c r="F27" s="2721" t="s">
        <v>667</v>
      </c>
      <c r="G27" s="611"/>
    </row>
    <row r="28" spans="1:7" s="612" customFormat="1" ht="21.95" customHeight="1" x14ac:dyDescent="0.3">
      <c r="A28" s="2762" t="s">
        <v>1197</v>
      </c>
      <c r="B28" s="2767">
        <v>988.4</v>
      </c>
      <c r="C28" s="2721" t="s">
        <v>667</v>
      </c>
      <c r="D28" s="2762" t="s">
        <v>1204</v>
      </c>
      <c r="E28" s="2770">
        <v>50032.4</v>
      </c>
      <c r="F28" s="2721" t="s">
        <v>667</v>
      </c>
      <c r="G28" s="611"/>
    </row>
    <row r="29" spans="1:7" s="612" customFormat="1" ht="21.95" customHeight="1" x14ac:dyDescent="0.3">
      <c r="A29" s="2762" t="s">
        <v>1198</v>
      </c>
      <c r="B29" s="2767">
        <v>524.1</v>
      </c>
      <c r="C29" s="2721" t="s">
        <v>667</v>
      </c>
      <c r="D29" s="2762" t="s">
        <v>1205</v>
      </c>
      <c r="E29" s="2770">
        <v>48457.599999999999</v>
      </c>
      <c r="F29" s="2721" t="s">
        <v>667</v>
      </c>
      <c r="G29" s="611"/>
    </row>
    <row r="30" spans="1:7" s="612" customFormat="1" ht="21.95" customHeight="1" x14ac:dyDescent="0.3">
      <c r="A30" s="2762" t="s">
        <v>1199</v>
      </c>
      <c r="B30" s="2767"/>
      <c r="C30" s="2721" t="s">
        <v>667</v>
      </c>
      <c r="D30" s="2762" t="s">
        <v>1206</v>
      </c>
      <c r="E30" s="2770">
        <v>12913.2</v>
      </c>
      <c r="F30" s="2721" t="s">
        <v>667</v>
      </c>
      <c r="G30" s="611"/>
    </row>
    <row r="31" spans="1:7" s="612" customFormat="1" ht="21.95" customHeight="1" x14ac:dyDescent="0.3">
      <c r="A31" s="2762" t="s">
        <v>1200</v>
      </c>
      <c r="B31" s="2767"/>
      <c r="C31" s="2721" t="s">
        <v>667</v>
      </c>
      <c r="D31" s="2762" t="s">
        <v>1207</v>
      </c>
      <c r="E31" s="2770">
        <v>72608.899999999994</v>
      </c>
      <c r="F31" s="2721" t="s">
        <v>667</v>
      </c>
      <c r="G31" s="611"/>
    </row>
    <row r="32" spans="1:7" s="612" customFormat="1" ht="21.95" customHeight="1" x14ac:dyDescent="0.3">
      <c r="A32" s="2762" t="s">
        <v>1201</v>
      </c>
      <c r="B32" s="2767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62" t="s">
        <v>1202</v>
      </c>
      <c r="B33" s="2767"/>
      <c r="C33" s="2721" t="s">
        <v>667</v>
      </c>
      <c r="D33" s="3135"/>
      <c r="E33" s="3135"/>
      <c r="F33" s="3135"/>
      <c r="G33" s="611"/>
    </row>
    <row r="34" spans="1:7" s="612" customFormat="1" ht="21.95" customHeight="1" x14ac:dyDescent="0.3">
      <c r="A34" s="2762"/>
      <c r="B34" s="2772"/>
      <c r="C34" s="2729"/>
      <c r="D34" s="3135"/>
      <c r="E34" s="3135"/>
      <c r="F34" s="3135"/>
      <c r="G34" s="611"/>
    </row>
    <row r="35" spans="1:7" s="612" customFormat="1" ht="21.95" customHeight="1" x14ac:dyDescent="0.3">
      <c r="A35" s="2762" t="s">
        <v>1209</v>
      </c>
      <c r="B35" s="2770"/>
      <c r="C35" s="2721" t="s">
        <v>667</v>
      </c>
      <c r="D35" s="3135"/>
      <c r="E35" s="3135"/>
      <c r="F35" s="3135"/>
      <c r="G35" s="611"/>
    </row>
    <row r="36" spans="1:7" s="612" customFormat="1" ht="21.95" customHeight="1" x14ac:dyDescent="0.3">
      <c r="A36" s="2762" t="s">
        <v>1210</v>
      </c>
      <c r="B36" s="2770"/>
      <c r="C36" s="2721" t="s">
        <v>667</v>
      </c>
      <c r="D36" s="3135"/>
      <c r="E36" s="3135"/>
      <c r="F36" s="3135"/>
      <c r="G36" s="611"/>
    </row>
    <row r="37" spans="1:7" s="612" customFormat="1" ht="21.95" customHeight="1" x14ac:dyDescent="0.3">
      <c r="A37" s="2762" t="s">
        <v>1211</v>
      </c>
      <c r="B37" s="2767">
        <v>2620.6999999999998</v>
      </c>
      <c r="C37" s="2721" t="s">
        <v>667</v>
      </c>
      <c r="D37" s="3135"/>
      <c r="E37" s="3135"/>
      <c r="F37" s="3135"/>
      <c r="G37" s="611"/>
    </row>
    <row r="38" spans="1:7" s="612" customFormat="1" ht="21.95" customHeight="1" x14ac:dyDescent="0.3">
      <c r="A38" s="2762" t="s">
        <v>1212</v>
      </c>
      <c r="B38" s="2767">
        <v>3024.7</v>
      </c>
      <c r="C38" s="2721" t="s">
        <v>667</v>
      </c>
      <c r="D38" s="3135"/>
      <c r="E38" s="3135"/>
      <c r="F38" s="3135"/>
      <c r="G38" s="611"/>
    </row>
    <row r="39" spans="1:7" s="612" customFormat="1" ht="21.95" customHeight="1" x14ac:dyDescent="0.3">
      <c r="A39" s="2762" t="s">
        <v>1213</v>
      </c>
      <c r="B39" s="2767">
        <v>1934.8</v>
      </c>
      <c r="C39" s="2721" t="s">
        <v>667</v>
      </c>
      <c r="D39" s="3135"/>
      <c r="E39" s="3135"/>
      <c r="F39" s="3135"/>
    </row>
    <row r="40" spans="1:7" s="612" customFormat="1" ht="21.95" customHeight="1" x14ac:dyDescent="0.3">
      <c r="A40" s="2762" t="s">
        <v>1214</v>
      </c>
      <c r="B40" s="2767">
        <v>2708.1</v>
      </c>
      <c r="C40" s="2721" t="s">
        <v>667</v>
      </c>
      <c r="D40" s="3135"/>
      <c r="E40" s="3135"/>
      <c r="F40" s="3135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A7FF893-CFBE-4D88-BF19-92454183E240}" topLeftCell="A7">
      <selection activeCell="A32" sqref="A3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1215</v>
      </c>
      <c r="B1" s="2774"/>
      <c r="C1" s="1485" t="s">
        <v>23</v>
      </c>
      <c r="D1" s="2775"/>
      <c r="E1" s="2763" t="s">
        <v>573</v>
      </c>
      <c r="F1" s="2776"/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62" t="s">
        <v>668</v>
      </c>
      <c r="B5" s="2765"/>
      <c r="C5" s="2721" t="s">
        <v>667</v>
      </c>
      <c r="D5" s="2762" t="s">
        <v>682</v>
      </c>
      <c r="E5" s="2767"/>
      <c r="F5" s="2721" t="s">
        <v>667</v>
      </c>
    </row>
    <row r="6" spans="1:7" s="612" customFormat="1" ht="21.95" customHeight="1" x14ac:dyDescent="0.3">
      <c r="A6" s="2762" t="s">
        <v>669</v>
      </c>
      <c r="B6" s="2765"/>
      <c r="C6" s="2721" t="s">
        <v>667</v>
      </c>
      <c r="D6" s="2762" t="s">
        <v>683</v>
      </c>
      <c r="E6" s="2767"/>
      <c r="F6" s="2721" t="s">
        <v>667</v>
      </c>
    </row>
    <row r="7" spans="1:7" s="612" customFormat="1" ht="21.95" customHeight="1" x14ac:dyDescent="0.3">
      <c r="A7" s="2762" t="s">
        <v>670</v>
      </c>
      <c r="B7" s="2765"/>
      <c r="C7" s="2721" t="s">
        <v>667</v>
      </c>
      <c r="D7" s="2762" t="s">
        <v>684</v>
      </c>
      <c r="E7" s="2767"/>
      <c r="F7" s="2721" t="s">
        <v>667</v>
      </c>
    </row>
    <row r="8" spans="1:7" s="612" customFormat="1" ht="21.95" customHeight="1" x14ac:dyDescent="0.3">
      <c r="A8" s="2762" t="s">
        <v>671</v>
      </c>
      <c r="B8" s="2765"/>
      <c r="C8" s="2721" t="s">
        <v>667</v>
      </c>
      <c r="D8" s="2762" t="s">
        <v>685</v>
      </c>
      <c r="E8" s="2767"/>
      <c r="F8" s="2721" t="s">
        <v>667</v>
      </c>
    </row>
    <row r="9" spans="1:7" s="612" customFormat="1" ht="21.95" customHeight="1" x14ac:dyDescent="0.3">
      <c r="A9" s="2762"/>
      <c r="B9" s="2766"/>
      <c r="C9" s="2721"/>
      <c r="D9" s="2739"/>
      <c r="E9" s="2773"/>
      <c r="F9" s="2721"/>
    </row>
    <row r="10" spans="1:7" s="612" customFormat="1" ht="21.95" customHeight="1" x14ac:dyDescent="0.3">
      <c r="A10" s="2762" t="s">
        <v>672</v>
      </c>
      <c r="B10" s="2767"/>
      <c r="C10" s="2721" t="s">
        <v>667</v>
      </c>
      <c r="D10" s="2762" t="s">
        <v>679</v>
      </c>
      <c r="E10" s="2767"/>
      <c r="F10" s="2721" t="s">
        <v>667</v>
      </c>
    </row>
    <row r="11" spans="1:7" s="612" customFormat="1" ht="21.95" customHeight="1" x14ac:dyDescent="0.3">
      <c r="A11" s="2762" t="s">
        <v>673</v>
      </c>
      <c r="B11" s="2767"/>
      <c r="C11" s="2721" t="s">
        <v>667</v>
      </c>
      <c r="D11" s="2762" t="s">
        <v>680</v>
      </c>
      <c r="E11" s="2767"/>
      <c r="F11" s="2721" t="s">
        <v>667</v>
      </c>
    </row>
    <row r="12" spans="1:7" s="612" customFormat="1" ht="21.95" customHeight="1" x14ac:dyDescent="0.3">
      <c r="A12" s="2762" t="s">
        <v>674</v>
      </c>
      <c r="B12" s="2767"/>
      <c r="C12" s="2721" t="s">
        <v>667</v>
      </c>
      <c r="D12" s="2762" t="s">
        <v>681</v>
      </c>
      <c r="E12" s="2767"/>
      <c r="F12" s="2721" t="s">
        <v>667</v>
      </c>
    </row>
    <row r="13" spans="1:7" s="612" customFormat="1" ht="21.95" customHeight="1" x14ac:dyDescent="0.3">
      <c r="A13" s="2762" t="s">
        <v>1124</v>
      </c>
      <c r="B13" s="2767"/>
      <c r="C13" s="2721" t="s">
        <v>667</v>
      </c>
      <c r="D13" s="2740"/>
      <c r="E13" s="2768"/>
      <c r="F13" s="2723"/>
    </row>
    <row r="14" spans="1:7" s="612" customFormat="1" ht="21.95" customHeight="1" x14ac:dyDescent="0.3">
      <c r="A14" s="2762"/>
      <c r="B14" s="2768"/>
      <c r="C14" s="3028" t="s">
        <v>686</v>
      </c>
      <c r="D14" s="3028"/>
      <c r="E14" s="2770"/>
      <c r="F14" s="2721" t="s">
        <v>667</v>
      </c>
      <c r="G14" s="611"/>
    </row>
    <row r="15" spans="1:7" s="612" customFormat="1" ht="21.95" customHeight="1" x14ac:dyDescent="0.3">
      <c r="A15" s="2762" t="s">
        <v>675</v>
      </c>
      <c r="B15" s="2767"/>
      <c r="C15" s="2721" t="s">
        <v>667</v>
      </c>
      <c r="D15" s="2762" t="s">
        <v>687</v>
      </c>
      <c r="E15" s="2770"/>
      <c r="F15" s="2721" t="s">
        <v>667</v>
      </c>
      <c r="G15" s="611"/>
    </row>
    <row r="16" spans="1:7" s="612" customFormat="1" ht="21.95" customHeight="1" x14ac:dyDescent="0.3">
      <c r="A16" s="2762" t="s">
        <v>1126</v>
      </c>
      <c r="B16" s="2767"/>
      <c r="C16" s="2721" t="s">
        <v>667</v>
      </c>
      <c r="D16" s="2762"/>
      <c r="E16" s="2766"/>
      <c r="F16" s="2721"/>
      <c r="G16" s="611"/>
    </row>
    <row r="17" spans="1:7" s="612" customFormat="1" ht="21.95" customHeight="1" x14ac:dyDescent="0.3">
      <c r="A17" s="2762"/>
      <c r="B17" s="2769"/>
      <c r="C17" s="2721"/>
      <c r="D17" s="2762" t="s">
        <v>690</v>
      </c>
      <c r="E17" s="2767"/>
      <c r="F17" s="2721" t="s">
        <v>667</v>
      </c>
      <c r="G17" s="611"/>
    </row>
    <row r="18" spans="1:7" s="612" customFormat="1" ht="21.95" customHeight="1" x14ac:dyDescent="0.3">
      <c r="A18" s="2762" t="s">
        <v>676</v>
      </c>
      <c r="B18" s="2767"/>
      <c r="C18" s="2721" t="s">
        <v>667</v>
      </c>
      <c r="D18" s="2762" t="s">
        <v>691</v>
      </c>
      <c r="E18" s="2770"/>
      <c r="F18" s="2721" t="s">
        <v>667</v>
      </c>
    </row>
    <row r="19" spans="1:7" s="612" customFormat="1" ht="21.95" customHeight="1" x14ac:dyDescent="0.3">
      <c r="A19" s="2762" t="s">
        <v>1125</v>
      </c>
      <c r="B19" s="2770"/>
      <c r="C19" s="2721" t="s">
        <v>667</v>
      </c>
      <c r="D19" s="2762" t="s">
        <v>692</v>
      </c>
      <c r="E19" s="2770"/>
      <c r="F19" s="2721" t="s">
        <v>667</v>
      </c>
    </row>
    <row r="20" spans="1:7" s="612" customFormat="1" ht="21.95" customHeight="1" x14ac:dyDescent="0.3">
      <c r="A20" s="2762" t="s">
        <v>677</v>
      </c>
      <c r="B20" s="2770"/>
      <c r="C20" s="2721" t="s">
        <v>667</v>
      </c>
      <c r="D20" s="2762"/>
      <c r="E20" s="2766"/>
      <c r="F20" s="2727"/>
    </row>
    <row r="21" spans="1:7" s="612" customFormat="1" ht="21.95" customHeight="1" x14ac:dyDescent="0.3">
      <c r="A21" s="2762"/>
      <c r="B21" s="2768"/>
      <c r="C21" s="2725"/>
      <c r="D21" s="2762" t="s">
        <v>1192</v>
      </c>
      <c r="E21" s="2767"/>
      <c r="F21" s="2721" t="s">
        <v>667</v>
      </c>
    </row>
    <row r="22" spans="1:7" s="612" customFormat="1" ht="21.95" customHeight="1" x14ac:dyDescent="0.3">
      <c r="A22" s="2762" t="s">
        <v>678</v>
      </c>
      <c r="B22" s="2767"/>
      <c r="C22" s="2721" t="s">
        <v>667</v>
      </c>
      <c r="D22" s="2762" t="s">
        <v>1193</v>
      </c>
      <c r="E22" s="2770"/>
      <c r="F22" s="2721" t="s">
        <v>667</v>
      </c>
    </row>
    <row r="23" spans="1:7" s="612" customFormat="1" ht="21.95" customHeight="1" x14ac:dyDescent="0.3">
      <c r="A23" s="2762"/>
      <c r="B23" s="2771"/>
      <c r="C23" s="2721"/>
      <c r="D23" s="2762" t="s">
        <v>1194</v>
      </c>
      <c r="E23" s="2770"/>
      <c r="F23" s="2721" t="s">
        <v>667</v>
      </c>
    </row>
    <row r="24" spans="1:7" s="612" customFormat="1" ht="21.95" customHeight="1" x14ac:dyDescent="0.3">
      <c r="A24" s="2762" t="s">
        <v>688</v>
      </c>
      <c r="B24" s="2767"/>
      <c r="C24" s="2721" t="s">
        <v>667</v>
      </c>
      <c r="D24" s="2739"/>
      <c r="E24" s="2771"/>
      <c r="F24" s="2721"/>
    </row>
    <row r="25" spans="1:7" s="612" customFormat="1" ht="21.95" customHeight="1" x14ac:dyDescent="0.3">
      <c r="A25" s="2762" t="s">
        <v>689</v>
      </c>
      <c r="B25" s="2767"/>
      <c r="C25" s="2721" t="s">
        <v>667</v>
      </c>
      <c r="D25" s="2762" t="s">
        <v>1216</v>
      </c>
      <c r="E25" s="2770"/>
      <c r="F25" s="2721" t="s">
        <v>1217</v>
      </c>
    </row>
    <row r="26" spans="1:7" s="612" customFormat="1" ht="21.95" customHeight="1" x14ac:dyDescent="0.3">
      <c r="A26" s="2762" t="s">
        <v>1195</v>
      </c>
      <c r="B26" s="2767"/>
      <c r="C26" s="2721" t="s">
        <v>667</v>
      </c>
      <c r="D26" s="2762" t="s">
        <v>1218</v>
      </c>
      <c r="E26" s="2770"/>
      <c r="F26" s="2721" t="s">
        <v>667</v>
      </c>
    </row>
    <row r="27" spans="1:7" s="612" customFormat="1" ht="21.95" customHeight="1" x14ac:dyDescent="0.3">
      <c r="A27" s="2762" t="s">
        <v>1196</v>
      </c>
      <c r="B27" s="2767"/>
      <c r="C27" s="2721" t="s">
        <v>667</v>
      </c>
      <c r="D27" s="2762" t="s">
        <v>1203</v>
      </c>
      <c r="E27" s="2770"/>
      <c r="F27" s="2721" t="s">
        <v>667</v>
      </c>
      <c r="G27" s="611"/>
    </row>
    <row r="28" spans="1:7" s="612" customFormat="1" ht="21.95" customHeight="1" x14ac:dyDescent="0.3">
      <c r="A28" s="2762" t="s">
        <v>1197</v>
      </c>
      <c r="B28" s="2767"/>
      <c r="C28" s="2721" t="s">
        <v>667</v>
      </c>
      <c r="D28" s="2762" t="s">
        <v>1204</v>
      </c>
      <c r="E28" s="2770"/>
      <c r="F28" s="2721" t="s">
        <v>667</v>
      </c>
      <c r="G28" s="611"/>
    </row>
    <row r="29" spans="1:7" s="612" customFormat="1" ht="21.95" customHeight="1" x14ac:dyDescent="0.3">
      <c r="A29" s="2762" t="s">
        <v>1198</v>
      </c>
      <c r="B29" s="2767"/>
      <c r="C29" s="2721" t="s">
        <v>667</v>
      </c>
      <c r="D29" s="2762" t="s">
        <v>1205</v>
      </c>
      <c r="E29" s="2770"/>
      <c r="F29" s="2721" t="s">
        <v>667</v>
      </c>
      <c r="G29" s="611"/>
    </row>
    <row r="30" spans="1:7" s="612" customFormat="1" ht="21.95" customHeight="1" x14ac:dyDescent="0.3">
      <c r="A30" s="2762" t="s">
        <v>1199</v>
      </c>
      <c r="B30" s="2767"/>
      <c r="C30" s="2721" t="s">
        <v>667</v>
      </c>
      <c r="D30" s="2762" t="s">
        <v>1206</v>
      </c>
      <c r="E30" s="2770"/>
      <c r="F30" s="2721" t="s">
        <v>667</v>
      </c>
      <c r="G30" s="611"/>
    </row>
    <row r="31" spans="1:7" s="612" customFormat="1" ht="21.95" customHeight="1" x14ac:dyDescent="0.3">
      <c r="A31" s="2762" t="s">
        <v>1200</v>
      </c>
      <c r="B31" s="2767"/>
      <c r="C31" s="2721" t="s">
        <v>667</v>
      </c>
      <c r="D31" s="2762" t="s">
        <v>1207</v>
      </c>
      <c r="E31" s="2770"/>
      <c r="F31" s="2721" t="s">
        <v>667</v>
      </c>
      <c r="G31" s="611"/>
    </row>
    <row r="32" spans="1:7" s="612" customFormat="1" ht="21.95" customHeight="1" x14ac:dyDescent="0.3">
      <c r="A32" s="2762" t="s">
        <v>1201</v>
      </c>
      <c r="B32" s="2767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62" t="s">
        <v>1202</v>
      </c>
      <c r="B33" s="2767"/>
      <c r="C33" s="2721" t="s">
        <v>667</v>
      </c>
      <c r="D33" s="3135"/>
      <c r="E33" s="3135"/>
      <c r="F33" s="3135"/>
      <c r="G33" s="611"/>
    </row>
    <row r="34" spans="1:7" s="612" customFormat="1" ht="21.95" customHeight="1" x14ac:dyDescent="0.3">
      <c r="A34" s="2762"/>
      <c r="B34" s="2772"/>
      <c r="C34" s="2729"/>
      <c r="D34" s="3135"/>
      <c r="E34" s="3135"/>
      <c r="F34" s="3135"/>
      <c r="G34" s="611"/>
    </row>
    <row r="35" spans="1:7" s="612" customFormat="1" ht="21.95" customHeight="1" x14ac:dyDescent="0.3">
      <c r="A35" s="2762" t="s">
        <v>1209</v>
      </c>
      <c r="B35" s="2770"/>
      <c r="C35" s="2721" t="s">
        <v>667</v>
      </c>
      <c r="D35" s="3135"/>
      <c r="E35" s="3135"/>
      <c r="F35" s="3135"/>
      <c r="G35" s="611"/>
    </row>
    <row r="36" spans="1:7" s="612" customFormat="1" ht="21.95" customHeight="1" x14ac:dyDescent="0.3">
      <c r="A36" s="2762" t="s">
        <v>1210</v>
      </c>
      <c r="B36" s="2770"/>
      <c r="C36" s="2721" t="s">
        <v>667</v>
      </c>
      <c r="D36" s="3135"/>
      <c r="E36" s="3135"/>
      <c r="F36" s="3135"/>
      <c r="G36" s="611"/>
    </row>
    <row r="37" spans="1:7" s="612" customFormat="1" ht="21.95" customHeight="1" x14ac:dyDescent="0.3">
      <c r="A37" s="2762" t="s">
        <v>1211</v>
      </c>
      <c r="B37" s="2767"/>
      <c r="C37" s="2721" t="s">
        <v>667</v>
      </c>
      <c r="D37" s="3135"/>
      <c r="E37" s="3135"/>
      <c r="F37" s="3135"/>
      <c r="G37" s="611"/>
    </row>
    <row r="38" spans="1:7" s="612" customFormat="1" ht="21.95" customHeight="1" x14ac:dyDescent="0.3">
      <c r="A38" s="2762" t="s">
        <v>1212</v>
      </c>
      <c r="B38" s="2767"/>
      <c r="C38" s="2721" t="s">
        <v>667</v>
      </c>
      <c r="D38" s="3135"/>
      <c r="E38" s="3135"/>
      <c r="F38" s="3135"/>
      <c r="G38" s="611"/>
    </row>
    <row r="39" spans="1:7" s="612" customFormat="1" ht="21.95" customHeight="1" x14ac:dyDescent="0.3">
      <c r="A39" s="2762" t="s">
        <v>1213</v>
      </c>
      <c r="B39" s="2767"/>
      <c r="C39" s="2721" t="s">
        <v>667</v>
      </c>
      <c r="D39" s="3135"/>
      <c r="E39" s="3135"/>
      <c r="F39" s="3135"/>
    </row>
    <row r="40" spans="1:7" s="612" customFormat="1" ht="21.95" customHeight="1" x14ac:dyDescent="0.3">
      <c r="A40" s="2762" t="s">
        <v>1214</v>
      </c>
      <c r="B40" s="2767"/>
      <c r="C40" s="2721" t="s">
        <v>667</v>
      </c>
      <c r="D40" s="3135"/>
      <c r="E40" s="3135"/>
      <c r="F40" s="3135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A7FF893-CFBE-4D88-BF19-92454183E240}" state="hidden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1215</v>
      </c>
      <c r="B1" s="2774"/>
      <c r="C1" s="1485" t="s">
        <v>23</v>
      </c>
      <c r="D1" s="2775"/>
      <c r="E1" s="2763" t="s">
        <v>573</v>
      </c>
      <c r="F1" s="2776"/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62" t="s">
        <v>668</v>
      </c>
      <c r="B5" s="2765"/>
      <c r="C5" s="2721" t="s">
        <v>667</v>
      </c>
      <c r="D5" s="2762" t="s">
        <v>682</v>
      </c>
      <c r="E5" s="2767"/>
      <c r="F5" s="2721" t="s">
        <v>667</v>
      </c>
    </row>
    <row r="6" spans="1:7" s="612" customFormat="1" ht="21.95" customHeight="1" x14ac:dyDescent="0.3">
      <c r="A6" s="2762" t="s">
        <v>669</v>
      </c>
      <c r="B6" s="2765"/>
      <c r="C6" s="2721" t="s">
        <v>667</v>
      </c>
      <c r="D6" s="2762" t="s">
        <v>683</v>
      </c>
      <c r="E6" s="2767"/>
      <c r="F6" s="2721" t="s">
        <v>667</v>
      </c>
    </row>
    <row r="7" spans="1:7" s="612" customFormat="1" ht="21.95" customHeight="1" x14ac:dyDescent="0.3">
      <c r="A7" s="2762" t="s">
        <v>670</v>
      </c>
      <c r="B7" s="2765"/>
      <c r="C7" s="2721" t="s">
        <v>667</v>
      </c>
      <c r="D7" s="2762" t="s">
        <v>684</v>
      </c>
      <c r="E7" s="2767"/>
      <c r="F7" s="2721" t="s">
        <v>667</v>
      </c>
    </row>
    <row r="8" spans="1:7" s="612" customFormat="1" ht="21.95" customHeight="1" x14ac:dyDescent="0.3">
      <c r="A8" s="2762" t="s">
        <v>671</v>
      </c>
      <c r="B8" s="2765"/>
      <c r="C8" s="2721" t="s">
        <v>667</v>
      </c>
      <c r="D8" s="2762" t="s">
        <v>685</v>
      </c>
      <c r="E8" s="2767"/>
      <c r="F8" s="2721" t="s">
        <v>667</v>
      </c>
    </row>
    <row r="9" spans="1:7" s="612" customFormat="1" ht="21.95" customHeight="1" x14ac:dyDescent="0.3">
      <c r="A9" s="2762"/>
      <c r="B9" s="2766"/>
      <c r="C9" s="2721"/>
      <c r="D9" s="2739"/>
      <c r="E9" s="2773"/>
      <c r="F9" s="2721"/>
    </row>
    <row r="10" spans="1:7" s="612" customFormat="1" ht="21.95" customHeight="1" x14ac:dyDescent="0.3">
      <c r="A10" s="2762" t="s">
        <v>672</v>
      </c>
      <c r="B10" s="2767"/>
      <c r="C10" s="2721" t="s">
        <v>667</v>
      </c>
      <c r="D10" s="2762" t="s">
        <v>679</v>
      </c>
      <c r="E10" s="2767"/>
      <c r="F10" s="2721" t="s">
        <v>667</v>
      </c>
    </row>
    <row r="11" spans="1:7" s="612" customFormat="1" ht="21.95" customHeight="1" x14ac:dyDescent="0.3">
      <c r="A11" s="2762" t="s">
        <v>673</v>
      </c>
      <c r="B11" s="2767"/>
      <c r="C11" s="2721" t="s">
        <v>667</v>
      </c>
      <c r="D11" s="2762" t="s">
        <v>680</v>
      </c>
      <c r="E11" s="2767"/>
      <c r="F11" s="2721" t="s">
        <v>667</v>
      </c>
    </row>
    <row r="12" spans="1:7" s="612" customFormat="1" ht="21.95" customHeight="1" x14ac:dyDescent="0.3">
      <c r="A12" s="2762" t="s">
        <v>674</v>
      </c>
      <c r="B12" s="2767"/>
      <c r="C12" s="2721" t="s">
        <v>667</v>
      </c>
      <c r="D12" s="2762" t="s">
        <v>681</v>
      </c>
      <c r="E12" s="2767"/>
      <c r="F12" s="2721" t="s">
        <v>667</v>
      </c>
    </row>
    <row r="13" spans="1:7" s="612" customFormat="1" ht="21.95" customHeight="1" x14ac:dyDescent="0.3">
      <c r="A13" s="2762" t="s">
        <v>1124</v>
      </c>
      <c r="B13" s="2767"/>
      <c r="C13" s="2721" t="s">
        <v>667</v>
      </c>
      <c r="D13" s="2740"/>
      <c r="E13" s="2768"/>
      <c r="F13" s="2723"/>
    </row>
    <row r="14" spans="1:7" s="612" customFormat="1" ht="21.95" customHeight="1" x14ac:dyDescent="0.3">
      <c r="A14" s="2762"/>
      <c r="B14" s="2768"/>
      <c r="C14" s="3028" t="s">
        <v>686</v>
      </c>
      <c r="D14" s="3028"/>
      <c r="E14" s="2770"/>
      <c r="F14" s="2721" t="s">
        <v>667</v>
      </c>
      <c r="G14" s="611"/>
    </row>
    <row r="15" spans="1:7" s="612" customFormat="1" ht="21.95" customHeight="1" x14ac:dyDescent="0.3">
      <c r="A15" s="2762" t="s">
        <v>675</v>
      </c>
      <c r="B15" s="2767"/>
      <c r="C15" s="2721" t="s">
        <v>667</v>
      </c>
      <c r="D15" s="2762" t="s">
        <v>687</v>
      </c>
      <c r="E15" s="2770"/>
      <c r="F15" s="2721" t="s">
        <v>667</v>
      </c>
      <c r="G15" s="611"/>
    </row>
    <row r="16" spans="1:7" s="612" customFormat="1" ht="21.95" customHeight="1" x14ac:dyDescent="0.3">
      <c r="A16" s="2762" t="s">
        <v>1126</v>
      </c>
      <c r="B16" s="2767"/>
      <c r="C16" s="2721" t="s">
        <v>667</v>
      </c>
      <c r="D16" s="2762"/>
      <c r="E16" s="2766"/>
      <c r="F16" s="2721"/>
      <c r="G16" s="611"/>
    </row>
    <row r="17" spans="1:7" s="612" customFormat="1" ht="21.95" customHeight="1" x14ac:dyDescent="0.3">
      <c r="A17" s="2762"/>
      <c r="B17" s="2769"/>
      <c r="C17" s="2721"/>
      <c r="D17" s="2762" t="s">
        <v>690</v>
      </c>
      <c r="E17" s="2767"/>
      <c r="F17" s="2721" t="s">
        <v>667</v>
      </c>
      <c r="G17" s="611"/>
    </row>
    <row r="18" spans="1:7" s="612" customFormat="1" ht="21.95" customHeight="1" x14ac:dyDescent="0.3">
      <c r="A18" s="2762" t="s">
        <v>676</v>
      </c>
      <c r="B18" s="2767"/>
      <c r="C18" s="2721" t="s">
        <v>667</v>
      </c>
      <c r="D18" s="2762" t="s">
        <v>691</v>
      </c>
      <c r="E18" s="2770"/>
      <c r="F18" s="2721" t="s">
        <v>667</v>
      </c>
    </row>
    <row r="19" spans="1:7" s="612" customFormat="1" ht="21.95" customHeight="1" x14ac:dyDescent="0.3">
      <c r="A19" s="2762" t="s">
        <v>1125</v>
      </c>
      <c r="B19" s="2770"/>
      <c r="C19" s="2721" t="s">
        <v>667</v>
      </c>
      <c r="D19" s="2762" t="s">
        <v>692</v>
      </c>
      <c r="E19" s="2770"/>
      <c r="F19" s="2721" t="s">
        <v>667</v>
      </c>
    </row>
    <row r="20" spans="1:7" s="612" customFormat="1" ht="21.95" customHeight="1" x14ac:dyDescent="0.3">
      <c r="A20" s="2762" t="s">
        <v>677</v>
      </c>
      <c r="B20" s="2770"/>
      <c r="C20" s="2721" t="s">
        <v>667</v>
      </c>
      <c r="D20" s="2762"/>
      <c r="E20" s="2766"/>
      <c r="F20" s="2727"/>
    </row>
    <row r="21" spans="1:7" s="612" customFormat="1" ht="21.95" customHeight="1" x14ac:dyDescent="0.3">
      <c r="A21" s="2762"/>
      <c r="B21" s="2768"/>
      <c r="C21" s="2725"/>
      <c r="D21" s="2762" t="s">
        <v>1192</v>
      </c>
      <c r="E21" s="2767"/>
      <c r="F21" s="2721" t="s">
        <v>667</v>
      </c>
    </row>
    <row r="22" spans="1:7" s="612" customFormat="1" ht="21.95" customHeight="1" x14ac:dyDescent="0.3">
      <c r="A22" s="2762" t="s">
        <v>678</v>
      </c>
      <c r="B22" s="2767"/>
      <c r="C22" s="2721" t="s">
        <v>667</v>
      </c>
      <c r="D22" s="2762" t="s">
        <v>1193</v>
      </c>
      <c r="E22" s="2770"/>
      <c r="F22" s="2721" t="s">
        <v>667</v>
      </c>
    </row>
    <row r="23" spans="1:7" s="612" customFormat="1" ht="21.95" customHeight="1" x14ac:dyDescent="0.3">
      <c r="A23" s="2762"/>
      <c r="B23" s="2771"/>
      <c r="C23" s="2721"/>
      <c r="D23" s="2762" t="s">
        <v>1194</v>
      </c>
      <c r="E23" s="2770"/>
      <c r="F23" s="2721" t="s">
        <v>667</v>
      </c>
    </row>
    <row r="24" spans="1:7" s="612" customFormat="1" ht="21.95" customHeight="1" x14ac:dyDescent="0.3">
      <c r="A24" s="2762" t="s">
        <v>688</v>
      </c>
      <c r="B24" s="2767"/>
      <c r="C24" s="2721" t="s">
        <v>667</v>
      </c>
      <c r="D24" s="2739"/>
      <c r="E24" s="2771"/>
      <c r="F24" s="2721"/>
    </row>
    <row r="25" spans="1:7" s="612" customFormat="1" ht="21.95" customHeight="1" x14ac:dyDescent="0.3">
      <c r="A25" s="2762" t="s">
        <v>689</v>
      </c>
      <c r="B25" s="2767"/>
      <c r="C25" s="2721" t="s">
        <v>667</v>
      </c>
      <c r="D25" s="2762" t="s">
        <v>1216</v>
      </c>
      <c r="E25" s="2770"/>
      <c r="F25" s="2721" t="s">
        <v>1217</v>
      </c>
    </row>
    <row r="26" spans="1:7" s="612" customFormat="1" ht="21.95" customHeight="1" x14ac:dyDescent="0.3">
      <c r="A26" s="2762" t="s">
        <v>1195</v>
      </c>
      <c r="B26" s="2767"/>
      <c r="C26" s="2721" t="s">
        <v>667</v>
      </c>
      <c r="D26" s="2762" t="s">
        <v>1218</v>
      </c>
      <c r="E26" s="2770"/>
      <c r="F26" s="2721" t="s">
        <v>667</v>
      </c>
    </row>
    <row r="27" spans="1:7" s="612" customFormat="1" ht="21.95" customHeight="1" x14ac:dyDescent="0.3">
      <c r="A27" s="2762" t="s">
        <v>1196</v>
      </c>
      <c r="B27" s="2767"/>
      <c r="C27" s="2721" t="s">
        <v>667</v>
      </c>
      <c r="D27" s="2762" t="s">
        <v>1203</v>
      </c>
      <c r="E27" s="2770"/>
      <c r="F27" s="2721" t="s">
        <v>667</v>
      </c>
      <c r="G27" s="611"/>
    </row>
    <row r="28" spans="1:7" s="612" customFormat="1" ht="21.95" customHeight="1" x14ac:dyDescent="0.3">
      <c r="A28" s="2762" t="s">
        <v>1197</v>
      </c>
      <c r="B28" s="2767"/>
      <c r="C28" s="2721" t="s">
        <v>667</v>
      </c>
      <c r="D28" s="2762" t="s">
        <v>1204</v>
      </c>
      <c r="E28" s="2770"/>
      <c r="F28" s="2721" t="s">
        <v>667</v>
      </c>
      <c r="G28" s="611"/>
    </row>
    <row r="29" spans="1:7" s="612" customFormat="1" ht="21.95" customHeight="1" x14ac:dyDescent="0.3">
      <c r="A29" s="2762" t="s">
        <v>1198</v>
      </c>
      <c r="B29" s="2767"/>
      <c r="C29" s="2721" t="s">
        <v>667</v>
      </c>
      <c r="D29" s="2762" t="s">
        <v>1205</v>
      </c>
      <c r="E29" s="2770"/>
      <c r="F29" s="2721" t="s">
        <v>667</v>
      </c>
      <c r="G29" s="611"/>
    </row>
    <row r="30" spans="1:7" s="612" customFormat="1" ht="21.95" customHeight="1" x14ac:dyDescent="0.3">
      <c r="A30" s="2762" t="s">
        <v>1199</v>
      </c>
      <c r="B30" s="2767"/>
      <c r="C30" s="2721" t="s">
        <v>667</v>
      </c>
      <c r="D30" s="2762" t="s">
        <v>1206</v>
      </c>
      <c r="E30" s="2770"/>
      <c r="F30" s="2721" t="s">
        <v>667</v>
      </c>
      <c r="G30" s="611"/>
    </row>
    <row r="31" spans="1:7" s="612" customFormat="1" ht="21.95" customHeight="1" x14ac:dyDescent="0.3">
      <c r="A31" s="2762" t="s">
        <v>1200</v>
      </c>
      <c r="B31" s="2767"/>
      <c r="C31" s="2721" t="s">
        <v>667</v>
      </c>
      <c r="D31" s="2762" t="s">
        <v>1207</v>
      </c>
      <c r="E31" s="2770"/>
      <c r="F31" s="2721" t="s">
        <v>667</v>
      </c>
      <c r="G31" s="611"/>
    </row>
    <row r="32" spans="1:7" s="612" customFormat="1" ht="21.95" customHeight="1" x14ac:dyDescent="0.3">
      <c r="A32" s="2762" t="s">
        <v>1201</v>
      </c>
      <c r="B32" s="2767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62" t="s">
        <v>1202</v>
      </c>
      <c r="B33" s="2767"/>
      <c r="C33" s="2721" t="s">
        <v>667</v>
      </c>
      <c r="D33" s="3135"/>
      <c r="E33" s="3135"/>
      <c r="F33" s="3135"/>
      <c r="G33" s="611"/>
    </row>
    <row r="34" spans="1:7" s="612" customFormat="1" ht="21.95" customHeight="1" x14ac:dyDescent="0.3">
      <c r="A34" s="2762"/>
      <c r="B34" s="2772"/>
      <c r="C34" s="2729"/>
      <c r="D34" s="3135"/>
      <c r="E34" s="3135"/>
      <c r="F34" s="3135"/>
      <c r="G34" s="611"/>
    </row>
    <row r="35" spans="1:7" s="612" customFormat="1" ht="21.95" customHeight="1" x14ac:dyDescent="0.3">
      <c r="A35" s="2762" t="s">
        <v>1209</v>
      </c>
      <c r="B35" s="2770"/>
      <c r="C35" s="2721" t="s">
        <v>667</v>
      </c>
      <c r="D35" s="3135"/>
      <c r="E35" s="3135"/>
      <c r="F35" s="3135"/>
      <c r="G35" s="611"/>
    </row>
    <row r="36" spans="1:7" s="612" customFormat="1" ht="21.95" customHeight="1" x14ac:dyDescent="0.3">
      <c r="A36" s="2762" t="s">
        <v>1210</v>
      </c>
      <c r="B36" s="2770"/>
      <c r="C36" s="2721" t="s">
        <v>667</v>
      </c>
      <c r="D36" s="3135"/>
      <c r="E36" s="3135"/>
      <c r="F36" s="3135"/>
      <c r="G36" s="611"/>
    </row>
    <row r="37" spans="1:7" s="612" customFormat="1" ht="21.95" customHeight="1" x14ac:dyDescent="0.3">
      <c r="A37" s="2762" t="s">
        <v>1211</v>
      </c>
      <c r="B37" s="2767"/>
      <c r="C37" s="2721" t="s">
        <v>667</v>
      </c>
      <c r="D37" s="3135"/>
      <c r="E37" s="3135"/>
      <c r="F37" s="3135"/>
      <c r="G37" s="611"/>
    </row>
    <row r="38" spans="1:7" s="612" customFormat="1" ht="21.95" customHeight="1" x14ac:dyDescent="0.3">
      <c r="A38" s="2762" t="s">
        <v>1212</v>
      </c>
      <c r="B38" s="2767"/>
      <c r="C38" s="2721" t="s">
        <v>667</v>
      </c>
      <c r="D38" s="3135"/>
      <c r="E38" s="3135"/>
      <c r="F38" s="3135"/>
      <c r="G38" s="611"/>
    </row>
    <row r="39" spans="1:7" s="612" customFormat="1" ht="21.95" customHeight="1" x14ac:dyDescent="0.3">
      <c r="A39" s="2762" t="s">
        <v>1213</v>
      </c>
      <c r="B39" s="2767"/>
      <c r="C39" s="2721" t="s">
        <v>667</v>
      </c>
      <c r="D39" s="3135"/>
      <c r="E39" s="3135"/>
      <c r="F39" s="3135"/>
    </row>
    <row r="40" spans="1:7" s="612" customFormat="1" ht="21.95" customHeight="1" x14ac:dyDescent="0.3">
      <c r="A40" s="2762" t="s">
        <v>1214</v>
      </c>
      <c r="B40" s="2767"/>
      <c r="C40" s="2721" t="s">
        <v>667</v>
      </c>
      <c r="D40" s="3135"/>
      <c r="E40" s="3135"/>
      <c r="F40" s="3135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A7FF893-CFBE-4D88-BF19-92454183E240}" state="hidden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topLeftCell="A7" zoomScale="91" zoomScaleNormal="91" zoomScaleSheetLayoutView="75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1215</v>
      </c>
      <c r="B1" s="2774"/>
      <c r="C1" s="1485" t="s">
        <v>23</v>
      </c>
      <c r="D1" s="2775"/>
      <c r="E1" s="2763" t="s">
        <v>573</v>
      </c>
      <c r="F1" s="2776"/>
    </row>
    <row r="2" spans="1:7" ht="24" customHeight="1" x14ac:dyDescent="0.4">
      <c r="A2" s="3027" t="s">
        <v>663</v>
      </c>
      <c r="B2" s="3027"/>
      <c r="C2" s="3027"/>
      <c r="D2" s="3027"/>
      <c r="E2" s="3027"/>
      <c r="F2" s="3027"/>
    </row>
    <row r="3" spans="1:7" ht="15" x14ac:dyDescent="0.25">
      <c r="C3" s="595"/>
    </row>
    <row r="4" spans="1:7" s="612" customFormat="1" ht="18" customHeight="1" x14ac:dyDescent="0.3">
      <c r="A4" s="2721" t="s">
        <v>664</v>
      </c>
      <c r="B4" s="2721" t="s">
        <v>665</v>
      </c>
      <c r="C4" s="2721"/>
      <c r="D4" s="2721" t="s">
        <v>664</v>
      </c>
      <c r="E4" s="2721" t="s">
        <v>665</v>
      </c>
      <c r="F4" s="611"/>
      <c r="G4" s="611"/>
    </row>
    <row r="5" spans="1:7" s="612" customFormat="1" ht="21.95" customHeight="1" x14ac:dyDescent="0.3">
      <c r="A5" s="2762" t="s">
        <v>668</v>
      </c>
      <c r="B5" s="2765"/>
      <c r="C5" s="2721" t="s">
        <v>667</v>
      </c>
      <c r="D5" s="2762" t="s">
        <v>682</v>
      </c>
      <c r="E5" s="2767"/>
      <c r="F5" s="2721" t="s">
        <v>667</v>
      </c>
    </row>
    <row r="6" spans="1:7" s="612" customFormat="1" ht="21.95" customHeight="1" x14ac:dyDescent="0.3">
      <c r="A6" s="2762" t="s">
        <v>669</v>
      </c>
      <c r="B6" s="2765"/>
      <c r="C6" s="2721" t="s">
        <v>667</v>
      </c>
      <c r="D6" s="2762" t="s">
        <v>683</v>
      </c>
      <c r="E6" s="2767"/>
      <c r="F6" s="2721" t="s">
        <v>667</v>
      </c>
    </row>
    <row r="7" spans="1:7" s="612" customFormat="1" ht="21.95" customHeight="1" x14ac:dyDescent="0.3">
      <c r="A7" s="2762" t="s">
        <v>670</v>
      </c>
      <c r="B7" s="2765"/>
      <c r="C7" s="2721" t="s">
        <v>667</v>
      </c>
      <c r="D7" s="2762" t="s">
        <v>684</v>
      </c>
      <c r="E7" s="2767"/>
      <c r="F7" s="2721" t="s">
        <v>667</v>
      </c>
    </row>
    <row r="8" spans="1:7" s="612" customFormat="1" ht="21.95" customHeight="1" x14ac:dyDescent="0.3">
      <c r="A8" s="2762" t="s">
        <v>671</v>
      </c>
      <c r="B8" s="2765"/>
      <c r="C8" s="2721" t="s">
        <v>667</v>
      </c>
      <c r="D8" s="2762" t="s">
        <v>685</v>
      </c>
      <c r="E8" s="2767"/>
      <c r="F8" s="2721" t="s">
        <v>667</v>
      </c>
    </row>
    <row r="9" spans="1:7" s="612" customFormat="1" ht="21.95" customHeight="1" x14ac:dyDescent="0.3">
      <c r="A9" s="2762"/>
      <c r="B9" s="2766"/>
      <c r="C9" s="2721"/>
      <c r="D9" s="2739"/>
      <c r="E9" s="2773"/>
      <c r="F9" s="2721"/>
    </row>
    <row r="10" spans="1:7" s="612" customFormat="1" ht="21.95" customHeight="1" x14ac:dyDescent="0.3">
      <c r="A10" s="2762" t="s">
        <v>672</v>
      </c>
      <c r="B10" s="2767"/>
      <c r="C10" s="2721" t="s">
        <v>667</v>
      </c>
      <c r="D10" s="2762" t="s">
        <v>679</v>
      </c>
      <c r="E10" s="2767"/>
      <c r="F10" s="2721" t="s">
        <v>667</v>
      </c>
    </row>
    <row r="11" spans="1:7" s="612" customFormat="1" ht="21.95" customHeight="1" x14ac:dyDescent="0.3">
      <c r="A11" s="2762" t="s">
        <v>673</v>
      </c>
      <c r="B11" s="2767"/>
      <c r="C11" s="2721" t="s">
        <v>667</v>
      </c>
      <c r="D11" s="2762" t="s">
        <v>680</v>
      </c>
      <c r="E11" s="2767"/>
      <c r="F11" s="2721" t="s">
        <v>667</v>
      </c>
    </row>
    <row r="12" spans="1:7" s="612" customFormat="1" ht="21.95" customHeight="1" x14ac:dyDescent="0.3">
      <c r="A12" s="2762" t="s">
        <v>674</v>
      </c>
      <c r="B12" s="2767"/>
      <c r="C12" s="2721" t="s">
        <v>667</v>
      </c>
      <c r="D12" s="2762" t="s">
        <v>681</v>
      </c>
      <c r="E12" s="2767"/>
      <c r="F12" s="2721" t="s">
        <v>667</v>
      </c>
    </row>
    <row r="13" spans="1:7" s="612" customFormat="1" ht="21.95" customHeight="1" x14ac:dyDescent="0.3">
      <c r="A13" s="2762" t="s">
        <v>1124</v>
      </c>
      <c r="B13" s="2767"/>
      <c r="C13" s="2721" t="s">
        <v>667</v>
      </c>
      <c r="D13" s="2740"/>
      <c r="E13" s="2768"/>
      <c r="F13" s="2723"/>
    </row>
    <row r="14" spans="1:7" s="612" customFormat="1" ht="21.95" customHeight="1" x14ac:dyDescent="0.3">
      <c r="A14" s="2762"/>
      <c r="B14" s="2768"/>
      <c r="C14" s="3028" t="s">
        <v>686</v>
      </c>
      <c r="D14" s="3028"/>
      <c r="E14" s="2770"/>
      <c r="F14" s="2721" t="s">
        <v>667</v>
      </c>
      <c r="G14" s="611"/>
    </row>
    <row r="15" spans="1:7" s="612" customFormat="1" ht="21.95" customHeight="1" x14ac:dyDescent="0.3">
      <c r="A15" s="2762" t="s">
        <v>675</v>
      </c>
      <c r="B15" s="2767"/>
      <c r="C15" s="2721" t="s">
        <v>667</v>
      </c>
      <c r="D15" s="2762" t="s">
        <v>687</v>
      </c>
      <c r="E15" s="2770"/>
      <c r="F15" s="2721" t="s">
        <v>667</v>
      </c>
      <c r="G15" s="611"/>
    </row>
    <row r="16" spans="1:7" s="612" customFormat="1" ht="21.95" customHeight="1" x14ac:dyDescent="0.3">
      <c r="A16" s="2762" t="s">
        <v>1126</v>
      </c>
      <c r="B16" s="2767"/>
      <c r="C16" s="2721" t="s">
        <v>667</v>
      </c>
      <c r="D16" s="2762"/>
      <c r="E16" s="2766"/>
      <c r="F16" s="2721"/>
      <c r="G16" s="611"/>
    </row>
    <row r="17" spans="1:7" s="612" customFormat="1" ht="21.95" customHeight="1" x14ac:dyDescent="0.3">
      <c r="A17" s="2762"/>
      <c r="B17" s="2769"/>
      <c r="C17" s="2721"/>
      <c r="D17" s="2762" t="s">
        <v>690</v>
      </c>
      <c r="E17" s="2767"/>
      <c r="F17" s="2721" t="s">
        <v>667</v>
      </c>
      <c r="G17" s="611"/>
    </row>
    <row r="18" spans="1:7" s="612" customFormat="1" ht="21.95" customHeight="1" x14ac:dyDescent="0.3">
      <c r="A18" s="2762" t="s">
        <v>676</v>
      </c>
      <c r="B18" s="2767"/>
      <c r="C18" s="2721" t="s">
        <v>667</v>
      </c>
      <c r="D18" s="2762" t="s">
        <v>691</v>
      </c>
      <c r="E18" s="2770"/>
      <c r="F18" s="2721" t="s">
        <v>667</v>
      </c>
    </row>
    <row r="19" spans="1:7" s="612" customFormat="1" ht="21.95" customHeight="1" x14ac:dyDescent="0.3">
      <c r="A19" s="2762" t="s">
        <v>1125</v>
      </c>
      <c r="B19" s="2770"/>
      <c r="C19" s="2721" t="s">
        <v>667</v>
      </c>
      <c r="D19" s="2762" t="s">
        <v>692</v>
      </c>
      <c r="E19" s="2770"/>
      <c r="F19" s="2721" t="s">
        <v>667</v>
      </c>
    </row>
    <row r="20" spans="1:7" s="612" customFormat="1" ht="21.95" customHeight="1" x14ac:dyDescent="0.3">
      <c r="A20" s="2762" t="s">
        <v>677</v>
      </c>
      <c r="B20" s="2770"/>
      <c r="C20" s="2721" t="s">
        <v>667</v>
      </c>
      <c r="D20" s="2762"/>
      <c r="E20" s="2766"/>
      <c r="F20" s="2727"/>
    </row>
    <row r="21" spans="1:7" s="612" customFormat="1" ht="21.95" customHeight="1" x14ac:dyDescent="0.3">
      <c r="A21" s="2762"/>
      <c r="B21" s="2768"/>
      <c r="C21" s="2725"/>
      <c r="D21" s="2762" t="s">
        <v>1192</v>
      </c>
      <c r="E21" s="2767"/>
      <c r="F21" s="2721" t="s">
        <v>667</v>
      </c>
    </row>
    <row r="22" spans="1:7" s="612" customFormat="1" ht="21.95" customHeight="1" x14ac:dyDescent="0.3">
      <c r="A22" s="2762" t="s">
        <v>678</v>
      </c>
      <c r="B22" s="2767"/>
      <c r="C22" s="2721" t="s">
        <v>667</v>
      </c>
      <c r="D22" s="2762" t="s">
        <v>1193</v>
      </c>
      <c r="E22" s="2770"/>
      <c r="F22" s="2721" t="s">
        <v>667</v>
      </c>
    </row>
    <row r="23" spans="1:7" s="612" customFormat="1" ht="21.95" customHeight="1" x14ac:dyDescent="0.3">
      <c r="A23" s="2762"/>
      <c r="B23" s="2771"/>
      <c r="C23" s="2721"/>
      <c r="D23" s="2762" t="s">
        <v>1194</v>
      </c>
      <c r="E23" s="2770"/>
      <c r="F23" s="2721" t="s">
        <v>667</v>
      </c>
    </row>
    <row r="24" spans="1:7" s="612" customFormat="1" ht="21.95" customHeight="1" x14ac:dyDescent="0.3">
      <c r="A24" s="2762" t="s">
        <v>688</v>
      </c>
      <c r="B24" s="2767"/>
      <c r="C24" s="2721" t="s">
        <v>667</v>
      </c>
      <c r="D24" s="2739"/>
      <c r="E24" s="2771"/>
      <c r="F24" s="2721"/>
    </row>
    <row r="25" spans="1:7" s="612" customFormat="1" ht="21.95" customHeight="1" x14ac:dyDescent="0.3">
      <c r="A25" s="2762" t="s">
        <v>689</v>
      </c>
      <c r="B25" s="2767"/>
      <c r="C25" s="2721" t="s">
        <v>667</v>
      </c>
      <c r="D25" s="2762" t="s">
        <v>1216</v>
      </c>
      <c r="E25" s="2770"/>
      <c r="F25" s="2721" t="s">
        <v>1217</v>
      </c>
    </row>
    <row r="26" spans="1:7" s="612" customFormat="1" ht="21.95" customHeight="1" x14ac:dyDescent="0.3">
      <c r="A26" s="2762" t="s">
        <v>1195</v>
      </c>
      <c r="B26" s="2767"/>
      <c r="C26" s="2721" t="s">
        <v>667</v>
      </c>
      <c r="D26" s="2762" t="s">
        <v>1218</v>
      </c>
      <c r="E26" s="2770"/>
      <c r="F26" s="2721" t="s">
        <v>667</v>
      </c>
    </row>
    <row r="27" spans="1:7" s="612" customFormat="1" ht="21.95" customHeight="1" x14ac:dyDescent="0.3">
      <c r="A27" s="2762" t="s">
        <v>1196</v>
      </c>
      <c r="B27" s="2767"/>
      <c r="C27" s="2721" t="s">
        <v>667</v>
      </c>
      <c r="D27" s="2762" t="s">
        <v>1203</v>
      </c>
      <c r="E27" s="2770"/>
      <c r="F27" s="2721" t="s">
        <v>667</v>
      </c>
      <c r="G27" s="611"/>
    </row>
    <row r="28" spans="1:7" s="612" customFormat="1" ht="21.95" customHeight="1" x14ac:dyDescent="0.3">
      <c r="A28" s="2762" t="s">
        <v>1197</v>
      </c>
      <c r="B28" s="2767"/>
      <c r="C28" s="2721" t="s">
        <v>667</v>
      </c>
      <c r="D28" s="2762" t="s">
        <v>1204</v>
      </c>
      <c r="E28" s="2770"/>
      <c r="F28" s="2721" t="s">
        <v>667</v>
      </c>
      <c r="G28" s="611"/>
    </row>
    <row r="29" spans="1:7" s="612" customFormat="1" ht="21.95" customHeight="1" x14ac:dyDescent="0.3">
      <c r="A29" s="2762" t="s">
        <v>1198</v>
      </c>
      <c r="B29" s="2767"/>
      <c r="C29" s="2721" t="s">
        <v>667</v>
      </c>
      <c r="D29" s="2762" t="s">
        <v>1205</v>
      </c>
      <c r="E29" s="2770"/>
      <c r="F29" s="2721" t="s">
        <v>667</v>
      </c>
      <c r="G29" s="611"/>
    </row>
    <row r="30" spans="1:7" s="612" customFormat="1" ht="21.95" customHeight="1" x14ac:dyDescent="0.3">
      <c r="A30" s="2762" t="s">
        <v>1199</v>
      </c>
      <c r="B30" s="2767"/>
      <c r="C30" s="2721" t="s">
        <v>667</v>
      </c>
      <c r="D30" s="2762" t="s">
        <v>1206</v>
      </c>
      <c r="E30" s="2770"/>
      <c r="F30" s="2721" t="s">
        <v>667</v>
      </c>
      <c r="G30" s="611"/>
    </row>
    <row r="31" spans="1:7" s="612" customFormat="1" ht="21.95" customHeight="1" x14ac:dyDescent="0.3">
      <c r="A31" s="2762" t="s">
        <v>1200</v>
      </c>
      <c r="B31" s="2767"/>
      <c r="C31" s="2721" t="s">
        <v>667</v>
      </c>
      <c r="D31" s="2762" t="s">
        <v>1207</v>
      </c>
      <c r="E31" s="2770"/>
      <c r="F31" s="2721" t="s">
        <v>667</v>
      </c>
      <c r="G31" s="611"/>
    </row>
    <row r="32" spans="1:7" s="612" customFormat="1" ht="21.95" customHeight="1" x14ac:dyDescent="0.3">
      <c r="A32" s="2762" t="s">
        <v>1201</v>
      </c>
      <c r="B32" s="2767"/>
      <c r="C32" s="2721" t="s">
        <v>667</v>
      </c>
      <c r="D32" s="2730" t="s">
        <v>1208</v>
      </c>
      <c r="E32" s="2731"/>
      <c r="G32" s="611"/>
    </row>
    <row r="33" spans="1:7" s="612" customFormat="1" ht="21.95" customHeight="1" x14ac:dyDescent="0.3">
      <c r="A33" s="2762" t="s">
        <v>1202</v>
      </c>
      <c r="B33" s="2767"/>
      <c r="C33" s="2721" t="s">
        <v>667</v>
      </c>
      <c r="D33" s="3135"/>
      <c r="E33" s="3135"/>
      <c r="F33" s="3135"/>
      <c r="G33" s="611"/>
    </row>
    <row r="34" spans="1:7" s="612" customFormat="1" ht="21.95" customHeight="1" x14ac:dyDescent="0.3">
      <c r="A34" s="2762"/>
      <c r="B34" s="2772"/>
      <c r="C34" s="2729"/>
      <c r="D34" s="3135"/>
      <c r="E34" s="3135"/>
      <c r="F34" s="3135"/>
      <c r="G34" s="611"/>
    </row>
    <row r="35" spans="1:7" s="612" customFormat="1" ht="21.95" customHeight="1" x14ac:dyDescent="0.3">
      <c r="A35" s="2762" t="s">
        <v>1209</v>
      </c>
      <c r="B35" s="2770"/>
      <c r="C35" s="2721" t="s">
        <v>667</v>
      </c>
      <c r="D35" s="3135"/>
      <c r="E35" s="3135"/>
      <c r="F35" s="3135"/>
      <c r="G35" s="611"/>
    </row>
    <row r="36" spans="1:7" s="612" customFormat="1" ht="21.95" customHeight="1" x14ac:dyDescent="0.3">
      <c r="A36" s="2762" t="s">
        <v>1210</v>
      </c>
      <c r="B36" s="2770"/>
      <c r="C36" s="2721" t="s">
        <v>667</v>
      </c>
      <c r="D36" s="3135"/>
      <c r="E36" s="3135"/>
      <c r="F36" s="3135"/>
      <c r="G36" s="611"/>
    </row>
    <row r="37" spans="1:7" s="612" customFormat="1" ht="21.95" customHeight="1" x14ac:dyDescent="0.3">
      <c r="A37" s="2762" t="s">
        <v>1211</v>
      </c>
      <c r="B37" s="2767"/>
      <c r="C37" s="2721" t="s">
        <v>667</v>
      </c>
      <c r="D37" s="3135"/>
      <c r="E37" s="3135"/>
      <c r="F37" s="3135"/>
      <c r="G37" s="611"/>
    </row>
    <row r="38" spans="1:7" s="612" customFormat="1" ht="21.95" customHeight="1" x14ac:dyDescent="0.3">
      <c r="A38" s="2762" t="s">
        <v>1212</v>
      </c>
      <c r="B38" s="2767"/>
      <c r="C38" s="2721" t="s">
        <v>667</v>
      </c>
      <c r="D38" s="3135"/>
      <c r="E38" s="3135"/>
      <c r="F38" s="3135"/>
      <c r="G38" s="611"/>
    </row>
    <row r="39" spans="1:7" s="612" customFormat="1" ht="21.95" customHeight="1" x14ac:dyDescent="0.3">
      <c r="A39" s="2762" t="s">
        <v>1213</v>
      </c>
      <c r="B39" s="2767"/>
      <c r="C39" s="2721" t="s">
        <v>667</v>
      </c>
      <c r="D39" s="3135"/>
      <c r="E39" s="3135"/>
      <c r="F39" s="3135"/>
    </row>
    <row r="40" spans="1:7" s="612" customFormat="1" ht="21.95" customHeight="1" x14ac:dyDescent="0.3">
      <c r="A40" s="2762" t="s">
        <v>1214</v>
      </c>
      <c r="B40" s="2767"/>
      <c r="C40" s="2721" t="s">
        <v>667</v>
      </c>
      <c r="D40" s="3135"/>
      <c r="E40" s="3135"/>
      <c r="F40" s="3135"/>
    </row>
    <row r="41" spans="1:7" s="612" customFormat="1" ht="21.95" customHeight="1" x14ac:dyDescent="0.3">
      <c r="D41" s="2731"/>
      <c r="E41" s="2731"/>
      <c r="F41" s="2731"/>
    </row>
  </sheetData>
  <sheetProtection sheet="1" objects="1" scenarios="1"/>
  <customSheetViews>
    <customSheetView guid="{EA7FF893-CFBE-4D88-BF19-92454183E240}" scale="91" state="hidden" topLeftCell="A7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defaultRowHeight="12.75" x14ac:dyDescent="0.2"/>
  <cols>
    <col min="1" max="1" width="11.85546875" style="1485" customWidth="1"/>
    <col min="2" max="32" width="8.85546875" customWidth="1"/>
  </cols>
  <sheetData>
    <row r="1" spans="1:33" x14ac:dyDescent="0.2">
      <c r="A1" s="1485" t="s">
        <v>1038</v>
      </c>
      <c r="B1">
        <f>(B13/70)/12</f>
        <v>2.0348333333333337</v>
      </c>
      <c r="C1">
        <f t="shared" ref="C1:AF1" si="0">(C13/70)/12</f>
        <v>2.054880952380953</v>
      </c>
      <c r="D1">
        <f t="shared" si="0"/>
        <v>2.2553571428571426</v>
      </c>
      <c r="E1">
        <f t="shared" si="0"/>
        <v>0</v>
      </c>
      <c r="F1">
        <f t="shared" si="0"/>
        <v>1.7441428571428572</v>
      </c>
      <c r="G1">
        <f t="shared" si="0"/>
        <v>1.9045238095238091</v>
      </c>
      <c r="H1">
        <f t="shared" si="0"/>
        <v>1.6940238095238092</v>
      </c>
      <c r="I1">
        <f t="shared" si="0"/>
        <v>1.3632380952380965</v>
      </c>
      <c r="J1">
        <f t="shared" si="0"/>
        <v>0.93221428571428533</v>
      </c>
      <c r="K1">
        <f t="shared" si="0"/>
        <v>0.57135714285714312</v>
      </c>
      <c r="L1">
        <f t="shared" si="0"/>
        <v>0.63149999999999717</v>
      </c>
      <c r="M1">
        <f t="shared" si="0"/>
        <v>0.7217142857142882</v>
      </c>
      <c r="N1">
        <f t="shared" si="0"/>
        <v>0.86204761904761851</v>
      </c>
      <c r="O1">
        <f t="shared" si="0"/>
        <v>0.84199999999999975</v>
      </c>
      <c r="P1">
        <f t="shared" si="0"/>
        <v>0.95226190476190409</v>
      </c>
      <c r="Q1">
        <f t="shared" si="0"/>
        <v>1.1627619047619049</v>
      </c>
      <c r="R1">
        <f t="shared" si="0"/>
        <v>1.403333333333334</v>
      </c>
      <c r="S1">
        <f t="shared" si="0"/>
        <v>1.2429523809523813</v>
      </c>
      <c r="T1">
        <f t="shared" si="0"/>
        <v>1.3030952380952388</v>
      </c>
      <c r="U1">
        <f t="shared" si="0"/>
        <v>1.2429523809523813</v>
      </c>
      <c r="V1">
        <f t="shared" si="0"/>
        <v>1.3532142857142853</v>
      </c>
      <c r="W1">
        <f t="shared" si="0"/>
        <v>0</v>
      </c>
      <c r="X1">
        <f t="shared" si="0"/>
        <v>1.4534523809523803</v>
      </c>
      <c r="Y1">
        <f t="shared" si="0"/>
        <v>0.80190476190476268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73" t="s">
        <v>1040</v>
      </c>
      <c r="C2" s="1573" t="s">
        <v>1041</v>
      </c>
      <c r="D2" s="1573" t="s">
        <v>1042</v>
      </c>
      <c r="E2" s="1573" t="s">
        <v>1043</v>
      </c>
      <c r="F2" s="1573" t="s">
        <v>1044</v>
      </c>
      <c r="G2" s="1573" t="s">
        <v>1045</v>
      </c>
      <c r="H2" s="1573" t="s">
        <v>1046</v>
      </c>
      <c r="I2" s="1573" t="str">
        <f>TEXT(I3,"dddd")</f>
        <v>Sunday</v>
      </c>
      <c r="J2" s="1573" t="str">
        <f t="shared" ref="J2:AF2" si="1">TEXT(J3,"dddd")</f>
        <v>Monday</v>
      </c>
      <c r="K2" s="1573" t="str">
        <f t="shared" si="1"/>
        <v>Tuesday</v>
      </c>
      <c r="L2" s="1573" t="str">
        <f t="shared" si="1"/>
        <v>Wednesday</v>
      </c>
      <c r="M2" s="1573" t="str">
        <f t="shared" si="1"/>
        <v>Thursday</v>
      </c>
      <c r="N2" s="1573" t="str">
        <f t="shared" si="1"/>
        <v>Friday</v>
      </c>
      <c r="O2" s="1573" t="str">
        <f t="shared" si="1"/>
        <v>Saturday</v>
      </c>
      <c r="P2" s="1573" t="str">
        <f t="shared" si="1"/>
        <v>Sunday</v>
      </c>
      <c r="Q2" s="1573" t="str">
        <f t="shared" si="1"/>
        <v>Monday</v>
      </c>
      <c r="R2" s="1573" t="str">
        <f t="shared" si="1"/>
        <v>Tuesday</v>
      </c>
      <c r="S2" s="1573" t="str">
        <f t="shared" si="1"/>
        <v>Wednesday</v>
      </c>
      <c r="T2" s="1573" t="str">
        <f t="shared" si="1"/>
        <v>Thursday</v>
      </c>
      <c r="U2" s="1573" t="str">
        <f t="shared" si="1"/>
        <v>Friday</v>
      </c>
      <c r="V2" s="1573" t="str">
        <f t="shared" si="1"/>
        <v>Saturday</v>
      </c>
      <c r="W2" s="1573" t="str">
        <f t="shared" si="1"/>
        <v>Sunday</v>
      </c>
      <c r="X2" s="1573" t="str">
        <f t="shared" si="1"/>
        <v>Monday</v>
      </c>
      <c r="Y2" s="1573" t="str">
        <f t="shared" si="1"/>
        <v>Tuesday</v>
      </c>
      <c r="Z2" s="1573" t="str">
        <f t="shared" si="1"/>
        <v>Wednesday</v>
      </c>
      <c r="AA2" s="1573" t="str">
        <f t="shared" si="1"/>
        <v>Thursday</v>
      </c>
      <c r="AB2" s="1573" t="str">
        <f t="shared" si="1"/>
        <v>Friday</v>
      </c>
      <c r="AC2" s="1573" t="str">
        <f t="shared" si="1"/>
        <v>Saturday</v>
      </c>
      <c r="AD2" s="1573" t="str">
        <f t="shared" si="1"/>
        <v>Sunday</v>
      </c>
      <c r="AE2" s="1573" t="str">
        <f t="shared" si="1"/>
        <v>Monday</v>
      </c>
      <c r="AF2" s="1573" t="str">
        <f t="shared" si="1"/>
        <v>Tuesday</v>
      </c>
    </row>
    <row r="3" spans="1:33" ht="13.5" thickBot="1" x14ac:dyDescent="0.25">
      <c r="B3" s="1497">
        <f>'1'!B1</f>
        <v>43191</v>
      </c>
      <c r="C3" s="1497">
        <f>B3+1</f>
        <v>43192</v>
      </c>
      <c r="D3" s="1497">
        <f t="shared" ref="D3:AF3" si="2">C3+1</f>
        <v>43193</v>
      </c>
      <c r="E3" s="1497">
        <f t="shared" si="2"/>
        <v>43194</v>
      </c>
      <c r="F3" s="1497">
        <f t="shared" si="2"/>
        <v>43195</v>
      </c>
      <c r="G3" s="1497">
        <f t="shared" si="2"/>
        <v>43196</v>
      </c>
      <c r="H3" s="1497">
        <f t="shared" si="2"/>
        <v>43197</v>
      </c>
      <c r="I3" s="1497">
        <f t="shared" si="2"/>
        <v>43198</v>
      </c>
      <c r="J3" s="1497">
        <f t="shared" si="2"/>
        <v>43199</v>
      </c>
      <c r="K3" s="1497">
        <f t="shared" si="2"/>
        <v>43200</v>
      </c>
      <c r="L3" s="1497">
        <f t="shared" si="2"/>
        <v>43201</v>
      </c>
      <c r="M3" s="1497">
        <f t="shared" si="2"/>
        <v>43202</v>
      </c>
      <c r="N3" s="1497">
        <f t="shared" si="2"/>
        <v>43203</v>
      </c>
      <c r="O3" s="1497">
        <f t="shared" si="2"/>
        <v>43204</v>
      </c>
      <c r="P3" s="1497">
        <f t="shared" si="2"/>
        <v>43205</v>
      </c>
      <c r="Q3" s="1497">
        <f t="shared" si="2"/>
        <v>43206</v>
      </c>
      <c r="R3" s="1497">
        <f t="shared" si="2"/>
        <v>43207</v>
      </c>
      <c r="S3" s="1497">
        <f t="shared" si="2"/>
        <v>43208</v>
      </c>
      <c r="T3" s="1497">
        <f t="shared" si="2"/>
        <v>43209</v>
      </c>
      <c r="U3" s="1497">
        <f t="shared" si="2"/>
        <v>43210</v>
      </c>
      <c r="V3" s="1497">
        <f t="shared" si="2"/>
        <v>43211</v>
      </c>
      <c r="W3" s="1497">
        <f t="shared" si="2"/>
        <v>43212</v>
      </c>
      <c r="X3" s="1497">
        <f t="shared" si="2"/>
        <v>43213</v>
      </c>
      <c r="Y3" s="1497">
        <f t="shared" si="2"/>
        <v>43214</v>
      </c>
      <c r="Z3" s="1497">
        <f t="shared" si="2"/>
        <v>43215</v>
      </c>
      <c r="AA3" s="1497">
        <f t="shared" si="2"/>
        <v>43216</v>
      </c>
      <c r="AB3" s="1497">
        <f t="shared" si="2"/>
        <v>43217</v>
      </c>
      <c r="AC3" s="1497">
        <f t="shared" si="2"/>
        <v>43218</v>
      </c>
      <c r="AD3" s="1497">
        <f t="shared" si="2"/>
        <v>43219</v>
      </c>
      <c r="AE3" s="1497">
        <f t="shared" si="2"/>
        <v>43220</v>
      </c>
      <c r="AF3" s="1497">
        <f t="shared" si="2"/>
        <v>43221</v>
      </c>
      <c r="AG3" s="1495"/>
    </row>
    <row r="4" spans="1:33" ht="13.5" thickBot="1" x14ac:dyDescent="0.25">
      <c r="A4" s="1496" t="s">
        <v>1033</v>
      </c>
      <c r="B4" s="1501">
        <f>'1'!$CN$40</f>
        <v>4862</v>
      </c>
      <c r="C4" s="1501">
        <f>'2'!$CN$40</f>
        <v>6382</v>
      </c>
      <c r="D4" s="1501">
        <f>'3'!$CN$40</f>
        <v>7989</v>
      </c>
      <c r="E4" s="1501">
        <f>'4'!$CN$40</f>
        <v>0</v>
      </c>
      <c r="F4" s="1501">
        <f>'5'!$CN$40</f>
        <v>8780</v>
      </c>
      <c r="G4" s="1501">
        <f>'6'!$CN$40</f>
        <v>7883</v>
      </c>
      <c r="H4" s="1501">
        <f>'7'!$CN$40</f>
        <v>6983</v>
      </c>
      <c r="I4" s="1501">
        <f>'8'!$CN$40</f>
        <v>6209</v>
      </c>
      <c r="J4" s="1501">
        <f>'9'!$CN$40</f>
        <v>7873</v>
      </c>
      <c r="K4" s="1501">
        <f>'10'!$CN$40</f>
        <v>7271</v>
      </c>
      <c r="L4" s="1501">
        <f>'11'!$CN$40</f>
        <v>9022</v>
      </c>
      <c r="M4" s="1501">
        <f>'12'!$CN$40</f>
        <v>8363</v>
      </c>
      <c r="N4" s="1501">
        <f>'13'!$CN$40</f>
        <v>10100</v>
      </c>
      <c r="O4" s="1501">
        <f>'14'!$CN$40</f>
        <v>9489</v>
      </c>
      <c r="P4" s="1501">
        <f>'15'!$CN$40</f>
        <v>8884</v>
      </c>
      <c r="Q4" s="1501">
        <f>'16'!$CN$40</f>
        <v>8050</v>
      </c>
      <c r="R4" s="1501">
        <f>'17'!$CN$40</f>
        <v>7402</v>
      </c>
      <c r="S4" s="1501">
        <f>'18'!$CN$40</f>
        <v>9193</v>
      </c>
      <c r="T4" s="1501">
        <f>'19'!$CN$40</f>
        <v>8322</v>
      </c>
      <c r="U4" s="1501">
        <f>'20'!$CN$40</f>
        <v>7584</v>
      </c>
      <c r="V4" s="1501">
        <f>'21'!$CN$40</f>
        <v>6805</v>
      </c>
      <c r="W4" s="1501">
        <f>'22'!$CN$40</f>
        <v>6038</v>
      </c>
      <c r="X4" s="1501">
        <f>'23'!$CN$40</f>
        <v>7920</v>
      </c>
      <c r="Y4" s="1501">
        <f>'24'!$CN$40</f>
        <v>9563</v>
      </c>
      <c r="Z4" s="1501">
        <f>'25'!$CN$40</f>
        <v>8866</v>
      </c>
      <c r="AA4" s="1501">
        <f>'26'!$CN$40</f>
        <v>8083</v>
      </c>
      <c r="AB4" s="1501">
        <f>'27'!$CN$40</f>
        <v>7260</v>
      </c>
      <c r="AC4" s="1501">
        <f>'28'!$CN$40</f>
        <v>6366</v>
      </c>
      <c r="AD4" s="1501">
        <f>'29'!$CN$40</f>
        <v>5214</v>
      </c>
      <c r="AE4" s="1501">
        <f>'30'!$CN$40</f>
        <v>0</v>
      </c>
      <c r="AF4" s="1501">
        <f>'31'!$CN$40</f>
        <v>0</v>
      </c>
    </row>
    <row r="5" spans="1:33" ht="13.5" thickBot="1" x14ac:dyDescent="0.25">
      <c r="A5" s="1496" t="s">
        <v>1034</v>
      </c>
      <c r="B5" s="1498">
        <f>'1'!$CP$40</f>
        <v>7214</v>
      </c>
      <c r="C5" s="1498">
        <f>'2'!$CP$40</f>
        <v>6240</v>
      </c>
      <c r="D5" s="1498">
        <f>'3'!$CP$40</f>
        <v>5557</v>
      </c>
      <c r="E5" s="1498">
        <f>'4'!$CP$40</f>
        <v>0</v>
      </c>
      <c r="F5" s="1498">
        <f>'5'!$CP$40</f>
        <v>8991</v>
      </c>
      <c r="G5" s="1498">
        <f>'6'!$CP$40</f>
        <v>8216</v>
      </c>
      <c r="H5" s="1498">
        <f>'7'!$CP$40</f>
        <v>7421</v>
      </c>
      <c r="I5" s="1498">
        <f>'8'!$CP$40</f>
        <v>6738</v>
      </c>
      <c r="J5" s="1498">
        <f>'9'!$CP$40</f>
        <v>6173</v>
      </c>
      <c r="K5" s="1498">
        <f>'10'!$CP$40</f>
        <v>8023</v>
      </c>
      <c r="L5" s="1498">
        <f>'11'!$CP$40</f>
        <v>7504</v>
      </c>
      <c r="M5" s="1498">
        <f>'12'!$CP$40</f>
        <v>9265</v>
      </c>
      <c r="N5" s="1498">
        <f>'13'!$CP$40</f>
        <v>8672</v>
      </c>
      <c r="O5" s="1498">
        <f>'14'!$CP$40</f>
        <v>8209</v>
      </c>
      <c r="P5" s="1498">
        <f>'15'!$CP$40</f>
        <v>7710</v>
      </c>
      <c r="Q5" s="1498">
        <f>'16'!$CP$40</f>
        <v>7091</v>
      </c>
      <c r="R5" s="1498">
        <f>'17'!$CP$40</f>
        <v>6063</v>
      </c>
      <c r="S5" s="1498">
        <f>'18'!$CP$40</f>
        <v>7918</v>
      </c>
      <c r="T5" s="1498">
        <f>'19'!$CP$40</f>
        <v>9562</v>
      </c>
      <c r="U5" s="1498">
        <f>'20'!$CP$40</f>
        <v>8920</v>
      </c>
      <c r="V5" s="1498">
        <f>'21'!$CP$40</f>
        <v>8216</v>
      </c>
      <c r="W5" s="1498">
        <f>'22'!$CP$40</f>
        <v>7535</v>
      </c>
      <c r="X5" s="1498">
        <f>'23'!$CP$40</f>
        <v>6482</v>
      </c>
      <c r="Y5" s="1498">
        <f>'24'!$CP$40</f>
        <v>8209</v>
      </c>
      <c r="Z5" s="1498">
        <f>'25'!$CP$40</f>
        <v>7649</v>
      </c>
      <c r="AA5" s="1498">
        <f>'26'!$CP$40</f>
        <v>6973</v>
      </c>
      <c r="AB5" s="1498">
        <f>'27'!$CP$40</f>
        <v>6308</v>
      </c>
      <c r="AC5" s="1498">
        <f>'28'!$CP$40</f>
        <v>5583</v>
      </c>
      <c r="AD5" s="1498">
        <f>'29'!$CP$40</f>
        <v>4626</v>
      </c>
      <c r="AE5" s="1498">
        <f>'30'!$CP$40</f>
        <v>0</v>
      </c>
      <c r="AF5" s="1498">
        <f>'31'!$CP$40</f>
        <v>0</v>
      </c>
    </row>
    <row r="6" spans="1:33" ht="13.5" thickBot="1" x14ac:dyDescent="0.25">
      <c r="A6" s="1496" t="s">
        <v>1035</v>
      </c>
      <c r="B6" s="1503">
        <f>'1'!$CR$40</f>
        <v>0</v>
      </c>
      <c r="C6" s="1503">
        <f>'2'!$CR$40</f>
        <v>0</v>
      </c>
      <c r="D6" s="1503">
        <f>'3'!$CR$40</f>
        <v>0</v>
      </c>
      <c r="E6" s="1503">
        <f>'4'!$CR$40</f>
        <v>0</v>
      </c>
      <c r="F6" s="1503">
        <f>'5'!$CR$40</f>
        <v>0</v>
      </c>
      <c r="G6" s="1503">
        <f>'6'!$CR$40</f>
        <v>0</v>
      </c>
      <c r="H6" s="1503">
        <f>'7'!$CR$40</f>
        <v>0</v>
      </c>
      <c r="I6" s="1503">
        <f>'8'!$CR$40</f>
        <v>0</v>
      </c>
      <c r="J6" s="1503">
        <f>'9'!$CR$40</f>
        <v>0</v>
      </c>
      <c r="K6" s="1503">
        <f>'10'!$CR$40</f>
        <v>0</v>
      </c>
      <c r="L6" s="1503">
        <f>'11'!$CR$40</f>
        <v>0</v>
      </c>
      <c r="M6" s="1503">
        <f>'12'!$CR$40</f>
        <v>0</v>
      </c>
      <c r="N6" s="1503">
        <f>'13'!$CR$40</f>
        <v>0</v>
      </c>
      <c r="O6" s="1503">
        <f>'14'!$CR$40</f>
        <v>0</v>
      </c>
      <c r="P6" s="1503">
        <f>'15'!$CR$40</f>
        <v>0</v>
      </c>
      <c r="Q6" s="1503">
        <f>'16'!$CR$40</f>
        <v>0</v>
      </c>
      <c r="R6" s="1503">
        <f>'17'!$CR$40</f>
        <v>0</v>
      </c>
      <c r="S6" s="1503">
        <f>'18'!$CR$40</f>
        <v>0</v>
      </c>
      <c r="T6" s="1503">
        <f>'19'!$CR$40</f>
        <v>0</v>
      </c>
      <c r="U6" s="1503">
        <f>'20'!$CR$40</f>
        <v>0</v>
      </c>
      <c r="V6" s="1503">
        <f>'21'!$CR$40</f>
        <v>0</v>
      </c>
      <c r="W6" s="1503">
        <f>'22'!$CR$40</f>
        <v>0</v>
      </c>
      <c r="X6" s="1503">
        <f>'23'!$CR$40</f>
        <v>0</v>
      </c>
      <c r="Y6" s="1503">
        <f>'24'!$CR$40</f>
        <v>0</v>
      </c>
      <c r="Z6" s="1503">
        <f>'25'!$CR$40</f>
        <v>1.3</v>
      </c>
      <c r="AA6" s="1503">
        <f>'26'!$CR$40</f>
        <v>0</v>
      </c>
      <c r="AB6" s="1503">
        <f>'27'!$CR$40</f>
        <v>0</v>
      </c>
      <c r="AC6" s="1503">
        <f>'28'!$CR$40</f>
        <v>7.5</v>
      </c>
      <c r="AD6" s="1503">
        <f>'29'!$CR$40</f>
        <v>0</v>
      </c>
      <c r="AE6" s="1503">
        <f>'30'!$CR$40</f>
        <v>0</v>
      </c>
      <c r="AF6" s="1503">
        <f>'31'!$CR$40</f>
        <v>0</v>
      </c>
    </row>
    <row r="7" spans="1:33" ht="13.5" thickBot="1" x14ac:dyDescent="0.25">
      <c r="A7" s="1496" t="s">
        <v>544</v>
      </c>
      <c r="B7" s="1501">
        <f>'1'!$CN$41</f>
        <v>6386</v>
      </c>
      <c r="C7" s="1501">
        <f>'2'!$CN$41</f>
        <v>6239</v>
      </c>
      <c r="D7" s="1501">
        <f>'3'!$CN$41</f>
        <v>6058</v>
      </c>
      <c r="E7" s="1501">
        <f>'4'!$CN$41</f>
        <v>0</v>
      </c>
      <c r="F7" s="1501">
        <f>'5'!$CN$41</f>
        <v>5706</v>
      </c>
      <c r="G7" s="1501">
        <f>'6'!$CN$41</f>
        <v>5521</v>
      </c>
      <c r="H7" s="1501">
        <f>'7'!$CN$41</f>
        <v>5313</v>
      </c>
      <c r="I7" s="1501">
        <f>'8'!$CN$41</f>
        <v>5112</v>
      </c>
      <c r="J7" s="1501">
        <f>'9'!$CN$41</f>
        <v>4926</v>
      </c>
      <c r="K7" s="1501">
        <f>'10'!$CN$41</f>
        <v>4737</v>
      </c>
      <c r="L7" s="1501">
        <f>'11'!$CN$41</f>
        <v>4532</v>
      </c>
      <c r="M7" s="1501">
        <f>'12'!$CN$41</f>
        <v>4320</v>
      </c>
      <c r="N7" s="1501">
        <f>'13'!$CN$41</f>
        <v>4127</v>
      </c>
      <c r="O7" s="1501">
        <f>'14'!$CN$41</f>
        <v>3910</v>
      </c>
      <c r="P7" s="1501">
        <f>'15'!$CN$41</f>
        <v>3745</v>
      </c>
      <c r="Q7" s="1501">
        <f>'16'!$CN$41</f>
        <v>3593</v>
      </c>
      <c r="R7" s="1501">
        <f>'17'!$CN$41</f>
        <v>3423</v>
      </c>
      <c r="S7" s="1501">
        <f>'18'!$CN$41</f>
        <v>3266</v>
      </c>
      <c r="T7" s="1501">
        <f>'19'!$CN$41</f>
        <v>6722</v>
      </c>
      <c r="U7" s="1501">
        <f>'20'!$CN$41</f>
        <v>6520</v>
      </c>
      <c r="V7" s="1501">
        <f>'21'!$CN$41</f>
        <v>6311</v>
      </c>
      <c r="W7" s="1501">
        <f>'22'!$CN$41</f>
        <v>6116</v>
      </c>
      <c r="X7" s="1501">
        <f>'23'!$CN$41</f>
        <v>5902</v>
      </c>
      <c r="Y7" s="1501">
        <f>'24'!$CN$41</f>
        <v>5729</v>
      </c>
      <c r="Z7" s="1501">
        <f>'25'!$CN$41</f>
        <v>5569</v>
      </c>
      <c r="AA7" s="1501">
        <f>'26'!$CN$41</f>
        <v>5337</v>
      </c>
      <c r="AB7" s="1501">
        <f>'27'!$CN$41</f>
        <v>5160</v>
      </c>
      <c r="AC7" s="1501">
        <f>'28'!$CN$41</f>
        <v>4860</v>
      </c>
      <c r="AD7" s="1501">
        <f>'29'!$CN$41</f>
        <v>4703</v>
      </c>
      <c r="AE7" s="1501">
        <f>'30'!$CN$41</f>
        <v>0</v>
      </c>
      <c r="AF7" s="1501">
        <f>'31'!$CN$41</f>
        <v>0</v>
      </c>
    </row>
    <row r="8" spans="1:33" ht="13.5" thickBot="1" x14ac:dyDescent="0.25">
      <c r="A8" s="1496" t="s">
        <v>544</v>
      </c>
      <c r="B8" s="1498">
        <f>'1'!$CP$41</f>
        <v>5138</v>
      </c>
      <c r="C8" s="1498">
        <f>'2'!$CP$41</f>
        <v>5136</v>
      </c>
      <c r="D8" s="1498">
        <f>'3'!$CP$41</f>
        <v>5022</v>
      </c>
      <c r="E8" s="1498">
        <f>'4'!$CP$41</f>
        <v>0</v>
      </c>
      <c r="F8" s="1498">
        <f>'5'!$CP$41</f>
        <v>4919</v>
      </c>
      <c r="G8" s="1498">
        <f>'6'!$CP$41</f>
        <v>4789</v>
      </c>
      <c r="H8" s="1498">
        <f>'7'!$CP$41</f>
        <v>4788</v>
      </c>
      <c r="I8" s="1498">
        <f>'8'!$CP$41</f>
        <v>4687</v>
      </c>
      <c r="J8" s="1498">
        <f>'9'!$CP$41</f>
        <v>4598</v>
      </c>
      <c r="K8" s="1498">
        <f>'10'!$CP$41</f>
        <v>4601</v>
      </c>
      <c r="L8" s="1498">
        <f>'11'!$CP$41</f>
        <v>4401</v>
      </c>
      <c r="M8" s="1498">
        <f>'12'!$CP$41</f>
        <v>4308</v>
      </c>
      <c r="N8" s="1498">
        <f>'13'!$CP$41</f>
        <v>4218</v>
      </c>
      <c r="O8" s="1498">
        <f>'14'!$CP$41</f>
        <v>4142</v>
      </c>
      <c r="P8" s="1498">
        <f>'15'!$CP$41</f>
        <v>4055</v>
      </c>
      <c r="Q8" s="1498">
        <f>'16'!$CP$41</f>
        <v>4008</v>
      </c>
      <c r="R8" s="1498">
        <f>'17'!$CP$41</f>
        <v>3936</v>
      </c>
      <c r="S8" s="1498">
        <f>'18'!$CP$41</f>
        <v>7855</v>
      </c>
      <c r="T8" s="1498">
        <f>'19'!$CP$41</f>
        <v>7747</v>
      </c>
      <c r="U8" s="1498">
        <f>'20'!$CP$41</f>
        <v>7650</v>
      </c>
      <c r="V8" s="1498">
        <f>'21'!$CP$41</f>
        <v>7640</v>
      </c>
      <c r="W8" s="1498">
        <f>'22'!$CP$41</f>
        <v>7541</v>
      </c>
      <c r="X8" s="1498">
        <f>'23'!$CP$41</f>
        <v>7443</v>
      </c>
      <c r="Y8" s="1498">
        <f>'24'!$CP$41</f>
        <v>7445</v>
      </c>
      <c r="Z8" s="1498">
        <f>'25'!$CP$41</f>
        <v>7330</v>
      </c>
      <c r="AA8" s="1498">
        <f>'26'!$CP$41</f>
        <v>7261</v>
      </c>
      <c r="AB8" s="1498">
        <f>'27'!$CP$41</f>
        <v>7184</v>
      </c>
      <c r="AC8" s="1498">
        <f>'28'!$CP$41</f>
        <v>7162</v>
      </c>
      <c r="AD8" s="1498">
        <f>'29'!$CP$41</f>
        <v>6936</v>
      </c>
      <c r="AE8" s="1498">
        <f>'30'!$CP$41</f>
        <v>0</v>
      </c>
      <c r="AF8" s="1498">
        <f>'31'!$CP$41</f>
        <v>0</v>
      </c>
    </row>
    <row r="9" spans="1:33" ht="13.5" thickBot="1" x14ac:dyDescent="0.25">
      <c r="A9" s="1496" t="s">
        <v>545</v>
      </c>
      <c r="B9" s="1502">
        <f>'1'!$CN$42</f>
        <v>16</v>
      </c>
      <c r="C9" s="1502">
        <f>'2'!$CN$42</f>
        <v>14.5</v>
      </c>
      <c r="D9" s="1502">
        <f>'3'!$CN$42</f>
        <v>18</v>
      </c>
      <c r="E9" s="1502">
        <f>'4'!$CN$42</f>
        <v>0</v>
      </c>
      <c r="F9" s="1502" t="str">
        <f>'5'!$CN$42</f>
        <v>15'/423</v>
      </c>
      <c r="G9" s="1502" t="str">
        <f>'6'!$CN$42</f>
        <v>19'/394</v>
      </c>
      <c r="H9" s="1502" t="str">
        <f>'7'!$CN$42</f>
        <v>17.5'/387</v>
      </c>
      <c r="I9" s="1502" t="str">
        <f>'8'!$CN$42</f>
        <v>16'/394</v>
      </c>
      <c r="J9" s="1502" t="str">
        <f>'9'!$CN$42</f>
        <v>14'/401</v>
      </c>
      <c r="K9" s="1502" t="str">
        <f>'10'!$CN$42</f>
        <v>16.5'/412</v>
      </c>
      <c r="L9" s="1502">
        <f>'11'!$CN$42</f>
        <v>15</v>
      </c>
      <c r="M9" s="1502">
        <f>'12'!$CN$42</f>
        <v>17.5</v>
      </c>
      <c r="N9" s="1502">
        <f>'13'!$CN$42</f>
        <v>16</v>
      </c>
      <c r="O9" s="1502">
        <f>'14'!$CN$42</f>
        <v>24</v>
      </c>
      <c r="P9" s="1502">
        <f>'15'!$CN$42</f>
        <v>16.5</v>
      </c>
      <c r="Q9" s="1502">
        <f>'16'!$CN$42</f>
        <v>19.5</v>
      </c>
      <c r="R9" s="1502">
        <f>'17'!$CN$42</f>
        <v>19.5</v>
      </c>
      <c r="S9" s="1502">
        <f>'18'!$CN$42</f>
        <v>18</v>
      </c>
      <c r="T9" s="1502">
        <f>'19'!$CN$42</f>
        <v>17</v>
      </c>
      <c r="U9" s="1502">
        <f>'20'!$CN$42</f>
        <v>19</v>
      </c>
      <c r="V9" s="1502">
        <f>'21'!$CN$42</f>
        <v>17</v>
      </c>
      <c r="W9" s="1502">
        <f>'22'!$CN$42</f>
        <v>15</v>
      </c>
      <c r="X9" s="1502">
        <f>'23'!$CN$42</f>
        <v>21</v>
      </c>
      <c r="Y9" s="1502">
        <f>'24'!$CN$42</f>
        <v>18</v>
      </c>
      <c r="Z9" s="1502">
        <f>'25'!$CN$42</f>
        <v>16.5</v>
      </c>
      <c r="AA9" s="1502">
        <f>'26'!$CN$42</f>
        <v>18</v>
      </c>
      <c r="AB9" s="1502">
        <f>'27'!$CN$42</f>
        <v>21</v>
      </c>
      <c r="AC9" s="1502">
        <f>'28'!$CN$42</f>
        <v>18</v>
      </c>
      <c r="AD9" s="1502">
        <f>'29'!$CN$42</f>
        <v>15</v>
      </c>
      <c r="AE9" s="1502">
        <f>'30'!$CN$42</f>
        <v>0</v>
      </c>
      <c r="AF9" s="1502">
        <f>'31'!$CN$42</f>
        <v>0</v>
      </c>
    </row>
    <row r="10" spans="1:33" ht="13.5" thickBot="1" x14ac:dyDescent="0.25">
      <c r="A10" s="1496" t="s">
        <v>545</v>
      </c>
      <c r="B10" s="1499">
        <f>'1'!$CP$42</f>
        <v>21</v>
      </c>
      <c r="C10" s="1499">
        <f>'2'!$CP$42</f>
        <v>20</v>
      </c>
      <c r="D10" s="1499">
        <f>'3'!$CP$42</f>
        <v>26</v>
      </c>
      <c r="E10" s="1499">
        <f>'4'!$CP$42</f>
        <v>0</v>
      </c>
      <c r="F10" s="1499" t="str">
        <f>'5'!$CP$42</f>
        <v>22'</v>
      </c>
      <c r="G10" s="1499" t="str">
        <f>'6'!$CP$42</f>
        <v>25'</v>
      </c>
      <c r="H10" s="1499" t="str">
        <f>'7'!$CP$42</f>
        <v>23'</v>
      </c>
      <c r="I10" s="1499" t="str">
        <f>'8'!$CP$42</f>
        <v>22'</v>
      </c>
      <c r="J10" s="1499" t="str">
        <f>'9'!$CP$42</f>
        <v>21'</v>
      </c>
      <c r="K10" s="1499" t="str">
        <f>'10'!$CP$42</f>
        <v>25'</v>
      </c>
      <c r="L10" s="1499">
        <f>'11'!$CP$42</f>
        <v>25</v>
      </c>
      <c r="M10" s="1499">
        <f>'12'!$CP$42</f>
        <v>30</v>
      </c>
      <c r="N10" s="1499">
        <f>'13'!$CP$42</f>
        <v>27</v>
      </c>
      <c r="O10" s="1499">
        <f>'14'!$CP$42</f>
        <v>29</v>
      </c>
      <c r="P10" s="1499">
        <f>'15'!$CP$42</f>
        <v>32.5</v>
      </c>
      <c r="Q10" s="1499">
        <f>'16'!$CP$42</f>
        <v>27</v>
      </c>
      <c r="R10" s="1499">
        <f>'17'!$CP$42</f>
        <v>33</v>
      </c>
      <c r="S10" s="1499">
        <f>'18'!$CP$42</f>
        <v>33</v>
      </c>
      <c r="T10" s="1499">
        <f>'19'!$CP$42</f>
        <v>31</v>
      </c>
      <c r="U10" s="1499">
        <f>'20'!$CP$42</f>
        <v>37</v>
      </c>
      <c r="V10" s="1499">
        <f>'21'!$CP$42</f>
        <v>35</v>
      </c>
      <c r="W10" s="1499">
        <f>'22'!$CP$42</f>
        <v>33</v>
      </c>
      <c r="X10" s="1499">
        <f>'23'!$CP$42</f>
        <v>24</v>
      </c>
      <c r="Y10" s="1499">
        <f>'24'!$CP$42</f>
        <v>34</v>
      </c>
      <c r="Z10" s="1499">
        <f>'25'!$CP$42</f>
        <v>33</v>
      </c>
      <c r="AA10" s="1499">
        <f>'26'!$CP$42</f>
        <v>28</v>
      </c>
      <c r="AB10" s="1499">
        <f>'27'!$CP$42</f>
        <v>34</v>
      </c>
      <c r="AC10" s="1499">
        <f>'28'!$CP$42</f>
        <v>32</v>
      </c>
      <c r="AD10" s="1499">
        <f>'29'!$CP$42</f>
        <v>29</v>
      </c>
      <c r="AE10" s="1499">
        <f>'30'!$CP$42</f>
        <v>0</v>
      </c>
      <c r="AF10" s="1499">
        <f>'31'!$CP$42</f>
        <v>0</v>
      </c>
    </row>
    <row r="11" spans="1:33" ht="13.5" thickBot="1" x14ac:dyDescent="0.25">
      <c r="A11" s="1496" t="s">
        <v>123</v>
      </c>
      <c r="B11" s="1501">
        <f>'1'!$CN$43</f>
        <v>429</v>
      </c>
      <c r="C11" s="1501">
        <f>'2'!$CN$43</f>
        <v>434</v>
      </c>
      <c r="D11" s="1501">
        <f>'3'!$CN$43</f>
        <v>298</v>
      </c>
      <c r="E11" s="1501">
        <f>'4'!$CN$43</f>
        <v>0</v>
      </c>
      <c r="F11" s="1501">
        <f>'5'!$CN$43</f>
        <v>330</v>
      </c>
      <c r="G11" s="1501">
        <f>'6'!$CN$43</f>
        <v>150</v>
      </c>
      <c r="H11" s="1501">
        <f>'7'!$CN$43</f>
        <v>173</v>
      </c>
      <c r="I11" s="1501">
        <f>'8'!$CN$43</f>
        <v>141</v>
      </c>
      <c r="J11" s="1501">
        <f>'9'!$CN$43</f>
        <v>144</v>
      </c>
      <c r="K11" s="1501">
        <f>'10'!$CN$43</f>
        <v>26</v>
      </c>
      <c r="L11" s="1501">
        <f>'11'!$CN$43</f>
        <v>0</v>
      </c>
      <c r="M11" s="1501">
        <f>'12'!$CN$43</f>
        <v>2959</v>
      </c>
      <c r="N11" s="1501">
        <f>'13'!$CN$43</f>
        <v>2855</v>
      </c>
      <c r="O11" s="1501">
        <f>'14'!$CN$43</f>
        <v>2779</v>
      </c>
      <c r="P11" s="1501">
        <f>'15'!$CN$43</f>
        <v>2786</v>
      </c>
      <c r="Q11" s="1501">
        <f>'16'!$CN$43</f>
        <v>2709</v>
      </c>
      <c r="R11" s="1501">
        <f>'17'!$CN$43</f>
        <v>2647</v>
      </c>
      <c r="S11" s="1501">
        <f>'18'!$CN$43</f>
        <v>2578</v>
      </c>
      <c r="T11" s="1501">
        <f>'19'!$CN$43</f>
        <v>2572</v>
      </c>
      <c r="U11" s="1501">
        <f>'20'!$CN$43</f>
        <v>2450</v>
      </c>
      <c r="V11" s="1501">
        <f>'21'!$CN$43</f>
        <v>2449</v>
      </c>
      <c r="W11" s="1501">
        <f>'22'!$CN$43</f>
        <v>2335</v>
      </c>
      <c r="X11" s="1501">
        <f>'23'!$CN$43</f>
        <v>2340</v>
      </c>
      <c r="Y11" s="1501">
        <f>'24'!$CN$43</f>
        <v>2306</v>
      </c>
      <c r="Z11" s="1501">
        <f>'25'!$CN$43</f>
        <v>2222</v>
      </c>
      <c r="AA11" s="1501">
        <f>'26'!$CN$43</f>
        <v>2123</v>
      </c>
      <c r="AB11" s="1501">
        <f>'27'!$CN$43</f>
        <v>2067</v>
      </c>
      <c r="AC11" s="1501">
        <f>'28'!$CN$43</f>
        <v>2023</v>
      </c>
      <c r="AD11" s="1501">
        <f>'29'!$CN$43</f>
        <v>1958</v>
      </c>
      <c r="AE11" s="1501">
        <f>'30'!$CN$43</f>
        <v>0</v>
      </c>
      <c r="AF11" s="1501">
        <f>'31'!$CN$43</f>
        <v>0</v>
      </c>
    </row>
    <row r="12" spans="1:33" ht="13.5" thickBot="1" x14ac:dyDescent="0.25">
      <c r="A12" s="1496" t="s">
        <v>90</v>
      </c>
      <c r="B12" s="1498">
        <f>'1'!$CN$44</f>
        <v>3100</v>
      </c>
      <c r="C12" s="1498">
        <f>'2'!$CN$44</f>
        <v>3000</v>
      </c>
      <c r="D12" s="1498">
        <f>'3'!$CN$44</f>
        <v>2850</v>
      </c>
      <c r="E12" s="1498">
        <f>'4'!$CN$44</f>
        <v>0</v>
      </c>
      <c r="F12" s="1498">
        <f>'5'!$CN$44</f>
        <v>2900</v>
      </c>
      <c r="G12" s="1498">
        <f>'6'!$CN$44</f>
        <v>2800</v>
      </c>
      <c r="H12" s="1498">
        <f>'7'!$CN$44</f>
        <v>2800</v>
      </c>
      <c r="I12" s="1498">
        <f>'8'!$CN$44</f>
        <v>2500</v>
      </c>
      <c r="J12" s="1498">
        <f>'9'!$CN$44</f>
        <v>2500</v>
      </c>
      <c r="K12" s="1498">
        <f>'10'!$CN$44</f>
        <v>2500</v>
      </c>
      <c r="L12" s="1498">
        <f>'11'!$CN$44</f>
        <v>2300</v>
      </c>
      <c r="M12" s="1498">
        <f>'12'!$CN$44</f>
        <v>2200</v>
      </c>
      <c r="N12" s="1498">
        <f>'13'!$CN$44</f>
        <v>2200</v>
      </c>
      <c r="O12" s="1498">
        <f>'14'!$CN$44</f>
        <v>2000</v>
      </c>
      <c r="P12" s="1498">
        <f>'15'!$CN$44</f>
        <v>2000</v>
      </c>
      <c r="Q12" s="1498">
        <f>'16'!$CN$44</f>
        <v>1800</v>
      </c>
      <c r="R12" s="1498">
        <f>'17'!$CN$44</f>
        <v>1700</v>
      </c>
      <c r="S12" s="1498">
        <f>'18'!$CN$44</f>
        <v>1750</v>
      </c>
      <c r="T12" s="1498">
        <f>'19'!$CN$44</f>
        <v>1750</v>
      </c>
      <c r="U12" s="1498">
        <f>'20'!$CN$44</f>
        <v>1750</v>
      </c>
      <c r="V12" s="1498">
        <f>'21'!$CN$44</f>
        <v>1750</v>
      </c>
      <c r="W12" s="1498">
        <f>'22'!$CN$44</f>
        <v>1750</v>
      </c>
      <c r="X12" s="1498">
        <f>'23'!$CN$44</f>
        <v>900</v>
      </c>
      <c r="Y12" s="1498">
        <f>'24'!$CN$44</f>
        <v>750</v>
      </c>
      <c r="Z12" s="1498">
        <f>'25'!$CN$44</f>
        <v>1200</v>
      </c>
      <c r="AA12" s="1498">
        <f>'26'!$CN$44</f>
        <v>1200</v>
      </c>
      <c r="AB12" s="1498">
        <f>'27'!$CN$44</f>
        <v>1100</v>
      </c>
      <c r="AC12" s="1498">
        <f>'28'!$CN$44</f>
        <v>32.81</v>
      </c>
      <c r="AD12" s="1498">
        <f>'29'!$CN$44</f>
        <v>800</v>
      </c>
      <c r="AE12" s="1498">
        <f>'30'!$CN$44</f>
        <v>0</v>
      </c>
      <c r="AF12" s="1498">
        <f>'31'!$CN$44</f>
        <v>0</v>
      </c>
    </row>
    <row r="13" spans="1:33" ht="13.5" thickBot="1" x14ac:dyDescent="0.25">
      <c r="A13" s="1496" t="s">
        <v>546</v>
      </c>
      <c r="B13" s="1501">
        <f>'1'!$CR$45</f>
        <v>1709.2600000000002</v>
      </c>
      <c r="C13" s="1501">
        <f>'2'!$CR$45</f>
        <v>1726.1000000000006</v>
      </c>
      <c r="D13" s="1501">
        <f>'3'!$CR$45</f>
        <v>1894.5</v>
      </c>
      <c r="E13" s="1501">
        <f>'4'!$CR$45</f>
        <v>0</v>
      </c>
      <c r="F13" s="1501">
        <f>'5'!$CR$45</f>
        <v>1465.0800000000002</v>
      </c>
      <c r="G13" s="1501">
        <f>'6'!$CR$45</f>
        <v>1599.7999999999995</v>
      </c>
      <c r="H13" s="1501">
        <f>'7'!$CR$45</f>
        <v>1422.9799999999996</v>
      </c>
      <c r="I13" s="1501">
        <f>'8'!$CR$45</f>
        <v>1145.120000000001</v>
      </c>
      <c r="J13" s="1501">
        <f>'9'!$CR$45</f>
        <v>783.05999999999972</v>
      </c>
      <c r="K13" s="1501">
        <f>'10'!$CR$45</f>
        <v>479.94000000000023</v>
      </c>
      <c r="L13" s="1501">
        <f>'11'!$CR$45</f>
        <v>530.45999999999765</v>
      </c>
      <c r="M13" s="1501">
        <f>'12'!$CR$45</f>
        <v>606.24000000000206</v>
      </c>
      <c r="N13" s="1501">
        <f>'13'!$CR$45</f>
        <v>724.11999999999955</v>
      </c>
      <c r="O13" s="1501">
        <f>'14'!$CR$45</f>
        <v>707.27999999999986</v>
      </c>
      <c r="P13" s="1501">
        <f>'15'!$CR$45</f>
        <v>799.89999999999941</v>
      </c>
      <c r="Q13" s="1501">
        <f>'16'!$CR$45</f>
        <v>976.72000000000014</v>
      </c>
      <c r="R13" s="1501">
        <f>'17'!$CR$45</f>
        <v>1178.8000000000004</v>
      </c>
      <c r="S13" s="1501">
        <f>'18'!$CR$45</f>
        <v>1044.0800000000002</v>
      </c>
      <c r="T13" s="1501">
        <f>'19'!$CR$45</f>
        <v>1094.6000000000006</v>
      </c>
      <c r="U13" s="1501">
        <f>'20'!$CR$45</f>
        <v>1044.0800000000002</v>
      </c>
      <c r="V13" s="1501">
        <f>'21'!$CR$45</f>
        <v>1136.6999999999996</v>
      </c>
      <c r="W13" s="1501">
        <f>'22'!$CR$45</f>
        <v>0</v>
      </c>
      <c r="X13" s="1501">
        <f>'23'!$CR$45</f>
        <v>1220.8999999999994</v>
      </c>
      <c r="Y13" s="1501">
        <f>'24'!$CR$45</f>
        <v>673.60000000000059</v>
      </c>
      <c r="Z13" s="1501">
        <f>'25'!$CR$45</f>
        <v>0</v>
      </c>
      <c r="AA13" s="1501">
        <f>'26'!$CR$45</f>
        <v>0</v>
      </c>
      <c r="AB13" s="1501">
        <f>'27'!$CR$45</f>
        <v>0</v>
      </c>
      <c r="AC13" s="1501">
        <f>'28'!$CR$45</f>
        <v>0</v>
      </c>
      <c r="AD13" s="1501">
        <f>'29'!$CR$45</f>
        <v>0</v>
      </c>
      <c r="AE13" s="1501">
        <f>'30'!$CR$45</f>
        <v>0</v>
      </c>
      <c r="AF13" s="1501">
        <f>'31'!$CR$45</f>
        <v>0</v>
      </c>
    </row>
    <row r="14" spans="1:33" ht="13.5" thickBot="1" x14ac:dyDescent="0.25">
      <c r="A14" s="1496" t="s">
        <v>273</v>
      </c>
      <c r="B14" s="1498">
        <f>'1'!$CN$46</f>
        <v>3207</v>
      </c>
      <c r="C14" s="1498">
        <f>'2'!$CN$46</f>
        <v>3207</v>
      </c>
      <c r="D14" s="1498">
        <f>'3'!$CN$46</f>
        <v>3184</v>
      </c>
      <c r="E14" s="1498">
        <f>'4'!$CN$46</f>
        <v>0</v>
      </c>
      <c r="F14" s="1498">
        <f>'5'!$CN$46</f>
        <v>0</v>
      </c>
      <c r="G14" s="1498">
        <f>'6'!$CN$46</f>
        <v>2876</v>
      </c>
      <c r="H14" s="1498">
        <f>'7'!$CN$46</f>
        <v>2894</v>
      </c>
      <c r="I14" s="1498">
        <f>'8'!$CN$46</f>
        <v>2871</v>
      </c>
      <c r="J14" s="1498">
        <f>'9'!$CN$46</f>
        <v>0</v>
      </c>
      <c r="K14" s="1498">
        <f>'10'!$CN$46</f>
        <v>2873</v>
      </c>
      <c r="L14" s="1498">
        <f>'11'!$CN$46</f>
        <v>2870</v>
      </c>
      <c r="M14" s="1498">
        <f>'12'!$CN$46</f>
        <v>2881</v>
      </c>
      <c r="N14" s="1498">
        <f>'13'!$CN$46</f>
        <v>2868</v>
      </c>
      <c r="O14" s="1498">
        <f>'14'!$CN$46</f>
        <v>2845</v>
      </c>
      <c r="P14" s="1498">
        <f>'15'!$CN$46</f>
        <v>2866</v>
      </c>
      <c r="Q14" s="1498">
        <f>'16'!$CN$46</f>
        <v>2919</v>
      </c>
      <c r="R14" s="1498">
        <f>'17'!$CN$46</f>
        <v>2898</v>
      </c>
      <c r="S14" s="1498">
        <f>'18'!$CN$46</f>
        <v>2829</v>
      </c>
      <c r="T14" s="1498">
        <f>'19'!$CN$46</f>
        <v>2832</v>
      </c>
      <c r="U14" s="1498">
        <f>'20'!$CN$46</f>
        <v>2860</v>
      </c>
      <c r="V14" s="1498">
        <f>'21'!$CN$46</f>
        <v>2869</v>
      </c>
      <c r="W14" s="1498">
        <f>'22'!$CN$46</f>
        <v>2877</v>
      </c>
      <c r="X14" s="1498">
        <f>'23'!$CN$46</f>
        <v>2883</v>
      </c>
      <c r="Y14" s="1498">
        <f>'24'!$CN$46</f>
        <v>2856</v>
      </c>
      <c r="Z14" s="1498">
        <f>'25'!$CN$46</f>
        <v>2852</v>
      </c>
      <c r="AA14" s="1498">
        <f>'26'!$CN$46</f>
        <v>2859</v>
      </c>
      <c r="AB14" s="1498">
        <f>'27'!$CN$46</f>
        <v>2866</v>
      </c>
      <c r="AC14" s="1498">
        <f>'28'!$CN$46</f>
        <v>2863</v>
      </c>
      <c r="AD14" s="1498">
        <f>'29'!$CN$46</f>
        <v>2870</v>
      </c>
      <c r="AE14" s="1498">
        <f>'30'!$CN$46</f>
        <v>0</v>
      </c>
      <c r="AF14" s="1498">
        <f>'31'!$CN$46</f>
        <v>0</v>
      </c>
    </row>
    <row r="15" spans="1:33" ht="13.5" thickBot="1" x14ac:dyDescent="0.25">
      <c r="A15" s="1496" t="s">
        <v>270</v>
      </c>
      <c r="B15" s="1501">
        <f>'1'!$CN$47</f>
        <v>11</v>
      </c>
      <c r="C15" s="1501">
        <f>'2'!$CN$47</f>
        <v>11</v>
      </c>
      <c r="D15" s="1501">
        <f>'3'!$CN$47</f>
        <v>11</v>
      </c>
      <c r="E15" s="1501">
        <f>'4'!$CN$47</f>
        <v>0</v>
      </c>
      <c r="F15" s="1501">
        <f>'5'!$CN$47</f>
        <v>0</v>
      </c>
      <c r="G15" s="1501">
        <f>'6'!$CN$47</f>
        <v>0</v>
      </c>
      <c r="H15" s="1501">
        <f>'7'!$CN$47</f>
        <v>0</v>
      </c>
      <c r="I15" s="1501">
        <f>'8'!$CN$47</f>
        <v>0</v>
      </c>
      <c r="J15" s="1501">
        <f>'9'!$CN$47</f>
        <v>0</v>
      </c>
      <c r="K15" s="1501">
        <f>'10'!$CN$47</f>
        <v>0</v>
      </c>
      <c r="L15" s="1501">
        <f>'11'!$CN$47</f>
        <v>4</v>
      </c>
      <c r="M15" s="1501">
        <f>'12'!$CN$47</f>
        <v>0</v>
      </c>
      <c r="N15" s="1501">
        <f>'13'!$CN$47</f>
        <v>3</v>
      </c>
      <c r="O15" s="1501">
        <f>'14'!$CN$47</f>
        <v>10</v>
      </c>
      <c r="P15" s="1501">
        <f>'15'!$CN$47</f>
        <v>9</v>
      </c>
      <c r="Q15" s="1501">
        <f>'16'!$CN$47</f>
        <v>3</v>
      </c>
      <c r="R15" s="1501">
        <f>'17'!$CN$47</f>
        <v>3</v>
      </c>
      <c r="S15" s="1501">
        <f>'18'!$CN$47</f>
        <v>9</v>
      </c>
      <c r="T15" s="1501">
        <f>'19'!$CN$47</f>
        <v>9</v>
      </c>
      <c r="U15" s="1501">
        <f>'20'!$CN$47</f>
        <v>9</v>
      </c>
      <c r="V15" s="1501">
        <f>'21'!$CN$47</f>
        <v>9</v>
      </c>
      <c r="W15" s="1501">
        <f>'22'!$CN$47</f>
        <v>9</v>
      </c>
      <c r="X15" s="1501">
        <f>'23'!$CN$47</f>
        <v>9</v>
      </c>
      <c r="Y15" s="1501">
        <f>'24'!$CN$47</f>
        <v>9</v>
      </c>
      <c r="Z15" s="1501">
        <f>'25'!$CN$47</f>
        <v>9</v>
      </c>
      <c r="AA15" s="1501">
        <f>'26'!$CN$47</f>
        <v>9</v>
      </c>
      <c r="AB15" s="1501">
        <f>'27'!$CN$47</f>
        <v>9</v>
      </c>
      <c r="AC15" s="1501">
        <f>'28'!$CN$47</f>
        <v>9</v>
      </c>
      <c r="AD15" s="1501">
        <f>'29'!$CN$47</f>
        <v>9</v>
      </c>
      <c r="AE15" s="1501">
        <f>'30'!$CN$47</f>
        <v>0</v>
      </c>
      <c r="AF15" s="1501">
        <f>'31'!$CN$47</f>
        <v>0</v>
      </c>
    </row>
    <row r="16" spans="1:33" ht="13.5" thickBot="1" x14ac:dyDescent="0.25">
      <c r="A16" s="1496" t="s">
        <v>264</v>
      </c>
      <c r="B16" s="1500">
        <f>'1'!$CN$48</f>
        <v>9.3699999999999992</v>
      </c>
      <c r="C16" s="1500">
        <f>'2'!$CN$48</f>
        <v>9.16</v>
      </c>
      <c r="D16" s="1500">
        <f>'3'!$CN$48</f>
        <v>8.9499999999999993</v>
      </c>
      <c r="E16" s="1500">
        <f>'4'!$CN$48</f>
        <v>0</v>
      </c>
      <c r="F16" s="1500">
        <f>'5'!$CN$48</f>
        <v>8.5299999999999994</v>
      </c>
      <c r="G16" s="1500">
        <f>'6'!$CN$48</f>
        <v>8.24</v>
      </c>
      <c r="H16" s="1500">
        <f>'7'!$CN$48</f>
        <v>7.99</v>
      </c>
      <c r="I16" s="1500">
        <f>'8'!$CN$48</f>
        <v>7.74</v>
      </c>
      <c r="J16" s="1500">
        <f>'9'!$CN$48</f>
        <v>7.51</v>
      </c>
      <c r="K16" s="1500">
        <f>'10'!$CN$48</f>
        <v>7.29</v>
      </c>
      <c r="L16" s="1500">
        <f>'11'!$CN$48</f>
        <v>7</v>
      </c>
      <c r="M16" s="1500">
        <f>'12'!$CN$48</f>
        <v>6.78</v>
      </c>
      <c r="N16" s="1500">
        <f>'13'!$CN$48</f>
        <v>6.55</v>
      </c>
      <c r="O16" s="1500">
        <f>'14'!$CN$48</f>
        <v>6.33</v>
      </c>
      <c r="P16" s="1500">
        <f>'15'!$CN$48</f>
        <v>6.15</v>
      </c>
      <c r="Q16" s="1500">
        <f>'16'!$CN$48</f>
        <v>5.94</v>
      </c>
      <c r="R16" s="1500">
        <f>'17'!$CN$48</f>
        <v>5.71</v>
      </c>
      <c r="S16" s="1500">
        <f>'18'!$CN$48</f>
        <v>5.45</v>
      </c>
      <c r="T16" s="1500">
        <f>'19'!$CN$48</f>
        <v>5.25</v>
      </c>
      <c r="U16" s="1500">
        <f>'20'!$CN$48</f>
        <v>11.7</v>
      </c>
      <c r="V16" s="1500">
        <f>'21'!$CN$48</f>
        <v>11.35</v>
      </c>
      <c r="W16" s="1500">
        <f>'22'!$CN$48</f>
        <v>11.07</v>
      </c>
      <c r="X16" s="1500">
        <f>'23'!$CN$48</f>
        <v>10.58</v>
      </c>
      <c r="Y16" s="1500">
        <f>'24'!$CN$48</f>
        <v>10.58</v>
      </c>
      <c r="Z16" s="1500">
        <f>'25'!$CN$48</f>
        <v>10.36</v>
      </c>
      <c r="AA16" s="1500">
        <f>'26'!$CN$48</f>
        <v>10.14</v>
      </c>
      <c r="AB16" s="1500">
        <f>'27'!$CN$48</f>
        <v>9.69</v>
      </c>
      <c r="AC16" s="1500">
        <f>'28'!$CN$48</f>
        <v>9.57</v>
      </c>
      <c r="AD16" s="1500">
        <f>'29'!$CN$48</f>
        <v>9.4700000000000006</v>
      </c>
      <c r="AE16" s="1500">
        <f>'30'!$CN$48</f>
        <v>0</v>
      </c>
      <c r="AF16" s="1500">
        <f>'31'!$CN$48</f>
        <v>0</v>
      </c>
    </row>
    <row r="17" spans="1:32" ht="13.5" thickBot="1" x14ac:dyDescent="0.25">
      <c r="A17" s="1496" t="s">
        <v>445</v>
      </c>
      <c r="B17" s="1501">
        <f>'1'!$CN$49</f>
        <v>0</v>
      </c>
      <c r="C17" s="1501">
        <f>'2'!$CN$49</f>
        <v>0</v>
      </c>
      <c r="D17" s="1501">
        <f>'3'!$CN$49</f>
        <v>0</v>
      </c>
      <c r="E17" s="1501">
        <f>'4'!$CN$49</f>
        <v>0</v>
      </c>
      <c r="F17" s="1501">
        <f>'5'!$CN$49</f>
        <v>0</v>
      </c>
      <c r="G17" s="1501">
        <f>'6'!$CN$49</f>
        <v>0</v>
      </c>
      <c r="H17" s="1501">
        <f>'7'!$CN$49</f>
        <v>0</v>
      </c>
      <c r="I17" s="1501">
        <f>'8'!$CN$49</f>
        <v>0</v>
      </c>
      <c r="J17" s="1501">
        <f>'9'!$CN$49</f>
        <v>0</v>
      </c>
      <c r="K17" s="1501">
        <f>'10'!$CN$49</f>
        <v>0</v>
      </c>
      <c r="L17" s="1501">
        <f>'11'!$CN$49</f>
        <v>0</v>
      </c>
      <c r="M17" s="1501">
        <f>'12'!$CN$49</f>
        <v>0</v>
      </c>
      <c r="N17" s="1501">
        <f>'13'!$CN$49</f>
        <v>0</v>
      </c>
      <c r="O17" s="1501">
        <f>'14'!$CN$49</f>
        <v>0</v>
      </c>
      <c r="P17" s="1501">
        <f>'15'!$CN$49</f>
        <v>0</v>
      </c>
      <c r="Q17" s="1501">
        <f>'16'!$CN$49</f>
        <v>0</v>
      </c>
      <c r="R17" s="1501">
        <f>'17'!$CN$49</f>
        <v>0</v>
      </c>
      <c r="S17" s="1501">
        <f>'18'!$CN$49</f>
        <v>0</v>
      </c>
      <c r="T17" s="1501">
        <f>'19'!$CN$49</f>
        <v>0</v>
      </c>
      <c r="U17" s="1501">
        <f>'20'!$CN$49</f>
        <v>0</v>
      </c>
      <c r="V17" s="1501">
        <f>'21'!$CN$49</f>
        <v>0</v>
      </c>
      <c r="W17" s="1501">
        <f>'22'!$CN$49</f>
        <v>0</v>
      </c>
      <c r="X17" s="1501">
        <f>'23'!$CN$49</f>
        <v>0</v>
      </c>
      <c r="Y17" s="1501">
        <f>'24'!$CN$49</f>
        <v>0</v>
      </c>
      <c r="Z17" s="1501">
        <f>'25'!$CN$49</f>
        <v>0</v>
      </c>
      <c r="AA17" s="1501">
        <f>'26'!$CN$49</f>
        <v>0</v>
      </c>
      <c r="AB17" s="1501">
        <f>'27'!$CN$49</f>
        <v>0</v>
      </c>
      <c r="AC17" s="1501">
        <f>'28'!$CN$49</f>
        <v>0</v>
      </c>
      <c r="AD17" s="1501">
        <f>'29'!$CN$49</f>
        <v>0</v>
      </c>
      <c r="AE17" s="1501">
        <f>'30'!$CN$49</f>
        <v>0</v>
      </c>
      <c r="AF17" s="1501">
        <f>'31'!$CN$49</f>
        <v>0</v>
      </c>
    </row>
    <row r="18" spans="1:32" ht="13.5" thickBot="1" x14ac:dyDescent="0.25">
      <c r="A18" s="2690" t="s">
        <v>547</v>
      </c>
      <c r="B18" s="2691">
        <f>'1'!$CN$50</f>
        <v>775</v>
      </c>
      <c r="C18" s="1498">
        <f>'2'!$CN$50</f>
        <v>775</v>
      </c>
      <c r="D18" s="1498">
        <f>'3'!$CN$50</f>
        <v>775</v>
      </c>
      <c r="E18" s="1498">
        <f>'4'!$CN$50</f>
        <v>0</v>
      </c>
      <c r="F18" s="1498">
        <f>'5'!$CN$50</f>
        <v>820</v>
      </c>
      <c r="G18" s="1498">
        <f>'6'!$CN$50</f>
        <v>875</v>
      </c>
      <c r="H18" s="1498">
        <f>'7'!$CN$50</f>
        <v>800</v>
      </c>
      <c r="I18" s="1498">
        <f>'8'!$CN$50</f>
        <v>750</v>
      </c>
      <c r="J18" s="1498">
        <f>'9'!$CN$50</f>
        <v>700</v>
      </c>
      <c r="K18" s="1498">
        <f>'10'!$CN$50</f>
        <v>720</v>
      </c>
      <c r="L18" s="1498">
        <f>'11'!$CN$50</f>
        <v>700</v>
      </c>
      <c r="M18" s="1498">
        <f>'12'!$CN$50</f>
        <v>625</v>
      </c>
      <c r="N18" s="1498">
        <f>'13'!$CN$50</f>
        <v>625</v>
      </c>
      <c r="O18" s="1498">
        <f>'14'!$CN$50</f>
        <v>825</v>
      </c>
      <c r="P18" s="1498">
        <f>'15'!$CN$50</f>
        <v>700</v>
      </c>
      <c r="Q18" s="1498">
        <f>'16'!$CN$50</f>
        <v>625</v>
      </c>
      <c r="R18" s="1498">
        <f>'17'!$CN$50</f>
        <v>625</v>
      </c>
      <c r="S18" s="1498">
        <f>'18'!$CN$50</f>
        <v>875</v>
      </c>
      <c r="T18" s="1498">
        <f>'19'!$CN$50</f>
        <v>825</v>
      </c>
      <c r="U18" s="1498">
        <f>'20'!$CN$50</f>
        <v>825</v>
      </c>
      <c r="V18" s="1498">
        <f>'21'!$CN$50</f>
        <v>825</v>
      </c>
      <c r="W18" s="1498">
        <f>'22'!$CN$50</f>
        <v>825</v>
      </c>
      <c r="X18" s="1498">
        <f>'23'!$CN$50</f>
        <v>750</v>
      </c>
      <c r="Y18" s="1498">
        <f>'24'!$CN$50</f>
        <v>680</v>
      </c>
      <c r="Z18" s="1498">
        <f>'25'!$CN$50</f>
        <v>680</v>
      </c>
      <c r="AA18" s="1498">
        <f>'26'!$CN$50</f>
        <v>680</v>
      </c>
      <c r="AB18" s="1498">
        <f>'27'!$CN$50</f>
        <v>680</v>
      </c>
      <c r="AC18" s="1498">
        <f>'28'!$CN$50</f>
        <v>680</v>
      </c>
      <c r="AD18" s="1498">
        <f>'29'!$CN$50</f>
        <v>680</v>
      </c>
      <c r="AE18" s="1498">
        <f>'30'!$CN$50</f>
        <v>680</v>
      </c>
      <c r="AF18" s="1498">
        <f>'31'!$CN$50</f>
        <v>0</v>
      </c>
    </row>
    <row r="19" spans="1:32" x14ac:dyDescent="0.2">
      <c r="A19" s="2692" t="s">
        <v>1189</v>
      </c>
      <c r="B19" s="2693">
        <f>'Chems lbs'!L10</f>
        <v>3.1325579928074196</v>
      </c>
      <c r="C19" s="2689"/>
      <c r="D19" s="2689"/>
      <c r="E19" s="2689"/>
      <c r="F19" s="2689"/>
      <c r="G19" s="2689"/>
      <c r="H19" s="2689"/>
      <c r="I19" s="2689"/>
      <c r="J19" s="2689"/>
      <c r="K19" s="2689"/>
      <c r="L19" s="2689"/>
      <c r="M19" s="2689"/>
      <c r="N19" s="2689"/>
      <c r="O19" s="2689"/>
      <c r="P19" s="2689"/>
      <c r="Q19" s="2689"/>
      <c r="R19" s="2689"/>
      <c r="S19" s="2689"/>
      <c r="T19" s="2689"/>
      <c r="U19" s="2689"/>
      <c r="V19" s="2689"/>
      <c r="W19" s="2689"/>
      <c r="X19" s="2689"/>
      <c r="Y19" s="2689"/>
      <c r="Z19" s="2689"/>
      <c r="AA19" s="2689"/>
      <c r="AB19" s="2689"/>
      <c r="AC19" s="2689"/>
      <c r="AD19" s="2689"/>
      <c r="AE19" s="2689"/>
      <c r="AF19" s="2689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B19" sqref="B19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516"/>
  <sheetViews>
    <sheetView zoomScale="83" zoomScaleNormal="83" workbookViewId="0">
      <pane xSplit="1" ySplit="6" topLeftCell="B468" activePane="bottomRight" state="frozen"/>
      <selection pane="topRight" activeCell="B1" sqref="B1"/>
      <selection pane="bottomLeft" activeCell="A7" sqref="A7"/>
      <selection pane="bottomRight" activeCell="B463" sqref="B463:D492"/>
    </sheetView>
  </sheetViews>
  <sheetFormatPr defaultRowHeight="12.75" x14ac:dyDescent="0.2"/>
  <cols>
    <col min="1" max="1" width="12" style="443" customWidth="1"/>
    <col min="2" max="3" width="9.140625" style="1040" customWidth="1"/>
    <col min="4" max="4" width="9.140625" style="1043" customWidth="1"/>
    <col min="5" max="256" width="8.7109375" style="443"/>
    <col min="257" max="257" width="12" style="443" customWidth="1"/>
    <col min="258" max="260" width="9.140625" style="443" customWidth="1"/>
    <col min="261" max="512" width="8.7109375" style="443"/>
    <col min="513" max="513" width="12" style="443" customWidth="1"/>
    <col min="514" max="516" width="9.140625" style="443" customWidth="1"/>
    <col min="517" max="768" width="8.7109375" style="443"/>
    <col min="769" max="769" width="12" style="443" customWidth="1"/>
    <col min="770" max="772" width="9.140625" style="443" customWidth="1"/>
    <col min="773" max="1024" width="8.7109375" style="443"/>
    <col min="1025" max="1025" width="12" style="443" customWidth="1"/>
    <col min="1026" max="1028" width="9.140625" style="443" customWidth="1"/>
    <col min="1029" max="1280" width="8.7109375" style="443"/>
    <col min="1281" max="1281" width="12" style="443" customWidth="1"/>
    <col min="1282" max="1284" width="9.140625" style="443" customWidth="1"/>
    <col min="1285" max="1536" width="8.7109375" style="443"/>
    <col min="1537" max="1537" width="12" style="443" customWidth="1"/>
    <col min="1538" max="1540" width="9.140625" style="443" customWidth="1"/>
    <col min="1541" max="1792" width="8.7109375" style="443"/>
    <col min="1793" max="1793" width="12" style="443" customWidth="1"/>
    <col min="1794" max="1796" width="9.140625" style="443" customWidth="1"/>
    <col min="1797" max="2048" width="8.7109375" style="443"/>
    <col min="2049" max="2049" width="12" style="443" customWidth="1"/>
    <col min="2050" max="2052" width="9.140625" style="443" customWidth="1"/>
    <col min="2053" max="2304" width="8.7109375" style="443"/>
    <col min="2305" max="2305" width="12" style="443" customWidth="1"/>
    <col min="2306" max="2308" width="9.140625" style="443" customWidth="1"/>
    <col min="2309" max="2560" width="8.7109375" style="443"/>
    <col min="2561" max="2561" width="12" style="443" customWidth="1"/>
    <col min="2562" max="2564" width="9.140625" style="443" customWidth="1"/>
    <col min="2565" max="2816" width="8.7109375" style="443"/>
    <col min="2817" max="2817" width="12" style="443" customWidth="1"/>
    <col min="2818" max="2820" width="9.140625" style="443" customWidth="1"/>
    <col min="2821" max="3072" width="8.7109375" style="443"/>
    <col min="3073" max="3073" width="12" style="443" customWidth="1"/>
    <col min="3074" max="3076" width="9.140625" style="443" customWidth="1"/>
    <col min="3077" max="3328" width="8.7109375" style="443"/>
    <col min="3329" max="3329" width="12" style="443" customWidth="1"/>
    <col min="3330" max="3332" width="9.140625" style="443" customWidth="1"/>
    <col min="3333" max="3584" width="8.7109375" style="443"/>
    <col min="3585" max="3585" width="12" style="443" customWidth="1"/>
    <col min="3586" max="3588" width="9.140625" style="443" customWidth="1"/>
    <col min="3589" max="3840" width="8.7109375" style="443"/>
    <col min="3841" max="3841" width="12" style="443" customWidth="1"/>
    <col min="3842" max="3844" width="9.140625" style="443" customWidth="1"/>
    <col min="3845" max="4096" width="8.7109375" style="443"/>
    <col min="4097" max="4097" width="12" style="443" customWidth="1"/>
    <col min="4098" max="4100" width="9.140625" style="443" customWidth="1"/>
    <col min="4101" max="4352" width="8.7109375" style="443"/>
    <col min="4353" max="4353" width="12" style="443" customWidth="1"/>
    <col min="4354" max="4356" width="9.140625" style="443" customWidth="1"/>
    <col min="4357" max="4608" width="8.7109375" style="443"/>
    <col min="4609" max="4609" width="12" style="443" customWidth="1"/>
    <col min="4610" max="4612" width="9.140625" style="443" customWidth="1"/>
    <col min="4613" max="4864" width="8.7109375" style="443"/>
    <col min="4865" max="4865" width="12" style="443" customWidth="1"/>
    <col min="4866" max="4868" width="9.140625" style="443" customWidth="1"/>
    <col min="4869" max="5120" width="8.7109375" style="443"/>
    <col min="5121" max="5121" width="12" style="443" customWidth="1"/>
    <col min="5122" max="5124" width="9.140625" style="443" customWidth="1"/>
    <col min="5125" max="5376" width="8.7109375" style="443"/>
    <col min="5377" max="5377" width="12" style="443" customWidth="1"/>
    <col min="5378" max="5380" width="9.140625" style="443" customWidth="1"/>
    <col min="5381" max="5632" width="8.7109375" style="443"/>
    <col min="5633" max="5633" width="12" style="443" customWidth="1"/>
    <col min="5634" max="5636" width="9.140625" style="443" customWidth="1"/>
    <col min="5637" max="5888" width="8.7109375" style="443"/>
    <col min="5889" max="5889" width="12" style="443" customWidth="1"/>
    <col min="5890" max="5892" width="9.140625" style="443" customWidth="1"/>
    <col min="5893" max="6144" width="8.7109375" style="443"/>
    <col min="6145" max="6145" width="12" style="443" customWidth="1"/>
    <col min="6146" max="6148" width="9.140625" style="443" customWidth="1"/>
    <col min="6149" max="6400" width="8.7109375" style="443"/>
    <col min="6401" max="6401" width="12" style="443" customWidth="1"/>
    <col min="6402" max="6404" width="9.140625" style="443" customWidth="1"/>
    <col min="6405" max="6656" width="8.7109375" style="443"/>
    <col min="6657" max="6657" width="12" style="443" customWidth="1"/>
    <col min="6658" max="6660" width="9.140625" style="443" customWidth="1"/>
    <col min="6661" max="6912" width="8.7109375" style="443"/>
    <col min="6913" max="6913" width="12" style="443" customWidth="1"/>
    <col min="6914" max="6916" width="9.140625" style="443" customWidth="1"/>
    <col min="6917" max="7168" width="8.7109375" style="443"/>
    <col min="7169" max="7169" width="12" style="443" customWidth="1"/>
    <col min="7170" max="7172" width="9.140625" style="443" customWidth="1"/>
    <col min="7173" max="7424" width="8.7109375" style="443"/>
    <col min="7425" max="7425" width="12" style="443" customWidth="1"/>
    <col min="7426" max="7428" width="9.140625" style="443" customWidth="1"/>
    <col min="7429" max="7680" width="8.7109375" style="443"/>
    <col min="7681" max="7681" width="12" style="443" customWidth="1"/>
    <col min="7682" max="7684" width="9.140625" style="443" customWidth="1"/>
    <col min="7685" max="7936" width="8.7109375" style="443"/>
    <col min="7937" max="7937" width="12" style="443" customWidth="1"/>
    <col min="7938" max="7940" width="9.140625" style="443" customWidth="1"/>
    <col min="7941" max="8192" width="8.7109375" style="443"/>
    <col min="8193" max="8193" width="12" style="443" customWidth="1"/>
    <col min="8194" max="8196" width="9.140625" style="443" customWidth="1"/>
    <col min="8197" max="8448" width="8.7109375" style="443"/>
    <col min="8449" max="8449" width="12" style="443" customWidth="1"/>
    <col min="8450" max="8452" width="9.140625" style="443" customWidth="1"/>
    <col min="8453" max="8704" width="8.7109375" style="443"/>
    <col min="8705" max="8705" width="12" style="443" customWidth="1"/>
    <col min="8706" max="8708" width="9.140625" style="443" customWidth="1"/>
    <col min="8709" max="8960" width="8.7109375" style="443"/>
    <col min="8961" max="8961" width="12" style="443" customWidth="1"/>
    <col min="8962" max="8964" width="9.140625" style="443" customWidth="1"/>
    <col min="8965" max="9216" width="8.7109375" style="443"/>
    <col min="9217" max="9217" width="12" style="443" customWidth="1"/>
    <col min="9218" max="9220" width="9.140625" style="443" customWidth="1"/>
    <col min="9221" max="9472" width="8.7109375" style="443"/>
    <col min="9473" max="9473" width="12" style="443" customWidth="1"/>
    <col min="9474" max="9476" width="9.140625" style="443" customWidth="1"/>
    <col min="9477" max="9728" width="8.7109375" style="443"/>
    <col min="9729" max="9729" width="12" style="443" customWidth="1"/>
    <col min="9730" max="9732" width="9.140625" style="443" customWidth="1"/>
    <col min="9733" max="9984" width="8.7109375" style="443"/>
    <col min="9985" max="9985" width="12" style="443" customWidth="1"/>
    <col min="9986" max="9988" width="9.140625" style="443" customWidth="1"/>
    <col min="9989" max="10240" width="8.7109375" style="443"/>
    <col min="10241" max="10241" width="12" style="443" customWidth="1"/>
    <col min="10242" max="10244" width="9.140625" style="443" customWidth="1"/>
    <col min="10245" max="10496" width="8.7109375" style="443"/>
    <col min="10497" max="10497" width="12" style="443" customWidth="1"/>
    <col min="10498" max="10500" width="9.140625" style="443" customWidth="1"/>
    <col min="10501" max="10752" width="8.7109375" style="443"/>
    <col min="10753" max="10753" width="12" style="443" customWidth="1"/>
    <col min="10754" max="10756" width="9.140625" style="443" customWidth="1"/>
    <col min="10757" max="11008" width="8.7109375" style="443"/>
    <col min="11009" max="11009" width="12" style="443" customWidth="1"/>
    <col min="11010" max="11012" width="9.140625" style="443" customWidth="1"/>
    <col min="11013" max="11264" width="8.7109375" style="443"/>
    <col min="11265" max="11265" width="12" style="443" customWidth="1"/>
    <col min="11266" max="11268" width="9.140625" style="443" customWidth="1"/>
    <col min="11269" max="11520" width="8.7109375" style="443"/>
    <col min="11521" max="11521" width="12" style="443" customWidth="1"/>
    <col min="11522" max="11524" width="9.140625" style="443" customWidth="1"/>
    <col min="11525" max="11776" width="8.7109375" style="443"/>
    <col min="11777" max="11777" width="12" style="443" customWidth="1"/>
    <col min="11778" max="11780" width="9.140625" style="443" customWidth="1"/>
    <col min="11781" max="12032" width="8.7109375" style="443"/>
    <col min="12033" max="12033" width="12" style="443" customWidth="1"/>
    <col min="12034" max="12036" width="9.140625" style="443" customWidth="1"/>
    <col min="12037" max="12288" width="8.7109375" style="443"/>
    <col min="12289" max="12289" width="12" style="443" customWidth="1"/>
    <col min="12290" max="12292" width="9.140625" style="443" customWidth="1"/>
    <col min="12293" max="12544" width="8.7109375" style="443"/>
    <col min="12545" max="12545" width="12" style="443" customWidth="1"/>
    <col min="12546" max="12548" width="9.140625" style="443" customWidth="1"/>
    <col min="12549" max="12800" width="8.7109375" style="443"/>
    <col min="12801" max="12801" width="12" style="443" customWidth="1"/>
    <col min="12802" max="12804" width="9.140625" style="443" customWidth="1"/>
    <col min="12805" max="13056" width="8.7109375" style="443"/>
    <col min="13057" max="13057" width="12" style="443" customWidth="1"/>
    <col min="13058" max="13060" width="9.140625" style="443" customWidth="1"/>
    <col min="13061" max="13312" width="8.7109375" style="443"/>
    <col min="13313" max="13313" width="12" style="443" customWidth="1"/>
    <col min="13314" max="13316" width="9.140625" style="443" customWidth="1"/>
    <col min="13317" max="13568" width="8.7109375" style="443"/>
    <col min="13569" max="13569" width="12" style="443" customWidth="1"/>
    <col min="13570" max="13572" width="9.140625" style="443" customWidth="1"/>
    <col min="13573" max="13824" width="8.7109375" style="443"/>
    <col min="13825" max="13825" width="12" style="443" customWidth="1"/>
    <col min="13826" max="13828" width="9.140625" style="443" customWidth="1"/>
    <col min="13829" max="14080" width="8.7109375" style="443"/>
    <col min="14081" max="14081" width="12" style="443" customWidth="1"/>
    <col min="14082" max="14084" width="9.140625" style="443" customWidth="1"/>
    <col min="14085" max="14336" width="8.7109375" style="443"/>
    <col min="14337" max="14337" width="12" style="443" customWidth="1"/>
    <col min="14338" max="14340" width="9.140625" style="443" customWidth="1"/>
    <col min="14341" max="14592" width="8.7109375" style="443"/>
    <col min="14593" max="14593" width="12" style="443" customWidth="1"/>
    <col min="14594" max="14596" width="9.140625" style="443" customWidth="1"/>
    <col min="14597" max="14848" width="8.7109375" style="443"/>
    <col min="14849" max="14849" width="12" style="443" customWidth="1"/>
    <col min="14850" max="14852" width="9.140625" style="443" customWidth="1"/>
    <col min="14853" max="15104" width="8.7109375" style="443"/>
    <col min="15105" max="15105" width="12" style="443" customWidth="1"/>
    <col min="15106" max="15108" width="9.140625" style="443" customWidth="1"/>
    <col min="15109" max="15360" width="8.7109375" style="443"/>
    <col min="15361" max="15361" width="12" style="443" customWidth="1"/>
    <col min="15362" max="15364" width="9.140625" style="443" customWidth="1"/>
    <col min="15365" max="15616" width="8.7109375" style="443"/>
    <col min="15617" max="15617" width="12" style="443" customWidth="1"/>
    <col min="15618" max="15620" width="9.140625" style="443" customWidth="1"/>
    <col min="15621" max="15872" width="8.7109375" style="443"/>
    <col min="15873" max="15873" width="12" style="443" customWidth="1"/>
    <col min="15874" max="15876" width="9.140625" style="443" customWidth="1"/>
    <col min="15877" max="16128" width="8.7109375" style="443"/>
    <col min="16129" max="16129" width="12" style="443" customWidth="1"/>
    <col min="16130" max="16132" width="9.140625" style="443" customWidth="1"/>
    <col min="16133" max="16384" width="8.7109375" style="443"/>
  </cols>
  <sheetData>
    <row r="1" spans="1:7" x14ac:dyDescent="0.2">
      <c r="D1" s="1040"/>
    </row>
    <row r="2" spans="1:7" x14ac:dyDescent="0.2">
      <c r="B2" s="1040" t="s">
        <v>68</v>
      </c>
      <c r="C2" s="1040" t="s">
        <v>834</v>
      </c>
      <c r="D2" s="1040" t="s">
        <v>1010</v>
      </c>
    </row>
    <row r="3" spans="1:7" x14ac:dyDescent="0.2">
      <c r="A3" s="1429" t="s">
        <v>65</v>
      </c>
      <c r="B3" s="1430">
        <f>AVERAGE(B7:B372)</f>
        <v>10.652575342465749</v>
      </c>
      <c r="C3" s="1425">
        <f>AVERAGE(C7:C372)</f>
        <v>0.57841917808219179</v>
      </c>
      <c r="D3" s="1426">
        <f>AVERAGE(D7:D372)</f>
        <v>5.2676712328767084E-2</v>
      </c>
    </row>
    <row r="4" spans="1:7" x14ac:dyDescent="0.2">
      <c r="A4" s="1429" t="s">
        <v>268</v>
      </c>
      <c r="B4" s="1430">
        <f>MAX(B7:B372)</f>
        <v>33</v>
      </c>
      <c r="C4" s="1426">
        <f>MAX(C7:C372)</f>
        <v>1</v>
      </c>
      <c r="D4" s="1426">
        <f>MAX(D7:D372)</f>
        <v>0.09</v>
      </c>
    </row>
    <row r="5" spans="1:7" x14ac:dyDescent="0.2">
      <c r="A5" s="1429" t="s">
        <v>835</v>
      </c>
      <c r="B5" s="1430"/>
      <c r="C5" s="1427">
        <f>COUNTIF(C7:C372,"&gt;.999")</f>
        <v>1</v>
      </c>
      <c r="D5" s="1428">
        <f>COUNTIF(D7:D372,"&gt;.099")</f>
        <v>0</v>
      </c>
      <c r="F5" s="443" t="s">
        <v>1158</v>
      </c>
    </row>
    <row r="6" spans="1:7" ht="13.5" thickBot="1" x14ac:dyDescent="0.25">
      <c r="A6" s="1436" t="s">
        <v>836</v>
      </c>
      <c r="B6" s="1437"/>
      <c r="C6" s="1438">
        <f>COUNTIF(C7:C372,"&gt;1.")</f>
        <v>0</v>
      </c>
      <c r="D6" s="1439">
        <f>COUNTIF(D7:D372,"&gt;.104")</f>
        <v>0</v>
      </c>
      <c r="F6" s="443" t="s">
        <v>1159</v>
      </c>
    </row>
    <row r="7" spans="1:7" ht="13.5" thickBot="1" x14ac:dyDescent="0.25">
      <c r="A7" s="2695">
        <v>42736</v>
      </c>
      <c r="B7" s="2709">
        <v>6.46</v>
      </c>
      <c r="C7" s="2710">
        <v>0.45300000000000001</v>
      </c>
      <c r="D7" s="2711">
        <v>7.9000000000000001E-2</v>
      </c>
      <c r="F7" s="2320"/>
      <c r="G7" s="451">
        <f>'1'!$E$33</f>
        <v>20.716666666666669</v>
      </c>
    </row>
    <row r="8" spans="1:7" ht="14.25" thickTop="1" thickBot="1" x14ac:dyDescent="0.25">
      <c r="A8" s="2697">
        <f>A7+1</f>
        <v>42737</v>
      </c>
      <c r="B8" s="2316">
        <v>6.52</v>
      </c>
      <c r="C8" s="2317">
        <v>0.36899999999999999</v>
      </c>
      <c r="D8" s="2712">
        <v>0.05</v>
      </c>
      <c r="F8" s="2320"/>
      <c r="G8" s="451">
        <f>'2'!$E$33</f>
        <v>18.983333333333334</v>
      </c>
    </row>
    <row r="9" spans="1:7" ht="14.25" thickTop="1" thickBot="1" x14ac:dyDescent="0.25">
      <c r="A9" s="2697">
        <f t="shared" ref="A9:A65" si="0">A8+1</f>
        <v>42738</v>
      </c>
      <c r="B9" s="2316">
        <v>6.47</v>
      </c>
      <c r="C9" s="2317">
        <v>0.627</v>
      </c>
      <c r="D9" s="2712">
        <v>4.8000000000000001E-2</v>
      </c>
      <c r="F9" s="2320"/>
      <c r="G9" s="451">
        <f>'3'!$E$33</f>
        <v>19.5</v>
      </c>
    </row>
    <row r="10" spans="1:7" ht="14.25" thickTop="1" thickBot="1" x14ac:dyDescent="0.25">
      <c r="A10" s="2697">
        <f t="shared" si="0"/>
        <v>42739</v>
      </c>
      <c r="B10" s="2316">
        <v>7.07</v>
      </c>
      <c r="C10" s="2317">
        <v>0.45100000000000001</v>
      </c>
      <c r="D10" s="2712">
        <v>3.7999999999999999E-2</v>
      </c>
      <c r="F10" s="2320"/>
      <c r="G10" s="451">
        <f>'4'!$E$33</f>
        <v>16.450000000000003</v>
      </c>
    </row>
    <row r="11" spans="1:7" ht="14.25" thickTop="1" thickBot="1" x14ac:dyDescent="0.25">
      <c r="A11" s="2697">
        <f t="shared" si="0"/>
        <v>42740</v>
      </c>
      <c r="B11" s="2316">
        <v>8.09</v>
      </c>
      <c r="C11" s="2317">
        <v>0.67500000000000004</v>
      </c>
      <c r="D11" s="2712">
        <v>7.5999999999999998E-2</v>
      </c>
      <c r="F11" s="2320"/>
      <c r="G11" s="451">
        <f>'5'!$E$33</f>
        <v>14.15</v>
      </c>
    </row>
    <row r="12" spans="1:7" ht="14.25" thickTop="1" thickBot="1" x14ac:dyDescent="0.25">
      <c r="A12" s="2697">
        <f t="shared" si="0"/>
        <v>42741</v>
      </c>
      <c r="B12" s="2316">
        <v>17.8</v>
      </c>
      <c r="C12" s="2317">
        <v>0.46500000000000002</v>
      </c>
      <c r="D12" s="2712">
        <v>5.3999999999999999E-2</v>
      </c>
      <c r="F12" s="2320"/>
      <c r="G12" s="451">
        <f>'6'!$E$33</f>
        <v>16.116666666666664</v>
      </c>
    </row>
    <row r="13" spans="1:7" ht="14.25" thickTop="1" thickBot="1" x14ac:dyDescent="0.25">
      <c r="A13" s="2697">
        <f t="shared" si="0"/>
        <v>42742</v>
      </c>
      <c r="B13" s="2316">
        <v>22.1</v>
      </c>
      <c r="C13" s="2317">
        <v>0.54</v>
      </c>
      <c r="D13" s="2712">
        <v>5.5E-2</v>
      </c>
      <c r="F13" s="2320"/>
      <c r="G13" s="451">
        <f>'7'!$E$33</f>
        <v>16.983333333333331</v>
      </c>
    </row>
    <row r="14" spans="1:7" ht="14.25" thickTop="1" thickBot="1" x14ac:dyDescent="0.25">
      <c r="A14" s="2697">
        <f t="shared" si="0"/>
        <v>42743</v>
      </c>
      <c r="B14" s="2316">
        <v>21.2</v>
      </c>
      <c r="C14" s="2317">
        <v>0.48899999999999999</v>
      </c>
      <c r="D14" s="2712">
        <v>5.2999999999999999E-2</v>
      </c>
      <c r="F14" s="2320"/>
      <c r="G14" s="451">
        <f>'8'!$E$33</f>
        <v>16.016666666666669</v>
      </c>
    </row>
    <row r="15" spans="1:7" ht="14.25" thickTop="1" thickBot="1" x14ac:dyDescent="0.25">
      <c r="A15" s="2697">
        <f t="shared" si="0"/>
        <v>42744</v>
      </c>
      <c r="B15" s="2316">
        <v>22.7</v>
      </c>
      <c r="C15" s="2317">
        <v>0.64800000000000002</v>
      </c>
      <c r="D15" s="2712">
        <v>8.8999999999999996E-2</v>
      </c>
      <c r="F15" s="2320"/>
      <c r="G15" s="451">
        <f>'9'!$E$33</f>
        <v>14.799999999999999</v>
      </c>
    </row>
    <row r="16" spans="1:7" ht="14.25" thickTop="1" thickBot="1" x14ac:dyDescent="0.25">
      <c r="A16" s="2697">
        <f t="shared" si="0"/>
        <v>42745</v>
      </c>
      <c r="B16" s="2316">
        <v>22.8</v>
      </c>
      <c r="C16" s="2317">
        <v>0.871</v>
      </c>
      <c r="D16" s="2712">
        <v>6.3E-2</v>
      </c>
      <c r="F16" s="2320"/>
      <c r="G16" s="451">
        <f>'10'!$E$33</f>
        <v>15.299999999999999</v>
      </c>
    </row>
    <row r="17" spans="1:7" ht="14.25" thickTop="1" thickBot="1" x14ac:dyDescent="0.25">
      <c r="A17" s="2697">
        <f t="shared" si="0"/>
        <v>42746</v>
      </c>
      <c r="B17" s="2316">
        <v>26.5</v>
      </c>
      <c r="C17" s="2317">
        <v>0.99</v>
      </c>
      <c r="D17" s="2712">
        <v>7.0000000000000007E-2</v>
      </c>
      <c r="F17" s="2320"/>
      <c r="G17" s="451">
        <f>'11'!$E$33</f>
        <v>16.25</v>
      </c>
    </row>
    <row r="18" spans="1:7" ht="14.25" thickTop="1" thickBot="1" x14ac:dyDescent="0.25">
      <c r="A18" s="2697">
        <f t="shared" si="0"/>
        <v>42747</v>
      </c>
      <c r="B18" s="2316">
        <v>21.5</v>
      </c>
      <c r="C18" s="2317">
        <v>0.76200000000000001</v>
      </c>
      <c r="D18" s="2712">
        <v>5.5E-2</v>
      </c>
      <c r="F18" s="2320"/>
      <c r="G18" s="451">
        <f>'12'!$E$33</f>
        <v>18.966666666666665</v>
      </c>
    </row>
    <row r="19" spans="1:7" ht="14.25" thickTop="1" thickBot="1" x14ac:dyDescent="0.25">
      <c r="A19" s="2697">
        <f t="shared" si="0"/>
        <v>42748</v>
      </c>
      <c r="B19" s="2316">
        <v>15.6</v>
      </c>
      <c r="C19" s="2317">
        <v>0.79900000000000004</v>
      </c>
      <c r="D19" s="2712">
        <v>0.06</v>
      </c>
      <c r="F19" s="2320"/>
      <c r="G19" s="451">
        <f>'13'!$E$33</f>
        <v>17.05</v>
      </c>
    </row>
    <row r="20" spans="1:7" ht="14.25" thickTop="1" thickBot="1" x14ac:dyDescent="0.25">
      <c r="A20" s="2697">
        <f t="shared" si="0"/>
        <v>42749</v>
      </c>
      <c r="B20" s="2316">
        <v>12.9</v>
      </c>
      <c r="C20" s="2317">
        <v>0.66300000000000003</v>
      </c>
      <c r="D20" s="2712">
        <v>6.7000000000000004E-2</v>
      </c>
      <c r="F20" s="2320"/>
      <c r="G20" s="451">
        <f>'14'!$E$33</f>
        <v>16.45</v>
      </c>
    </row>
    <row r="21" spans="1:7" ht="14.25" thickTop="1" thickBot="1" x14ac:dyDescent="0.25">
      <c r="A21" s="2697">
        <f t="shared" si="0"/>
        <v>42750</v>
      </c>
      <c r="B21" s="2316">
        <v>10.9</v>
      </c>
      <c r="C21" s="2317">
        <v>0.70199999999999996</v>
      </c>
      <c r="D21" s="2712">
        <v>6.6000000000000003E-2</v>
      </c>
      <c r="F21" s="2320"/>
      <c r="G21" s="451">
        <f>'15'!$E$33</f>
        <v>14.981666666666667</v>
      </c>
    </row>
    <row r="22" spans="1:7" ht="14.25" thickTop="1" thickBot="1" x14ac:dyDescent="0.25">
      <c r="A22" s="2697">
        <f t="shared" si="0"/>
        <v>42751</v>
      </c>
      <c r="B22" s="2316">
        <v>9.67</v>
      </c>
      <c r="C22" s="2317">
        <v>0.70699999999999996</v>
      </c>
      <c r="D22" s="2712">
        <v>7.0999999999999994E-2</v>
      </c>
      <c r="F22" s="2320"/>
      <c r="G22" s="451">
        <f>'16'!$E$33</f>
        <v>16.333333333333332</v>
      </c>
    </row>
    <row r="23" spans="1:7" ht="14.25" thickTop="1" thickBot="1" x14ac:dyDescent="0.25">
      <c r="A23" s="2697">
        <f t="shared" si="0"/>
        <v>42752</v>
      </c>
      <c r="B23" s="2316">
        <v>8.39</v>
      </c>
      <c r="C23" s="2317">
        <v>0.54500000000000004</v>
      </c>
      <c r="D23" s="2712">
        <v>4.7E-2</v>
      </c>
      <c r="F23" s="2320"/>
      <c r="G23" s="451">
        <f>'17'!$E$33</f>
        <v>14.9</v>
      </c>
    </row>
    <row r="24" spans="1:7" ht="14.25" thickTop="1" thickBot="1" x14ac:dyDescent="0.25">
      <c r="A24" s="2697">
        <f t="shared" si="0"/>
        <v>42753</v>
      </c>
      <c r="B24" s="2316">
        <v>9.8000000000000007</v>
      </c>
      <c r="C24" s="2317">
        <v>0.61199999999999999</v>
      </c>
      <c r="D24" s="2712">
        <v>5.8000000000000003E-2</v>
      </c>
      <c r="F24" s="2320"/>
      <c r="G24" s="451">
        <f>'18'!$E$33</f>
        <v>13.886666666666665</v>
      </c>
    </row>
    <row r="25" spans="1:7" ht="14.25" thickTop="1" thickBot="1" x14ac:dyDescent="0.25">
      <c r="A25" s="2697">
        <f t="shared" si="0"/>
        <v>42754</v>
      </c>
      <c r="B25" s="2316">
        <v>5.64</v>
      </c>
      <c r="C25" s="2317">
        <v>0.71</v>
      </c>
      <c r="D25" s="2712">
        <v>3.7999999999999999E-2</v>
      </c>
      <c r="F25" s="2320"/>
      <c r="G25" s="451">
        <f>'19'!$E$33</f>
        <v>12.961666666666668</v>
      </c>
    </row>
    <row r="26" spans="1:7" ht="14.25" thickTop="1" thickBot="1" x14ac:dyDescent="0.25">
      <c r="A26" s="2697">
        <f t="shared" si="0"/>
        <v>42755</v>
      </c>
      <c r="B26" s="2316">
        <v>5.4</v>
      </c>
      <c r="C26" s="2317">
        <v>0.67100000000000004</v>
      </c>
      <c r="D26" s="2712">
        <v>4.4999999999999998E-2</v>
      </c>
      <c r="F26" s="2320"/>
      <c r="G26" s="451">
        <f>'20'!$E$33</f>
        <v>13.510333333333334</v>
      </c>
    </row>
    <row r="27" spans="1:7" ht="14.25" thickTop="1" thickBot="1" x14ac:dyDescent="0.25">
      <c r="A27" s="2697">
        <f t="shared" si="0"/>
        <v>42756</v>
      </c>
      <c r="B27" s="2316">
        <v>5.26</v>
      </c>
      <c r="C27" s="2317">
        <v>0.52400000000000002</v>
      </c>
      <c r="D27" s="2712">
        <v>4.3999999999999997E-2</v>
      </c>
      <c r="F27" s="2320"/>
      <c r="G27" s="451">
        <f>'21'!$E$33</f>
        <v>17.016666666666666</v>
      </c>
    </row>
    <row r="28" spans="1:7" ht="14.25" thickTop="1" thickBot="1" x14ac:dyDescent="0.25">
      <c r="A28" s="2697">
        <f t="shared" si="0"/>
        <v>42757</v>
      </c>
      <c r="B28" s="2316">
        <v>5.65</v>
      </c>
      <c r="C28" s="2317">
        <v>0.38400000000000001</v>
      </c>
      <c r="D28" s="2712">
        <v>6.6000000000000003E-2</v>
      </c>
      <c r="F28" s="2320"/>
      <c r="G28" s="451">
        <f>'22'!$E$33</f>
        <v>15.516666666666666</v>
      </c>
    </row>
    <row r="29" spans="1:7" ht="14.25" thickTop="1" thickBot="1" x14ac:dyDescent="0.25">
      <c r="A29" s="2697">
        <f t="shared" si="0"/>
        <v>42758</v>
      </c>
      <c r="B29" s="2316">
        <v>5.85</v>
      </c>
      <c r="C29" s="2317">
        <v>0.57399999999999995</v>
      </c>
      <c r="D29" s="2712">
        <v>4.3999999999999997E-2</v>
      </c>
      <c r="F29" s="2320"/>
      <c r="G29" s="451">
        <f>'23'!$E$33</f>
        <v>12.443333333333335</v>
      </c>
    </row>
    <row r="30" spans="1:7" ht="14.25" thickTop="1" thickBot="1" x14ac:dyDescent="0.25">
      <c r="A30" s="2697">
        <f t="shared" si="0"/>
        <v>42759</v>
      </c>
      <c r="B30" s="2316">
        <v>5.35</v>
      </c>
      <c r="C30" s="2317">
        <v>0.42799999999999999</v>
      </c>
      <c r="D30" s="2712">
        <v>2.8000000000000001E-2</v>
      </c>
      <c r="F30" s="2320"/>
      <c r="G30" s="451">
        <f>'24'!$E$33</f>
        <v>8.1050000000000004</v>
      </c>
    </row>
    <row r="31" spans="1:7" ht="14.25" thickTop="1" thickBot="1" x14ac:dyDescent="0.25">
      <c r="A31" s="2697">
        <f t="shared" si="0"/>
        <v>42760</v>
      </c>
      <c r="B31" s="2316">
        <v>5.5</v>
      </c>
      <c r="C31" s="2317">
        <v>0.47599999999999998</v>
      </c>
      <c r="D31" s="2712">
        <v>4.2000000000000003E-2</v>
      </c>
      <c r="F31" s="2320"/>
      <c r="G31" s="451">
        <f>'25'!$E$33</f>
        <v>8.1266666666666669</v>
      </c>
    </row>
    <row r="32" spans="1:7" ht="14.25" thickTop="1" thickBot="1" x14ac:dyDescent="0.25">
      <c r="A32" s="2697">
        <f t="shared" si="0"/>
        <v>42761</v>
      </c>
      <c r="B32" s="2316">
        <v>9.4700000000000006</v>
      </c>
      <c r="C32" s="2317">
        <v>0.43</v>
      </c>
      <c r="D32" s="2712">
        <v>0.04</v>
      </c>
      <c r="F32" s="2320"/>
      <c r="G32" s="451">
        <f>'26'!$E$33</f>
        <v>8.0250000000000004</v>
      </c>
    </row>
    <row r="33" spans="1:7" ht="14.25" thickTop="1" thickBot="1" x14ac:dyDescent="0.25">
      <c r="A33" s="2697">
        <f t="shared" si="0"/>
        <v>42762</v>
      </c>
      <c r="B33" s="2316">
        <v>16.399999999999999</v>
      </c>
      <c r="C33" s="2317">
        <v>0.47799999999999998</v>
      </c>
      <c r="D33" s="2712">
        <v>7.2999999999999995E-2</v>
      </c>
      <c r="F33" s="2320"/>
      <c r="G33" s="451">
        <f>'27'!$E$33</f>
        <v>9.5</v>
      </c>
    </row>
    <row r="34" spans="1:7" ht="14.25" thickTop="1" thickBot="1" x14ac:dyDescent="0.25">
      <c r="A34" s="2697">
        <f t="shared" si="0"/>
        <v>42763</v>
      </c>
      <c r="B34" s="2316">
        <v>24.6</v>
      </c>
      <c r="C34" s="2317">
        <v>0.61799999999999999</v>
      </c>
      <c r="D34" s="2712">
        <v>6.0999999999999999E-2</v>
      </c>
      <c r="F34" s="2320"/>
      <c r="G34" s="451">
        <f>'28'!$E$33</f>
        <v>13.883333333333333</v>
      </c>
    </row>
    <row r="35" spans="1:7" ht="14.25" thickTop="1" thickBot="1" x14ac:dyDescent="0.25">
      <c r="A35" s="2697">
        <f t="shared" si="0"/>
        <v>42764</v>
      </c>
      <c r="B35" s="2316">
        <v>16.5</v>
      </c>
      <c r="C35" s="2317">
        <v>0.52700000000000002</v>
      </c>
      <c r="D35" s="2712">
        <v>5.2999999999999999E-2</v>
      </c>
      <c r="F35" s="2320"/>
      <c r="G35" s="451">
        <f>'29'!$E$33</f>
        <v>18.266666666666666</v>
      </c>
    </row>
    <row r="36" spans="1:7" ht="14.25" thickTop="1" thickBot="1" x14ac:dyDescent="0.25">
      <c r="A36" s="2697">
        <f t="shared" si="0"/>
        <v>42765</v>
      </c>
      <c r="B36" s="2316">
        <v>13.5</v>
      </c>
      <c r="C36" s="2317">
        <v>0.56699999999999995</v>
      </c>
      <c r="D36" s="2712">
        <v>0.05</v>
      </c>
      <c r="F36" s="2320"/>
      <c r="G36" s="451">
        <f>'30'!$E$33</f>
        <v>20.583333333333332</v>
      </c>
    </row>
    <row r="37" spans="1:7" ht="14.25" thickTop="1" thickBot="1" x14ac:dyDescent="0.25">
      <c r="A37" s="2700">
        <f t="shared" si="0"/>
        <v>42766</v>
      </c>
      <c r="B37" s="2318">
        <v>12.3</v>
      </c>
      <c r="C37" s="2319">
        <v>0.47399999999999998</v>
      </c>
      <c r="D37" s="2713">
        <v>7.0000000000000007E-2</v>
      </c>
      <c r="F37" s="2320"/>
      <c r="G37" s="451" t="str">
        <f>'31'!$E$33</f>
        <v/>
      </c>
    </row>
    <row r="38" spans="1:7" x14ac:dyDescent="0.2">
      <c r="A38" s="1422">
        <f t="shared" si="0"/>
        <v>42767</v>
      </c>
      <c r="B38" s="1041">
        <v>11.5</v>
      </c>
      <c r="C38" s="1538">
        <v>0.436</v>
      </c>
      <c r="D38" s="1441">
        <v>5.2999999999999999E-2</v>
      </c>
    </row>
    <row r="39" spans="1:7" x14ac:dyDescent="0.2">
      <c r="A39" s="1422">
        <f t="shared" si="0"/>
        <v>42768</v>
      </c>
      <c r="B39" s="1041">
        <v>10.1</v>
      </c>
      <c r="C39" s="1538">
        <v>0.51100000000000001</v>
      </c>
      <c r="D39" s="1441">
        <v>4.8000000000000001E-2</v>
      </c>
    </row>
    <row r="40" spans="1:7" x14ac:dyDescent="0.2">
      <c r="A40" s="1422">
        <f t="shared" si="0"/>
        <v>42769</v>
      </c>
      <c r="B40" s="1041">
        <v>9.41</v>
      </c>
      <c r="C40" s="1538">
        <v>0.56999999999999995</v>
      </c>
      <c r="D40" s="1441">
        <v>8.4000000000000005E-2</v>
      </c>
    </row>
    <row r="41" spans="1:7" x14ac:dyDescent="0.2">
      <c r="A41" s="1422">
        <f t="shared" si="0"/>
        <v>42770</v>
      </c>
      <c r="B41" s="1041">
        <v>9.44</v>
      </c>
      <c r="C41" s="1538">
        <v>0.66400000000000003</v>
      </c>
      <c r="D41" s="1441">
        <v>7.3999999999999996E-2</v>
      </c>
    </row>
    <row r="42" spans="1:7" x14ac:dyDescent="0.2">
      <c r="A42" s="1422">
        <f t="shared" si="0"/>
        <v>42771</v>
      </c>
      <c r="B42" s="1041">
        <v>7.68</v>
      </c>
      <c r="C42" s="1538">
        <v>0.68</v>
      </c>
      <c r="D42" s="1441">
        <v>5.8000000000000003E-2</v>
      </c>
    </row>
    <row r="43" spans="1:7" x14ac:dyDescent="0.2">
      <c r="A43" s="1422">
        <f t="shared" si="0"/>
        <v>42772</v>
      </c>
      <c r="B43" s="1041">
        <v>7.8</v>
      </c>
      <c r="C43" s="1538">
        <v>0.61399999999999999</v>
      </c>
      <c r="D43" s="1441">
        <v>7.0000000000000007E-2</v>
      </c>
    </row>
    <row r="44" spans="1:7" x14ac:dyDescent="0.2">
      <c r="A44" s="1422">
        <f t="shared" si="0"/>
        <v>42773</v>
      </c>
      <c r="B44" s="1041">
        <v>9.61</v>
      </c>
      <c r="C44" s="1538">
        <v>0.76400000000000001</v>
      </c>
      <c r="D44" s="1441">
        <v>5.2999999999999999E-2</v>
      </c>
    </row>
    <row r="45" spans="1:7" x14ac:dyDescent="0.2">
      <c r="A45" s="1422">
        <f t="shared" si="0"/>
        <v>42774</v>
      </c>
      <c r="B45" s="1041">
        <v>8.42</v>
      </c>
      <c r="C45" s="1538">
        <v>0.85899999999999999</v>
      </c>
      <c r="D45" s="1441">
        <v>6.2E-2</v>
      </c>
    </row>
    <row r="46" spans="1:7" x14ac:dyDescent="0.2">
      <c r="A46" s="1422">
        <f t="shared" si="0"/>
        <v>42775</v>
      </c>
      <c r="B46" s="1041">
        <v>8.27</v>
      </c>
      <c r="C46" s="1538">
        <v>0.9</v>
      </c>
      <c r="D46" s="1441">
        <v>7.5999999999999998E-2</v>
      </c>
    </row>
    <row r="47" spans="1:7" x14ac:dyDescent="0.2">
      <c r="A47" s="1422">
        <f t="shared" si="0"/>
        <v>42776</v>
      </c>
      <c r="B47" s="1041">
        <v>8.83</v>
      </c>
      <c r="C47" s="1538">
        <v>0.56000000000000005</v>
      </c>
      <c r="D47" s="1441">
        <v>4.2000000000000003E-2</v>
      </c>
    </row>
    <row r="48" spans="1:7" x14ac:dyDescent="0.2">
      <c r="A48" s="1422">
        <f t="shared" si="0"/>
        <v>42777</v>
      </c>
      <c r="B48" s="1041">
        <v>10.4</v>
      </c>
      <c r="C48" s="1538">
        <v>0.44</v>
      </c>
      <c r="D48" s="1441">
        <v>0.04</v>
      </c>
    </row>
    <row r="49" spans="1:4" x14ac:dyDescent="0.2">
      <c r="A49" s="1422">
        <f t="shared" si="0"/>
        <v>42778</v>
      </c>
      <c r="B49" s="1041">
        <v>9.6199999999999992</v>
      </c>
      <c r="C49" s="1538">
        <v>0.437</v>
      </c>
      <c r="D49" s="1441">
        <v>5.3999999999999999E-2</v>
      </c>
    </row>
    <row r="50" spans="1:4" x14ac:dyDescent="0.2">
      <c r="A50" s="1422">
        <f t="shared" si="0"/>
        <v>42779</v>
      </c>
      <c r="B50" s="1041">
        <v>9.3800000000000008</v>
      </c>
      <c r="C50" s="1538">
        <v>0.47199999999999998</v>
      </c>
      <c r="D50" s="1441">
        <v>7.1999999999999995E-2</v>
      </c>
    </row>
    <row r="51" spans="1:4" x14ac:dyDescent="0.2">
      <c r="A51" s="1422">
        <f t="shared" si="0"/>
        <v>42780</v>
      </c>
      <c r="B51" s="1041">
        <v>8.98</v>
      </c>
      <c r="C51" s="1538">
        <v>0.48799999999999999</v>
      </c>
      <c r="D51" s="1441">
        <v>7.5999999999999998E-2</v>
      </c>
    </row>
    <row r="52" spans="1:4" x14ac:dyDescent="0.2">
      <c r="A52" s="1422">
        <f t="shared" si="0"/>
        <v>42781</v>
      </c>
      <c r="B52" s="1041">
        <v>8.8800000000000008</v>
      </c>
      <c r="C52" s="1538">
        <v>0.31</v>
      </c>
      <c r="D52" s="1441">
        <v>0.05</v>
      </c>
    </row>
    <row r="53" spans="1:4" x14ac:dyDescent="0.2">
      <c r="A53" s="1422">
        <f t="shared" si="0"/>
        <v>42782</v>
      </c>
      <c r="B53" s="1041">
        <v>9.1300000000000008</v>
      </c>
      <c r="C53" s="1538">
        <v>0.434</v>
      </c>
      <c r="D53" s="1441">
        <v>4.8000000000000001E-2</v>
      </c>
    </row>
    <row r="54" spans="1:4" x14ac:dyDescent="0.2">
      <c r="A54" s="1422">
        <f t="shared" si="0"/>
        <v>42783</v>
      </c>
      <c r="B54" s="1041">
        <v>9.0299999999999994</v>
      </c>
      <c r="C54" s="1538">
        <v>0.40400000000000003</v>
      </c>
      <c r="D54" s="1441">
        <v>4.7E-2</v>
      </c>
    </row>
    <row r="55" spans="1:4" x14ac:dyDescent="0.2">
      <c r="A55" s="1422">
        <f t="shared" si="0"/>
        <v>42784</v>
      </c>
      <c r="B55" s="1041">
        <v>8.86</v>
      </c>
      <c r="C55" s="1538">
        <v>0.438</v>
      </c>
      <c r="D55" s="1441">
        <v>4.2000000000000003E-2</v>
      </c>
    </row>
    <row r="56" spans="1:4" x14ac:dyDescent="0.2">
      <c r="A56" s="1422">
        <f t="shared" si="0"/>
        <v>42785</v>
      </c>
      <c r="B56" s="1041">
        <v>9.1</v>
      </c>
      <c r="C56" s="1538">
        <v>0.54100000000000004</v>
      </c>
      <c r="D56" s="1441">
        <v>7.0000000000000007E-2</v>
      </c>
    </row>
    <row r="57" spans="1:4" x14ac:dyDescent="0.2">
      <c r="A57" s="1422">
        <f t="shared" si="0"/>
        <v>42786</v>
      </c>
      <c r="B57" s="1041">
        <v>9.27</v>
      </c>
      <c r="C57" s="1538">
        <v>0.40799999999999997</v>
      </c>
      <c r="D57" s="1441">
        <v>0.05</v>
      </c>
    </row>
    <row r="58" spans="1:4" x14ac:dyDescent="0.2">
      <c r="A58" s="1422">
        <f t="shared" si="0"/>
        <v>42787</v>
      </c>
      <c r="B58" s="1041">
        <v>10.199999999999999</v>
      </c>
      <c r="C58" s="1538">
        <v>0.38900000000000001</v>
      </c>
      <c r="D58" s="1441">
        <v>4.5999999999999999E-2</v>
      </c>
    </row>
    <row r="59" spans="1:4" x14ac:dyDescent="0.2">
      <c r="A59" s="1422">
        <f t="shared" si="0"/>
        <v>42788</v>
      </c>
      <c r="B59" s="1041">
        <v>10.1</v>
      </c>
      <c r="C59" s="1538">
        <v>0.46300000000000002</v>
      </c>
      <c r="D59" s="1441">
        <v>0.08</v>
      </c>
    </row>
    <row r="60" spans="1:4" x14ac:dyDescent="0.2">
      <c r="A60" s="1422">
        <f t="shared" si="0"/>
        <v>42789</v>
      </c>
      <c r="B60" s="1041">
        <v>9.6199999999999992</v>
      </c>
      <c r="C60" s="1538">
        <v>0.59399999999999997</v>
      </c>
      <c r="D60" s="1441">
        <v>7.0000000000000007E-2</v>
      </c>
    </row>
    <row r="61" spans="1:4" x14ac:dyDescent="0.2">
      <c r="A61" s="1422">
        <f t="shared" si="0"/>
        <v>42790</v>
      </c>
      <c r="B61" s="1041">
        <v>8.31</v>
      </c>
      <c r="C61" s="1538">
        <v>0.59799999999999998</v>
      </c>
      <c r="D61" s="1441">
        <v>0.05</v>
      </c>
    </row>
    <row r="62" spans="1:4" x14ac:dyDescent="0.2">
      <c r="A62" s="1422">
        <f t="shared" si="0"/>
        <v>42791</v>
      </c>
      <c r="B62" s="1041">
        <v>9.64</v>
      </c>
      <c r="C62" s="1538">
        <v>0.63700000000000001</v>
      </c>
      <c r="D62" s="1441">
        <v>0.05</v>
      </c>
    </row>
    <row r="63" spans="1:4" x14ac:dyDescent="0.2">
      <c r="A63" s="1422">
        <f t="shared" si="0"/>
        <v>42792</v>
      </c>
      <c r="B63" s="1041">
        <v>10.3</v>
      </c>
      <c r="C63" s="1538">
        <v>0.57299999999999995</v>
      </c>
      <c r="D63" s="1441">
        <v>4.1000000000000002E-2</v>
      </c>
    </row>
    <row r="64" spans="1:4" x14ac:dyDescent="0.2">
      <c r="A64" s="1422">
        <f t="shared" si="0"/>
        <v>42793</v>
      </c>
      <c r="B64" s="1041">
        <v>9.4</v>
      </c>
      <c r="C64" s="1538">
        <v>0.65900000000000003</v>
      </c>
      <c r="D64" s="1441">
        <v>4.1000000000000002E-2</v>
      </c>
    </row>
    <row r="65" spans="1:4" x14ac:dyDescent="0.2">
      <c r="A65" s="1422">
        <f t="shared" si="0"/>
        <v>42794</v>
      </c>
      <c r="B65" s="1041">
        <v>8.26</v>
      </c>
      <c r="C65" s="1538">
        <v>0.47499999999999998</v>
      </c>
      <c r="D65" s="1441">
        <v>8.8999999999999996E-2</v>
      </c>
    </row>
    <row r="66" spans="1:4" ht="13.5" thickBot="1" x14ac:dyDescent="0.25">
      <c r="A66" s="1442"/>
      <c r="B66" s="1041"/>
      <c r="C66" s="1538"/>
      <c r="D66" s="1441"/>
    </row>
    <row r="67" spans="1:4" ht="13.5" thickBot="1" x14ac:dyDescent="0.25">
      <c r="A67" s="1440">
        <f>A65+1</f>
        <v>42795</v>
      </c>
      <c r="B67" s="1486">
        <v>8.5</v>
      </c>
      <c r="C67" s="1540">
        <v>0.59199999999999997</v>
      </c>
      <c r="D67" s="1487">
        <v>6.2E-2</v>
      </c>
    </row>
    <row r="68" spans="1:4" ht="13.5" thickBot="1" x14ac:dyDescent="0.25">
      <c r="A68" s="1422">
        <f>A67+1</f>
        <v>42796</v>
      </c>
      <c r="B68" s="1486">
        <v>8.8800000000000008</v>
      </c>
      <c r="C68" s="1540">
        <v>0.82699999999999996</v>
      </c>
      <c r="D68" s="1487">
        <v>5.3999999999999999E-2</v>
      </c>
    </row>
    <row r="69" spans="1:4" ht="13.5" thickBot="1" x14ac:dyDescent="0.25">
      <c r="A69" s="1422">
        <f>A68+1</f>
        <v>42797</v>
      </c>
      <c r="B69" s="1486">
        <v>9.49</v>
      </c>
      <c r="C69" s="1540">
        <v>0.52300000000000002</v>
      </c>
      <c r="D69" s="1487">
        <v>4.4999999999999998E-2</v>
      </c>
    </row>
    <row r="70" spans="1:4" ht="13.5" thickBot="1" x14ac:dyDescent="0.25">
      <c r="A70" s="1422">
        <f t="shared" ref="A70:A133" si="1">A69+1</f>
        <v>42798</v>
      </c>
      <c r="B70" s="1486">
        <v>9.16</v>
      </c>
      <c r="C70" s="1540">
        <v>0.55800000000000005</v>
      </c>
      <c r="D70" s="1487">
        <v>3.7999999999999999E-2</v>
      </c>
    </row>
    <row r="71" spans="1:4" ht="13.5" thickBot="1" x14ac:dyDescent="0.25">
      <c r="A71" s="1422">
        <f t="shared" si="1"/>
        <v>42799</v>
      </c>
      <c r="B71" s="1486">
        <v>9.4499999999999993</v>
      </c>
      <c r="C71" s="1540">
        <v>0.48199999999999998</v>
      </c>
      <c r="D71" s="1487">
        <v>6.6000000000000003E-2</v>
      </c>
    </row>
    <row r="72" spans="1:4" ht="13.5" thickBot="1" x14ac:dyDescent="0.25">
      <c r="A72" s="1422">
        <f t="shared" si="1"/>
        <v>42800</v>
      </c>
      <c r="B72" s="1486">
        <v>8.7200000000000006</v>
      </c>
      <c r="C72" s="1540">
        <v>0.49</v>
      </c>
      <c r="D72" s="1487">
        <v>5.7000000000000002E-2</v>
      </c>
    </row>
    <row r="73" spans="1:4" ht="13.5" thickBot="1" x14ac:dyDescent="0.25">
      <c r="A73" s="1422">
        <f t="shared" si="1"/>
        <v>42801</v>
      </c>
      <c r="B73" s="1486">
        <v>8.01</v>
      </c>
      <c r="C73" s="1540">
        <v>0.45200000000000001</v>
      </c>
      <c r="D73" s="1487">
        <v>0.05</v>
      </c>
    </row>
    <row r="74" spans="1:4" ht="13.5" thickBot="1" x14ac:dyDescent="0.25">
      <c r="A74" s="1422">
        <f t="shared" si="1"/>
        <v>42802</v>
      </c>
      <c r="B74" s="1486">
        <v>7.33</v>
      </c>
      <c r="C74" s="1540">
        <v>0.50600000000000001</v>
      </c>
      <c r="D74" s="1487">
        <v>4.2000000000000003E-2</v>
      </c>
    </row>
    <row r="75" spans="1:4" ht="13.5" thickBot="1" x14ac:dyDescent="0.25">
      <c r="A75" s="1422">
        <f t="shared" si="1"/>
        <v>42803</v>
      </c>
      <c r="B75" s="1486">
        <v>8.57</v>
      </c>
      <c r="C75" s="1540">
        <v>0.56799999999999995</v>
      </c>
      <c r="D75" s="1487">
        <v>3.5999999999999997E-2</v>
      </c>
    </row>
    <row r="76" spans="1:4" ht="13.5" thickBot="1" x14ac:dyDescent="0.25">
      <c r="A76" s="1422">
        <f t="shared" si="1"/>
        <v>42804</v>
      </c>
      <c r="B76" s="1486">
        <v>10.4</v>
      </c>
      <c r="C76" s="1540">
        <v>0.47</v>
      </c>
      <c r="D76" s="1487">
        <v>6.5000000000000002E-2</v>
      </c>
    </row>
    <row r="77" spans="1:4" ht="13.5" thickBot="1" x14ac:dyDescent="0.25">
      <c r="A77" s="1422">
        <f t="shared" si="1"/>
        <v>42805</v>
      </c>
      <c r="B77" s="1486">
        <v>10.1</v>
      </c>
      <c r="C77" s="1540">
        <v>0.63800000000000001</v>
      </c>
      <c r="D77" s="1487">
        <v>5.7000000000000002E-2</v>
      </c>
    </row>
    <row r="78" spans="1:4" ht="13.5" thickBot="1" x14ac:dyDescent="0.25">
      <c r="A78" s="1422">
        <f t="shared" si="1"/>
        <v>42806</v>
      </c>
      <c r="B78" s="1486">
        <v>7.54</v>
      </c>
      <c r="C78" s="1540">
        <v>0.62</v>
      </c>
      <c r="D78" s="1487">
        <v>5.0999999999999997E-2</v>
      </c>
    </row>
    <row r="79" spans="1:4" ht="13.5" thickBot="1" x14ac:dyDescent="0.25">
      <c r="A79" s="1422">
        <f t="shared" si="1"/>
        <v>42807</v>
      </c>
      <c r="B79" s="1486">
        <v>7.29</v>
      </c>
      <c r="C79" s="1540">
        <v>0.499</v>
      </c>
      <c r="D79" s="1487">
        <v>6.2E-2</v>
      </c>
    </row>
    <row r="80" spans="1:4" ht="13.5" thickBot="1" x14ac:dyDescent="0.25">
      <c r="A80" s="1422">
        <f t="shared" si="1"/>
        <v>42808</v>
      </c>
      <c r="B80" s="1486">
        <v>7.83</v>
      </c>
      <c r="C80" s="1540">
        <v>0.46</v>
      </c>
      <c r="D80" s="1487">
        <v>3.9E-2</v>
      </c>
    </row>
    <row r="81" spans="1:4" ht="13.5" thickBot="1" x14ac:dyDescent="0.25">
      <c r="A81" s="1422">
        <f t="shared" si="1"/>
        <v>42809</v>
      </c>
      <c r="B81" s="1486">
        <v>13.9</v>
      </c>
      <c r="C81" s="1540">
        <v>0.51500000000000001</v>
      </c>
      <c r="D81" s="1487">
        <v>3.5000000000000003E-2</v>
      </c>
    </row>
    <row r="82" spans="1:4" ht="13.5" thickBot="1" x14ac:dyDescent="0.25">
      <c r="A82" s="1422">
        <f t="shared" si="1"/>
        <v>42810</v>
      </c>
      <c r="B82" s="1486">
        <v>9.75</v>
      </c>
      <c r="C82" s="1540">
        <v>0.53600000000000003</v>
      </c>
      <c r="D82" s="1487">
        <v>5.6000000000000001E-2</v>
      </c>
    </row>
    <row r="83" spans="1:4" ht="13.5" thickBot="1" x14ac:dyDescent="0.25">
      <c r="A83" s="1422">
        <f t="shared" si="1"/>
        <v>42811</v>
      </c>
      <c r="B83" s="1486">
        <v>10.5</v>
      </c>
      <c r="C83" s="1540">
        <v>0.7</v>
      </c>
      <c r="D83" s="1487">
        <v>7.8E-2</v>
      </c>
    </row>
    <row r="84" spans="1:4" ht="13.5" thickBot="1" x14ac:dyDescent="0.25">
      <c r="A84" s="1422">
        <f t="shared" si="1"/>
        <v>42812</v>
      </c>
      <c r="B84" s="1486">
        <v>10.8</v>
      </c>
      <c r="C84" s="1540">
        <v>0.67</v>
      </c>
      <c r="D84" s="1487">
        <v>4.9000000000000002E-2</v>
      </c>
    </row>
    <row r="85" spans="1:4" ht="13.5" thickBot="1" x14ac:dyDescent="0.25">
      <c r="A85" s="1422">
        <f t="shared" si="1"/>
        <v>42813</v>
      </c>
      <c r="B85" s="1486">
        <v>10.3</v>
      </c>
      <c r="C85" s="1540">
        <v>0.64800000000000002</v>
      </c>
      <c r="D85" s="1487">
        <v>5.8000000000000003E-2</v>
      </c>
    </row>
    <row r="86" spans="1:4" ht="13.5" thickBot="1" x14ac:dyDescent="0.25">
      <c r="A86" s="1422">
        <f t="shared" si="1"/>
        <v>42814</v>
      </c>
      <c r="B86" s="1486">
        <v>11.2</v>
      </c>
      <c r="C86" s="1540">
        <v>0.754</v>
      </c>
      <c r="D86" s="1487">
        <v>0.06</v>
      </c>
    </row>
    <row r="87" spans="1:4" ht="13.5" thickBot="1" x14ac:dyDescent="0.25">
      <c r="A87" s="1422">
        <f t="shared" si="1"/>
        <v>42815</v>
      </c>
      <c r="B87" s="1486">
        <v>9.2200000000000006</v>
      </c>
      <c r="C87" s="1540">
        <v>0.83</v>
      </c>
      <c r="D87" s="1487">
        <v>8.6999999999999994E-2</v>
      </c>
    </row>
    <row r="88" spans="1:4" ht="13.5" thickBot="1" x14ac:dyDescent="0.25">
      <c r="A88" s="1422">
        <f t="shared" si="1"/>
        <v>42816</v>
      </c>
      <c r="B88" s="1486">
        <v>9.23</v>
      </c>
      <c r="C88" s="1540">
        <v>0.873</v>
      </c>
      <c r="D88" s="1487">
        <v>6.8000000000000005E-2</v>
      </c>
    </row>
    <row r="89" spans="1:4" ht="13.5" thickBot="1" x14ac:dyDescent="0.25">
      <c r="A89" s="1422">
        <f t="shared" si="1"/>
        <v>42817</v>
      </c>
      <c r="B89" s="1486">
        <v>9.26</v>
      </c>
      <c r="C89" s="1540">
        <v>0.72299999999999998</v>
      </c>
      <c r="D89" s="1487">
        <v>8.6999999999999994E-2</v>
      </c>
    </row>
    <row r="90" spans="1:4" ht="13.5" thickBot="1" x14ac:dyDescent="0.25">
      <c r="A90" s="1422">
        <f t="shared" si="1"/>
        <v>42818</v>
      </c>
      <c r="B90" s="1486">
        <v>7.74</v>
      </c>
      <c r="C90" s="1540">
        <v>0.49399999999999999</v>
      </c>
      <c r="D90" s="1487">
        <v>0.06</v>
      </c>
    </row>
    <row r="91" spans="1:4" ht="13.5" thickBot="1" x14ac:dyDescent="0.25">
      <c r="A91" s="1422">
        <f t="shared" si="1"/>
        <v>42819</v>
      </c>
      <c r="B91" s="1486">
        <v>11.7</v>
      </c>
      <c r="C91" s="1540">
        <v>0.76700000000000002</v>
      </c>
      <c r="D91" s="1487">
        <v>8.1000000000000003E-2</v>
      </c>
    </row>
    <row r="92" spans="1:4" ht="13.5" thickBot="1" x14ac:dyDescent="0.25">
      <c r="A92" s="1422">
        <f t="shared" si="1"/>
        <v>42820</v>
      </c>
      <c r="B92" s="1486">
        <v>9.8000000000000007</v>
      </c>
      <c r="C92" s="1540">
        <v>0.54600000000000004</v>
      </c>
      <c r="D92" s="1487">
        <v>0.05</v>
      </c>
    </row>
    <row r="93" spans="1:4" ht="13.5" thickBot="1" x14ac:dyDescent="0.25">
      <c r="A93" s="1422">
        <f t="shared" si="1"/>
        <v>42821</v>
      </c>
      <c r="B93" s="1486">
        <v>20</v>
      </c>
      <c r="C93" s="1540">
        <v>0.371</v>
      </c>
      <c r="D93" s="1487">
        <v>8.2000000000000003E-2</v>
      </c>
    </row>
    <row r="94" spans="1:4" ht="13.5" thickBot="1" x14ac:dyDescent="0.25">
      <c r="A94" s="1422">
        <f t="shared" si="1"/>
        <v>42822</v>
      </c>
      <c r="B94" s="1486">
        <v>10.199999999999999</v>
      </c>
      <c r="C94" s="1540">
        <v>0.55700000000000005</v>
      </c>
      <c r="D94" s="1487">
        <v>0.06</v>
      </c>
    </row>
    <row r="95" spans="1:4" ht="13.5" thickBot="1" x14ac:dyDescent="0.25">
      <c r="A95" s="1422">
        <f t="shared" si="1"/>
        <v>42823</v>
      </c>
      <c r="B95" s="1486">
        <v>11.3</v>
      </c>
      <c r="C95" s="1540">
        <v>0.57399999999999995</v>
      </c>
      <c r="D95" s="1487">
        <v>4.5999999999999999E-2</v>
      </c>
    </row>
    <row r="96" spans="1:4" ht="13.5" thickBot="1" x14ac:dyDescent="0.25">
      <c r="A96" s="1422">
        <f t="shared" si="1"/>
        <v>42824</v>
      </c>
      <c r="B96" s="1486">
        <v>9.07</v>
      </c>
      <c r="C96" s="1540">
        <v>0.45700000000000002</v>
      </c>
      <c r="D96" s="1487">
        <v>3.5999999999999997E-2</v>
      </c>
    </row>
    <row r="97" spans="1:4" ht="13.5" thickBot="1" x14ac:dyDescent="0.25">
      <c r="A97" s="1422">
        <f t="shared" si="1"/>
        <v>42825</v>
      </c>
      <c r="B97" s="1486">
        <v>8.86</v>
      </c>
      <c r="C97" s="1540">
        <v>0.38800000000000001</v>
      </c>
      <c r="D97" s="1487">
        <v>5.8999999999999997E-2</v>
      </c>
    </row>
    <row r="98" spans="1:4" x14ac:dyDescent="0.2">
      <c r="A98" s="2695">
        <f t="shared" si="1"/>
        <v>42826</v>
      </c>
      <c r="B98" s="1424">
        <v>9.39</v>
      </c>
      <c r="C98" s="1540">
        <v>0.53</v>
      </c>
      <c r="D98" s="1487">
        <v>0.05</v>
      </c>
    </row>
    <row r="99" spans="1:4" x14ac:dyDescent="0.2">
      <c r="A99" s="2697">
        <f t="shared" si="1"/>
        <v>42827</v>
      </c>
      <c r="B99" s="1041">
        <v>10.5</v>
      </c>
      <c r="C99" s="1538">
        <v>0.498</v>
      </c>
      <c r="D99" s="2699">
        <v>0.04</v>
      </c>
    </row>
    <row r="100" spans="1:4" x14ac:dyDescent="0.2">
      <c r="A100" s="2697">
        <f t="shared" si="1"/>
        <v>42828</v>
      </c>
      <c r="B100" s="1041">
        <v>8.99</v>
      </c>
      <c r="C100" s="1538">
        <v>0.624</v>
      </c>
      <c r="D100" s="2699">
        <v>4.2999999999999997E-2</v>
      </c>
    </row>
    <row r="101" spans="1:4" x14ac:dyDescent="0.2">
      <c r="A101" s="2697">
        <f t="shared" si="1"/>
        <v>42829</v>
      </c>
      <c r="B101" s="1041">
        <v>10.199999999999999</v>
      </c>
      <c r="C101" s="1538">
        <v>0.59099999999999997</v>
      </c>
      <c r="D101" s="2699">
        <v>4.9000000000000002E-2</v>
      </c>
    </row>
    <row r="102" spans="1:4" x14ac:dyDescent="0.2">
      <c r="A102" s="2697">
        <f t="shared" si="1"/>
        <v>42830</v>
      </c>
      <c r="B102" s="1041">
        <v>11.2</v>
      </c>
      <c r="C102" s="1538">
        <v>0.497</v>
      </c>
      <c r="D102" s="2699">
        <v>3.9E-2</v>
      </c>
    </row>
    <row r="103" spans="1:4" x14ac:dyDescent="0.2">
      <c r="A103" s="2697">
        <f t="shared" si="1"/>
        <v>42831</v>
      </c>
      <c r="B103" s="1041">
        <v>9.85</v>
      </c>
      <c r="C103" s="1538">
        <v>0.93300000000000005</v>
      </c>
      <c r="D103" s="2699">
        <v>3.9E-2</v>
      </c>
    </row>
    <row r="104" spans="1:4" x14ac:dyDescent="0.2">
      <c r="A104" s="2697">
        <f t="shared" si="1"/>
        <v>42832</v>
      </c>
      <c r="B104" s="1041">
        <v>12.6</v>
      </c>
      <c r="C104" s="1538">
        <v>0.78900000000000003</v>
      </c>
      <c r="D104" s="2699">
        <v>6.7000000000000004E-2</v>
      </c>
    </row>
    <row r="105" spans="1:4" x14ac:dyDescent="0.2">
      <c r="A105" s="2697">
        <f t="shared" si="1"/>
        <v>42833</v>
      </c>
      <c r="B105" s="1041">
        <v>13.2</v>
      </c>
      <c r="C105" s="1538">
        <v>0.69599999999999995</v>
      </c>
      <c r="D105" s="2699">
        <v>3.9E-2</v>
      </c>
    </row>
    <row r="106" spans="1:4" x14ac:dyDescent="0.2">
      <c r="A106" s="2697">
        <f t="shared" si="1"/>
        <v>42834</v>
      </c>
      <c r="B106" s="1041">
        <v>16.3</v>
      </c>
      <c r="C106" s="1538">
        <v>0.70699999999999996</v>
      </c>
      <c r="D106" s="2699">
        <v>6.0999999999999999E-2</v>
      </c>
    </row>
    <row r="107" spans="1:4" x14ac:dyDescent="0.2">
      <c r="A107" s="2697">
        <f t="shared" si="1"/>
        <v>42835</v>
      </c>
      <c r="B107" s="1041">
        <v>18.2</v>
      </c>
      <c r="C107" s="1538">
        <v>0.60899999999999999</v>
      </c>
      <c r="D107" s="2699">
        <v>8.8999999999999996E-2</v>
      </c>
    </row>
    <row r="108" spans="1:4" x14ac:dyDescent="0.2">
      <c r="A108" s="2697">
        <f t="shared" si="1"/>
        <v>42836</v>
      </c>
      <c r="B108" s="1041">
        <v>17.2</v>
      </c>
      <c r="C108" s="1538">
        <v>0.75700000000000001</v>
      </c>
      <c r="D108" s="2699">
        <v>3.5999999999999997E-2</v>
      </c>
    </row>
    <row r="109" spans="1:4" x14ac:dyDescent="0.2">
      <c r="A109" s="2697">
        <f t="shared" si="1"/>
        <v>42837</v>
      </c>
      <c r="B109" s="1041">
        <v>17.100000000000001</v>
      </c>
      <c r="C109" s="1538">
        <v>0.66700000000000004</v>
      </c>
      <c r="D109" s="2699">
        <v>5.5E-2</v>
      </c>
    </row>
    <row r="110" spans="1:4" x14ac:dyDescent="0.2">
      <c r="A110" s="2697">
        <f t="shared" si="1"/>
        <v>42838</v>
      </c>
      <c r="B110" s="1041">
        <v>20.7</v>
      </c>
      <c r="C110" s="1538">
        <v>0.71599999999999997</v>
      </c>
      <c r="D110" s="2699">
        <v>0.05</v>
      </c>
    </row>
    <row r="111" spans="1:4" x14ac:dyDescent="0.2">
      <c r="A111" s="2697">
        <f t="shared" si="1"/>
        <v>42839</v>
      </c>
      <c r="B111" s="1041">
        <v>17.899999999999999</v>
      </c>
      <c r="C111" s="1538">
        <v>0.66700000000000004</v>
      </c>
      <c r="D111" s="2699">
        <v>4.2000000000000003E-2</v>
      </c>
    </row>
    <row r="112" spans="1:4" x14ac:dyDescent="0.2">
      <c r="A112" s="2697">
        <f t="shared" si="1"/>
        <v>42840</v>
      </c>
      <c r="B112" s="1041">
        <v>16.899999999999999</v>
      </c>
      <c r="C112" s="1538">
        <v>0.56200000000000006</v>
      </c>
      <c r="D112" s="2699">
        <v>6.0999999999999999E-2</v>
      </c>
    </row>
    <row r="113" spans="1:4" x14ac:dyDescent="0.2">
      <c r="A113" s="2697">
        <f t="shared" si="1"/>
        <v>42841</v>
      </c>
      <c r="B113" s="1041">
        <v>20.2</v>
      </c>
      <c r="C113" s="1538">
        <v>0.57999999999999996</v>
      </c>
      <c r="D113" s="2699">
        <v>7.8E-2</v>
      </c>
    </row>
    <row r="114" spans="1:4" x14ac:dyDescent="0.2">
      <c r="A114" s="2697">
        <f t="shared" si="1"/>
        <v>42842</v>
      </c>
      <c r="B114" s="1041">
        <v>16.399999999999999</v>
      </c>
      <c r="C114" s="1538">
        <v>0.79700000000000004</v>
      </c>
      <c r="D114" s="2699">
        <v>4.8000000000000001E-2</v>
      </c>
    </row>
    <row r="115" spans="1:4" x14ac:dyDescent="0.2">
      <c r="A115" s="2697">
        <f t="shared" si="1"/>
        <v>42843</v>
      </c>
      <c r="B115" s="1041">
        <v>15.4</v>
      </c>
      <c r="C115" s="1538">
        <v>0.80200000000000005</v>
      </c>
      <c r="D115" s="2699">
        <v>5.2999999999999999E-2</v>
      </c>
    </row>
    <row r="116" spans="1:4" x14ac:dyDescent="0.2">
      <c r="A116" s="2697">
        <f t="shared" si="1"/>
        <v>42844</v>
      </c>
      <c r="B116" s="1041">
        <v>17.2</v>
      </c>
      <c r="C116" s="1538">
        <v>0.83199999999999996</v>
      </c>
      <c r="D116" s="2699">
        <v>8.3000000000000004E-2</v>
      </c>
    </row>
    <row r="117" spans="1:4" x14ac:dyDescent="0.2">
      <c r="A117" s="2697">
        <f t="shared" si="1"/>
        <v>42845</v>
      </c>
      <c r="B117" s="1041">
        <v>9.6</v>
      </c>
      <c r="C117" s="1538">
        <v>0.57099999999999995</v>
      </c>
      <c r="D117" s="2699">
        <v>0.04</v>
      </c>
    </row>
    <row r="118" spans="1:4" x14ac:dyDescent="0.2">
      <c r="A118" s="2697">
        <f t="shared" si="1"/>
        <v>42846</v>
      </c>
      <c r="B118" s="1041">
        <v>10.6</v>
      </c>
      <c r="C118" s="1538">
        <v>0.59799999999999998</v>
      </c>
      <c r="D118" s="2699">
        <v>6.4000000000000001E-2</v>
      </c>
    </row>
    <row r="119" spans="1:4" x14ac:dyDescent="0.2">
      <c r="A119" s="2697">
        <f t="shared" si="1"/>
        <v>42847</v>
      </c>
      <c r="B119" s="1041">
        <v>10.7</v>
      </c>
      <c r="C119" s="1538">
        <v>0.65900000000000003</v>
      </c>
      <c r="D119" s="2699">
        <v>5.1999999999999998E-2</v>
      </c>
    </row>
    <row r="120" spans="1:4" x14ac:dyDescent="0.2">
      <c r="A120" s="2697">
        <f t="shared" si="1"/>
        <v>42848</v>
      </c>
      <c r="B120" s="1041">
        <v>9.67</v>
      </c>
      <c r="C120" s="1538">
        <v>0.71099999999999997</v>
      </c>
      <c r="D120" s="2699">
        <v>5.0999999999999997E-2</v>
      </c>
    </row>
    <row r="121" spans="1:4" x14ac:dyDescent="0.2">
      <c r="A121" s="2697">
        <f t="shared" si="1"/>
        <v>42849</v>
      </c>
      <c r="B121" s="1041">
        <v>9.4499999999999993</v>
      </c>
      <c r="C121" s="1538">
        <v>0.48099999999999998</v>
      </c>
      <c r="D121" s="2699">
        <v>4.2999999999999997E-2</v>
      </c>
    </row>
    <row r="122" spans="1:4" x14ac:dyDescent="0.2">
      <c r="A122" s="2697">
        <f t="shared" si="1"/>
        <v>42850</v>
      </c>
      <c r="B122" s="1041">
        <v>8.84</v>
      </c>
      <c r="C122" s="1538">
        <v>0.45200000000000001</v>
      </c>
      <c r="D122" s="2699">
        <v>5.0999999999999997E-2</v>
      </c>
    </row>
    <row r="123" spans="1:4" x14ac:dyDescent="0.2">
      <c r="A123" s="2697">
        <f t="shared" si="1"/>
        <v>42851</v>
      </c>
      <c r="B123" s="1041">
        <v>10.199999999999999</v>
      </c>
      <c r="C123" s="1538">
        <v>0.45500000000000002</v>
      </c>
      <c r="D123" s="2699">
        <v>5.5E-2</v>
      </c>
    </row>
    <row r="124" spans="1:4" x14ac:dyDescent="0.2">
      <c r="A124" s="2697">
        <f t="shared" si="1"/>
        <v>42852</v>
      </c>
      <c r="B124" s="1041">
        <v>11.7</v>
      </c>
      <c r="C124" s="1538">
        <v>0.47899999999999998</v>
      </c>
      <c r="D124" s="2699">
        <v>3.5000000000000003E-2</v>
      </c>
    </row>
    <row r="125" spans="1:4" x14ac:dyDescent="0.2">
      <c r="A125" s="2697">
        <f t="shared" si="1"/>
        <v>42853</v>
      </c>
      <c r="B125" s="1041">
        <v>19.5</v>
      </c>
      <c r="C125" s="1538">
        <v>0.41199999999999998</v>
      </c>
      <c r="D125" s="2699">
        <v>3.3000000000000002E-2</v>
      </c>
    </row>
    <row r="126" spans="1:4" x14ac:dyDescent="0.2">
      <c r="A126" s="2697">
        <f t="shared" si="1"/>
        <v>42854</v>
      </c>
      <c r="B126" s="1041">
        <v>18.5</v>
      </c>
      <c r="C126" s="1538">
        <v>0.628</v>
      </c>
      <c r="D126" s="2699">
        <v>3.9E-2</v>
      </c>
    </row>
    <row r="127" spans="1:4" ht="13.5" thickBot="1" x14ac:dyDescent="0.25">
      <c r="A127" s="2700">
        <f t="shared" si="1"/>
        <v>42855</v>
      </c>
      <c r="B127" s="2707">
        <v>18</v>
      </c>
      <c r="C127" s="2708">
        <v>0.64500000000000002</v>
      </c>
      <c r="D127" s="2702">
        <v>3.9E-2</v>
      </c>
    </row>
    <row r="128" spans="1:4" x14ac:dyDescent="0.2">
      <c r="A128" s="2695">
        <f t="shared" si="1"/>
        <v>42856</v>
      </c>
      <c r="B128" s="1714">
        <v>16.100000000000001</v>
      </c>
      <c r="C128" s="1715">
        <v>0.65200000000000002</v>
      </c>
      <c r="D128" s="1716">
        <v>4.8000000000000001E-2</v>
      </c>
    </row>
    <row r="129" spans="1:4" x14ac:dyDescent="0.2">
      <c r="A129" s="2697">
        <f t="shared" si="1"/>
        <v>42857</v>
      </c>
      <c r="B129" s="1717">
        <v>11.8</v>
      </c>
      <c r="C129" s="1713">
        <v>0.76700000000000002</v>
      </c>
      <c r="D129" s="1718">
        <v>4.9000000000000002E-2</v>
      </c>
    </row>
    <row r="130" spans="1:4" x14ac:dyDescent="0.2">
      <c r="A130" s="2697">
        <f t="shared" si="1"/>
        <v>42858</v>
      </c>
      <c r="B130" s="1717">
        <v>12.1</v>
      </c>
      <c r="C130" s="1713">
        <v>0.68200000000000005</v>
      </c>
      <c r="D130" s="1718">
        <v>4.9000000000000002E-2</v>
      </c>
    </row>
    <row r="131" spans="1:4" x14ac:dyDescent="0.2">
      <c r="A131" s="2697">
        <f t="shared" si="1"/>
        <v>42859</v>
      </c>
      <c r="B131" s="1717">
        <v>11.4</v>
      </c>
      <c r="C131" s="1713">
        <v>0.55900000000000005</v>
      </c>
      <c r="D131" s="1718">
        <v>4.2000000000000003E-2</v>
      </c>
    </row>
    <row r="132" spans="1:4" x14ac:dyDescent="0.2">
      <c r="A132" s="2697">
        <f t="shared" si="1"/>
        <v>42860</v>
      </c>
      <c r="B132" s="1717">
        <v>7.45</v>
      </c>
      <c r="C132" s="1713">
        <v>0.58099999999999996</v>
      </c>
      <c r="D132" s="1718">
        <v>3.6999999999999998E-2</v>
      </c>
    </row>
    <row r="133" spans="1:4" x14ac:dyDescent="0.2">
      <c r="A133" s="2697">
        <f t="shared" si="1"/>
        <v>42861</v>
      </c>
      <c r="B133" s="1717">
        <v>7.49</v>
      </c>
      <c r="C133" s="1713">
        <v>0.89400000000000002</v>
      </c>
      <c r="D133" s="1718">
        <v>5.7000000000000002E-2</v>
      </c>
    </row>
    <row r="134" spans="1:4" x14ac:dyDescent="0.2">
      <c r="A134" s="2697">
        <f t="shared" ref="A134:A197" si="2">A133+1</f>
        <v>42862</v>
      </c>
      <c r="B134" s="1717">
        <v>9.17</v>
      </c>
      <c r="C134" s="1713">
        <v>0.80700000000000005</v>
      </c>
      <c r="D134" s="1718">
        <v>5.0999999999999997E-2</v>
      </c>
    </row>
    <row r="135" spans="1:4" x14ac:dyDescent="0.2">
      <c r="A135" s="2697">
        <f t="shared" si="2"/>
        <v>42863</v>
      </c>
      <c r="B135" s="1717">
        <v>10.1</v>
      </c>
      <c r="C135" s="1713">
        <v>0.76200000000000001</v>
      </c>
      <c r="D135" s="1718">
        <v>6.5000000000000002E-2</v>
      </c>
    </row>
    <row r="136" spans="1:4" x14ac:dyDescent="0.2">
      <c r="A136" s="2697">
        <f t="shared" si="2"/>
        <v>42864</v>
      </c>
      <c r="B136" s="1717">
        <v>10.4</v>
      </c>
      <c r="C136" s="1713">
        <v>0.67600000000000005</v>
      </c>
      <c r="D136" s="1718">
        <v>3.6999999999999998E-2</v>
      </c>
    </row>
    <row r="137" spans="1:4" x14ac:dyDescent="0.2">
      <c r="A137" s="2697">
        <f t="shared" si="2"/>
        <v>42865</v>
      </c>
      <c r="B137" s="1717">
        <v>11</v>
      </c>
      <c r="C137" s="1713">
        <v>0.61</v>
      </c>
      <c r="D137" s="1718">
        <v>5.0999999999999997E-2</v>
      </c>
    </row>
    <row r="138" spans="1:4" x14ac:dyDescent="0.2">
      <c r="A138" s="2697">
        <f t="shared" si="2"/>
        <v>42866</v>
      </c>
      <c r="B138" s="1717">
        <v>10</v>
      </c>
      <c r="C138" s="1713">
        <v>0.66600000000000004</v>
      </c>
      <c r="D138" s="1718">
        <v>6.7000000000000004E-2</v>
      </c>
    </row>
    <row r="139" spans="1:4" x14ac:dyDescent="0.2">
      <c r="A139" s="2697">
        <f t="shared" si="2"/>
        <v>42867</v>
      </c>
      <c r="B139" s="1717">
        <v>10.6</v>
      </c>
      <c r="C139" s="1713">
        <v>0.85</v>
      </c>
      <c r="D139" s="1718">
        <v>4.1000000000000002E-2</v>
      </c>
    </row>
    <row r="140" spans="1:4" x14ac:dyDescent="0.2">
      <c r="A140" s="2697">
        <f t="shared" si="2"/>
        <v>42868</v>
      </c>
      <c r="B140" s="1717">
        <v>9.86</v>
      </c>
      <c r="C140" s="1713">
        <v>0.57899999999999996</v>
      </c>
      <c r="D140" s="1718">
        <v>3.9E-2</v>
      </c>
    </row>
    <row r="141" spans="1:4" x14ac:dyDescent="0.2">
      <c r="A141" s="2697">
        <f t="shared" si="2"/>
        <v>42869</v>
      </c>
      <c r="B141" s="1717">
        <v>10.5</v>
      </c>
      <c r="C141" s="1713">
        <v>0.68300000000000005</v>
      </c>
      <c r="D141" s="1718">
        <v>3.3000000000000002E-2</v>
      </c>
    </row>
    <row r="142" spans="1:4" x14ac:dyDescent="0.2">
      <c r="A142" s="2697">
        <f t="shared" si="2"/>
        <v>42870</v>
      </c>
      <c r="B142" s="1717">
        <v>12.5</v>
      </c>
      <c r="C142" s="1713">
        <v>0.69099999999999995</v>
      </c>
      <c r="D142" s="1718">
        <v>0.05</v>
      </c>
    </row>
    <row r="143" spans="1:4" x14ac:dyDescent="0.2">
      <c r="A143" s="2697">
        <f t="shared" si="2"/>
        <v>42871</v>
      </c>
      <c r="B143" s="1717">
        <v>12.2</v>
      </c>
      <c r="C143" s="1713">
        <v>0.68200000000000005</v>
      </c>
      <c r="D143" s="1718">
        <v>6.2E-2</v>
      </c>
    </row>
    <row r="144" spans="1:4" x14ac:dyDescent="0.2">
      <c r="A144" s="2697">
        <f t="shared" si="2"/>
        <v>42872</v>
      </c>
      <c r="B144" s="1717">
        <v>13.6</v>
      </c>
      <c r="C144" s="1713">
        <v>0.8</v>
      </c>
      <c r="D144" s="1718">
        <v>4.8000000000000001E-2</v>
      </c>
    </row>
    <row r="145" spans="1:4" x14ac:dyDescent="0.2">
      <c r="A145" s="2697">
        <f t="shared" si="2"/>
        <v>42873</v>
      </c>
      <c r="B145" s="1717">
        <v>12.8</v>
      </c>
      <c r="C145" s="1713">
        <v>0.61</v>
      </c>
      <c r="D145" s="1718">
        <v>4.9000000000000002E-2</v>
      </c>
    </row>
    <row r="146" spans="1:4" x14ac:dyDescent="0.2">
      <c r="A146" s="2697">
        <f t="shared" si="2"/>
        <v>42874</v>
      </c>
      <c r="B146" s="1717">
        <v>12.9</v>
      </c>
      <c r="C146" s="1713">
        <v>0.44700000000000001</v>
      </c>
      <c r="D146" s="1718">
        <v>6.6000000000000003E-2</v>
      </c>
    </row>
    <row r="147" spans="1:4" x14ac:dyDescent="0.2">
      <c r="A147" s="2697">
        <f t="shared" si="2"/>
        <v>42875</v>
      </c>
      <c r="B147" s="1717">
        <v>12.1</v>
      </c>
      <c r="C147" s="1713">
        <v>0.496</v>
      </c>
      <c r="D147" s="1718">
        <v>5.5E-2</v>
      </c>
    </row>
    <row r="148" spans="1:4" x14ac:dyDescent="0.2">
      <c r="A148" s="2697">
        <f t="shared" si="2"/>
        <v>42876</v>
      </c>
      <c r="B148" s="1717">
        <v>13.1</v>
      </c>
      <c r="C148" s="1713">
        <v>0.56999999999999995</v>
      </c>
      <c r="D148" s="1718">
        <v>4.3999999999999997E-2</v>
      </c>
    </row>
    <row r="149" spans="1:4" x14ac:dyDescent="0.2">
      <c r="A149" s="2697">
        <f t="shared" si="2"/>
        <v>42877</v>
      </c>
      <c r="B149" s="1717">
        <v>14.9</v>
      </c>
      <c r="C149" s="1713">
        <v>0.35299999999999998</v>
      </c>
      <c r="D149" s="1718">
        <v>3.7999999999999999E-2</v>
      </c>
    </row>
    <row r="150" spans="1:4" x14ac:dyDescent="0.2">
      <c r="A150" s="2697">
        <f t="shared" si="2"/>
        <v>42878</v>
      </c>
      <c r="B150" s="1717">
        <v>13.9</v>
      </c>
      <c r="C150" s="1713">
        <v>0.24399999999999999</v>
      </c>
      <c r="D150" s="1718">
        <v>2.8000000000000001E-2</v>
      </c>
    </row>
    <row r="151" spans="1:4" x14ac:dyDescent="0.2">
      <c r="A151" s="2697">
        <f t="shared" si="2"/>
        <v>42879</v>
      </c>
      <c r="B151" s="1717">
        <v>15.2</v>
      </c>
      <c r="C151" s="1713">
        <v>0.501</v>
      </c>
      <c r="D151" s="1718">
        <v>2.8000000000000001E-2</v>
      </c>
    </row>
    <row r="152" spans="1:4" x14ac:dyDescent="0.2">
      <c r="A152" s="2697">
        <f t="shared" si="2"/>
        <v>42880</v>
      </c>
      <c r="B152" s="1717">
        <v>15.8</v>
      </c>
      <c r="C152" s="1713">
        <v>0.83899999999999997</v>
      </c>
      <c r="D152" s="1718">
        <v>3.4000000000000002E-2</v>
      </c>
    </row>
    <row r="153" spans="1:4" x14ac:dyDescent="0.2">
      <c r="A153" s="2697">
        <f t="shared" si="2"/>
        <v>42881</v>
      </c>
      <c r="B153" s="1717">
        <v>18.8</v>
      </c>
      <c r="C153" s="1713">
        <v>0.55200000000000005</v>
      </c>
      <c r="D153" s="1718">
        <v>3.5000000000000003E-2</v>
      </c>
    </row>
    <row r="154" spans="1:4" x14ac:dyDescent="0.2">
      <c r="A154" s="2697">
        <f t="shared" si="2"/>
        <v>42882</v>
      </c>
      <c r="B154" s="1717">
        <v>27.9</v>
      </c>
      <c r="C154" s="1713">
        <v>0.502</v>
      </c>
      <c r="D154" s="1718">
        <v>3.1E-2</v>
      </c>
    </row>
    <row r="155" spans="1:4" x14ac:dyDescent="0.2">
      <c r="A155" s="2697">
        <f t="shared" si="2"/>
        <v>42883</v>
      </c>
      <c r="B155" s="1717">
        <v>33</v>
      </c>
      <c r="C155" s="1713">
        <v>0.46600000000000003</v>
      </c>
      <c r="D155" s="1718">
        <v>5.7000000000000002E-2</v>
      </c>
    </row>
    <row r="156" spans="1:4" x14ac:dyDescent="0.2">
      <c r="A156" s="2697">
        <f t="shared" si="2"/>
        <v>42884</v>
      </c>
      <c r="B156" s="1717">
        <v>30.2</v>
      </c>
      <c r="C156" s="1713">
        <v>0.63500000000000001</v>
      </c>
      <c r="D156" s="1718">
        <v>0.04</v>
      </c>
    </row>
    <row r="157" spans="1:4" x14ac:dyDescent="0.2">
      <c r="A157" s="2697">
        <f t="shared" si="2"/>
        <v>42885</v>
      </c>
      <c r="B157" s="1717">
        <v>24.8</v>
      </c>
      <c r="C157" s="1713">
        <v>0.50600000000000001</v>
      </c>
      <c r="D157" s="1718">
        <v>4.8000000000000001E-2</v>
      </c>
    </row>
    <row r="158" spans="1:4" ht="13.5" thickBot="1" x14ac:dyDescent="0.25">
      <c r="A158" s="2700">
        <f t="shared" si="2"/>
        <v>42886</v>
      </c>
      <c r="B158" s="1719">
        <v>19.399999999999999</v>
      </c>
      <c r="C158" s="1720">
        <v>0.33</v>
      </c>
      <c r="D158" s="1721">
        <v>0.04</v>
      </c>
    </row>
    <row r="159" spans="1:4" ht="13.5" thickBot="1" x14ac:dyDescent="0.25">
      <c r="A159" s="2695">
        <f t="shared" si="2"/>
        <v>42887</v>
      </c>
      <c r="B159" s="2466">
        <v>16.8</v>
      </c>
      <c r="C159" s="2467">
        <v>0.39800000000000002</v>
      </c>
      <c r="D159" s="2467">
        <v>3.6999999999999998E-2</v>
      </c>
    </row>
    <row r="160" spans="1:4" ht="13.5" thickBot="1" x14ac:dyDescent="0.25">
      <c r="A160" s="2697">
        <f t="shared" si="2"/>
        <v>42888</v>
      </c>
      <c r="B160" s="2466">
        <v>15.2</v>
      </c>
      <c r="C160" s="2467">
        <v>0.41799999999999998</v>
      </c>
      <c r="D160" s="2467">
        <v>0.05</v>
      </c>
    </row>
    <row r="161" spans="1:4" ht="13.5" thickBot="1" x14ac:dyDescent="0.25">
      <c r="A161" s="2697">
        <f t="shared" si="2"/>
        <v>42889</v>
      </c>
      <c r="B161" s="2466">
        <v>16.5</v>
      </c>
      <c r="C161" s="2467">
        <v>0.44600000000000001</v>
      </c>
      <c r="D161" s="2467">
        <v>4.3999999999999997E-2</v>
      </c>
    </row>
    <row r="162" spans="1:4" ht="13.5" thickBot="1" x14ac:dyDescent="0.25">
      <c r="A162" s="2697">
        <f t="shared" si="2"/>
        <v>42890</v>
      </c>
      <c r="B162" s="2466">
        <v>10.6</v>
      </c>
      <c r="C162" s="2467">
        <v>0.44900000000000001</v>
      </c>
      <c r="D162" s="2467">
        <v>4.1000000000000002E-2</v>
      </c>
    </row>
    <row r="163" spans="1:4" ht="13.5" thickBot="1" x14ac:dyDescent="0.25">
      <c r="A163" s="2697">
        <f t="shared" si="2"/>
        <v>42891</v>
      </c>
      <c r="B163" s="2466">
        <v>10.199999999999999</v>
      </c>
      <c r="C163" s="2467">
        <v>0.33900000000000002</v>
      </c>
      <c r="D163" s="2467">
        <v>0.06</v>
      </c>
    </row>
    <row r="164" spans="1:4" ht="13.5" thickBot="1" x14ac:dyDescent="0.25">
      <c r="A164" s="2697">
        <f t="shared" si="2"/>
        <v>42892</v>
      </c>
      <c r="B164" s="2466">
        <v>6.65</v>
      </c>
      <c r="C164" s="2467">
        <v>0.33100000000000002</v>
      </c>
      <c r="D164" s="2467">
        <v>3.5000000000000003E-2</v>
      </c>
    </row>
    <row r="165" spans="1:4" ht="13.5" thickBot="1" x14ac:dyDescent="0.25">
      <c r="A165" s="2697">
        <f t="shared" si="2"/>
        <v>42893</v>
      </c>
      <c r="B165" s="2466">
        <v>6.83</v>
      </c>
      <c r="C165" s="2467">
        <v>0.32500000000000001</v>
      </c>
      <c r="D165" s="2467">
        <v>0.05</v>
      </c>
    </row>
    <row r="166" spans="1:4" ht="13.5" thickBot="1" x14ac:dyDescent="0.25">
      <c r="A166" s="2697">
        <f t="shared" si="2"/>
        <v>42894</v>
      </c>
      <c r="B166" s="2466">
        <v>7.1</v>
      </c>
      <c r="C166" s="2467">
        <v>0.42799999999999999</v>
      </c>
      <c r="D166" s="2467">
        <v>4.1000000000000002E-2</v>
      </c>
    </row>
    <row r="167" spans="1:4" ht="13.5" thickBot="1" x14ac:dyDescent="0.25">
      <c r="A167" s="2697">
        <f t="shared" si="2"/>
        <v>42895</v>
      </c>
      <c r="B167" s="2466">
        <v>8.99</v>
      </c>
      <c r="C167" s="2467">
        <v>0.48</v>
      </c>
      <c r="D167" s="2467">
        <v>4.1000000000000002E-2</v>
      </c>
    </row>
    <row r="168" spans="1:4" ht="13.5" thickBot="1" x14ac:dyDescent="0.25">
      <c r="A168" s="2697">
        <f t="shared" si="2"/>
        <v>42896</v>
      </c>
      <c r="B168" s="2466">
        <v>11.4</v>
      </c>
      <c r="C168" s="2467">
        <v>0.43</v>
      </c>
      <c r="D168" s="2467">
        <v>5.0999999999999997E-2</v>
      </c>
    </row>
    <row r="169" spans="1:4" ht="13.5" thickBot="1" x14ac:dyDescent="0.25">
      <c r="A169" s="2697">
        <f t="shared" si="2"/>
        <v>42897</v>
      </c>
      <c r="B169" s="2466">
        <v>14.2</v>
      </c>
      <c r="C169" s="2467">
        <v>0.40300000000000002</v>
      </c>
      <c r="D169" s="2467">
        <v>7.0000000000000007E-2</v>
      </c>
    </row>
    <row r="170" spans="1:4" ht="13.5" thickBot="1" x14ac:dyDescent="0.25">
      <c r="A170" s="2697">
        <f t="shared" si="2"/>
        <v>42898</v>
      </c>
      <c r="B170" s="2466">
        <v>17.3</v>
      </c>
      <c r="C170" s="2467">
        <v>0.45800000000000002</v>
      </c>
      <c r="D170" s="2467">
        <v>5.6000000000000001E-2</v>
      </c>
    </row>
    <row r="171" spans="1:4" ht="13.5" thickBot="1" x14ac:dyDescent="0.25">
      <c r="A171" s="2697">
        <f t="shared" si="2"/>
        <v>42899</v>
      </c>
      <c r="B171" s="2466">
        <v>13.5</v>
      </c>
      <c r="C171" s="2467">
        <v>0.51600000000000001</v>
      </c>
      <c r="D171" s="2467">
        <v>0.04</v>
      </c>
    </row>
    <row r="172" spans="1:4" ht="13.5" thickBot="1" x14ac:dyDescent="0.25">
      <c r="A172" s="2697">
        <f t="shared" si="2"/>
        <v>42900</v>
      </c>
      <c r="B172" s="2466">
        <v>14.6</v>
      </c>
      <c r="C172" s="2467">
        <v>0.45200000000000001</v>
      </c>
      <c r="D172" s="2467">
        <v>3.5000000000000003E-2</v>
      </c>
    </row>
    <row r="173" spans="1:4" ht="13.5" thickBot="1" x14ac:dyDescent="0.25">
      <c r="A173" s="2697">
        <f t="shared" si="2"/>
        <v>42901</v>
      </c>
      <c r="B173" s="2466">
        <v>13.2</v>
      </c>
      <c r="C173" s="2467">
        <v>0.40300000000000002</v>
      </c>
      <c r="D173" s="2467">
        <v>5.1999999999999998E-2</v>
      </c>
    </row>
    <row r="174" spans="1:4" ht="13.5" thickBot="1" x14ac:dyDescent="0.25">
      <c r="A174" s="2697">
        <f t="shared" si="2"/>
        <v>42902</v>
      </c>
      <c r="B174" s="2466">
        <v>13.5</v>
      </c>
      <c r="C174" s="2467">
        <v>0.48</v>
      </c>
      <c r="D174" s="2467">
        <v>4.2999999999999997E-2</v>
      </c>
    </row>
    <row r="175" spans="1:4" ht="13.5" thickBot="1" x14ac:dyDescent="0.25">
      <c r="A175" s="2697">
        <f t="shared" si="2"/>
        <v>42903</v>
      </c>
      <c r="B175" s="2466">
        <v>15.1</v>
      </c>
      <c r="C175" s="2467">
        <v>0.41</v>
      </c>
      <c r="D175" s="2467">
        <v>3.7999999999999999E-2</v>
      </c>
    </row>
    <row r="176" spans="1:4" ht="13.5" thickBot="1" x14ac:dyDescent="0.25">
      <c r="A176" s="2697">
        <f t="shared" si="2"/>
        <v>42904</v>
      </c>
      <c r="B176" s="2466">
        <v>17.2</v>
      </c>
      <c r="C176" s="2467">
        <v>0.55500000000000005</v>
      </c>
      <c r="D176" s="2467">
        <v>3.6999999999999998E-2</v>
      </c>
    </row>
    <row r="177" spans="1:4" ht="13.5" thickBot="1" x14ac:dyDescent="0.25">
      <c r="A177" s="2697">
        <f t="shared" si="2"/>
        <v>42905</v>
      </c>
      <c r="B177" s="2466">
        <v>16</v>
      </c>
      <c r="C177" s="2467">
        <v>0.432</v>
      </c>
      <c r="D177" s="2467">
        <v>5.6000000000000001E-2</v>
      </c>
    </row>
    <row r="178" spans="1:4" ht="13.5" thickBot="1" x14ac:dyDescent="0.25">
      <c r="A178" s="2697">
        <f t="shared" si="2"/>
        <v>42906</v>
      </c>
      <c r="B178" s="2466">
        <v>12.7</v>
      </c>
      <c r="C178" s="2467">
        <v>0.42199999999999999</v>
      </c>
      <c r="D178" s="2467">
        <v>5.6000000000000001E-2</v>
      </c>
    </row>
    <row r="179" spans="1:4" ht="13.5" thickBot="1" x14ac:dyDescent="0.25">
      <c r="A179" s="2697">
        <f t="shared" si="2"/>
        <v>42907</v>
      </c>
      <c r="B179" s="2466">
        <v>13.7</v>
      </c>
      <c r="C179" s="2467">
        <v>0.30199999999999999</v>
      </c>
      <c r="D179" s="2467">
        <v>4.2000000000000003E-2</v>
      </c>
    </row>
    <row r="180" spans="1:4" ht="13.5" thickBot="1" x14ac:dyDescent="0.25">
      <c r="A180" s="2697">
        <f t="shared" si="2"/>
        <v>42908</v>
      </c>
      <c r="B180" s="2466">
        <v>16.399999999999999</v>
      </c>
      <c r="C180" s="2467">
        <v>0.46500000000000002</v>
      </c>
      <c r="D180" s="2467">
        <v>0.04</v>
      </c>
    </row>
    <row r="181" spans="1:4" ht="13.5" thickBot="1" x14ac:dyDescent="0.25">
      <c r="A181" s="2697">
        <f t="shared" si="2"/>
        <v>42909</v>
      </c>
      <c r="B181" s="2466">
        <v>16.399999999999999</v>
      </c>
      <c r="C181" s="2467">
        <v>0.39400000000000002</v>
      </c>
      <c r="D181" s="2467">
        <v>4.4999999999999998E-2</v>
      </c>
    </row>
    <row r="182" spans="1:4" ht="13.5" thickBot="1" x14ac:dyDescent="0.25">
      <c r="A182" s="2697">
        <f t="shared" si="2"/>
        <v>42910</v>
      </c>
      <c r="B182" s="2466">
        <v>22.6</v>
      </c>
      <c r="C182" s="2467">
        <v>0.52100000000000002</v>
      </c>
      <c r="D182" s="2467">
        <v>3.5000000000000003E-2</v>
      </c>
    </row>
    <row r="183" spans="1:4" ht="13.5" thickBot="1" x14ac:dyDescent="0.25">
      <c r="A183" s="2697">
        <f t="shared" si="2"/>
        <v>42911</v>
      </c>
      <c r="B183" s="2466">
        <v>19.2</v>
      </c>
      <c r="C183" s="2467">
        <v>0.38200000000000001</v>
      </c>
      <c r="D183" s="2467">
        <v>4.8000000000000001E-2</v>
      </c>
    </row>
    <row r="184" spans="1:4" ht="13.5" thickBot="1" x14ac:dyDescent="0.25">
      <c r="A184" s="2697">
        <f t="shared" si="2"/>
        <v>42912</v>
      </c>
      <c r="B184" s="2466">
        <v>16.399999999999999</v>
      </c>
      <c r="C184" s="2467">
        <v>0.49199999999999999</v>
      </c>
      <c r="D184" s="2467">
        <v>5.7000000000000002E-2</v>
      </c>
    </row>
    <row r="185" spans="1:4" ht="13.5" thickBot="1" x14ac:dyDescent="0.25">
      <c r="A185" s="2697">
        <f t="shared" si="2"/>
        <v>42913</v>
      </c>
      <c r="B185" s="2466">
        <v>16.399999999999999</v>
      </c>
      <c r="C185" s="2467">
        <v>0.495</v>
      </c>
      <c r="D185" s="2467">
        <v>4.4999999999999998E-2</v>
      </c>
    </row>
    <row r="186" spans="1:4" ht="13.5" thickBot="1" x14ac:dyDescent="0.25">
      <c r="A186" s="2697">
        <f t="shared" si="2"/>
        <v>42914</v>
      </c>
      <c r="B186" s="2466">
        <v>18.100000000000001</v>
      </c>
      <c r="C186" s="2467">
        <v>0.53800000000000003</v>
      </c>
      <c r="D186" s="2467">
        <v>6.5000000000000002E-2</v>
      </c>
    </row>
    <row r="187" spans="1:4" ht="13.5" thickBot="1" x14ac:dyDescent="0.25">
      <c r="A187" s="2697">
        <f t="shared" si="2"/>
        <v>42915</v>
      </c>
      <c r="B187" s="2466">
        <v>18.600000000000001</v>
      </c>
      <c r="C187" s="2467">
        <v>0.48499999999999999</v>
      </c>
      <c r="D187" s="2467">
        <v>4.3999999999999997E-2</v>
      </c>
    </row>
    <row r="188" spans="1:4" ht="13.5" thickBot="1" x14ac:dyDescent="0.25">
      <c r="A188" s="2700">
        <f t="shared" si="2"/>
        <v>42916</v>
      </c>
      <c r="B188" s="2466">
        <v>18.600000000000001</v>
      </c>
      <c r="C188" s="2467">
        <v>0.432</v>
      </c>
      <c r="D188" s="2467">
        <v>0.06</v>
      </c>
    </row>
    <row r="189" spans="1:4" ht="13.5" thickBot="1" x14ac:dyDescent="0.25">
      <c r="A189" s="2695">
        <f t="shared" si="2"/>
        <v>42917</v>
      </c>
      <c r="B189" s="1435">
        <v>17.7</v>
      </c>
      <c r="C189" s="1542">
        <v>0.36899999999999999</v>
      </c>
      <c r="D189" s="2696">
        <v>5.2999999999999999E-2</v>
      </c>
    </row>
    <row r="190" spans="1:4" ht="13.5" thickBot="1" x14ac:dyDescent="0.25">
      <c r="A190" s="2697">
        <f t="shared" si="2"/>
        <v>42918</v>
      </c>
      <c r="B190" s="1435">
        <v>15.8</v>
      </c>
      <c r="C190" s="1542">
        <v>0.52900000000000003</v>
      </c>
      <c r="D190" s="2696">
        <v>4.4999999999999998E-2</v>
      </c>
    </row>
    <row r="191" spans="1:4" ht="13.5" thickBot="1" x14ac:dyDescent="0.25">
      <c r="A191" s="2697">
        <f t="shared" si="2"/>
        <v>42919</v>
      </c>
      <c r="B191" s="1435">
        <v>14.7</v>
      </c>
      <c r="C191" s="1542">
        <v>0.44800000000000001</v>
      </c>
      <c r="D191" s="2696">
        <v>0.05</v>
      </c>
    </row>
    <row r="192" spans="1:4" ht="13.5" thickBot="1" x14ac:dyDescent="0.25">
      <c r="A192" s="2697">
        <f t="shared" si="2"/>
        <v>42920</v>
      </c>
      <c r="B192" s="1435">
        <v>12</v>
      </c>
      <c r="C192" s="1542">
        <v>0.46800000000000003</v>
      </c>
      <c r="D192" s="2696">
        <v>4.2000000000000003E-2</v>
      </c>
    </row>
    <row r="193" spans="1:4" ht="13.5" thickBot="1" x14ac:dyDescent="0.25">
      <c r="A193" s="2697">
        <f t="shared" si="2"/>
        <v>42921</v>
      </c>
      <c r="B193" s="1435">
        <v>15.1</v>
      </c>
      <c r="C193" s="1542">
        <v>0.57999999999999996</v>
      </c>
      <c r="D193" s="2696">
        <v>0.04</v>
      </c>
    </row>
    <row r="194" spans="1:4" ht="13.5" thickBot="1" x14ac:dyDescent="0.25">
      <c r="A194" s="2697">
        <f t="shared" si="2"/>
        <v>42922</v>
      </c>
      <c r="B194" s="1435">
        <v>19.399999999999999</v>
      </c>
      <c r="C194" s="1542">
        <v>0.5</v>
      </c>
      <c r="D194" s="2696">
        <v>5.0999999999999997E-2</v>
      </c>
    </row>
    <row r="195" spans="1:4" ht="13.5" thickBot="1" x14ac:dyDescent="0.25">
      <c r="A195" s="2697">
        <f t="shared" si="2"/>
        <v>42923</v>
      </c>
      <c r="B195" s="1435">
        <v>19.399999999999999</v>
      </c>
      <c r="C195" s="1542">
        <v>0.57699999999999996</v>
      </c>
      <c r="D195" s="2696">
        <v>3.9E-2</v>
      </c>
    </row>
    <row r="196" spans="1:4" ht="13.5" thickBot="1" x14ac:dyDescent="0.25">
      <c r="A196" s="2697">
        <f t="shared" si="2"/>
        <v>42924</v>
      </c>
      <c r="B196" s="1435">
        <v>22.9</v>
      </c>
      <c r="C196" s="1542">
        <v>0.56899999999999995</v>
      </c>
      <c r="D196" s="2696">
        <v>0.05</v>
      </c>
    </row>
    <row r="197" spans="1:4" ht="13.5" thickBot="1" x14ac:dyDescent="0.25">
      <c r="A197" s="2697">
        <f t="shared" si="2"/>
        <v>42925</v>
      </c>
      <c r="B197" s="1435">
        <v>18.399999999999999</v>
      </c>
      <c r="C197" s="1542">
        <v>0.83</v>
      </c>
      <c r="D197" s="2696">
        <v>0.04</v>
      </c>
    </row>
    <row r="198" spans="1:4" ht="13.5" thickBot="1" x14ac:dyDescent="0.25">
      <c r="A198" s="2697">
        <f t="shared" ref="A198:A261" si="3">A197+1</f>
        <v>42926</v>
      </c>
      <c r="B198" s="1435">
        <v>15.2</v>
      </c>
      <c r="C198" s="1542">
        <v>0.46600000000000003</v>
      </c>
      <c r="D198" s="2696">
        <v>0.06</v>
      </c>
    </row>
    <row r="199" spans="1:4" ht="13.5" thickBot="1" x14ac:dyDescent="0.25">
      <c r="A199" s="2697">
        <f t="shared" si="3"/>
        <v>42927</v>
      </c>
      <c r="B199" s="1435">
        <v>12.8</v>
      </c>
      <c r="C199" s="1542">
        <v>0.58599999999999997</v>
      </c>
      <c r="D199" s="2696">
        <v>0.05</v>
      </c>
    </row>
    <row r="200" spans="1:4" ht="13.5" thickBot="1" x14ac:dyDescent="0.25">
      <c r="A200" s="2697">
        <f t="shared" si="3"/>
        <v>42928</v>
      </c>
      <c r="B200" s="1435">
        <v>12.2</v>
      </c>
      <c r="C200" s="1542">
        <v>0.89800000000000002</v>
      </c>
      <c r="D200" s="2696">
        <v>0.06</v>
      </c>
    </row>
    <row r="201" spans="1:4" ht="13.5" thickBot="1" x14ac:dyDescent="0.25">
      <c r="A201" s="2697">
        <f t="shared" si="3"/>
        <v>42929</v>
      </c>
      <c r="B201" s="1435">
        <v>10.8</v>
      </c>
      <c r="C201" s="1542">
        <v>0.874</v>
      </c>
      <c r="D201" s="2696">
        <v>3.5999999999999997E-2</v>
      </c>
    </row>
    <row r="202" spans="1:4" ht="13.5" thickBot="1" x14ac:dyDescent="0.25">
      <c r="A202" s="2697">
        <f t="shared" si="3"/>
        <v>42930</v>
      </c>
      <c r="B202" s="1435">
        <v>9.6</v>
      </c>
      <c r="C202" s="1542">
        <v>0.59</v>
      </c>
      <c r="D202" s="2696">
        <v>4.5999999999999999E-2</v>
      </c>
    </row>
    <row r="203" spans="1:4" ht="13.5" thickBot="1" x14ac:dyDescent="0.25">
      <c r="A203" s="2697">
        <f t="shared" si="3"/>
        <v>42931</v>
      </c>
      <c r="B203" s="1435">
        <v>10.199999999999999</v>
      </c>
      <c r="C203" s="1542">
        <v>0.79100000000000004</v>
      </c>
      <c r="D203" s="2696">
        <v>0.04</v>
      </c>
    </row>
    <row r="204" spans="1:4" ht="13.5" thickBot="1" x14ac:dyDescent="0.25">
      <c r="A204" s="2697">
        <f t="shared" si="3"/>
        <v>42932</v>
      </c>
      <c r="B204" s="1435">
        <v>8.49</v>
      </c>
      <c r="C204" s="1542">
        <v>0.58099999999999996</v>
      </c>
      <c r="D204" s="2696">
        <v>3.3000000000000002E-2</v>
      </c>
    </row>
    <row r="205" spans="1:4" ht="13.5" thickBot="1" x14ac:dyDescent="0.25">
      <c r="A205" s="2697">
        <f t="shared" si="3"/>
        <v>42933</v>
      </c>
      <c r="B205" s="1435">
        <v>8.42</v>
      </c>
      <c r="C205" s="1542">
        <v>0.752</v>
      </c>
      <c r="D205" s="2696">
        <v>0.03</v>
      </c>
    </row>
    <row r="206" spans="1:4" ht="13.5" thickBot="1" x14ac:dyDescent="0.25">
      <c r="A206" s="2697">
        <f t="shared" si="3"/>
        <v>42934</v>
      </c>
      <c r="B206" s="1435">
        <v>8.15</v>
      </c>
      <c r="C206" s="1542">
        <v>0.60799999999999998</v>
      </c>
      <c r="D206" s="2696">
        <v>4.9000000000000002E-2</v>
      </c>
    </row>
    <row r="207" spans="1:4" ht="13.5" thickBot="1" x14ac:dyDescent="0.25">
      <c r="A207" s="2697">
        <f t="shared" si="3"/>
        <v>42935</v>
      </c>
      <c r="B207" s="1435">
        <v>8.76</v>
      </c>
      <c r="C207" s="1542">
        <v>0.6</v>
      </c>
      <c r="D207" s="2696">
        <v>3.7999999999999999E-2</v>
      </c>
    </row>
    <row r="208" spans="1:4" ht="13.5" thickBot="1" x14ac:dyDescent="0.25">
      <c r="A208" s="2697">
        <f t="shared" si="3"/>
        <v>42936</v>
      </c>
      <c r="B208" s="1435">
        <v>8.6</v>
      </c>
      <c r="C208" s="1542">
        <v>0.8</v>
      </c>
      <c r="D208" s="2696">
        <v>0.05</v>
      </c>
    </row>
    <row r="209" spans="1:4" ht="13.5" thickBot="1" x14ac:dyDescent="0.25">
      <c r="A209" s="2697">
        <f t="shared" si="3"/>
        <v>42937</v>
      </c>
      <c r="B209" s="1435">
        <v>11.1</v>
      </c>
      <c r="C209" s="1542">
        <v>0.495</v>
      </c>
      <c r="D209" s="2696">
        <v>3.9E-2</v>
      </c>
    </row>
    <row r="210" spans="1:4" ht="13.5" thickBot="1" x14ac:dyDescent="0.25">
      <c r="A210" s="2697">
        <f t="shared" si="3"/>
        <v>42938</v>
      </c>
      <c r="B210" s="1435">
        <v>10.3</v>
      </c>
      <c r="C210" s="1542">
        <v>0.505</v>
      </c>
      <c r="D210" s="2696">
        <v>0.04</v>
      </c>
    </row>
    <row r="211" spans="1:4" ht="13.5" thickBot="1" x14ac:dyDescent="0.25">
      <c r="A211" s="2697">
        <f t="shared" si="3"/>
        <v>42939</v>
      </c>
      <c r="B211" s="1435">
        <v>9.57</v>
      </c>
      <c r="C211" s="1542">
        <v>0.878</v>
      </c>
      <c r="D211" s="2696">
        <v>7.0000000000000007E-2</v>
      </c>
    </row>
    <row r="212" spans="1:4" ht="13.5" thickBot="1" x14ac:dyDescent="0.25">
      <c r="A212" s="2697">
        <f t="shared" si="3"/>
        <v>42940</v>
      </c>
      <c r="B212" s="1435">
        <v>11.3</v>
      </c>
      <c r="C212" s="1542">
        <v>0.49199999999999999</v>
      </c>
      <c r="D212" s="2696">
        <v>5.6000000000000001E-2</v>
      </c>
    </row>
    <row r="213" spans="1:4" ht="13.5" thickBot="1" x14ac:dyDescent="0.25">
      <c r="A213" s="2697">
        <f t="shared" si="3"/>
        <v>42941</v>
      </c>
      <c r="B213" s="1435">
        <v>10.5</v>
      </c>
      <c r="C213" s="1542">
        <v>0.41</v>
      </c>
      <c r="D213" s="2696">
        <v>0.05</v>
      </c>
    </row>
    <row r="214" spans="1:4" ht="13.5" thickBot="1" x14ac:dyDescent="0.25">
      <c r="A214" s="2697">
        <f t="shared" si="3"/>
        <v>42942</v>
      </c>
      <c r="B214" s="1435">
        <v>12.8</v>
      </c>
      <c r="C214" s="1542">
        <v>0.46899999999999997</v>
      </c>
      <c r="D214" s="2696">
        <v>4.2000000000000003E-2</v>
      </c>
    </row>
    <row r="215" spans="1:4" ht="13.5" thickBot="1" x14ac:dyDescent="0.25">
      <c r="A215" s="2697">
        <f t="shared" si="3"/>
        <v>42943</v>
      </c>
      <c r="B215" s="1435">
        <v>11.1</v>
      </c>
      <c r="C215" s="1542">
        <v>0.51</v>
      </c>
      <c r="D215" s="2696">
        <v>5.5E-2</v>
      </c>
    </row>
    <row r="216" spans="1:4" ht="13.5" thickBot="1" x14ac:dyDescent="0.25">
      <c r="A216" s="2697">
        <f t="shared" si="3"/>
        <v>42944</v>
      </c>
      <c r="B216" s="1435">
        <v>14.7</v>
      </c>
      <c r="C216" s="1542">
        <v>0.59199999999999997</v>
      </c>
      <c r="D216" s="2696">
        <v>5.1999999999999998E-2</v>
      </c>
    </row>
    <row r="217" spans="1:4" ht="13.5" thickBot="1" x14ac:dyDescent="0.25">
      <c r="A217" s="2697">
        <f t="shared" si="3"/>
        <v>42945</v>
      </c>
      <c r="B217" s="1435">
        <v>12.5</v>
      </c>
      <c r="C217" s="1542">
        <v>0.58699999999999997</v>
      </c>
      <c r="D217" s="2696">
        <v>4.5999999999999999E-2</v>
      </c>
    </row>
    <row r="218" spans="1:4" ht="13.5" thickBot="1" x14ac:dyDescent="0.25">
      <c r="A218" s="2697">
        <f t="shared" si="3"/>
        <v>42946</v>
      </c>
      <c r="B218" s="1435">
        <v>10.1</v>
      </c>
      <c r="C218" s="1542">
        <v>0.59099999999999997</v>
      </c>
      <c r="D218" s="2696">
        <v>3.3000000000000002E-2</v>
      </c>
    </row>
    <row r="219" spans="1:4" ht="13.5" thickBot="1" x14ac:dyDescent="0.25">
      <c r="A219" s="2700">
        <f t="shared" si="3"/>
        <v>42947</v>
      </c>
      <c r="B219" s="2704">
        <v>10.5</v>
      </c>
      <c r="C219" s="2705">
        <v>0.85199999999999998</v>
      </c>
      <c r="D219" s="2706">
        <v>4.4999999999999998E-2</v>
      </c>
    </row>
    <row r="220" spans="1:4" ht="13.5" thickBot="1" x14ac:dyDescent="0.25">
      <c r="A220" s="2695">
        <f t="shared" si="3"/>
        <v>42948</v>
      </c>
      <c r="B220" s="1435">
        <v>7.89</v>
      </c>
      <c r="C220" s="1542">
        <v>0.441</v>
      </c>
      <c r="D220" s="2696">
        <v>4.5999999999999999E-2</v>
      </c>
    </row>
    <row r="221" spans="1:4" ht="13.5" thickBot="1" x14ac:dyDescent="0.25">
      <c r="A221" s="2697">
        <f t="shared" si="3"/>
        <v>42949</v>
      </c>
      <c r="B221" s="1435">
        <v>8.24</v>
      </c>
      <c r="C221" s="1542">
        <v>0.68600000000000005</v>
      </c>
      <c r="D221" s="2696">
        <v>4.1000000000000002E-2</v>
      </c>
    </row>
    <row r="222" spans="1:4" ht="13.5" thickBot="1" x14ac:dyDescent="0.25">
      <c r="A222" s="2697">
        <f t="shared" si="3"/>
        <v>42950</v>
      </c>
      <c r="B222" s="1435">
        <v>7.38</v>
      </c>
      <c r="C222" s="1542">
        <v>0.73799999999999999</v>
      </c>
      <c r="D222" s="2696">
        <v>4.5999999999999999E-2</v>
      </c>
    </row>
    <row r="223" spans="1:4" ht="13.5" thickBot="1" x14ac:dyDescent="0.25">
      <c r="A223" s="2697">
        <f t="shared" si="3"/>
        <v>42951</v>
      </c>
      <c r="B223" s="1435">
        <v>7.24</v>
      </c>
      <c r="C223" s="1542">
        <v>0.99</v>
      </c>
      <c r="D223" s="2696">
        <v>0.06</v>
      </c>
    </row>
    <row r="224" spans="1:4" ht="13.5" thickBot="1" x14ac:dyDescent="0.25">
      <c r="A224" s="2697">
        <f t="shared" si="3"/>
        <v>42952</v>
      </c>
      <c r="B224" s="1435">
        <v>7.06</v>
      </c>
      <c r="C224" s="1542">
        <v>0.71699999999999997</v>
      </c>
      <c r="D224" s="2696">
        <v>5.6000000000000001E-2</v>
      </c>
    </row>
    <row r="225" spans="1:4" ht="13.5" thickBot="1" x14ac:dyDescent="0.25">
      <c r="A225" s="2697">
        <f t="shared" si="3"/>
        <v>42953</v>
      </c>
      <c r="B225" s="1435">
        <v>7.93</v>
      </c>
      <c r="C225" s="1542">
        <v>0.60499999999999998</v>
      </c>
      <c r="D225" s="2696">
        <v>4.2999999999999997E-2</v>
      </c>
    </row>
    <row r="226" spans="1:4" ht="13.5" thickBot="1" x14ac:dyDescent="0.25">
      <c r="A226" s="2697">
        <f t="shared" si="3"/>
        <v>42954</v>
      </c>
      <c r="B226" s="1435">
        <v>8.01</v>
      </c>
      <c r="C226" s="1542">
        <v>0.64400000000000002</v>
      </c>
      <c r="D226" s="2696">
        <v>0.05</v>
      </c>
    </row>
    <row r="227" spans="1:4" ht="13.5" thickBot="1" x14ac:dyDescent="0.25">
      <c r="A227" s="2697">
        <f t="shared" si="3"/>
        <v>42955</v>
      </c>
      <c r="B227" s="1435">
        <v>8.02</v>
      </c>
      <c r="C227" s="1542">
        <v>0.55400000000000005</v>
      </c>
      <c r="D227" s="2696">
        <v>3.5000000000000003E-2</v>
      </c>
    </row>
    <row r="228" spans="1:4" ht="13.5" thickBot="1" x14ac:dyDescent="0.25">
      <c r="A228" s="2697">
        <f t="shared" si="3"/>
        <v>42956</v>
      </c>
      <c r="B228" s="1435">
        <v>7.58</v>
      </c>
      <c r="C228" s="1542">
        <v>0.79200000000000004</v>
      </c>
      <c r="D228" s="2696">
        <v>4.8000000000000001E-2</v>
      </c>
    </row>
    <row r="229" spans="1:4" ht="13.5" thickBot="1" x14ac:dyDescent="0.25">
      <c r="A229" s="2697">
        <f t="shared" si="3"/>
        <v>42957</v>
      </c>
      <c r="B229" s="1435">
        <v>8.42</v>
      </c>
      <c r="C229" s="1542">
        <v>0.49199999999999999</v>
      </c>
      <c r="D229" s="2696">
        <v>4.8000000000000001E-2</v>
      </c>
    </row>
    <row r="230" spans="1:4" ht="13.5" thickBot="1" x14ac:dyDescent="0.25">
      <c r="A230" s="2697">
        <f t="shared" si="3"/>
        <v>42958</v>
      </c>
      <c r="B230" s="1435">
        <v>7.39</v>
      </c>
      <c r="C230" s="1542">
        <v>0.71199999999999997</v>
      </c>
      <c r="D230" s="2696">
        <v>0.05</v>
      </c>
    </row>
    <row r="231" spans="1:4" ht="13.5" thickBot="1" x14ac:dyDescent="0.25">
      <c r="A231" s="2697">
        <f t="shared" si="3"/>
        <v>42959</v>
      </c>
      <c r="B231" s="1435">
        <v>7.67</v>
      </c>
      <c r="C231" s="1542">
        <v>0.504</v>
      </c>
      <c r="D231" s="2696">
        <v>0.05</v>
      </c>
    </row>
    <row r="232" spans="1:4" ht="13.5" thickBot="1" x14ac:dyDescent="0.25">
      <c r="A232" s="2697">
        <f t="shared" si="3"/>
        <v>42960</v>
      </c>
      <c r="B232" s="1435">
        <v>7.99</v>
      </c>
      <c r="C232" s="1542">
        <v>0.624</v>
      </c>
      <c r="D232" s="2696">
        <v>3.5000000000000003E-2</v>
      </c>
    </row>
    <row r="233" spans="1:4" ht="13.5" thickBot="1" x14ac:dyDescent="0.25">
      <c r="A233" s="2697">
        <f t="shared" si="3"/>
        <v>42961</v>
      </c>
      <c r="B233" s="1435">
        <v>8.18</v>
      </c>
      <c r="C233" s="1542">
        <v>0.51900000000000002</v>
      </c>
      <c r="D233" s="2696">
        <v>0.09</v>
      </c>
    </row>
    <row r="234" spans="1:4" ht="13.5" thickBot="1" x14ac:dyDescent="0.25">
      <c r="A234" s="2697">
        <f t="shared" si="3"/>
        <v>42962</v>
      </c>
      <c r="B234" s="1435">
        <v>9.5500000000000007</v>
      </c>
      <c r="C234" s="1542">
        <v>0.94599999999999995</v>
      </c>
      <c r="D234" s="2696">
        <v>6.8000000000000005E-2</v>
      </c>
    </row>
    <row r="235" spans="1:4" ht="13.5" thickBot="1" x14ac:dyDescent="0.25">
      <c r="A235" s="2697">
        <f t="shared" si="3"/>
        <v>42963</v>
      </c>
      <c r="B235" s="1435">
        <v>8.17</v>
      </c>
      <c r="C235" s="1542">
        <v>0.86299999999999999</v>
      </c>
      <c r="D235" s="2696">
        <v>0.04</v>
      </c>
    </row>
    <row r="236" spans="1:4" ht="13.5" thickBot="1" x14ac:dyDescent="0.25">
      <c r="A236" s="2697">
        <f t="shared" si="3"/>
        <v>42964</v>
      </c>
      <c r="B236" s="1435">
        <v>8.1999999999999993</v>
      </c>
      <c r="C236" s="1542">
        <v>0.76300000000000001</v>
      </c>
      <c r="D236" s="2696">
        <v>3.7999999999999999E-2</v>
      </c>
    </row>
    <row r="237" spans="1:4" ht="13.5" thickBot="1" x14ac:dyDescent="0.25">
      <c r="A237" s="2697">
        <f t="shared" si="3"/>
        <v>42965</v>
      </c>
      <c r="B237" s="1435">
        <v>7.65</v>
      </c>
      <c r="C237" s="1542">
        <v>0.48299999999999998</v>
      </c>
      <c r="D237" s="2696">
        <v>0.04</v>
      </c>
    </row>
    <row r="238" spans="1:4" ht="13.5" thickBot="1" x14ac:dyDescent="0.25">
      <c r="A238" s="2697">
        <f t="shared" si="3"/>
        <v>42966</v>
      </c>
      <c r="B238" s="1435">
        <v>12.4</v>
      </c>
      <c r="C238" s="1542">
        <v>0.47399999999999998</v>
      </c>
      <c r="D238" s="2696">
        <v>0.04</v>
      </c>
    </row>
    <row r="239" spans="1:4" ht="13.5" thickBot="1" x14ac:dyDescent="0.25">
      <c r="A239" s="2697">
        <f t="shared" si="3"/>
        <v>42967</v>
      </c>
      <c r="B239" s="1435">
        <v>10.6</v>
      </c>
      <c r="C239" s="1542">
        <v>0.42899999999999999</v>
      </c>
      <c r="D239" s="2696">
        <v>7.0999999999999994E-2</v>
      </c>
    </row>
    <row r="240" spans="1:4" ht="13.5" thickBot="1" x14ac:dyDescent="0.25">
      <c r="A240" s="2697">
        <f t="shared" si="3"/>
        <v>42968</v>
      </c>
      <c r="B240" s="1435">
        <v>12.8</v>
      </c>
      <c r="C240" s="1542">
        <v>0.51400000000000001</v>
      </c>
      <c r="D240" s="2696">
        <v>4.2000000000000003E-2</v>
      </c>
    </row>
    <row r="241" spans="1:4" ht="13.5" thickBot="1" x14ac:dyDescent="0.25">
      <c r="A241" s="2697">
        <f t="shared" si="3"/>
        <v>42969</v>
      </c>
      <c r="B241" s="1435">
        <v>14.1</v>
      </c>
      <c r="C241" s="1542">
        <v>0.45600000000000002</v>
      </c>
      <c r="D241" s="2696">
        <v>0.04</v>
      </c>
    </row>
    <row r="242" spans="1:4" ht="13.5" thickBot="1" x14ac:dyDescent="0.25">
      <c r="A242" s="2697">
        <f t="shared" si="3"/>
        <v>42970</v>
      </c>
      <c r="B242" s="1435">
        <v>13.6</v>
      </c>
      <c r="C242" s="1542">
        <v>0.90200000000000002</v>
      </c>
      <c r="D242" s="2696">
        <v>3.2000000000000001E-2</v>
      </c>
    </row>
    <row r="243" spans="1:4" ht="13.5" thickBot="1" x14ac:dyDescent="0.25">
      <c r="A243" s="2697">
        <f t="shared" si="3"/>
        <v>42971</v>
      </c>
      <c r="B243" s="1435">
        <v>13.2</v>
      </c>
      <c r="C243" s="1542">
        <v>0.90600000000000003</v>
      </c>
      <c r="D243" s="2696">
        <v>4.2000000000000003E-2</v>
      </c>
    </row>
    <row r="244" spans="1:4" ht="13.5" thickBot="1" x14ac:dyDescent="0.25">
      <c r="A244" s="2697">
        <f t="shared" si="3"/>
        <v>42972</v>
      </c>
      <c r="B244" s="1435">
        <v>13.3</v>
      </c>
      <c r="C244" s="1542">
        <v>0.96499999999999997</v>
      </c>
      <c r="D244" s="2696">
        <v>5.8999999999999997E-2</v>
      </c>
    </row>
    <row r="245" spans="1:4" ht="13.5" thickBot="1" x14ac:dyDescent="0.25">
      <c r="A245" s="2697">
        <f t="shared" si="3"/>
        <v>42973</v>
      </c>
      <c r="B245" s="1435">
        <v>14.6</v>
      </c>
      <c r="C245" s="1542">
        <v>0.39600000000000002</v>
      </c>
      <c r="D245" s="2696">
        <v>0.04</v>
      </c>
    </row>
    <row r="246" spans="1:4" ht="13.5" thickBot="1" x14ac:dyDescent="0.25">
      <c r="A246" s="2697">
        <f t="shared" si="3"/>
        <v>42974</v>
      </c>
      <c r="B246" s="1435">
        <v>14.1</v>
      </c>
      <c r="C246" s="1542">
        <v>0.64500000000000002</v>
      </c>
      <c r="D246" s="2696">
        <v>3.5000000000000003E-2</v>
      </c>
    </row>
    <row r="247" spans="1:4" ht="13.5" thickBot="1" x14ac:dyDescent="0.25">
      <c r="A247" s="2697">
        <f t="shared" si="3"/>
        <v>42975</v>
      </c>
      <c r="B247" s="1435">
        <v>12.6</v>
      </c>
      <c r="C247" s="1542">
        <v>0.83199999999999996</v>
      </c>
      <c r="D247" s="2696">
        <v>3.5999999999999997E-2</v>
      </c>
    </row>
    <row r="248" spans="1:4" ht="13.5" thickBot="1" x14ac:dyDescent="0.25">
      <c r="A248" s="2697">
        <f t="shared" si="3"/>
        <v>42976</v>
      </c>
      <c r="B248" s="1435">
        <v>7.08</v>
      </c>
      <c r="C248" s="1542">
        <v>0.60499999999999998</v>
      </c>
      <c r="D248" s="2696">
        <v>3.4000000000000002E-2</v>
      </c>
    </row>
    <row r="249" spans="1:4" ht="13.5" thickBot="1" x14ac:dyDescent="0.25">
      <c r="A249" s="2697">
        <f t="shared" si="3"/>
        <v>42977</v>
      </c>
      <c r="B249" s="1435">
        <v>6.71</v>
      </c>
      <c r="C249" s="1542">
        <v>0.78200000000000003</v>
      </c>
      <c r="D249" s="2696">
        <v>6.8000000000000005E-2</v>
      </c>
    </row>
    <row r="250" spans="1:4" ht="13.5" thickBot="1" x14ac:dyDescent="0.25">
      <c r="A250" s="2700">
        <f t="shared" si="3"/>
        <v>42978</v>
      </c>
      <c r="B250" s="2704">
        <v>8.6</v>
      </c>
      <c r="C250" s="2705">
        <v>0.91500000000000004</v>
      </c>
      <c r="D250" s="2706">
        <v>0.06</v>
      </c>
    </row>
    <row r="251" spans="1:4" ht="13.5" thickBot="1" x14ac:dyDescent="0.25">
      <c r="A251" s="2695">
        <f t="shared" si="3"/>
        <v>42979</v>
      </c>
      <c r="B251" s="1435">
        <v>8.18</v>
      </c>
      <c r="C251" s="1542">
        <v>0.92</v>
      </c>
      <c r="D251" s="2696">
        <v>0.05</v>
      </c>
    </row>
    <row r="252" spans="1:4" ht="13.5" thickBot="1" x14ac:dyDescent="0.25">
      <c r="A252" s="2697">
        <f t="shared" si="3"/>
        <v>42980</v>
      </c>
      <c r="B252" s="1435">
        <v>10.3</v>
      </c>
      <c r="C252" s="1542">
        <v>0.76800000000000002</v>
      </c>
      <c r="D252" s="2696">
        <v>4.2999999999999997E-2</v>
      </c>
    </row>
    <row r="253" spans="1:4" ht="13.5" thickBot="1" x14ac:dyDescent="0.25">
      <c r="A253" s="2697">
        <f t="shared" si="3"/>
        <v>42981</v>
      </c>
      <c r="B253" s="1435">
        <v>9.74</v>
      </c>
      <c r="C253" s="1542">
        <v>0.99</v>
      </c>
      <c r="D253" s="2696">
        <v>0.04</v>
      </c>
    </row>
    <row r="254" spans="1:4" ht="13.5" thickBot="1" x14ac:dyDescent="0.25">
      <c r="A254" s="2697">
        <f t="shared" si="3"/>
        <v>42982</v>
      </c>
      <c r="B254" s="1435">
        <v>13.5</v>
      </c>
      <c r="C254" s="1542">
        <v>1</v>
      </c>
      <c r="D254" s="2696">
        <v>0.04</v>
      </c>
    </row>
    <row r="255" spans="1:4" ht="13.5" thickBot="1" x14ac:dyDescent="0.25">
      <c r="A255" s="2697">
        <f t="shared" si="3"/>
        <v>42983</v>
      </c>
      <c r="B255" s="1435">
        <v>12.3</v>
      </c>
      <c r="C255" s="1542">
        <v>0.98599999999999999</v>
      </c>
      <c r="D255" s="2696">
        <v>0.05</v>
      </c>
    </row>
    <row r="256" spans="1:4" ht="13.5" thickBot="1" x14ac:dyDescent="0.25">
      <c r="A256" s="2697">
        <f t="shared" si="3"/>
        <v>42984</v>
      </c>
      <c r="B256" s="1435">
        <v>8.67</v>
      </c>
      <c r="C256" s="1542">
        <v>0.64</v>
      </c>
      <c r="D256" s="2696">
        <v>4.2000000000000003E-2</v>
      </c>
    </row>
    <row r="257" spans="1:4" ht="13.5" thickBot="1" x14ac:dyDescent="0.25">
      <c r="A257" s="2697">
        <f t="shared" si="3"/>
        <v>42985</v>
      </c>
      <c r="B257" s="1435">
        <v>16.3</v>
      </c>
      <c r="C257" s="1542">
        <v>0.747</v>
      </c>
      <c r="D257" s="2696">
        <v>7.0999999999999994E-2</v>
      </c>
    </row>
    <row r="258" spans="1:4" ht="13.5" thickBot="1" x14ac:dyDescent="0.25">
      <c r="A258" s="2697">
        <f t="shared" si="3"/>
        <v>42986</v>
      </c>
      <c r="B258" s="1435">
        <v>7.63</v>
      </c>
      <c r="C258" s="1542">
        <v>0.81299999999999994</v>
      </c>
      <c r="D258" s="2696">
        <v>0.05</v>
      </c>
    </row>
    <row r="259" spans="1:4" ht="13.5" thickBot="1" x14ac:dyDescent="0.25">
      <c r="A259" s="2697">
        <f t="shared" si="3"/>
        <v>42987</v>
      </c>
      <c r="B259" s="1435">
        <v>6.75</v>
      </c>
      <c r="C259" s="1542">
        <v>0.98199999999999998</v>
      </c>
      <c r="D259" s="2696">
        <v>0.05</v>
      </c>
    </row>
    <row r="260" spans="1:4" ht="13.5" thickBot="1" x14ac:dyDescent="0.25">
      <c r="A260" s="2697">
        <f t="shared" si="3"/>
        <v>42988</v>
      </c>
      <c r="B260" s="1435">
        <v>6.11</v>
      </c>
      <c r="C260" s="1542">
        <v>0.57599999999999996</v>
      </c>
      <c r="D260" s="2696">
        <v>3.1E-2</v>
      </c>
    </row>
    <row r="261" spans="1:4" ht="13.5" thickBot="1" x14ac:dyDescent="0.25">
      <c r="A261" s="2697">
        <f t="shared" si="3"/>
        <v>42989</v>
      </c>
      <c r="B261" s="1435">
        <v>7.15</v>
      </c>
      <c r="C261" s="1542">
        <v>0.46300000000000002</v>
      </c>
      <c r="D261" s="2696">
        <v>3.4000000000000002E-2</v>
      </c>
    </row>
    <row r="262" spans="1:4" ht="13.5" thickBot="1" x14ac:dyDescent="0.25">
      <c r="A262" s="2697">
        <f t="shared" ref="A262:A325" si="4">A261+1</f>
        <v>42990</v>
      </c>
      <c r="B262" s="1435">
        <v>5.71</v>
      </c>
      <c r="C262" s="1542">
        <v>0.29299999999999998</v>
      </c>
      <c r="D262" s="2696">
        <v>4.5999999999999999E-2</v>
      </c>
    </row>
    <row r="263" spans="1:4" ht="13.5" thickBot="1" x14ac:dyDescent="0.25">
      <c r="A263" s="2697">
        <f t="shared" si="4"/>
        <v>42991</v>
      </c>
      <c r="B263" s="1435">
        <v>7.22</v>
      </c>
      <c r="C263" s="1542">
        <v>0.27700000000000002</v>
      </c>
      <c r="D263" s="2696">
        <v>0.04</v>
      </c>
    </row>
    <row r="264" spans="1:4" ht="13.5" thickBot="1" x14ac:dyDescent="0.25">
      <c r="A264" s="2697">
        <f t="shared" si="4"/>
        <v>42992</v>
      </c>
      <c r="B264" s="1435">
        <v>7.44</v>
      </c>
      <c r="C264" s="1542">
        <v>0.39600000000000002</v>
      </c>
      <c r="D264" s="2696">
        <v>0.04</v>
      </c>
    </row>
    <row r="265" spans="1:4" ht="13.5" thickBot="1" x14ac:dyDescent="0.25">
      <c r="A265" s="2697">
        <f t="shared" si="4"/>
        <v>42993</v>
      </c>
      <c r="B265" s="1435">
        <v>9.0299999999999994</v>
      </c>
      <c r="C265" s="1542">
        <v>0.42599999999999999</v>
      </c>
      <c r="D265" s="2696">
        <v>4.2999999999999997E-2</v>
      </c>
    </row>
    <row r="266" spans="1:4" ht="13.5" thickBot="1" x14ac:dyDescent="0.25">
      <c r="A266" s="2697">
        <f t="shared" si="4"/>
        <v>42994</v>
      </c>
      <c r="B266" s="1435">
        <v>9</v>
      </c>
      <c r="C266" s="1542">
        <v>0.47</v>
      </c>
      <c r="D266" s="2696">
        <v>3.9E-2</v>
      </c>
    </row>
    <row r="267" spans="1:4" ht="13.5" thickBot="1" x14ac:dyDescent="0.25">
      <c r="A267" s="2697">
        <f t="shared" si="4"/>
        <v>42995</v>
      </c>
      <c r="B267" s="1435">
        <v>7.87</v>
      </c>
      <c r="C267" s="1542">
        <v>0.54900000000000004</v>
      </c>
      <c r="D267" s="2696">
        <v>4.8000000000000001E-2</v>
      </c>
    </row>
    <row r="268" spans="1:4" ht="13.5" thickBot="1" x14ac:dyDescent="0.25">
      <c r="A268" s="2697">
        <f t="shared" si="4"/>
        <v>42996</v>
      </c>
      <c r="B268" s="1435">
        <v>9.02</v>
      </c>
      <c r="C268" s="1542">
        <v>0.61</v>
      </c>
      <c r="D268" s="2696">
        <v>6.0999999999999999E-2</v>
      </c>
    </row>
    <row r="269" spans="1:4" ht="13.5" thickBot="1" x14ac:dyDescent="0.25">
      <c r="A269" s="2697">
        <f t="shared" si="4"/>
        <v>42997</v>
      </c>
      <c r="B269" s="1435">
        <v>7.41</v>
      </c>
      <c r="C269" s="1542">
        <v>0.52200000000000002</v>
      </c>
      <c r="D269" s="2696">
        <v>0.05</v>
      </c>
    </row>
    <row r="270" spans="1:4" ht="13.5" thickBot="1" x14ac:dyDescent="0.25">
      <c r="A270" s="2697">
        <f t="shared" si="4"/>
        <v>42998</v>
      </c>
      <c r="B270" s="1435">
        <v>6.77</v>
      </c>
      <c r="C270" s="1542">
        <v>0.52</v>
      </c>
      <c r="D270" s="2696">
        <v>0.06</v>
      </c>
    </row>
    <row r="271" spans="1:4" ht="13.5" thickBot="1" x14ac:dyDescent="0.25">
      <c r="A271" s="2697">
        <f t="shared" si="4"/>
        <v>42999</v>
      </c>
      <c r="B271" s="1435">
        <v>7.01</v>
      </c>
      <c r="C271" s="1542">
        <v>0.65100000000000002</v>
      </c>
      <c r="D271" s="2696">
        <v>5.3999999999999999E-2</v>
      </c>
    </row>
    <row r="272" spans="1:4" ht="13.5" thickBot="1" x14ac:dyDescent="0.25">
      <c r="A272" s="2697">
        <f t="shared" si="4"/>
        <v>43000</v>
      </c>
      <c r="B272" s="1435">
        <v>7.12</v>
      </c>
      <c r="C272" s="1542">
        <v>0.69299999999999995</v>
      </c>
      <c r="D272" s="2696">
        <v>5.7000000000000002E-2</v>
      </c>
    </row>
    <row r="273" spans="1:4" ht="13.5" thickBot="1" x14ac:dyDescent="0.25">
      <c r="A273" s="2697">
        <f t="shared" si="4"/>
        <v>43001</v>
      </c>
      <c r="B273" s="1435">
        <v>6.63</v>
      </c>
      <c r="C273" s="1542">
        <v>0.55400000000000005</v>
      </c>
      <c r="D273" s="2696">
        <v>0.06</v>
      </c>
    </row>
    <row r="274" spans="1:4" ht="13.5" thickBot="1" x14ac:dyDescent="0.25">
      <c r="A274" s="2697">
        <f t="shared" si="4"/>
        <v>43002</v>
      </c>
      <c r="B274" s="1435">
        <v>5.54</v>
      </c>
      <c r="C274" s="1542">
        <v>0.52500000000000002</v>
      </c>
      <c r="D274" s="2696">
        <v>4.8000000000000001E-2</v>
      </c>
    </row>
    <row r="275" spans="1:4" ht="13.5" thickBot="1" x14ac:dyDescent="0.25">
      <c r="A275" s="2697">
        <f t="shared" si="4"/>
        <v>43003</v>
      </c>
      <c r="B275" s="1435">
        <v>8</v>
      </c>
      <c r="C275" s="1542">
        <v>0.56999999999999995</v>
      </c>
      <c r="D275" s="2696">
        <v>5.2999999999999999E-2</v>
      </c>
    </row>
    <row r="276" spans="1:4" ht="13.5" thickBot="1" x14ac:dyDescent="0.25">
      <c r="A276" s="2697">
        <f t="shared" si="4"/>
        <v>43004</v>
      </c>
      <c r="B276" s="1435">
        <v>5.76</v>
      </c>
      <c r="C276" s="1542">
        <v>0.50800000000000001</v>
      </c>
      <c r="D276" s="2696">
        <v>3.9E-2</v>
      </c>
    </row>
    <row r="277" spans="1:4" ht="13.5" thickBot="1" x14ac:dyDescent="0.25">
      <c r="A277" s="2697">
        <f t="shared" si="4"/>
        <v>43005</v>
      </c>
      <c r="B277" s="1435">
        <v>5.88</v>
      </c>
      <c r="C277" s="1542">
        <v>0.49</v>
      </c>
      <c r="D277" s="2696">
        <v>0.05</v>
      </c>
    </row>
    <row r="278" spans="1:4" ht="13.5" thickBot="1" x14ac:dyDescent="0.25">
      <c r="A278" s="2697">
        <f t="shared" si="4"/>
        <v>43006</v>
      </c>
      <c r="B278" s="1435">
        <v>5.57</v>
      </c>
      <c r="C278" s="1542">
        <v>0.63</v>
      </c>
      <c r="D278" s="2696">
        <v>5.8999999999999997E-2</v>
      </c>
    </row>
    <row r="279" spans="1:4" ht="13.5" thickBot="1" x14ac:dyDescent="0.25">
      <c r="A279" s="2697">
        <f t="shared" si="4"/>
        <v>43007</v>
      </c>
      <c r="B279" s="1435">
        <v>8.5399999999999991</v>
      </c>
      <c r="C279" s="1542">
        <v>0.57999999999999996</v>
      </c>
      <c r="D279" s="2696">
        <v>0.05</v>
      </c>
    </row>
    <row r="280" spans="1:4" ht="13.5" thickBot="1" x14ac:dyDescent="0.25">
      <c r="A280" s="2700">
        <f t="shared" si="4"/>
        <v>43008</v>
      </c>
      <c r="B280" s="2704">
        <v>6.56</v>
      </c>
      <c r="C280" s="2705">
        <v>0.98</v>
      </c>
      <c r="D280" s="2706">
        <v>4.2999999999999997E-2</v>
      </c>
    </row>
    <row r="281" spans="1:4" ht="13.5" thickBot="1" x14ac:dyDescent="0.25">
      <c r="A281" s="2695">
        <f t="shared" si="4"/>
        <v>43009</v>
      </c>
      <c r="B281" s="1435">
        <v>9.65</v>
      </c>
      <c r="C281" s="1542">
        <v>0.73299999999999998</v>
      </c>
      <c r="D281" s="2696">
        <v>0.06</v>
      </c>
    </row>
    <row r="282" spans="1:4" ht="13.5" thickBot="1" x14ac:dyDescent="0.25">
      <c r="A282" s="2697">
        <f t="shared" si="4"/>
        <v>43010</v>
      </c>
      <c r="B282" s="1435">
        <v>7.23</v>
      </c>
      <c r="C282" s="1542">
        <v>0.47499999999999998</v>
      </c>
      <c r="D282" s="2696">
        <v>4.2000000000000003E-2</v>
      </c>
    </row>
    <row r="283" spans="1:4" ht="13.5" thickBot="1" x14ac:dyDescent="0.25">
      <c r="A283" s="2697">
        <f t="shared" si="4"/>
        <v>43011</v>
      </c>
      <c r="B283" s="1435">
        <v>5.94</v>
      </c>
      <c r="C283" s="1542">
        <v>0.54900000000000004</v>
      </c>
      <c r="D283" s="2696">
        <v>5.8000000000000003E-2</v>
      </c>
    </row>
    <row r="284" spans="1:4" ht="13.5" thickBot="1" x14ac:dyDescent="0.25">
      <c r="A284" s="2697">
        <f t="shared" si="4"/>
        <v>43012</v>
      </c>
      <c r="B284" s="1435">
        <v>6.88</v>
      </c>
      <c r="C284" s="1542">
        <v>0.58299999999999996</v>
      </c>
      <c r="D284" s="2696">
        <v>4.2000000000000003E-2</v>
      </c>
    </row>
    <row r="285" spans="1:4" ht="13.5" thickBot="1" x14ac:dyDescent="0.25">
      <c r="A285" s="2697">
        <f t="shared" si="4"/>
        <v>43013</v>
      </c>
      <c r="B285" s="1435">
        <v>6.11</v>
      </c>
      <c r="C285" s="1542">
        <v>0.38600000000000001</v>
      </c>
      <c r="D285" s="2696">
        <v>5.2999999999999999E-2</v>
      </c>
    </row>
    <row r="286" spans="1:4" ht="13.5" thickBot="1" x14ac:dyDescent="0.25">
      <c r="A286" s="2697">
        <f t="shared" si="4"/>
        <v>43014</v>
      </c>
      <c r="B286" s="1435">
        <v>5.96</v>
      </c>
      <c r="C286" s="1542">
        <v>0.48199999999999998</v>
      </c>
      <c r="D286" s="2696">
        <v>4.2000000000000003E-2</v>
      </c>
    </row>
    <row r="287" spans="1:4" ht="13.5" thickBot="1" x14ac:dyDescent="0.25">
      <c r="A287" s="2697">
        <f t="shared" si="4"/>
        <v>43015</v>
      </c>
      <c r="B287" s="1435">
        <v>5.18</v>
      </c>
      <c r="C287" s="1542">
        <v>0.34200000000000003</v>
      </c>
      <c r="D287" s="2696">
        <v>5.0999999999999997E-2</v>
      </c>
    </row>
    <row r="288" spans="1:4" ht="13.5" thickBot="1" x14ac:dyDescent="0.25">
      <c r="A288" s="2697">
        <f t="shared" si="4"/>
        <v>43016</v>
      </c>
      <c r="B288" s="1435">
        <v>5.71</v>
      </c>
      <c r="C288" s="1542">
        <v>0.26</v>
      </c>
      <c r="D288" s="2696">
        <v>6.4000000000000001E-2</v>
      </c>
    </row>
    <row r="289" spans="1:4" ht="13.5" thickBot="1" x14ac:dyDescent="0.25">
      <c r="A289" s="2697">
        <f t="shared" si="4"/>
        <v>43017</v>
      </c>
      <c r="B289" s="1435">
        <v>5.27</v>
      </c>
      <c r="C289" s="1542">
        <v>0.29799999999999999</v>
      </c>
      <c r="D289" s="2696">
        <v>0.05</v>
      </c>
    </row>
    <row r="290" spans="1:4" ht="13.5" thickBot="1" x14ac:dyDescent="0.25">
      <c r="A290" s="2697">
        <f t="shared" si="4"/>
        <v>43018</v>
      </c>
      <c r="B290" s="1435">
        <v>4.7</v>
      </c>
      <c r="C290" s="1542">
        <v>0.27700000000000002</v>
      </c>
      <c r="D290" s="2696">
        <v>4.2000000000000003E-2</v>
      </c>
    </row>
    <row r="291" spans="1:4" ht="13.5" thickBot="1" x14ac:dyDescent="0.25">
      <c r="A291" s="2697">
        <f t="shared" si="4"/>
        <v>43019</v>
      </c>
      <c r="B291" s="1435">
        <v>5.7</v>
      </c>
      <c r="C291" s="1542">
        <v>0.36699999999999999</v>
      </c>
      <c r="D291" s="2696">
        <v>4.2999999999999997E-2</v>
      </c>
    </row>
    <row r="292" spans="1:4" ht="13.5" thickBot="1" x14ac:dyDescent="0.25">
      <c r="A292" s="2697">
        <f t="shared" si="4"/>
        <v>43020</v>
      </c>
      <c r="B292" s="1435">
        <v>6.32</v>
      </c>
      <c r="C292" s="1542">
        <v>0.67600000000000005</v>
      </c>
      <c r="D292" s="2696">
        <v>4.2000000000000003E-2</v>
      </c>
    </row>
    <row r="293" spans="1:4" ht="13.5" thickBot="1" x14ac:dyDescent="0.25">
      <c r="A293" s="2697">
        <f t="shared" si="4"/>
        <v>43021</v>
      </c>
      <c r="B293" s="1435">
        <v>6.98</v>
      </c>
      <c r="C293" s="1542">
        <v>0.55400000000000005</v>
      </c>
      <c r="D293" s="2696">
        <v>4.2000000000000003E-2</v>
      </c>
    </row>
    <row r="294" spans="1:4" ht="13.5" thickBot="1" x14ac:dyDescent="0.25">
      <c r="A294" s="2697">
        <f t="shared" si="4"/>
        <v>43022</v>
      </c>
      <c r="B294" s="1435">
        <v>6.22</v>
      </c>
      <c r="C294" s="1542">
        <v>0.62</v>
      </c>
      <c r="D294" s="2696">
        <v>4.8000000000000001E-2</v>
      </c>
    </row>
    <row r="295" spans="1:4" ht="13.5" thickBot="1" x14ac:dyDescent="0.25">
      <c r="A295" s="2697">
        <f t="shared" si="4"/>
        <v>43023</v>
      </c>
      <c r="B295" s="1435">
        <v>7.11</v>
      </c>
      <c r="C295" s="1542">
        <v>0.45600000000000002</v>
      </c>
      <c r="D295" s="2696">
        <v>0.05</v>
      </c>
    </row>
    <row r="296" spans="1:4" ht="13.5" thickBot="1" x14ac:dyDescent="0.25">
      <c r="A296" s="2697">
        <f t="shared" si="4"/>
        <v>43024</v>
      </c>
      <c r="B296" s="1435">
        <v>7.49</v>
      </c>
      <c r="C296" s="1542">
        <v>0.49399999999999999</v>
      </c>
      <c r="D296" s="2696">
        <v>4.5999999999999999E-2</v>
      </c>
    </row>
    <row r="297" spans="1:4" ht="13.5" thickBot="1" x14ac:dyDescent="0.25">
      <c r="A297" s="2697">
        <f t="shared" si="4"/>
        <v>43025</v>
      </c>
      <c r="B297" s="1435">
        <v>6.34</v>
      </c>
      <c r="C297" s="1542">
        <v>0.81</v>
      </c>
      <c r="D297" s="2696">
        <v>4.5999999999999999E-2</v>
      </c>
    </row>
    <row r="298" spans="1:4" ht="13.5" thickBot="1" x14ac:dyDescent="0.25">
      <c r="A298" s="2697">
        <f t="shared" si="4"/>
        <v>43026</v>
      </c>
      <c r="B298" s="1435">
        <v>6.02</v>
      </c>
      <c r="C298" s="1542">
        <v>0.55800000000000005</v>
      </c>
      <c r="D298" s="2696">
        <v>0.09</v>
      </c>
    </row>
    <row r="299" spans="1:4" ht="13.5" thickBot="1" x14ac:dyDescent="0.25">
      <c r="A299" s="2697">
        <f t="shared" si="4"/>
        <v>43027</v>
      </c>
      <c r="B299" s="1435">
        <v>5.43</v>
      </c>
      <c r="C299" s="1542">
        <v>0.55100000000000005</v>
      </c>
      <c r="D299" s="2696">
        <v>4.5999999999999999E-2</v>
      </c>
    </row>
    <row r="300" spans="1:4" ht="13.5" thickBot="1" x14ac:dyDescent="0.25">
      <c r="A300" s="2697">
        <f t="shared" si="4"/>
        <v>43028</v>
      </c>
      <c r="B300" s="1435">
        <v>6.29</v>
      </c>
      <c r="C300" s="1542">
        <v>0.38300000000000001</v>
      </c>
      <c r="D300" s="2696">
        <v>0.08</v>
      </c>
    </row>
    <row r="301" spans="1:4" ht="13.5" thickBot="1" x14ac:dyDescent="0.25">
      <c r="A301" s="2697">
        <f t="shared" si="4"/>
        <v>43029</v>
      </c>
      <c r="B301" s="1435">
        <v>5.96</v>
      </c>
      <c r="C301" s="1542">
        <v>0.45900000000000002</v>
      </c>
      <c r="D301" s="2696">
        <v>5.5E-2</v>
      </c>
    </row>
    <row r="302" spans="1:4" ht="13.5" thickBot="1" x14ac:dyDescent="0.25">
      <c r="A302" s="2697">
        <f t="shared" si="4"/>
        <v>43030</v>
      </c>
      <c r="B302" s="1435">
        <v>7.83</v>
      </c>
      <c r="C302" s="1542">
        <v>0.45900000000000002</v>
      </c>
      <c r="D302" s="2696">
        <v>5.3999999999999999E-2</v>
      </c>
    </row>
    <row r="303" spans="1:4" ht="13.5" thickBot="1" x14ac:dyDescent="0.25">
      <c r="A303" s="2697">
        <f t="shared" si="4"/>
        <v>43031</v>
      </c>
      <c r="B303" s="1435">
        <v>8.11</v>
      </c>
      <c r="C303" s="1542">
        <v>0.45300000000000001</v>
      </c>
      <c r="D303" s="2696">
        <v>5.1999999999999998E-2</v>
      </c>
    </row>
    <row r="304" spans="1:4" ht="13.5" thickBot="1" x14ac:dyDescent="0.25">
      <c r="A304" s="2697">
        <f t="shared" si="4"/>
        <v>43032</v>
      </c>
      <c r="B304" s="1435">
        <v>6.5</v>
      </c>
      <c r="C304" s="1542">
        <v>0.41399999999999998</v>
      </c>
      <c r="D304" s="2696">
        <v>2.8000000000000001E-2</v>
      </c>
    </row>
    <row r="305" spans="1:4" ht="13.5" thickBot="1" x14ac:dyDescent="0.25">
      <c r="A305" s="2697">
        <f t="shared" si="4"/>
        <v>43033</v>
      </c>
      <c r="B305" s="1435">
        <v>8.14</v>
      </c>
      <c r="C305" s="1542">
        <v>0.43</v>
      </c>
      <c r="D305" s="2696">
        <v>0.06</v>
      </c>
    </row>
    <row r="306" spans="1:4" ht="13.5" thickBot="1" x14ac:dyDescent="0.25">
      <c r="A306" s="2697">
        <f t="shared" si="4"/>
        <v>43034</v>
      </c>
      <c r="B306" s="1435">
        <v>7.91</v>
      </c>
      <c r="C306" s="1542">
        <v>0.48099999999999998</v>
      </c>
      <c r="D306" s="2696">
        <v>0.06</v>
      </c>
    </row>
    <row r="307" spans="1:4" ht="13.5" thickBot="1" x14ac:dyDescent="0.25">
      <c r="A307" s="2697">
        <f t="shared" si="4"/>
        <v>43035</v>
      </c>
      <c r="B307" s="1435">
        <v>8.92</v>
      </c>
      <c r="C307" s="1542">
        <v>0.55600000000000005</v>
      </c>
      <c r="D307" s="2696">
        <v>5.3999999999999999E-2</v>
      </c>
    </row>
    <row r="308" spans="1:4" ht="13.5" thickBot="1" x14ac:dyDescent="0.25">
      <c r="A308" s="2697">
        <f t="shared" si="4"/>
        <v>43036</v>
      </c>
      <c r="B308" s="1435">
        <v>9.1999999999999993</v>
      </c>
      <c r="C308" s="1542">
        <v>0.69599999999999995</v>
      </c>
      <c r="D308" s="2696">
        <v>5.2999999999999999E-2</v>
      </c>
    </row>
    <row r="309" spans="1:4" ht="13.5" thickBot="1" x14ac:dyDescent="0.25">
      <c r="A309" s="2697">
        <f t="shared" si="4"/>
        <v>43037</v>
      </c>
      <c r="B309" s="1435">
        <v>6.74</v>
      </c>
      <c r="C309" s="1542">
        <v>0.57499999999999996</v>
      </c>
      <c r="D309" s="2696">
        <v>0.06</v>
      </c>
    </row>
    <row r="310" spans="1:4" ht="13.5" thickBot="1" x14ac:dyDescent="0.25">
      <c r="A310" s="2697">
        <f t="shared" si="4"/>
        <v>43038</v>
      </c>
      <c r="B310" s="1435">
        <v>7.68</v>
      </c>
      <c r="C310" s="1542">
        <v>0.57399999999999995</v>
      </c>
      <c r="D310" s="2696">
        <v>0.06</v>
      </c>
    </row>
    <row r="311" spans="1:4" ht="13.5" thickBot="1" x14ac:dyDescent="0.25">
      <c r="A311" s="2700">
        <f t="shared" si="4"/>
        <v>43039</v>
      </c>
      <c r="B311" s="2704">
        <v>8.2200000000000006</v>
      </c>
      <c r="C311" s="2705">
        <v>0.439</v>
      </c>
      <c r="D311" s="2706">
        <v>5.1999999999999998E-2</v>
      </c>
    </row>
    <row r="312" spans="1:4" x14ac:dyDescent="0.2">
      <c r="A312" s="2695">
        <f t="shared" si="4"/>
        <v>43040</v>
      </c>
      <c r="B312" s="1435">
        <v>7.56</v>
      </c>
      <c r="C312" s="1542">
        <v>0.59499999999999997</v>
      </c>
      <c r="D312" s="2696">
        <v>5.1999999999999998E-2</v>
      </c>
    </row>
    <row r="313" spans="1:4" x14ac:dyDescent="0.2">
      <c r="A313" s="2697">
        <f t="shared" si="4"/>
        <v>43041</v>
      </c>
      <c r="B313" s="1423">
        <v>8.9499999999999993</v>
      </c>
      <c r="C313" s="1539">
        <v>0.44400000000000001</v>
      </c>
      <c r="D313" s="2698">
        <v>7.3999999999999996E-2</v>
      </c>
    </row>
    <row r="314" spans="1:4" x14ac:dyDescent="0.2">
      <c r="A314" s="2697">
        <f t="shared" si="4"/>
        <v>43042</v>
      </c>
      <c r="B314" s="1423">
        <v>8.24</v>
      </c>
      <c r="C314" s="1539">
        <v>0.48</v>
      </c>
      <c r="D314" s="2698">
        <v>5.7000000000000002E-2</v>
      </c>
    </row>
    <row r="315" spans="1:4" x14ac:dyDescent="0.2">
      <c r="A315" s="2697">
        <f t="shared" si="4"/>
        <v>43043</v>
      </c>
      <c r="B315" s="1423">
        <v>7.15</v>
      </c>
      <c r="C315" s="1539">
        <v>0.4</v>
      </c>
      <c r="D315" s="2698">
        <v>5.3999999999999999E-2</v>
      </c>
    </row>
    <row r="316" spans="1:4" x14ac:dyDescent="0.2">
      <c r="A316" s="2697">
        <f t="shared" si="4"/>
        <v>43044</v>
      </c>
      <c r="B316" s="1423">
        <v>8.4600000000000009</v>
      </c>
      <c r="C316" s="1539">
        <v>0.39700000000000002</v>
      </c>
      <c r="D316" s="2698">
        <v>5.1999999999999998E-2</v>
      </c>
    </row>
    <row r="317" spans="1:4" x14ac:dyDescent="0.2">
      <c r="A317" s="2697">
        <f t="shared" si="4"/>
        <v>43045</v>
      </c>
      <c r="B317" s="1423">
        <v>6.65</v>
      </c>
      <c r="C317" s="1539">
        <v>0.39300000000000002</v>
      </c>
      <c r="D317" s="2698">
        <v>7.0000000000000007E-2</v>
      </c>
    </row>
    <row r="318" spans="1:4" x14ac:dyDescent="0.2">
      <c r="A318" s="2697">
        <f t="shared" si="4"/>
        <v>43046</v>
      </c>
      <c r="B318" s="1423">
        <v>7.19</v>
      </c>
      <c r="C318" s="1539">
        <v>0.375</v>
      </c>
      <c r="D318" s="2698">
        <v>5.8999999999999997E-2</v>
      </c>
    </row>
    <row r="319" spans="1:4" x14ac:dyDescent="0.2">
      <c r="A319" s="2697">
        <f t="shared" si="4"/>
        <v>43047</v>
      </c>
      <c r="B319" s="1423">
        <v>6.47</v>
      </c>
      <c r="C319" s="1539">
        <v>0.56200000000000006</v>
      </c>
      <c r="D319" s="2698">
        <v>0.06</v>
      </c>
    </row>
    <row r="320" spans="1:4" x14ac:dyDescent="0.2">
      <c r="A320" s="2697">
        <f t="shared" si="4"/>
        <v>43048</v>
      </c>
      <c r="B320" s="1423">
        <v>5.57</v>
      </c>
      <c r="C320" s="1539">
        <v>0.58899999999999997</v>
      </c>
      <c r="D320" s="2698">
        <v>5.1999999999999998E-2</v>
      </c>
    </row>
    <row r="321" spans="1:4" x14ac:dyDescent="0.2">
      <c r="A321" s="2697">
        <f t="shared" si="4"/>
        <v>43049</v>
      </c>
      <c r="B321" s="1423">
        <v>7.75</v>
      </c>
      <c r="C321" s="1539">
        <v>0.59599999999999997</v>
      </c>
      <c r="D321" s="2698">
        <v>5.5E-2</v>
      </c>
    </row>
    <row r="322" spans="1:4" x14ac:dyDescent="0.2">
      <c r="A322" s="2697">
        <f t="shared" si="4"/>
        <v>43050</v>
      </c>
      <c r="B322" s="1423">
        <v>7.4</v>
      </c>
      <c r="C322" s="1539">
        <v>0.64700000000000002</v>
      </c>
      <c r="D322" s="2698">
        <v>6.4000000000000001E-2</v>
      </c>
    </row>
    <row r="323" spans="1:4" x14ac:dyDescent="0.2">
      <c r="A323" s="2697">
        <f t="shared" si="4"/>
        <v>43051</v>
      </c>
      <c r="B323" s="1423">
        <v>8.32</v>
      </c>
      <c r="C323" s="1539">
        <v>0.61699999999999999</v>
      </c>
      <c r="D323" s="2698">
        <v>6.3E-2</v>
      </c>
    </row>
    <row r="324" spans="1:4" x14ac:dyDescent="0.2">
      <c r="A324" s="2697">
        <f t="shared" si="4"/>
        <v>43052</v>
      </c>
      <c r="B324" s="1423">
        <v>7.93</v>
      </c>
      <c r="C324" s="1539">
        <v>0.59699999999999998</v>
      </c>
      <c r="D324" s="2698">
        <v>5.8999999999999997E-2</v>
      </c>
    </row>
    <row r="325" spans="1:4" x14ac:dyDescent="0.2">
      <c r="A325" s="2697">
        <f t="shared" si="4"/>
        <v>43053</v>
      </c>
      <c r="B325" s="1423">
        <v>9.09</v>
      </c>
      <c r="C325" s="1539">
        <v>0.437</v>
      </c>
      <c r="D325" s="2698">
        <v>5.8999999999999997E-2</v>
      </c>
    </row>
    <row r="326" spans="1:4" x14ac:dyDescent="0.2">
      <c r="A326" s="2697">
        <f t="shared" ref="A326:A389" si="5">A325+1</f>
        <v>43054</v>
      </c>
      <c r="B326" s="1423">
        <v>10.7</v>
      </c>
      <c r="C326" s="1539">
        <v>0.438</v>
      </c>
      <c r="D326" s="2698">
        <v>5.8000000000000003E-2</v>
      </c>
    </row>
    <row r="327" spans="1:4" x14ac:dyDescent="0.2">
      <c r="A327" s="2697">
        <f t="shared" si="5"/>
        <v>43055</v>
      </c>
      <c r="B327" s="1423">
        <v>8.2799999999999994</v>
      </c>
      <c r="C327" s="1539">
        <v>0.38</v>
      </c>
      <c r="D327" s="2698">
        <v>0.06</v>
      </c>
    </row>
    <row r="328" spans="1:4" x14ac:dyDescent="0.2">
      <c r="A328" s="2697">
        <f t="shared" si="5"/>
        <v>43056</v>
      </c>
      <c r="B328" s="1423">
        <v>7.97</v>
      </c>
      <c r="C328" s="1539">
        <v>0.46600000000000003</v>
      </c>
      <c r="D328" s="2698">
        <v>6.3E-2</v>
      </c>
    </row>
    <row r="329" spans="1:4" x14ac:dyDescent="0.2">
      <c r="A329" s="2697">
        <f t="shared" si="5"/>
        <v>43057</v>
      </c>
      <c r="B329" s="1423">
        <v>7.35</v>
      </c>
      <c r="C329" s="1539">
        <v>0.54100000000000004</v>
      </c>
      <c r="D329" s="2698">
        <v>5.7000000000000002E-2</v>
      </c>
    </row>
    <row r="330" spans="1:4" x14ac:dyDescent="0.2">
      <c r="A330" s="2697">
        <f t="shared" si="5"/>
        <v>43058</v>
      </c>
      <c r="B330" s="1423">
        <v>6.91</v>
      </c>
      <c r="C330" s="1539">
        <v>0.49099999999999999</v>
      </c>
      <c r="D330" s="2698">
        <v>0.05</v>
      </c>
    </row>
    <row r="331" spans="1:4" x14ac:dyDescent="0.2">
      <c r="A331" s="2697">
        <f t="shared" si="5"/>
        <v>43059</v>
      </c>
      <c r="B331" s="1423">
        <v>6.59</v>
      </c>
      <c r="C331" s="1539">
        <v>0.54300000000000004</v>
      </c>
      <c r="D331" s="2698">
        <v>5.6000000000000001E-2</v>
      </c>
    </row>
    <row r="332" spans="1:4" x14ac:dyDescent="0.2">
      <c r="A332" s="2697">
        <f t="shared" si="5"/>
        <v>43060</v>
      </c>
      <c r="B332" s="1423">
        <v>6.02</v>
      </c>
      <c r="C332" s="1539">
        <v>0.443</v>
      </c>
      <c r="D332" s="2698">
        <v>5.6000000000000001E-2</v>
      </c>
    </row>
    <row r="333" spans="1:4" x14ac:dyDescent="0.2">
      <c r="A333" s="2697">
        <f t="shared" si="5"/>
        <v>43061</v>
      </c>
      <c r="B333" s="1423">
        <v>7.95</v>
      </c>
      <c r="C333" s="1539">
        <v>0.56999999999999995</v>
      </c>
      <c r="D333" s="2698">
        <v>5.0999999999999997E-2</v>
      </c>
    </row>
    <row r="334" spans="1:4" x14ac:dyDescent="0.2">
      <c r="A334" s="2697">
        <f t="shared" si="5"/>
        <v>43062</v>
      </c>
      <c r="B334" s="1423">
        <v>6.21</v>
      </c>
      <c r="C334" s="1539">
        <v>0.55500000000000005</v>
      </c>
      <c r="D334" s="2698">
        <v>6.9000000000000006E-2</v>
      </c>
    </row>
    <row r="335" spans="1:4" x14ac:dyDescent="0.2">
      <c r="A335" s="2697">
        <f t="shared" si="5"/>
        <v>43063</v>
      </c>
      <c r="B335" s="1423">
        <v>6.2</v>
      </c>
      <c r="C335" s="1539">
        <v>0.56299999999999994</v>
      </c>
      <c r="D335" s="2698">
        <v>0.03</v>
      </c>
    </row>
    <row r="336" spans="1:4" x14ac:dyDescent="0.2">
      <c r="A336" s="2697">
        <f t="shared" si="5"/>
        <v>43064</v>
      </c>
      <c r="B336" s="1423">
        <v>5.87</v>
      </c>
      <c r="C336" s="1539">
        <v>0.502</v>
      </c>
      <c r="D336" s="2698">
        <v>7.0000000000000007E-2</v>
      </c>
    </row>
    <row r="337" spans="1:4" x14ac:dyDescent="0.2">
      <c r="A337" s="2697">
        <f t="shared" si="5"/>
        <v>43065</v>
      </c>
      <c r="B337" s="1423">
        <v>6.06</v>
      </c>
      <c r="C337" s="1539">
        <v>0.49199999999999999</v>
      </c>
      <c r="D337" s="2698">
        <v>7.9000000000000001E-2</v>
      </c>
    </row>
    <row r="338" spans="1:4" x14ac:dyDescent="0.2">
      <c r="A338" s="2697">
        <f t="shared" si="5"/>
        <v>43066</v>
      </c>
      <c r="B338" s="1423">
        <v>5.82</v>
      </c>
      <c r="C338" s="1539">
        <v>0.46800000000000003</v>
      </c>
      <c r="D338" s="2698">
        <v>7.0999999999999994E-2</v>
      </c>
    </row>
    <row r="339" spans="1:4" x14ac:dyDescent="0.2">
      <c r="A339" s="2697">
        <f t="shared" si="5"/>
        <v>43067</v>
      </c>
      <c r="B339" s="1423">
        <v>5.76</v>
      </c>
      <c r="C339" s="1539">
        <v>0.501</v>
      </c>
      <c r="D339" s="2698">
        <v>7.0000000000000007E-2</v>
      </c>
    </row>
    <row r="340" spans="1:4" x14ac:dyDescent="0.2">
      <c r="A340" s="2697">
        <f t="shared" si="5"/>
        <v>43068</v>
      </c>
      <c r="B340" s="1423">
        <v>5.12</v>
      </c>
      <c r="C340" s="1539">
        <v>0.52500000000000002</v>
      </c>
      <c r="D340" s="2698">
        <v>6.8000000000000005E-2</v>
      </c>
    </row>
    <row r="341" spans="1:4" ht="13.5" thickBot="1" x14ac:dyDescent="0.25">
      <c r="A341" s="2700">
        <f t="shared" si="5"/>
        <v>43069</v>
      </c>
      <c r="B341" s="1434">
        <v>5.08</v>
      </c>
      <c r="C341" s="1541">
        <v>0.46300000000000002</v>
      </c>
      <c r="D341" s="2703">
        <v>5.8000000000000003E-2</v>
      </c>
    </row>
    <row r="342" spans="1:4" x14ac:dyDescent="0.2">
      <c r="A342" s="2695">
        <f t="shared" si="5"/>
        <v>43070</v>
      </c>
      <c r="B342" s="1435">
        <v>5.52</v>
      </c>
      <c r="C342" s="1542">
        <v>0.49099999999999999</v>
      </c>
      <c r="D342" s="2696">
        <v>5.6000000000000001E-2</v>
      </c>
    </row>
    <row r="343" spans="1:4" x14ac:dyDescent="0.2">
      <c r="A343" s="2697">
        <f t="shared" si="5"/>
        <v>43071</v>
      </c>
      <c r="B343" s="1423">
        <v>5.4</v>
      </c>
      <c r="C343" s="1539">
        <v>0.53500000000000003</v>
      </c>
      <c r="D343" s="2698">
        <v>4.8000000000000001E-2</v>
      </c>
    </row>
    <row r="344" spans="1:4" x14ac:dyDescent="0.2">
      <c r="A344" s="2697">
        <f t="shared" si="5"/>
        <v>43072</v>
      </c>
      <c r="B344" s="1423">
        <v>5.39</v>
      </c>
      <c r="C344" s="1539">
        <v>0.50700000000000001</v>
      </c>
      <c r="D344" s="2698">
        <v>0.05</v>
      </c>
    </row>
    <row r="345" spans="1:4" x14ac:dyDescent="0.2">
      <c r="A345" s="2697">
        <f t="shared" si="5"/>
        <v>43073</v>
      </c>
      <c r="B345" s="1423">
        <v>5.55</v>
      </c>
      <c r="C345" s="1539">
        <v>0.61199999999999999</v>
      </c>
      <c r="D345" s="2698">
        <v>4.4999999999999998E-2</v>
      </c>
    </row>
    <row r="346" spans="1:4" x14ac:dyDescent="0.2">
      <c r="A346" s="2697">
        <f t="shared" si="5"/>
        <v>43074</v>
      </c>
      <c r="B346" s="1423">
        <v>5.45</v>
      </c>
      <c r="C346" s="1539">
        <v>0.41099999999999998</v>
      </c>
      <c r="D346" s="2698">
        <v>0.06</v>
      </c>
    </row>
    <row r="347" spans="1:4" x14ac:dyDescent="0.2">
      <c r="A347" s="2697">
        <f t="shared" si="5"/>
        <v>43075</v>
      </c>
      <c r="B347" s="1423">
        <v>5.0599999999999996</v>
      </c>
      <c r="C347" s="1539">
        <v>0.43</v>
      </c>
      <c r="D347" s="2698">
        <v>8.1000000000000003E-2</v>
      </c>
    </row>
    <row r="348" spans="1:4" x14ac:dyDescent="0.2">
      <c r="A348" s="2697">
        <f t="shared" si="5"/>
        <v>43076</v>
      </c>
      <c r="B348" s="1423">
        <v>5</v>
      </c>
      <c r="C348" s="1539">
        <v>0.59299999999999997</v>
      </c>
      <c r="D348" s="2698">
        <v>7.2999999999999995E-2</v>
      </c>
    </row>
    <row r="349" spans="1:4" x14ac:dyDescent="0.2">
      <c r="A349" s="2697">
        <f t="shared" si="5"/>
        <v>43077</v>
      </c>
      <c r="B349" s="1423">
        <v>4.4400000000000004</v>
      </c>
      <c r="C349" s="1539">
        <v>0.57199999999999995</v>
      </c>
      <c r="D349" s="2698">
        <v>7.0000000000000007E-2</v>
      </c>
    </row>
    <row r="350" spans="1:4" x14ac:dyDescent="0.2">
      <c r="A350" s="2697">
        <f t="shared" si="5"/>
        <v>43078</v>
      </c>
      <c r="B350" s="1423">
        <v>4.4000000000000004</v>
      </c>
      <c r="C350" s="1539">
        <v>0.66400000000000003</v>
      </c>
      <c r="D350" s="2698">
        <v>8.4000000000000005E-2</v>
      </c>
    </row>
    <row r="351" spans="1:4" x14ac:dyDescent="0.2">
      <c r="A351" s="2697">
        <f t="shared" si="5"/>
        <v>43079</v>
      </c>
      <c r="B351" s="1423">
        <v>4.71</v>
      </c>
      <c r="C351" s="1539">
        <v>0.51700000000000002</v>
      </c>
      <c r="D351" s="2698">
        <v>0.08</v>
      </c>
    </row>
    <row r="352" spans="1:4" x14ac:dyDescent="0.2">
      <c r="A352" s="2697">
        <f t="shared" si="5"/>
        <v>43080</v>
      </c>
      <c r="B352" s="1423">
        <v>5.84</v>
      </c>
      <c r="C352" s="1539">
        <v>0.72</v>
      </c>
      <c r="D352" s="2698">
        <v>6.9000000000000006E-2</v>
      </c>
    </row>
    <row r="353" spans="1:4" x14ac:dyDescent="0.2">
      <c r="A353" s="2697">
        <f t="shared" si="5"/>
        <v>43081</v>
      </c>
      <c r="B353" s="1423">
        <v>7.16</v>
      </c>
      <c r="C353" s="1539">
        <v>0.66300000000000003</v>
      </c>
      <c r="D353" s="2698">
        <v>6.9000000000000006E-2</v>
      </c>
    </row>
    <row r="354" spans="1:4" x14ac:dyDescent="0.2">
      <c r="A354" s="2697">
        <f t="shared" si="5"/>
        <v>43082</v>
      </c>
      <c r="B354" s="1423">
        <v>8.66</v>
      </c>
      <c r="C354" s="1539">
        <v>0.61</v>
      </c>
      <c r="D354" s="2698">
        <v>6.9000000000000006E-2</v>
      </c>
    </row>
    <row r="355" spans="1:4" x14ac:dyDescent="0.2">
      <c r="A355" s="2697">
        <f t="shared" si="5"/>
        <v>43083</v>
      </c>
      <c r="B355" s="1423">
        <v>15.7</v>
      </c>
      <c r="C355" s="1539">
        <v>0.76600000000000001</v>
      </c>
      <c r="D355" s="2698">
        <v>0.08</v>
      </c>
    </row>
    <row r="356" spans="1:4" x14ac:dyDescent="0.2">
      <c r="A356" s="2697">
        <f t="shared" si="5"/>
        <v>43084</v>
      </c>
      <c r="B356" s="1423">
        <v>21.6</v>
      </c>
      <c r="C356" s="1539">
        <v>0.498</v>
      </c>
      <c r="D356" s="2698">
        <v>6.2E-2</v>
      </c>
    </row>
    <row r="357" spans="1:4" x14ac:dyDescent="0.2">
      <c r="A357" s="2697">
        <f t="shared" si="5"/>
        <v>43085</v>
      </c>
      <c r="B357" s="1423">
        <v>18.8</v>
      </c>
      <c r="C357" s="1539">
        <v>0.57899999999999996</v>
      </c>
      <c r="D357" s="2698">
        <v>6.3E-2</v>
      </c>
    </row>
    <row r="358" spans="1:4" x14ac:dyDescent="0.2">
      <c r="A358" s="2697">
        <f t="shared" si="5"/>
        <v>43086</v>
      </c>
      <c r="B358" s="1423">
        <v>18.2</v>
      </c>
      <c r="C358" s="1539">
        <v>0.51700000000000002</v>
      </c>
      <c r="D358" s="2698">
        <v>5.1999999999999998E-2</v>
      </c>
    </row>
    <row r="359" spans="1:4" x14ac:dyDescent="0.2">
      <c r="A359" s="2697">
        <f t="shared" si="5"/>
        <v>43087</v>
      </c>
      <c r="B359" s="1423">
        <v>15.1</v>
      </c>
      <c r="C359" s="1539">
        <v>0.56699999999999995</v>
      </c>
      <c r="D359" s="2698">
        <v>4.8000000000000001E-2</v>
      </c>
    </row>
    <row r="360" spans="1:4" x14ac:dyDescent="0.2">
      <c r="A360" s="2697">
        <f t="shared" si="5"/>
        <v>43088</v>
      </c>
      <c r="B360" s="1423">
        <v>10.8</v>
      </c>
      <c r="C360" s="1539">
        <v>0.629</v>
      </c>
      <c r="D360" s="2698">
        <v>4.9000000000000002E-2</v>
      </c>
    </row>
    <row r="361" spans="1:4" x14ac:dyDescent="0.2">
      <c r="A361" s="2697">
        <f t="shared" si="5"/>
        <v>43089</v>
      </c>
      <c r="B361" s="1423">
        <v>8.84</v>
      </c>
      <c r="C361" s="1539">
        <v>0.59799999999999998</v>
      </c>
      <c r="D361" s="2698">
        <v>6.9000000000000006E-2</v>
      </c>
    </row>
    <row r="362" spans="1:4" x14ac:dyDescent="0.2">
      <c r="A362" s="2697">
        <f t="shared" si="5"/>
        <v>43090</v>
      </c>
      <c r="B362" s="1423">
        <v>8.67</v>
      </c>
      <c r="C362" s="1539">
        <v>0.81699999999999995</v>
      </c>
      <c r="D362" s="2698">
        <v>7.0000000000000007E-2</v>
      </c>
    </row>
    <row r="363" spans="1:4" x14ac:dyDescent="0.2">
      <c r="A363" s="2697">
        <f t="shared" si="5"/>
        <v>43091</v>
      </c>
      <c r="B363" s="1423">
        <v>9.1</v>
      </c>
      <c r="C363" s="1539">
        <v>0.80400000000000005</v>
      </c>
      <c r="D363" s="2698">
        <v>6.3E-2</v>
      </c>
    </row>
    <row r="364" spans="1:4" x14ac:dyDescent="0.2">
      <c r="A364" s="2697">
        <f t="shared" si="5"/>
        <v>43092</v>
      </c>
      <c r="B364" s="1423">
        <v>9.7799999999999994</v>
      </c>
      <c r="C364" s="1539">
        <v>0.65600000000000003</v>
      </c>
      <c r="D364" s="2698">
        <v>0.06</v>
      </c>
    </row>
    <row r="365" spans="1:4" x14ac:dyDescent="0.2">
      <c r="A365" s="2697">
        <f t="shared" si="5"/>
        <v>43093</v>
      </c>
      <c r="B365" s="1423">
        <v>9.1999999999999993</v>
      </c>
      <c r="C365" s="1539">
        <v>0.754</v>
      </c>
      <c r="D365" s="2698">
        <v>3.9E-2</v>
      </c>
    </row>
    <row r="366" spans="1:4" x14ac:dyDescent="0.2">
      <c r="A366" s="2697">
        <f t="shared" si="5"/>
        <v>43094</v>
      </c>
      <c r="B366" s="1423">
        <v>10.199999999999999</v>
      </c>
      <c r="C366" s="1539">
        <v>0.78</v>
      </c>
      <c r="D366" s="2698">
        <v>6.8000000000000005E-2</v>
      </c>
    </row>
    <row r="367" spans="1:4" x14ac:dyDescent="0.2">
      <c r="A367" s="2697">
        <f t="shared" si="5"/>
        <v>43095</v>
      </c>
      <c r="B367" s="1423">
        <v>10.199999999999999</v>
      </c>
      <c r="C367" s="1539">
        <v>0.68400000000000005</v>
      </c>
      <c r="D367" s="2698">
        <v>5.8999999999999997E-2</v>
      </c>
    </row>
    <row r="368" spans="1:4" x14ac:dyDescent="0.2">
      <c r="A368" s="2697">
        <f t="shared" si="5"/>
        <v>43096</v>
      </c>
      <c r="B368" s="1042">
        <v>9.3800000000000008</v>
      </c>
      <c r="C368" s="1538">
        <v>0.64300000000000002</v>
      </c>
      <c r="D368" s="2699">
        <v>5.6000000000000001E-2</v>
      </c>
    </row>
    <row r="369" spans="1:4" x14ac:dyDescent="0.2">
      <c r="A369" s="2697">
        <f t="shared" si="5"/>
        <v>43097</v>
      </c>
      <c r="B369" s="1042">
        <v>8.1199999999999992</v>
      </c>
      <c r="C369" s="1538">
        <v>0.82299999999999995</v>
      </c>
      <c r="D369" s="2699">
        <v>7.0000000000000007E-2</v>
      </c>
    </row>
    <row r="370" spans="1:4" x14ac:dyDescent="0.2">
      <c r="A370" s="2697">
        <f t="shared" si="5"/>
        <v>43098</v>
      </c>
      <c r="B370" s="1042">
        <v>7.29</v>
      </c>
      <c r="C370" s="1538">
        <v>0.59699999999999998</v>
      </c>
      <c r="D370" s="2699">
        <v>6.0999999999999999E-2</v>
      </c>
    </row>
    <row r="371" spans="1:4" x14ac:dyDescent="0.2">
      <c r="A371" s="2697">
        <f t="shared" si="5"/>
        <v>43099</v>
      </c>
      <c r="B371" s="1042">
        <v>6.92</v>
      </c>
      <c r="C371" s="1538">
        <v>0.57899999999999996</v>
      </c>
      <c r="D371" s="2699">
        <v>5.1999999999999998E-2</v>
      </c>
    </row>
    <row r="372" spans="1:4" ht="13.5" thickBot="1" x14ac:dyDescent="0.25">
      <c r="A372" s="2700">
        <f t="shared" si="5"/>
        <v>43100</v>
      </c>
      <c r="B372" s="2701">
        <v>6.53</v>
      </c>
      <c r="C372" s="2701">
        <v>0.57399999999999995</v>
      </c>
      <c r="D372" s="2702">
        <v>5.5E-2</v>
      </c>
    </row>
    <row r="373" spans="1:4" x14ac:dyDescent="0.2">
      <c r="A373" s="2695">
        <f t="shared" si="5"/>
        <v>43101</v>
      </c>
      <c r="B373" s="2714">
        <v>6.9083333333333341</v>
      </c>
      <c r="C373" s="2714">
        <v>0.65300000000000002</v>
      </c>
      <c r="D373" s="1487">
        <v>6.6000000000000003E-2</v>
      </c>
    </row>
    <row r="374" spans="1:4" x14ac:dyDescent="0.2">
      <c r="A374" s="2697">
        <f t="shared" si="5"/>
        <v>43102</v>
      </c>
      <c r="B374" s="1042">
        <v>6.8949999999999996</v>
      </c>
      <c r="C374" s="1042">
        <v>0.59299999999999997</v>
      </c>
      <c r="D374" s="2699">
        <v>7.0000000000000007E-2</v>
      </c>
    </row>
    <row r="375" spans="1:4" x14ac:dyDescent="0.2">
      <c r="A375" s="2697">
        <f t="shared" si="5"/>
        <v>43103</v>
      </c>
      <c r="B375" s="1042">
        <v>6.9283333333333346</v>
      </c>
      <c r="C375" s="1042">
        <v>0.755</v>
      </c>
      <c r="D375" s="2699">
        <v>7.4999999999999997E-2</v>
      </c>
    </row>
    <row r="376" spans="1:4" x14ac:dyDescent="0.2">
      <c r="A376" s="2697">
        <f t="shared" si="5"/>
        <v>43104</v>
      </c>
      <c r="B376" s="1042">
        <v>6.9316666666666675</v>
      </c>
      <c r="C376" s="1042">
        <v>0.79600000000000004</v>
      </c>
      <c r="D376" s="2699">
        <v>7.5999999999999998E-2</v>
      </c>
    </row>
    <row r="377" spans="1:4" x14ac:dyDescent="0.2">
      <c r="A377" s="2697">
        <f t="shared" si="5"/>
        <v>43105</v>
      </c>
      <c r="B377" s="1042">
        <v>7.0216666666666674</v>
      </c>
      <c r="C377" s="1042">
        <v>0.85699999999999998</v>
      </c>
      <c r="D377" s="2699">
        <v>0.08</v>
      </c>
    </row>
    <row r="378" spans="1:4" x14ac:dyDescent="0.2">
      <c r="A378" s="2697">
        <f t="shared" si="5"/>
        <v>43106</v>
      </c>
      <c r="B378" s="1042">
        <v>6.9866666666666672</v>
      </c>
      <c r="C378" s="1042">
        <v>0.70899999999999996</v>
      </c>
      <c r="D378" s="2699">
        <v>6.6000000000000003E-2</v>
      </c>
    </row>
    <row r="379" spans="1:4" x14ac:dyDescent="0.2">
      <c r="A379" s="2697">
        <f t="shared" si="5"/>
        <v>43107</v>
      </c>
      <c r="B379" s="1042">
        <v>7.0983333333333327</v>
      </c>
      <c r="C379" s="1042">
        <v>0.64</v>
      </c>
      <c r="D379" s="2699">
        <v>6.3E-2</v>
      </c>
    </row>
    <row r="380" spans="1:4" x14ac:dyDescent="0.2">
      <c r="A380" s="2697">
        <f t="shared" si="5"/>
        <v>43108</v>
      </c>
      <c r="B380" s="1042">
        <v>7.0633333333333326</v>
      </c>
      <c r="C380" s="1042">
        <v>0.64300000000000002</v>
      </c>
      <c r="D380" s="2699">
        <v>6.3E-2</v>
      </c>
    </row>
    <row r="381" spans="1:4" x14ac:dyDescent="0.2">
      <c r="A381" s="2697">
        <f t="shared" si="5"/>
        <v>43109</v>
      </c>
      <c r="B381" s="1042">
        <v>7.0133333333333345</v>
      </c>
      <c r="C381" s="1042">
        <v>0.496</v>
      </c>
      <c r="D381" s="2699">
        <v>5.8999999999999997E-2</v>
      </c>
    </row>
    <row r="382" spans="1:4" x14ac:dyDescent="0.2">
      <c r="A382" s="2697">
        <f t="shared" si="5"/>
        <v>43110</v>
      </c>
      <c r="B382" s="1042">
        <v>6.9349999999999996</v>
      </c>
      <c r="C382" s="1042">
        <v>0.47</v>
      </c>
      <c r="D382" s="2699">
        <v>5.2999999999999999E-2</v>
      </c>
    </row>
    <row r="383" spans="1:4" x14ac:dyDescent="0.2">
      <c r="A383" s="2697">
        <f t="shared" si="5"/>
        <v>43111</v>
      </c>
      <c r="B383" s="1042">
        <v>6.9666666666666659</v>
      </c>
      <c r="C383" s="1042">
        <v>0.49399999999999999</v>
      </c>
      <c r="D383" s="2699">
        <v>4.7E-2</v>
      </c>
    </row>
    <row r="384" spans="1:4" x14ac:dyDescent="0.2">
      <c r="A384" s="2697">
        <f t="shared" si="5"/>
        <v>43112</v>
      </c>
      <c r="B384" s="1042">
        <v>6.9333333333333336</v>
      </c>
      <c r="C384" s="1042">
        <v>0.46800000000000003</v>
      </c>
      <c r="D384" s="2699">
        <v>5.8000000000000003E-2</v>
      </c>
    </row>
    <row r="385" spans="1:4" x14ac:dyDescent="0.2">
      <c r="A385" s="2697">
        <f t="shared" si="5"/>
        <v>43113</v>
      </c>
      <c r="B385" s="1042">
        <v>6.915</v>
      </c>
      <c r="C385" s="1042">
        <v>0.9</v>
      </c>
      <c r="D385" s="2699">
        <v>5.2999999999999999E-2</v>
      </c>
    </row>
    <row r="386" spans="1:4" x14ac:dyDescent="0.2">
      <c r="A386" s="2697">
        <f t="shared" si="5"/>
        <v>43114</v>
      </c>
      <c r="B386" s="1042">
        <v>6.9316666666666658</v>
      </c>
      <c r="C386" s="1042">
        <v>0.42799999999999999</v>
      </c>
      <c r="D386" s="2699">
        <v>4.5999999999999999E-2</v>
      </c>
    </row>
    <row r="387" spans="1:4" x14ac:dyDescent="0.2">
      <c r="A387" s="2697">
        <f t="shared" si="5"/>
        <v>43115</v>
      </c>
      <c r="B387" s="1042">
        <v>6.9349999999999996</v>
      </c>
      <c r="C387" s="1042">
        <v>0.504</v>
      </c>
      <c r="D387" s="2699">
        <v>3.7999999999999999E-2</v>
      </c>
    </row>
    <row r="388" spans="1:4" x14ac:dyDescent="0.2">
      <c r="A388" s="2697">
        <f t="shared" si="5"/>
        <v>43116</v>
      </c>
      <c r="B388" s="1042">
        <v>6.9733333333333336</v>
      </c>
      <c r="C388" s="1042">
        <v>0.51</v>
      </c>
      <c r="D388" s="2699">
        <v>3.6999999999999998E-2</v>
      </c>
    </row>
    <row r="389" spans="1:4" x14ac:dyDescent="0.2">
      <c r="A389" s="2697">
        <f t="shared" si="5"/>
        <v>43117</v>
      </c>
      <c r="B389" s="1042">
        <v>6.8266666666666671</v>
      </c>
      <c r="C389" s="1042">
        <v>0.60799999999999998</v>
      </c>
      <c r="D389" s="2699">
        <v>3.5999999999999997E-2</v>
      </c>
    </row>
    <row r="390" spans="1:4" x14ac:dyDescent="0.2">
      <c r="A390" s="2697">
        <f t="shared" ref="A390:A454" si="6">A389+1</f>
        <v>43118</v>
      </c>
      <c r="B390" s="1042">
        <v>7.0233333333333343</v>
      </c>
      <c r="C390" s="1042">
        <v>0.64200000000000002</v>
      </c>
      <c r="D390" s="2699">
        <v>4.7E-2</v>
      </c>
    </row>
    <row r="391" spans="1:4" x14ac:dyDescent="0.2">
      <c r="A391" s="2697">
        <f t="shared" si="6"/>
        <v>43119</v>
      </c>
      <c r="B391" s="1042">
        <v>7.0766666666666671</v>
      </c>
      <c r="C391" s="1042">
        <v>0.64200000000000002</v>
      </c>
      <c r="D391" s="2699">
        <v>4.2000000000000003E-2</v>
      </c>
    </row>
    <row r="392" spans="1:4" x14ac:dyDescent="0.2">
      <c r="A392" s="2697">
        <f t="shared" si="6"/>
        <v>43120</v>
      </c>
      <c r="B392" s="1042">
        <v>7.0716666666666663</v>
      </c>
      <c r="C392" s="1042">
        <v>0.65100000000000002</v>
      </c>
      <c r="D392" s="2699">
        <v>4.2999999999999997E-2</v>
      </c>
    </row>
    <row r="393" spans="1:4" x14ac:dyDescent="0.2">
      <c r="A393" s="2697">
        <f t="shared" si="6"/>
        <v>43121</v>
      </c>
      <c r="B393" s="1042">
        <v>7.1366666666666667</v>
      </c>
      <c r="C393" s="1042">
        <v>0.77700000000000002</v>
      </c>
      <c r="D393" s="2699">
        <v>0.04</v>
      </c>
    </row>
    <row r="394" spans="1:4" x14ac:dyDescent="0.2">
      <c r="A394" s="2697">
        <f t="shared" si="6"/>
        <v>43122</v>
      </c>
      <c r="B394" s="1042">
        <v>7.0483333333333329</v>
      </c>
      <c r="C394" s="1042">
        <v>0.745</v>
      </c>
      <c r="D394" s="2699">
        <v>0.04</v>
      </c>
    </row>
    <row r="395" spans="1:4" x14ac:dyDescent="0.2">
      <c r="A395" s="2697">
        <f t="shared" si="6"/>
        <v>43123</v>
      </c>
      <c r="B395" s="1042">
        <v>7.0166666666666666</v>
      </c>
      <c r="C395" s="1042">
        <v>0.92400000000000004</v>
      </c>
      <c r="D395" s="2699">
        <v>0.04</v>
      </c>
    </row>
    <row r="396" spans="1:4" x14ac:dyDescent="0.2">
      <c r="A396" s="2697">
        <f t="shared" si="6"/>
        <v>43124</v>
      </c>
      <c r="B396" s="1042">
        <v>6.9750000000000005</v>
      </c>
      <c r="C396" s="1042">
        <v>0.83399999999999996</v>
      </c>
      <c r="D396" s="2699">
        <v>4.2000000000000003E-2</v>
      </c>
    </row>
    <row r="397" spans="1:4" x14ac:dyDescent="0.2">
      <c r="A397" s="2697">
        <f t="shared" si="6"/>
        <v>43125</v>
      </c>
      <c r="B397" s="1042">
        <v>6.9283333333333337</v>
      </c>
      <c r="C397" s="1042">
        <v>0.83499999999999996</v>
      </c>
      <c r="D397" s="2699">
        <v>9.2999999999999999E-2</v>
      </c>
    </row>
    <row r="398" spans="1:4" x14ac:dyDescent="0.2">
      <c r="A398" s="2697">
        <f t="shared" si="6"/>
        <v>43126</v>
      </c>
      <c r="B398" s="1042">
        <v>6.8733333333333348</v>
      </c>
      <c r="C398" s="1042">
        <v>0.624</v>
      </c>
      <c r="D398" s="2699">
        <v>4.2000000000000003E-2</v>
      </c>
    </row>
    <row r="399" spans="1:4" x14ac:dyDescent="0.2">
      <c r="A399" s="2697">
        <f t="shared" si="6"/>
        <v>43127</v>
      </c>
      <c r="B399" s="1042">
        <v>6.916666666666667</v>
      </c>
      <c r="C399" s="1042">
        <v>0.50600000000000001</v>
      </c>
      <c r="D399" s="2699">
        <v>5.2999999999999999E-2</v>
      </c>
    </row>
    <row r="400" spans="1:4" x14ac:dyDescent="0.2">
      <c r="A400" s="2697">
        <f t="shared" si="6"/>
        <v>43128</v>
      </c>
      <c r="B400" s="1042">
        <v>6.915</v>
      </c>
      <c r="C400" s="1042">
        <v>0.499</v>
      </c>
      <c r="D400" s="2699">
        <v>0.04</v>
      </c>
    </row>
    <row r="401" spans="1:4" x14ac:dyDescent="0.2">
      <c r="A401" s="2697">
        <f t="shared" si="6"/>
        <v>43129</v>
      </c>
      <c r="B401" s="1042">
        <v>6.958333333333333</v>
      </c>
      <c r="C401" s="1042">
        <v>0.56000000000000005</v>
      </c>
      <c r="D401" s="2699">
        <v>4.2999999999999997E-2</v>
      </c>
    </row>
    <row r="402" spans="1:4" x14ac:dyDescent="0.2">
      <c r="A402" s="2697">
        <f t="shared" si="6"/>
        <v>43130</v>
      </c>
      <c r="B402" s="1042">
        <v>6.8950000000000005</v>
      </c>
      <c r="C402" s="1042">
        <v>0.52500000000000002</v>
      </c>
      <c r="D402" s="2699">
        <v>3.5000000000000003E-2</v>
      </c>
    </row>
    <row r="403" spans="1:4" ht="13.5" thickBot="1" x14ac:dyDescent="0.25">
      <c r="A403" s="2697">
        <f t="shared" si="6"/>
        <v>43131</v>
      </c>
      <c r="B403" s="1042">
        <v>6.8649999999999993</v>
      </c>
      <c r="C403" s="1042">
        <v>0.59</v>
      </c>
      <c r="D403" s="2699">
        <v>6.6000000000000003E-2</v>
      </c>
    </row>
    <row r="404" spans="1:4" x14ac:dyDescent="0.2">
      <c r="A404" s="2695">
        <f t="shared" si="6"/>
        <v>43132</v>
      </c>
      <c r="B404" s="2714">
        <v>12.1</v>
      </c>
      <c r="C404" s="2714">
        <v>0.56299999999999994</v>
      </c>
      <c r="D404" s="1487">
        <v>0.05</v>
      </c>
    </row>
    <row r="405" spans="1:4" x14ac:dyDescent="0.2">
      <c r="A405" s="2697">
        <f t="shared" si="6"/>
        <v>43133</v>
      </c>
      <c r="B405" s="1042">
        <v>42.3</v>
      </c>
      <c r="C405" s="1042">
        <v>0.504</v>
      </c>
      <c r="D405" s="2699">
        <v>4.2000000000000003E-2</v>
      </c>
    </row>
    <row r="406" spans="1:4" x14ac:dyDescent="0.2">
      <c r="A406" s="2697">
        <f t="shared" si="6"/>
        <v>43134</v>
      </c>
      <c r="B406" s="1042">
        <v>41.5</v>
      </c>
      <c r="C406" s="1042">
        <v>0.47099999999999997</v>
      </c>
      <c r="D406" s="2699">
        <v>0.05</v>
      </c>
    </row>
    <row r="407" spans="1:4" x14ac:dyDescent="0.2">
      <c r="A407" s="2697">
        <f t="shared" si="6"/>
        <v>43135</v>
      </c>
      <c r="B407" s="1042">
        <v>30.1</v>
      </c>
      <c r="C407" s="1042">
        <v>0.59299999999999997</v>
      </c>
      <c r="D407" s="2699">
        <v>4.4999999999999998E-2</v>
      </c>
    </row>
    <row r="408" spans="1:4" x14ac:dyDescent="0.2">
      <c r="A408" s="2697">
        <f t="shared" si="6"/>
        <v>43136</v>
      </c>
      <c r="B408" s="1042">
        <v>25.9</v>
      </c>
      <c r="C408" s="1042">
        <v>0.89900000000000002</v>
      </c>
      <c r="D408" s="2699">
        <v>5.8999999999999997E-2</v>
      </c>
    </row>
    <row r="409" spans="1:4" x14ac:dyDescent="0.2">
      <c r="A409" s="2697">
        <f t="shared" si="6"/>
        <v>43137</v>
      </c>
      <c r="B409" s="1042">
        <v>21.8</v>
      </c>
      <c r="C409" s="1042">
        <v>0.58899999999999997</v>
      </c>
      <c r="D409" s="2699">
        <v>4.8000000000000001E-2</v>
      </c>
    </row>
    <row r="410" spans="1:4" x14ac:dyDescent="0.2">
      <c r="A410" s="2697">
        <f t="shared" si="6"/>
        <v>43138</v>
      </c>
      <c r="B410" s="1042">
        <v>28.2</v>
      </c>
      <c r="C410" s="1042">
        <v>0.72199999999999998</v>
      </c>
      <c r="D410" s="2699">
        <v>0.06</v>
      </c>
    </row>
    <row r="411" spans="1:4" x14ac:dyDescent="0.2">
      <c r="A411" s="2697">
        <f t="shared" si="6"/>
        <v>43139</v>
      </c>
      <c r="B411" s="1042">
        <v>33.6</v>
      </c>
      <c r="C411" s="1042">
        <v>0.57099999999999995</v>
      </c>
      <c r="D411" s="2699">
        <v>6.2E-2</v>
      </c>
    </row>
    <row r="412" spans="1:4" x14ac:dyDescent="0.2">
      <c r="A412" s="2697">
        <f t="shared" si="6"/>
        <v>43140</v>
      </c>
      <c r="B412" s="1042">
        <v>40.799999999999997</v>
      </c>
      <c r="C412" s="1042">
        <v>0.505</v>
      </c>
      <c r="D412" s="2699">
        <v>5.2999999999999999E-2</v>
      </c>
    </row>
    <row r="413" spans="1:4" x14ac:dyDescent="0.2">
      <c r="A413" s="2697">
        <f t="shared" si="6"/>
        <v>43141</v>
      </c>
      <c r="B413" s="1042">
        <v>35</v>
      </c>
      <c r="C413" s="1042">
        <v>0.73699999999999999</v>
      </c>
      <c r="D413" s="2699">
        <v>7.0000000000000007E-2</v>
      </c>
    </row>
    <row r="414" spans="1:4" x14ac:dyDescent="0.2">
      <c r="A414" s="2697">
        <f t="shared" si="6"/>
        <v>43142</v>
      </c>
      <c r="B414" s="1042">
        <v>44.9</v>
      </c>
      <c r="C414" s="1042">
        <v>0.66100000000000003</v>
      </c>
      <c r="D414" s="2699">
        <v>5.1999999999999998E-2</v>
      </c>
    </row>
    <row r="415" spans="1:4" x14ac:dyDescent="0.2">
      <c r="A415" s="2697">
        <f t="shared" si="6"/>
        <v>43143</v>
      </c>
      <c r="B415" s="1042">
        <v>44.2</v>
      </c>
      <c r="C415" s="1042">
        <v>0.66400000000000003</v>
      </c>
      <c r="D415" s="2699">
        <v>8.8999999999999996E-2</v>
      </c>
    </row>
    <row r="416" spans="1:4" x14ac:dyDescent="0.2">
      <c r="A416" s="2697">
        <f t="shared" si="6"/>
        <v>43144</v>
      </c>
      <c r="B416" s="1042">
        <v>33</v>
      </c>
      <c r="C416" s="1042">
        <v>0.495</v>
      </c>
      <c r="D416" s="2699">
        <v>6.2E-2</v>
      </c>
    </row>
    <row r="417" spans="1:4" x14ac:dyDescent="0.2">
      <c r="A417" s="2697">
        <f t="shared" si="6"/>
        <v>43145</v>
      </c>
      <c r="B417" s="1042">
        <v>29.2</v>
      </c>
      <c r="C417" s="1042">
        <v>0.59899999999999998</v>
      </c>
      <c r="D417" s="2699">
        <v>5.5E-2</v>
      </c>
    </row>
    <row r="418" spans="1:4" x14ac:dyDescent="0.2">
      <c r="A418" s="2697">
        <f t="shared" si="6"/>
        <v>43146</v>
      </c>
      <c r="B418" s="1042">
        <v>28.7</v>
      </c>
      <c r="C418" s="1042">
        <v>0.47899999999999998</v>
      </c>
      <c r="D418" s="2699">
        <v>4.9000000000000002E-2</v>
      </c>
    </row>
    <row r="419" spans="1:4" x14ac:dyDescent="0.2">
      <c r="A419" s="2697">
        <f t="shared" si="6"/>
        <v>43147</v>
      </c>
      <c r="B419" s="1042">
        <v>25.9</v>
      </c>
      <c r="C419" s="1042">
        <v>0.505</v>
      </c>
      <c r="D419" s="2699">
        <v>4.8000000000000001E-2</v>
      </c>
    </row>
    <row r="420" spans="1:4" x14ac:dyDescent="0.2">
      <c r="A420" s="2697">
        <f t="shared" si="6"/>
        <v>43148</v>
      </c>
      <c r="B420" s="1042">
        <v>21.3</v>
      </c>
      <c r="C420" s="1042">
        <v>0.47499999999999998</v>
      </c>
      <c r="D420" s="2699">
        <v>7.2999999999999995E-2</v>
      </c>
    </row>
    <row r="421" spans="1:4" x14ac:dyDescent="0.2">
      <c r="A421" s="2697">
        <f t="shared" si="6"/>
        <v>43149</v>
      </c>
      <c r="B421" s="1042">
        <v>18.8</v>
      </c>
      <c r="C421" s="1042">
        <v>0.47599999999999998</v>
      </c>
      <c r="D421" s="2699">
        <v>5.7000000000000002E-2</v>
      </c>
    </row>
    <row r="422" spans="1:4" x14ac:dyDescent="0.2">
      <c r="A422" s="2697">
        <f t="shared" si="6"/>
        <v>43150</v>
      </c>
      <c r="B422" s="1042">
        <v>15.9</v>
      </c>
      <c r="C422" s="1042">
        <v>0.47099999999999997</v>
      </c>
      <c r="D422" s="2699">
        <v>7.1999999999999995E-2</v>
      </c>
    </row>
    <row r="423" spans="1:4" x14ac:dyDescent="0.2">
      <c r="A423" s="2697">
        <f t="shared" si="6"/>
        <v>43151</v>
      </c>
      <c r="B423" s="1042">
        <v>14</v>
      </c>
      <c r="C423" s="1042">
        <v>0.58299999999999996</v>
      </c>
      <c r="D423" s="2699">
        <v>5.8000000000000003E-2</v>
      </c>
    </row>
    <row r="424" spans="1:4" x14ac:dyDescent="0.2">
      <c r="A424" s="2697">
        <f t="shared" si="6"/>
        <v>43152</v>
      </c>
      <c r="B424" s="1042">
        <v>12.8</v>
      </c>
      <c r="C424" s="1042">
        <v>0.46500000000000002</v>
      </c>
      <c r="D424" s="2699">
        <v>4.3999999999999997E-2</v>
      </c>
    </row>
    <row r="425" spans="1:4" x14ac:dyDescent="0.2">
      <c r="A425" s="2697">
        <f t="shared" si="6"/>
        <v>43153</v>
      </c>
      <c r="B425" s="1042">
        <v>9.01</v>
      </c>
      <c r="C425" s="1042">
        <v>0.59199999999999997</v>
      </c>
      <c r="D425" s="2699">
        <v>6.0999999999999999E-2</v>
      </c>
    </row>
    <row r="426" spans="1:4" x14ac:dyDescent="0.2">
      <c r="A426" s="2697">
        <f t="shared" si="6"/>
        <v>43154</v>
      </c>
      <c r="B426" s="1042">
        <v>8.91</v>
      </c>
      <c r="C426" s="1042">
        <v>0.41</v>
      </c>
      <c r="D426" s="2699">
        <v>5.5E-2</v>
      </c>
    </row>
    <row r="427" spans="1:4" x14ac:dyDescent="0.2">
      <c r="A427" s="2697">
        <f t="shared" si="6"/>
        <v>43155</v>
      </c>
      <c r="B427" s="1042">
        <v>8.24</v>
      </c>
      <c r="C427" s="1042">
        <v>0.436</v>
      </c>
      <c r="D427" s="2699">
        <v>4.2000000000000003E-2</v>
      </c>
    </row>
    <row r="428" spans="1:4" x14ac:dyDescent="0.2">
      <c r="A428" s="2697">
        <f t="shared" si="6"/>
        <v>43156</v>
      </c>
      <c r="B428" s="1042">
        <v>7.55</v>
      </c>
      <c r="C428" s="1042">
        <v>0.36899999999999999</v>
      </c>
      <c r="D428" s="2699">
        <v>5.8999999999999997E-2</v>
      </c>
    </row>
    <row r="429" spans="1:4" x14ac:dyDescent="0.2">
      <c r="A429" s="2697">
        <f t="shared" si="6"/>
        <v>43157</v>
      </c>
      <c r="B429" s="1042">
        <v>8.3000000000000007</v>
      </c>
      <c r="C429" s="1042">
        <v>0.501</v>
      </c>
      <c r="D429" s="2699">
        <v>5.8999999999999997E-2</v>
      </c>
    </row>
    <row r="430" spans="1:4" x14ac:dyDescent="0.2">
      <c r="A430" s="2697">
        <f t="shared" si="6"/>
        <v>43158</v>
      </c>
      <c r="B430" s="1042">
        <v>9.9</v>
      </c>
      <c r="C430" s="1042">
        <v>0.56100000000000005</v>
      </c>
      <c r="D430" s="2699">
        <v>6.8000000000000005E-2</v>
      </c>
    </row>
    <row r="431" spans="1:4" ht="13.5" thickBot="1" x14ac:dyDescent="0.25">
      <c r="A431" s="2697">
        <f t="shared" si="6"/>
        <v>43159</v>
      </c>
      <c r="B431" s="1042">
        <v>8.4</v>
      </c>
      <c r="C431" s="1042">
        <v>0.47599999999999998</v>
      </c>
      <c r="D431" s="2699">
        <v>7.2999999999999995E-2</v>
      </c>
    </row>
    <row r="432" spans="1:4" x14ac:dyDescent="0.2">
      <c r="A432" s="2695">
        <f t="shared" si="6"/>
        <v>43160</v>
      </c>
      <c r="B432" s="2714">
        <v>7.88</v>
      </c>
      <c r="C432" s="2714">
        <v>0.42199999999999999</v>
      </c>
      <c r="D432" s="1487">
        <v>7.5999999999999998E-2</v>
      </c>
    </row>
    <row r="433" spans="1:4" x14ac:dyDescent="0.2">
      <c r="A433" s="2697">
        <f t="shared" si="6"/>
        <v>43161</v>
      </c>
      <c r="B433" s="1042">
        <v>8.91</v>
      </c>
      <c r="C433" s="1042">
        <v>0.52400000000000002</v>
      </c>
      <c r="D433" s="2699">
        <v>4.5999999999999999E-2</v>
      </c>
    </row>
    <row r="434" spans="1:4" x14ac:dyDescent="0.2">
      <c r="A434" s="2697">
        <f t="shared" si="6"/>
        <v>43162</v>
      </c>
      <c r="B434" s="1042">
        <v>12.8</v>
      </c>
      <c r="C434" s="1042">
        <v>0.45</v>
      </c>
      <c r="D434" s="2699">
        <v>3.6999999999999998E-2</v>
      </c>
    </row>
    <row r="435" spans="1:4" x14ac:dyDescent="0.2">
      <c r="A435" s="2697">
        <f t="shared" si="6"/>
        <v>43163</v>
      </c>
      <c r="B435" s="1042">
        <v>13</v>
      </c>
      <c r="C435" s="1042">
        <v>0.433</v>
      </c>
      <c r="D435" s="2699">
        <v>4.3999999999999997E-2</v>
      </c>
    </row>
    <row r="436" spans="1:4" x14ac:dyDescent="0.2">
      <c r="A436" s="2697">
        <f t="shared" si="6"/>
        <v>43164</v>
      </c>
      <c r="B436" s="1042">
        <v>12.3</v>
      </c>
      <c r="C436" s="1042">
        <v>0.40600000000000003</v>
      </c>
      <c r="D436" s="2699">
        <v>0.04</v>
      </c>
    </row>
    <row r="437" spans="1:4" x14ac:dyDescent="0.2">
      <c r="A437" s="2697">
        <f t="shared" si="6"/>
        <v>43165</v>
      </c>
      <c r="B437" s="1042">
        <v>13</v>
      </c>
      <c r="C437" s="1042">
        <v>0.39600000000000002</v>
      </c>
      <c r="D437" s="2699">
        <v>4.4999999999999998E-2</v>
      </c>
    </row>
    <row r="438" spans="1:4" x14ac:dyDescent="0.2">
      <c r="A438" s="2697">
        <f t="shared" si="6"/>
        <v>43166</v>
      </c>
      <c r="B438" s="1042">
        <v>13.6</v>
      </c>
      <c r="C438" s="1042">
        <v>0.34499999999999997</v>
      </c>
      <c r="D438" s="2699">
        <v>0.04</v>
      </c>
    </row>
    <row r="439" spans="1:4" x14ac:dyDescent="0.2">
      <c r="A439" s="2697">
        <f t="shared" si="6"/>
        <v>43167</v>
      </c>
      <c r="B439" s="1042">
        <v>10.8</v>
      </c>
      <c r="C439" s="1042">
        <v>0.38500000000000001</v>
      </c>
      <c r="D439" s="2699">
        <v>4.4999999999999998E-2</v>
      </c>
    </row>
    <row r="440" spans="1:4" x14ac:dyDescent="0.2">
      <c r="A440" s="2697">
        <f t="shared" si="6"/>
        <v>43168</v>
      </c>
      <c r="B440" s="1042">
        <v>10.7</v>
      </c>
      <c r="C440" s="1042">
        <v>0.44800000000000001</v>
      </c>
      <c r="D440" s="2699">
        <v>5.7000000000000002E-2</v>
      </c>
    </row>
    <row r="441" spans="1:4" x14ac:dyDescent="0.2">
      <c r="A441" s="2697">
        <f t="shared" si="6"/>
        <v>43169</v>
      </c>
      <c r="B441" s="1042">
        <v>10.8</v>
      </c>
      <c r="C441" s="1042">
        <v>0.48299999999999998</v>
      </c>
      <c r="D441" s="2699">
        <v>5.5E-2</v>
      </c>
    </row>
    <row r="442" spans="1:4" x14ac:dyDescent="0.2">
      <c r="A442" s="2697">
        <f t="shared" si="6"/>
        <v>43170</v>
      </c>
      <c r="B442" s="1042">
        <v>11.8</v>
      </c>
      <c r="C442" s="1042">
        <v>0.48</v>
      </c>
      <c r="D442" s="2699">
        <v>5.1999999999999998E-2</v>
      </c>
    </row>
    <row r="443" spans="1:4" x14ac:dyDescent="0.2">
      <c r="A443" s="2697">
        <f t="shared" si="6"/>
        <v>43171</v>
      </c>
      <c r="B443" s="1042">
        <v>14.3</v>
      </c>
      <c r="C443" s="1042">
        <v>0.47499999999999998</v>
      </c>
      <c r="D443" s="2699">
        <v>3.9E-2</v>
      </c>
    </row>
    <row r="444" spans="1:4" x14ac:dyDescent="0.2">
      <c r="A444" s="2697">
        <f t="shared" si="6"/>
        <v>43172</v>
      </c>
      <c r="B444" s="1042">
        <v>13.6</v>
      </c>
      <c r="C444" s="1042">
        <v>0.42899999999999999</v>
      </c>
      <c r="D444" s="2699">
        <v>0.04</v>
      </c>
    </row>
    <row r="445" spans="1:4" x14ac:dyDescent="0.2">
      <c r="A445" s="2697">
        <f t="shared" si="6"/>
        <v>43173</v>
      </c>
      <c r="B445" s="1042">
        <v>14.3</v>
      </c>
      <c r="C445" s="1042">
        <v>0.58699999999999997</v>
      </c>
      <c r="D445" s="2699">
        <v>5.3999999999999999E-2</v>
      </c>
    </row>
    <row r="446" spans="1:4" x14ac:dyDescent="0.2">
      <c r="A446" s="2697">
        <f t="shared" si="6"/>
        <v>43174</v>
      </c>
      <c r="B446" s="1042">
        <v>14.5</v>
      </c>
      <c r="C446" s="1042">
        <v>0.47099999999999997</v>
      </c>
      <c r="D446" s="2699">
        <v>4.9000000000000002E-2</v>
      </c>
    </row>
    <row r="447" spans="1:4" x14ac:dyDescent="0.2">
      <c r="A447" s="2697">
        <f t="shared" si="6"/>
        <v>43175</v>
      </c>
      <c r="B447" s="1042">
        <v>20</v>
      </c>
      <c r="C447" s="1042">
        <v>0.54100000000000004</v>
      </c>
      <c r="D447" s="2699">
        <v>4.3999999999999997E-2</v>
      </c>
    </row>
    <row r="448" spans="1:4" x14ac:dyDescent="0.2">
      <c r="A448" s="2697">
        <f t="shared" si="6"/>
        <v>43176</v>
      </c>
      <c r="B448" s="1042">
        <v>28.3</v>
      </c>
      <c r="C448" s="1042">
        <v>0.60099999999999998</v>
      </c>
      <c r="D448" s="2699">
        <v>3.6999999999999998E-2</v>
      </c>
    </row>
    <row r="449" spans="1:4" x14ac:dyDescent="0.2">
      <c r="A449" s="2697">
        <f t="shared" si="6"/>
        <v>43177</v>
      </c>
      <c r="B449" s="1042">
        <v>27.8</v>
      </c>
      <c r="C449" s="1042">
        <v>0.53400000000000003</v>
      </c>
      <c r="D449" s="2699">
        <v>3.9E-2</v>
      </c>
    </row>
    <row r="450" spans="1:4" x14ac:dyDescent="0.2">
      <c r="A450" s="2697">
        <f t="shared" si="6"/>
        <v>43178</v>
      </c>
      <c r="B450" s="1042">
        <v>30.1</v>
      </c>
      <c r="C450" s="1042">
        <v>0.502</v>
      </c>
      <c r="D450" s="2699">
        <v>7.2999999999999995E-2</v>
      </c>
    </row>
    <row r="451" spans="1:4" x14ac:dyDescent="0.2">
      <c r="A451" s="2697">
        <f t="shared" si="6"/>
        <v>43179</v>
      </c>
      <c r="B451" s="1042">
        <v>24.3</v>
      </c>
      <c r="C451" s="1042">
        <v>0.504</v>
      </c>
      <c r="D451" s="2699">
        <v>5.3999999999999999E-2</v>
      </c>
    </row>
    <row r="452" spans="1:4" x14ac:dyDescent="0.2">
      <c r="A452" s="2697">
        <f t="shared" si="6"/>
        <v>43180</v>
      </c>
      <c r="B452" s="1042">
        <v>19.3</v>
      </c>
      <c r="C452" s="1042">
        <v>0.503</v>
      </c>
      <c r="D452" s="2699">
        <v>4.5999999999999999E-2</v>
      </c>
    </row>
    <row r="453" spans="1:4" x14ac:dyDescent="0.2">
      <c r="A453" s="2697">
        <f t="shared" si="6"/>
        <v>43181</v>
      </c>
      <c r="B453" s="1042">
        <v>17.399999999999999</v>
      </c>
      <c r="C453" s="1042">
        <v>0.52300000000000002</v>
      </c>
      <c r="D453" s="2699">
        <v>4.2999999999999997E-2</v>
      </c>
    </row>
    <row r="454" spans="1:4" x14ac:dyDescent="0.2">
      <c r="A454" s="2697">
        <f t="shared" si="6"/>
        <v>43182</v>
      </c>
      <c r="B454" s="1042">
        <v>23.8</v>
      </c>
      <c r="C454" s="1042">
        <v>0.44800000000000001</v>
      </c>
      <c r="D454" s="2699">
        <v>5.8999999999999997E-2</v>
      </c>
    </row>
    <row r="455" spans="1:4" x14ac:dyDescent="0.2">
      <c r="A455" s="2697">
        <f t="shared" ref="A455:A492" si="7">A454+1</f>
        <v>43183</v>
      </c>
      <c r="B455" s="1042">
        <v>30.7</v>
      </c>
      <c r="C455" s="1042">
        <v>0.49099999999999999</v>
      </c>
      <c r="D455" s="2699">
        <v>3.2000000000000001E-2</v>
      </c>
    </row>
    <row r="456" spans="1:4" x14ac:dyDescent="0.2">
      <c r="A456" s="2697">
        <f t="shared" si="7"/>
        <v>43184</v>
      </c>
      <c r="B456" s="1042">
        <v>27.7</v>
      </c>
      <c r="C456" s="1042">
        <v>0.46100000000000002</v>
      </c>
      <c r="D456" s="2699">
        <v>0.05</v>
      </c>
    </row>
    <row r="457" spans="1:4" x14ac:dyDescent="0.2">
      <c r="A457" s="2697">
        <f t="shared" si="7"/>
        <v>43185</v>
      </c>
      <c r="B457" s="1042">
        <v>28.4</v>
      </c>
      <c r="C457" s="1042">
        <v>0.47</v>
      </c>
      <c r="D457" s="2699">
        <v>4.3999999999999997E-2</v>
      </c>
    </row>
    <row r="458" spans="1:4" x14ac:dyDescent="0.2">
      <c r="A458" s="2697">
        <f t="shared" si="7"/>
        <v>43186</v>
      </c>
      <c r="B458" s="1042">
        <v>31.9</v>
      </c>
      <c r="C458" s="1042">
        <v>0.56699999999999995</v>
      </c>
      <c r="D458" s="2699">
        <v>4.1000000000000002E-2</v>
      </c>
    </row>
    <row r="459" spans="1:4" x14ac:dyDescent="0.2">
      <c r="A459" s="2697">
        <f t="shared" si="7"/>
        <v>43187</v>
      </c>
      <c r="B459" s="1042">
        <v>28.6</v>
      </c>
      <c r="C459" s="1042">
        <v>0.60799999999999998</v>
      </c>
      <c r="D459" s="2699">
        <v>8.6999999999999994E-2</v>
      </c>
    </row>
    <row r="460" spans="1:4" x14ac:dyDescent="0.2">
      <c r="A460" s="2697">
        <f t="shared" si="7"/>
        <v>43188</v>
      </c>
      <c r="B460" s="1042">
        <v>26.4</v>
      </c>
      <c r="C460" s="1042">
        <v>0.70599999999999996</v>
      </c>
      <c r="D460" s="2699">
        <v>6.9000000000000006E-2</v>
      </c>
    </row>
    <row r="461" spans="1:4" x14ac:dyDescent="0.2">
      <c r="A461" s="2697">
        <f t="shared" si="7"/>
        <v>43189</v>
      </c>
      <c r="B461" s="1042">
        <v>22.9</v>
      </c>
      <c r="C461" s="1042">
        <v>0.55900000000000005</v>
      </c>
      <c r="D461" s="2699">
        <v>5.3999999999999999E-2</v>
      </c>
    </row>
    <row r="462" spans="1:4" ht="13.5" thickBot="1" x14ac:dyDescent="0.25">
      <c r="A462" s="2700">
        <f t="shared" si="7"/>
        <v>43190</v>
      </c>
      <c r="B462" s="2701">
        <v>24.8</v>
      </c>
      <c r="C462" s="2701">
        <v>0.69499999999999995</v>
      </c>
      <c r="D462" s="2702">
        <v>4.4999999999999998E-2</v>
      </c>
    </row>
    <row r="463" spans="1:4" ht="13.5" thickBot="1" x14ac:dyDescent="0.25">
      <c r="A463" s="2777">
        <f t="shared" si="7"/>
        <v>43191</v>
      </c>
      <c r="B463" s="1042">
        <f>'Raw &amp; Coagulated'!F9</f>
        <v>21.6</v>
      </c>
      <c r="C463" s="1042">
        <f>'Raw &amp; Coagulated'!K9</f>
        <v>0.76500000000000001</v>
      </c>
      <c r="D463" s="2699">
        <f>Turbidity!B11</f>
        <v>4.3999999999999997E-2</v>
      </c>
    </row>
    <row r="464" spans="1:4" ht="13.5" thickBot="1" x14ac:dyDescent="0.25">
      <c r="A464" s="2764">
        <f t="shared" si="7"/>
        <v>43192</v>
      </c>
      <c r="B464" s="1042">
        <f>'Raw &amp; Coagulated'!F10</f>
        <v>19.600000000000001</v>
      </c>
      <c r="C464" s="1042">
        <f>'Raw &amp; Coagulated'!K10</f>
        <v>0.6</v>
      </c>
      <c r="D464" s="2699">
        <f>Turbidity!B12</f>
        <v>0.04</v>
      </c>
    </row>
    <row r="465" spans="1:4" ht="13.5" thickBot="1" x14ac:dyDescent="0.25">
      <c r="A465" s="2764">
        <f t="shared" si="7"/>
        <v>43193</v>
      </c>
      <c r="B465" s="1042">
        <f>'Raw &amp; Coagulated'!F11</f>
        <v>20.399999999999999</v>
      </c>
      <c r="C465" s="1042">
        <f>'Raw &amp; Coagulated'!K11</f>
        <v>0.63200000000000001</v>
      </c>
      <c r="D465" s="2699">
        <f>Turbidity!B13</f>
        <v>5.5E-2</v>
      </c>
    </row>
    <row r="466" spans="1:4" ht="13.5" thickBot="1" x14ac:dyDescent="0.25">
      <c r="A466" s="2764">
        <f t="shared" si="7"/>
        <v>43194</v>
      </c>
      <c r="B466" s="1042">
        <f>'Raw &amp; Coagulated'!F12</f>
        <v>19.5</v>
      </c>
      <c r="C466" s="1042">
        <f>'Raw &amp; Coagulated'!K12</f>
        <v>0.56499999999999995</v>
      </c>
      <c r="D466" s="2699">
        <f>Turbidity!B14</f>
        <v>6.7000000000000004E-2</v>
      </c>
    </row>
    <row r="467" spans="1:4" ht="13.5" thickBot="1" x14ac:dyDescent="0.25">
      <c r="A467" s="2764">
        <f t="shared" si="7"/>
        <v>43195</v>
      </c>
      <c r="B467" s="1042">
        <f>'Raw &amp; Coagulated'!F13</f>
        <v>15.6</v>
      </c>
      <c r="C467" s="1042">
        <f>'Raw &amp; Coagulated'!K13</f>
        <v>0.66500000000000004</v>
      </c>
      <c r="D467" s="2699">
        <f>Turbidity!B15</f>
        <v>6.3E-2</v>
      </c>
    </row>
    <row r="468" spans="1:4" ht="13.5" thickBot="1" x14ac:dyDescent="0.25">
      <c r="A468" s="2764">
        <f t="shared" si="7"/>
        <v>43196</v>
      </c>
      <c r="B468" s="1042">
        <f>'Raw &amp; Coagulated'!F14</f>
        <v>19.899999999999999</v>
      </c>
      <c r="C468" s="1042">
        <f>'Raw &amp; Coagulated'!K14</f>
        <v>0.56399999999999995</v>
      </c>
      <c r="D468" s="2699">
        <f>Turbidity!B16</f>
        <v>5.2999999999999999E-2</v>
      </c>
    </row>
    <row r="469" spans="1:4" ht="13.5" thickBot="1" x14ac:dyDescent="0.25">
      <c r="A469" s="2764">
        <f t="shared" si="7"/>
        <v>43197</v>
      </c>
      <c r="B469" s="1042">
        <f>'Raw &amp; Coagulated'!F15</f>
        <v>19.8</v>
      </c>
      <c r="C469" s="1042">
        <f>'Raw &amp; Coagulated'!K15</f>
        <v>0.41599999999999998</v>
      </c>
      <c r="D469" s="2699">
        <f>Turbidity!B17</f>
        <v>3.6999999999999998E-2</v>
      </c>
    </row>
    <row r="470" spans="1:4" ht="13.5" thickBot="1" x14ac:dyDescent="0.25">
      <c r="A470" s="2764">
        <f t="shared" si="7"/>
        <v>43198</v>
      </c>
      <c r="B470" s="1042">
        <f>'Raw &amp; Coagulated'!F16</f>
        <v>20.399999999999999</v>
      </c>
      <c r="C470" s="1042">
        <f>'Raw &amp; Coagulated'!K16</f>
        <v>0.45</v>
      </c>
      <c r="D470" s="2699">
        <f>Turbidity!B18</f>
        <v>5.6000000000000001E-2</v>
      </c>
    </row>
    <row r="471" spans="1:4" ht="13.5" thickBot="1" x14ac:dyDescent="0.25">
      <c r="A471" s="2764">
        <f t="shared" si="7"/>
        <v>43199</v>
      </c>
      <c r="B471" s="1042">
        <f>'Raw &amp; Coagulated'!F17</f>
        <v>20.3</v>
      </c>
      <c r="C471" s="1042">
        <f>'Raw &amp; Coagulated'!K17</f>
        <v>0.505</v>
      </c>
      <c r="D471" s="2699">
        <f>Turbidity!B19</f>
        <v>4.8000000000000001E-2</v>
      </c>
    </row>
    <row r="472" spans="1:4" ht="13.5" thickBot="1" x14ac:dyDescent="0.25">
      <c r="A472" s="2764">
        <f t="shared" si="7"/>
        <v>43200</v>
      </c>
      <c r="B472" s="1042">
        <f>'Raw &amp; Coagulated'!F18</f>
        <v>18.3</v>
      </c>
      <c r="C472" s="1042">
        <f>'Raw &amp; Coagulated'!K18</f>
        <v>0.48399999999999999</v>
      </c>
      <c r="D472" s="2699">
        <f>Turbidity!B20</f>
        <v>0.04</v>
      </c>
    </row>
    <row r="473" spans="1:4" ht="13.5" thickBot="1" x14ac:dyDescent="0.25">
      <c r="A473" s="2764">
        <f t="shared" si="7"/>
        <v>43201</v>
      </c>
      <c r="B473" s="1042">
        <f>'Raw &amp; Coagulated'!F19</f>
        <v>18.600000000000001</v>
      </c>
      <c r="C473" s="1042">
        <f>'Raw &amp; Coagulated'!K19</f>
        <v>0.54700000000000004</v>
      </c>
      <c r="D473" s="2699">
        <f>Turbidity!B21</f>
        <v>4.3999999999999997E-2</v>
      </c>
    </row>
    <row r="474" spans="1:4" ht="13.5" thickBot="1" x14ac:dyDescent="0.25">
      <c r="A474" s="2764">
        <f t="shared" si="7"/>
        <v>43202</v>
      </c>
      <c r="B474" s="1042">
        <f>'Raw &amp; Coagulated'!F20</f>
        <v>21.5</v>
      </c>
      <c r="C474" s="1042">
        <f>'Raw &amp; Coagulated'!K20</f>
        <v>0.48799999999999999</v>
      </c>
      <c r="D474" s="2699">
        <f>Turbidity!B22</f>
        <v>3.9E-2</v>
      </c>
    </row>
    <row r="475" spans="1:4" ht="13.5" thickBot="1" x14ac:dyDescent="0.25">
      <c r="A475" s="2764">
        <f t="shared" si="7"/>
        <v>43203</v>
      </c>
      <c r="B475" s="1042">
        <f>'Raw &amp; Coagulated'!F21</f>
        <v>20</v>
      </c>
      <c r="C475" s="1042">
        <f>'Raw &amp; Coagulated'!K21</f>
        <v>0.46500000000000002</v>
      </c>
      <c r="D475" s="2699">
        <f>Turbidity!B23</f>
        <v>6.6000000000000003E-2</v>
      </c>
    </row>
    <row r="476" spans="1:4" ht="13.5" thickBot="1" x14ac:dyDescent="0.25">
      <c r="A476" s="2764">
        <f t="shared" si="7"/>
        <v>43204</v>
      </c>
      <c r="B476" s="1042">
        <f>'Raw &amp; Coagulated'!F22</f>
        <v>18.600000000000001</v>
      </c>
      <c r="C476" s="1042">
        <f>'Raw &amp; Coagulated'!K22</f>
        <v>0.48499999999999999</v>
      </c>
      <c r="D476" s="2699">
        <f>Turbidity!B24</f>
        <v>0.08</v>
      </c>
    </row>
    <row r="477" spans="1:4" ht="13.5" thickBot="1" x14ac:dyDescent="0.25">
      <c r="A477" s="2764">
        <f t="shared" si="7"/>
        <v>43205</v>
      </c>
      <c r="B477" s="1042">
        <f>'Raw &amp; Coagulated'!F23</f>
        <v>18.2</v>
      </c>
      <c r="C477" s="1042">
        <f>'Raw &amp; Coagulated'!K23</f>
        <v>0.48199999999999998</v>
      </c>
      <c r="D477" s="2699">
        <f>Turbidity!B25</f>
        <v>5.6000000000000001E-2</v>
      </c>
    </row>
    <row r="478" spans="1:4" ht="13.5" thickBot="1" x14ac:dyDescent="0.25">
      <c r="A478" s="2764">
        <f t="shared" si="7"/>
        <v>43206</v>
      </c>
      <c r="B478" s="1042">
        <f>'Raw &amp; Coagulated'!F24</f>
        <v>18</v>
      </c>
      <c r="C478" s="1042">
        <f>'Raw &amp; Coagulated'!K24</f>
        <v>0.58399999999999996</v>
      </c>
      <c r="D478" s="2699">
        <f>Turbidity!B26</f>
        <v>4.5999999999999999E-2</v>
      </c>
    </row>
    <row r="479" spans="1:4" ht="13.5" thickBot="1" x14ac:dyDescent="0.25">
      <c r="A479" s="2764">
        <f t="shared" si="7"/>
        <v>43207</v>
      </c>
      <c r="B479" s="1042">
        <f>'Raw &amp; Coagulated'!F25</f>
        <v>16.899999999999999</v>
      </c>
      <c r="C479" s="1042">
        <f>'Raw &amp; Coagulated'!K25</f>
        <v>0.624</v>
      </c>
      <c r="D479" s="2699">
        <f>Turbidity!B27</f>
        <v>6.0999999999999999E-2</v>
      </c>
    </row>
    <row r="480" spans="1:4" ht="13.5" thickBot="1" x14ac:dyDescent="0.25">
      <c r="A480" s="2764">
        <f t="shared" si="7"/>
        <v>43208</v>
      </c>
      <c r="B480" s="1042">
        <f>'Raw &amp; Coagulated'!F26</f>
        <v>20.9</v>
      </c>
      <c r="C480" s="1042">
        <f>'Raw &amp; Coagulated'!K26</f>
        <v>0.47899999999999998</v>
      </c>
      <c r="D480" s="2699">
        <f>Turbidity!B28</f>
        <v>4.9000000000000002E-2</v>
      </c>
    </row>
    <row r="481" spans="1:4" ht="13.5" thickBot="1" x14ac:dyDescent="0.25">
      <c r="A481" s="2764">
        <f t="shared" si="7"/>
        <v>43209</v>
      </c>
      <c r="B481" s="1042">
        <f>'Raw &amp; Coagulated'!F27</f>
        <v>17.399999999999999</v>
      </c>
      <c r="C481" s="1042">
        <f>'Raw &amp; Coagulated'!K27</f>
        <v>0.42699999999999999</v>
      </c>
      <c r="D481" s="2699">
        <f>Turbidity!B29</f>
        <v>4.7E-2</v>
      </c>
    </row>
    <row r="482" spans="1:4" ht="13.5" thickBot="1" x14ac:dyDescent="0.25">
      <c r="A482" s="2764">
        <f t="shared" si="7"/>
        <v>43210</v>
      </c>
      <c r="B482" s="1042">
        <f>'Raw &amp; Coagulated'!F28</f>
        <v>18.262</v>
      </c>
      <c r="C482" s="1042">
        <f>'Raw &amp; Coagulated'!K28</f>
        <v>0.56999999999999995</v>
      </c>
      <c r="D482" s="2699">
        <f>Turbidity!B30</f>
        <v>4.4999999999999998E-2</v>
      </c>
    </row>
    <row r="483" spans="1:4" ht="13.5" thickBot="1" x14ac:dyDescent="0.25">
      <c r="A483" s="2764">
        <f t="shared" si="7"/>
        <v>43211</v>
      </c>
      <c r="B483" s="1042">
        <f>'Raw &amp; Coagulated'!F29</f>
        <v>20.8</v>
      </c>
      <c r="C483" s="1042">
        <f>'Raw &amp; Coagulated'!K29</f>
        <v>0.42699999999999999</v>
      </c>
      <c r="D483" s="2699">
        <f>Turbidity!B31</f>
        <v>0.04</v>
      </c>
    </row>
    <row r="484" spans="1:4" ht="13.5" thickBot="1" x14ac:dyDescent="0.25">
      <c r="A484" s="2764">
        <f t="shared" si="7"/>
        <v>43212</v>
      </c>
      <c r="B484" s="1042">
        <f>'Raw &amp; Coagulated'!F30</f>
        <v>19.2</v>
      </c>
      <c r="C484" s="1042">
        <f>'Raw &amp; Coagulated'!K30</f>
        <v>0.54500000000000004</v>
      </c>
      <c r="D484" s="2699">
        <f>Turbidity!B32</f>
        <v>6.6000000000000003E-2</v>
      </c>
    </row>
    <row r="485" spans="1:4" ht="13.5" thickBot="1" x14ac:dyDescent="0.25">
      <c r="A485" s="2764">
        <f t="shared" si="7"/>
        <v>43213</v>
      </c>
      <c r="B485" s="1042">
        <f>'Raw &amp; Coagulated'!F31</f>
        <v>16.3</v>
      </c>
      <c r="C485" s="1042">
        <f>'Raw &amp; Coagulated'!K31</f>
        <v>0.41799999999999998</v>
      </c>
      <c r="D485" s="2699">
        <f>Turbidity!B33</f>
        <v>5.3999999999999999E-2</v>
      </c>
    </row>
    <row r="486" spans="1:4" ht="13.5" thickBot="1" x14ac:dyDescent="0.25">
      <c r="A486" s="2764">
        <f t="shared" si="7"/>
        <v>43214</v>
      </c>
      <c r="B486" s="1042">
        <f>'Raw &amp; Coagulated'!F32</f>
        <v>9.1999999999999993</v>
      </c>
      <c r="C486" s="1042">
        <f>'Raw &amp; Coagulated'!K32</f>
        <v>0.38800000000000001</v>
      </c>
      <c r="D486" s="2699">
        <f>Turbidity!B34</f>
        <v>4.5999999999999999E-2</v>
      </c>
    </row>
    <row r="487" spans="1:4" ht="13.5" thickBot="1" x14ac:dyDescent="0.25">
      <c r="A487" s="2764">
        <f t="shared" si="7"/>
        <v>43215</v>
      </c>
      <c r="B487" s="1042">
        <f>'Raw &amp; Coagulated'!F33</f>
        <v>9.91</v>
      </c>
      <c r="C487" s="1042">
        <f>'Raw &amp; Coagulated'!K33</f>
        <v>0.41699999999999998</v>
      </c>
      <c r="D487" s="2699">
        <f>Turbidity!B35</f>
        <v>4.3999999999999997E-2</v>
      </c>
    </row>
    <row r="488" spans="1:4" ht="13.5" thickBot="1" x14ac:dyDescent="0.25">
      <c r="A488" s="2764">
        <f t="shared" si="7"/>
        <v>43216</v>
      </c>
      <c r="B488" s="1042">
        <f>'Raw &amp; Coagulated'!F34</f>
        <v>8.68</v>
      </c>
      <c r="C488" s="1042">
        <f>'Raw &amp; Coagulated'!K34</f>
        <v>0.57299999999999995</v>
      </c>
      <c r="D488" s="2699">
        <f>Turbidity!B36</f>
        <v>4.2999999999999997E-2</v>
      </c>
    </row>
    <row r="489" spans="1:4" ht="13.5" thickBot="1" x14ac:dyDescent="0.25">
      <c r="A489" s="2764">
        <f t="shared" si="7"/>
        <v>43217</v>
      </c>
      <c r="B489" s="1042">
        <f>'Raw &amp; Coagulated'!F35</f>
        <v>10.4</v>
      </c>
      <c r="C489" s="1042">
        <f>'Raw &amp; Coagulated'!K35</f>
        <v>0.504</v>
      </c>
      <c r="D489" s="2699">
        <f>Turbidity!B37</f>
        <v>5.0999999999999997E-2</v>
      </c>
    </row>
    <row r="490" spans="1:4" ht="13.5" thickBot="1" x14ac:dyDescent="0.25">
      <c r="A490" s="2764">
        <f t="shared" si="7"/>
        <v>43218</v>
      </c>
      <c r="B490" s="1042">
        <f>'Raw &amp; Coagulated'!F36</f>
        <v>15</v>
      </c>
      <c r="C490" s="1042">
        <f>'Raw &amp; Coagulated'!K36</f>
        <v>0.55600000000000005</v>
      </c>
      <c r="D490" s="2699">
        <f>Turbidity!B38</f>
        <v>5.3999999999999999E-2</v>
      </c>
    </row>
    <row r="491" spans="1:4" ht="13.5" thickBot="1" x14ac:dyDescent="0.25">
      <c r="A491" s="2764">
        <f t="shared" si="7"/>
        <v>43219</v>
      </c>
      <c r="B491" s="1042">
        <f>'Raw &amp; Coagulated'!F37</f>
        <v>20.100000000000001</v>
      </c>
      <c r="C491" s="1042">
        <f>'Raw &amp; Coagulated'!K37</f>
        <v>0.67900000000000005</v>
      </c>
      <c r="D491" s="2699">
        <f>Turbidity!B39</f>
        <v>5.0999999999999997E-2</v>
      </c>
    </row>
    <row r="492" spans="1:4" ht="13.5" thickBot="1" x14ac:dyDescent="0.25">
      <c r="A492" s="2764">
        <f t="shared" si="7"/>
        <v>43220</v>
      </c>
      <c r="B492" s="2701">
        <f>'Raw &amp; Coagulated'!F38</f>
        <v>23.7</v>
      </c>
      <c r="C492" s="2701">
        <f>'Raw &amp; Coagulated'!K38</f>
        <v>0.53</v>
      </c>
      <c r="D492" s="2702">
        <f>Turbidity!B40</f>
        <v>4.2000000000000003E-2</v>
      </c>
    </row>
    <row r="493" spans="1:4" ht="13.5" thickBot="1" x14ac:dyDescent="0.25">
      <c r="A493" s="2777"/>
    </row>
    <row r="494" spans="1:4" ht="13.5" thickBot="1" x14ac:dyDescent="0.25">
      <c r="A494" s="2764"/>
    </row>
    <row r="495" spans="1:4" ht="13.5" thickBot="1" x14ac:dyDescent="0.25">
      <c r="A495" s="2764"/>
    </row>
    <row r="496" spans="1:4" ht="13.5" thickBot="1" x14ac:dyDescent="0.25">
      <c r="A496" s="2764"/>
    </row>
    <row r="497" spans="1:1" ht="13.5" thickBot="1" x14ac:dyDescent="0.25">
      <c r="A497" s="2764"/>
    </row>
    <row r="498" spans="1:1" ht="13.5" thickBot="1" x14ac:dyDescent="0.25">
      <c r="A498" s="2764"/>
    </row>
    <row r="499" spans="1:1" ht="13.5" thickBot="1" x14ac:dyDescent="0.25">
      <c r="A499" s="2764"/>
    </row>
    <row r="500" spans="1:1" ht="13.5" thickBot="1" x14ac:dyDescent="0.25">
      <c r="A500" s="2764"/>
    </row>
    <row r="501" spans="1:1" ht="13.5" thickBot="1" x14ac:dyDescent="0.25">
      <c r="A501" s="2764"/>
    </row>
    <row r="502" spans="1:1" ht="13.5" thickBot="1" x14ac:dyDescent="0.25">
      <c r="A502" s="2764"/>
    </row>
    <row r="503" spans="1:1" ht="13.5" thickBot="1" x14ac:dyDescent="0.25">
      <c r="A503" s="2764"/>
    </row>
    <row r="504" spans="1:1" ht="13.5" thickBot="1" x14ac:dyDescent="0.25">
      <c r="A504" s="2764"/>
    </row>
    <row r="505" spans="1:1" ht="13.5" thickBot="1" x14ac:dyDescent="0.25">
      <c r="A505" s="2764"/>
    </row>
    <row r="506" spans="1:1" ht="13.5" thickBot="1" x14ac:dyDescent="0.25">
      <c r="A506" s="2764"/>
    </row>
    <row r="507" spans="1:1" ht="13.5" thickBot="1" x14ac:dyDescent="0.25">
      <c r="A507" s="2764"/>
    </row>
    <row r="508" spans="1:1" ht="13.5" thickBot="1" x14ac:dyDescent="0.25">
      <c r="A508" s="2764"/>
    </row>
    <row r="509" spans="1:1" ht="13.5" thickBot="1" x14ac:dyDescent="0.25">
      <c r="A509" s="2764"/>
    </row>
    <row r="510" spans="1:1" ht="13.5" thickBot="1" x14ac:dyDescent="0.25">
      <c r="A510" s="2764"/>
    </row>
    <row r="511" spans="1:1" ht="13.5" thickBot="1" x14ac:dyDescent="0.25">
      <c r="A511" s="2764"/>
    </row>
    <row r="512" spans="1:1" ht="13.5" thickBot="1" x14ac:dyDescent="0.25">
      <c r="A512" s="2764"/>
    </row>
    <row r="513" spans="1:1" ht="13.5" thickBot="1" x14ac:dyDescent="0.25">
      <c r="A513" s="2764"/>
    </row>
    <row r="514" spans="1:1" ht="13.5" thickBot="1" x14ac:dyDescent="0.25">
      <c r="A514" s="2764"/>
    </row>
    <row r="515" spans="1:1" ht="13.5" thickBot="1" x14ac:dyDescent="0.25">
      <c r="A515" s="2764"/>
    </row>
    <row r="516" spans="1:1" ht="13.5" thickBot="1" x14ac:dyDescent="0.25">
      <c r="A516" s="2764"/>
    </row>
  </sheetData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468" activePane="bottomRight" state="frozen"/>
      <selection pane="bottomRight" activeCell="B463" sqref="B463:D492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24" customWidth="1"/>
    <col min="2" max="2" width="13.28515625" style="1208" bestFit="1" customWidth="1"/>
    <col min="3" max="5" width="9.28515625" style="1208" bestFit="1" customWidth="1"/>
    <col min="6" max="6" width="9.42578125" style="1208" bestFit="1" customWidth="1"/>
    <col min="7" max="7" width="10" style="1208" bestFit="1" customWidth="1"/>
    <col min="8" max="8" width="12.42578125" style="1208" customWidth="1"/>
    <col min="9" max="9" width="9.140625" style="1208"/>
    <col min="10" max="10" width="11.140625" style="1208" customWidth="1"/>
    <col min="11" max="11" width="10.42578125" style="1208" customWidth="1"/>
    <col min="12" max="13" width="9.28515625" style="1208" bestFit="1" customWidth="1"/>
    <col min="14" max="15" width="9.140625" style="1208"/>
    <col min="16" max="16" width="9.85546875" style="1208" bestFit="1" customWidth="1"/>
    <col min="17" max="19" width="9.140625" style="1208"/>
    <col min="20" max="20" width="11.28515625" style="1208" customWidth="1"/>
    <col min="21" max="16384" width="9.140625" style="1208"/>
  </cols>
  <sheetData>
    <row r="1" spans="1:14" ht="63" x14ac:dyDescent="0.25">
      <c r="A1" s="1204" t="s">
        <v>816</v>
      </c>
      <c r="B1" s="1205" t="s">
        <v>754</v>
      </c>
      <c r="C1" s="1206" t="s">
        <v>892</v>
      </c>
      <c r="D1" s="1206" t="s">
        <v>906</v>
      </c>
      <c r="E1" s="1206" t="s">
        <v>907</v>
      </c>
      <c r="F1" s="1206" t="s">
        <v>908</v>
      </c>
      <c r="G1" s="1206" t="s">
        <v>893</v>
      </c>
      <c r="H1" s="1206" t="s">
        <v>894</v>
      </c>
      <c r="I1" s="1205"/>
      <c r="J1" s="1206" t="s">
        <v>895</v>
      </c>
      <c r="K1" s="1206" t="s">
        <v>896</v>
      </c>
      <c r="L1" s="1206" t="s">
        <v>897</v>
      </c>
      <c r="M1" s="1206" t="s">
        <v>898</v>
      </c>
      <c r="N1" s="1207" t="s">
        <v>909</v>
      </c>
    </row>
    <row r="2" spans="1:14" x14ac:dyDescent="0.25">
      <c r="A2" s="1204">
        <v>42023</v>
      </c>
      <c r="B2" s="1205">
        <v>1530</v>
      </c>
      <c r="C2" s="1205">
        <v>120</v>
      </c>
      <c r="D2" s="1209">
        <v>5.8</v>
      </c>
      <c r="E2" s="1205">
        <v>0.4</v>
      </c>
      <c r="F2" s="1205">
        <v>1.6E-2</v>
      </c>
      <c r="G2" s="1210">
        <f>(E2-F2)/ABS(E2)</f>
        <v>0.96</v>
      </c>
      <c r="H2" s="1205"/>
      <c r="I2" s="1205"/>
      <c r="J2" s="1211">
        <f>E2/0.0345</f>
        <v>11.594202898550725</v>
      </c>
      <c r="K2" s="1211">
        <f>C2/J2</f>
        <v>10.35</v>
      </c>
      <c r="L2" s="1205">
        <f>C2/100</f>
        <v>1.2</v>
      </c>
      <c r="M2" s="1205">
        <f>D2/10</f>
        <v>0.57999999999999996</v>
      </c>
      <c r="N2" s="1208">
        <f>+F2</f>
        <v>1.6E-2</v>
      </c>
    </row>
    <row r="3" spans="1:14" x14ac:dyDescent="0.25">
      <c r="A3" s="1204">
        <v>42023</v>
      </c>
      <c r="B3" s="1205">
        <v>1925</v>
      </c>
      <c r="C3" s="1205">
        <v>120</v>
      </c>
      <c r="D3" s="1209">
        <v>5.5339999999999998</v>
      </c>
      <c r="E3" s="1205">
        <v>0.34399999999999997</v>
      </c>
      <c r="F3" s="1205">
        <v>-3.3000000000000002E-2</v>
      </c>
      <c r="G3" s="1210">
        <f t="shared" ref="G3:G65" si="0">(E3-F3)/ABS(E3)</f>
        <v>1.0959302325581397</v>
      </c>
      <c r="H3" s="1212">
        <f>(G3-G2)/G3</f>
        <v>0.12403183023872696</v>
      </c>
      <c r="I3" s="1205"/>
      <c r="J3" s="1211">
        <f t="shared" ref="J3:J32" si="1">E3/0.0345</f>
        <v>9.9710144927536213</v>
      </c>
      <c r="K3" s="1211">
        <f t="shared" ref="K3:K32" si="2">C3/J3</f>
        <v>12.034883720930235</v>
      </c>
      <c r="L3" s="1205">
        <f t="shared" ref="L3:L66" si="3">C3/100</f>
        <v>1.2</v>
      </c>
      <c r="M3" s="1205">
        <f t="shared" ref="M3:M66" si="4">D3/10</f>
        <v>0.5534</v>
      </c>
      <c r="N3" s="1208">
        <f>AVERAGE(F2:F3)</f>
        <v>-8.5000000000000006E-3</v>
      </c>
    </row>
    <row r="4" spans="1:14" x14ac:dyDescent="0.25">
      <c r="A4" s="1204">
        <v>42023</v>
      </c>
      <c r="B4" s="1205">
        <v>2315</v>
      </c>
      <c r="C4" s="1205">
        <v>120</v>
      </c>
      <c r="D4" s="1209">
        <v>5.9359999999999999</v>
      </c>
      <c r="E4" s="1205">
        <v>0.35499999999999998</v>
      </c>
      <c r="F4" s="1205">
        <v>2.8000000000000001E-2</v>
      </c>
      <c r="G4" s="1213">
        <f t="shared" si="0"/>
        <v>0.92112676056338016</v>
      </c>
      <c r="H4" s="1210">
        <f t="shared" ref="H4:H65" si="5">(G4-G3)/G4</f>
        <v>-0.18977135338880624</v>
      </c>
      <c r="I4" s="1205"/>
      <c r="J4" s="1211">
        <f t="shared" si="1"/>
        <v>10.289855072463768</v>
      </c>
      <c r="K4" s="1211">
        <f t="shared" si="2"/>
        <v>11.661971830985916</v>
      </c>
      <c r="L4" s="1205">
        <f t="shared" si="3"/>
        <v>1.2</v>
      </c>
      <c r="M4" s="1205">
        <f t="shared" si="4"/>
        <v>0.59360000000000002</v>
      </c>
      <c r="N4" s="1208">
        <f>AVERAGE(F2:F4)</f>
        <v>3.6666666666666666E-3</v>
      </c>
    </row>
    <row r="5" spans="1:14" x14ac:dyDescent="0.25">
      <c r="A5" s="1204">
        <v>42024</v>
      </c>
      <c r="B5" s="1205">
        <v>320</v>
      </c>
      <c r="C5" s="1205">
        <v>120</v>
      </c>
      <c r="D5" s="1209">
        <v>5.8150000000000004</v>
      </c>
      <c r="E5" s="1205">
        <v>0.33300000000000002</v>
      </c>
      <c r="F5" s="1205">
        <v>3.2000000000000001E-2</v>
      </c>
      <c r="G5" s="1213">
        <f t="shared" si="0"/>
        <v>0.90390390390390396</v>
      </c>
      <c r="H5" s="1210">
        <f t="shared" si="5"/>
        <v>-1.9053858031912212E-2</v>
      </c>
      <c r="I5" s="1205"/>
      <c r="J5" s="1211">
        <f t="shared" si="1"/>
        <v>9.6521739130434785</v>
      </c>
      <c r="K5" s="1211">
        <f t="shared" si="2"/>
        <v>12.432432432432432</v>
      </c>
      <c r="L5" s="1205">
        <f t="shared" si="3"/>
        <v>1.2</v>
      </c>
      <c r="M5" s="1205">
        <f t="shared" si="4"/>
        <v>0.58150000000000002</v>
      </c>
      <c r="N5" s="1208">
        <f>AVERAGE(F2:F5)</f>
        <v>1.0749999999999999E-2</v>
      </c>
    </row>
    <row r="6" spans="1:14" x14ac:dyDescent="0.25">
      <c r="A6" s="1204">
        <v>42024</v>
      </c>
      <c r="B6" s="1205">
        <v>820</v>
      </c>
      <c r="C6" s="1205">
        <v>110</v>
      </c>
      <c r="D6" s="1209">
        <v>5.96</v>
      </c>
      <c r="E6" s="1205">
        <v>0.34200000000000003</v>
      </c>
      <c r="F6" s="1205">
        <v>6.6000000000000003E-2</v>
      </c>
      <c r="G6" s="1213">
        <f t="shared" si="0"/>
        <v>0.80701754385964908</v>
      </c>
      <c r="H6" s="1210">
        <f t="shared" si="5"/>
        <v>-0.12005483744614193</v>
      </c>
      <c r="I6" s="1205"/>
      <c r="J6" s="1211">
        <f t="shared" si="1"/>
        <v>9.9130434782608692</v>
      </c>
      <c r="K6" s="1211">
        <f t="shared" si="2"/>
        <v>11.096491228070176</v>
      </c>
      <c r="L6" s="1205">
        <f t="shared" si="3"/>
        <v>1.1000000000000001</v>
      </c>
      <c r="M6" s="1205">
        <f t="shared" si="4"/>
        <v>0.59599999999999997</v>
      </c>
      <c r="N6" s="1208">
        <f>AVERAGE(F2:F6)</f>
        <v>2.18E-2</v>
      </c>
    </row>
    <row r="7" spans="1:14" x14ac:dyDescent="0.25">
      <c r="A7" s="1204">
        <v>42024</v>
      </c>
      <c r="B7" s="1205">
        <v>1020</v>
      </c>
      <c r="C7" s="1205">
        <v>110</v>
      </c>
      <c r="D7" s="1209">
        <v>5.7569999999999997</v>
      </c>
      <c r="E7" s="1205">
        <v>0.36099999999999999</v>
      </c>
      <c r="F7" s="1205">
        <v>0.03</v>
      </c>
      <c r="G7" s="1213">
        <f t="shared" si="0"/>
        <v>0.91689750692520766</v>
      </c>
      <c r="H7" s="1210">
        <f t="shared" si="5"/>
        <v>0.1198388721047331</v>
      </c>
      <c r="I7" s="1205"/>
      <c r="J7" s="1211">
        <f t="shared" si="1"/>
        <v>10.463768115942027</v>
      </c>
      <c r="K7" s="1211">
        <f t="shared" si="2"/>
        <v>10.51246537396122</v>
      </c>
      <c r="L7" s="1205">
        <f t="shared" si="3"/>
        <v>1.1000000000000001</v>
      </c>
      <c r="M7" s="1205">
        <f t="shared" si="4"/>
        <v>0.57569999999999999</v>
      </c>
      <c r="N7" s="1208">
        <f>AVERAGE(F2:F7)</f>
        <v>2.3166666666666669E-2</v>
      </c>
    </row>
    <row r="8" spans="1:14" x14ac:dyDescent="0.25">
      <c r="A8" s="1204">
        <v>42024</v>
      </c>
      <c r="B8" s="1205">
        <v>1200</v>
      </c>
      <c r="C8" s="1205">
        <v>110</v>
      </c>
      <c r="D8" s="1209">
        <v>6.0570000000000004</v>
      </c>
      <c r="E8" s="1205">
        <v>0.36599999999999999</v>
      </c>
      <c r="F8" s="1205">
        <v>3.5999999999999997E-2</v>
      </c>
      <c r="G8" s="1213">
        <f t="shared" si="0"/>
        <v>0.90163934426229519</v>
      </c>
      <c r="H8" s="1210">
        <f t="shared" si="5"/>
        <v>-1.6922689498866553E-2</v>
      </c>
      <c r="I8" s="1205"/>
      <c r="J8" s="1211">
        <f t="shared" si="1"/>
        <v>10.608695652173912</v>
      </c>
      <c r="K8" s="1211">
        <f t="shared" si="2"/>
        <v>10.368852459016395</v>
      </c>
      <c r="L8" s="1205">
        <f t="shared" si="3"/>
        <v>1.1000000000000001</v>
      </c>
      <c r="M8" s="1205">
        <f t="shared" si="4"/>
        <v>0.60570000000000002</v>
      </c>
      <c r="N8" s="1208">
        <f>AVERAGE(F2:F8)</f>
        <v>2.5000000000000001E-2</v>
      </c>
    </row>
    <row r="9" spans="1:14" x14ac:dyDescent="0.25">
      <c r="A9" s="1204">
        <v>42024</v>
      </c>
      <c r="B9" s="1205">
        <v>1245</v>
      </c>
      <c r="C9" s="1205">
        <v>110</v>
      </c>
      <c r="D9" s="1209">
        <v>6.2</v>
      </c>
      <c r="E9" s="1205">
        <v>0.32</v>
      </c>
      <c r="F9" s="1205">
        <v>1.4E-2</v>
      </c>
      <c r="G9" s="1213">
        <f t="shared" si="0"/>
        <v>0.95624999999999993</v>
      </c>
      <c r="H9" s="1210">
        <f t="shared" si="5"/>
        <v>5.7109182470802343E-2</v>
      </c>
      <c r="I9" s="1205"/>
      <c r="J9" s="1211">
        <f t="shared" si="1"/>
        <v>9.2753623188405783</v>
      </c>
      <c r="K9" s="1211">
        <f t="shared" si="2"/>
        <v>11.859375000000002</v>
      </c>
      <c r="L9" s="1205">
        <f t="shared" si="3"/>
        <v>1.1000000000000001</v>
      </c>
      <c r="M9" s="1205">
        <f t="shared" si="4"/>
        <v>0.62</v>
      </c>
      <c r="N9" s="1208">
        <f>AVERAGE(F2:F9)</f>
        <v>2.3625000000000004E-2</v>
      </c>
    </row>
    <row r="10" spans="1:14" x14ac:dyDescent="0.25">
      <c r="A10" s="1204">
        <v>42024</v>
      </c>
      <c r="B10" s="1205">
        <v>1330</v>
      </c>
      <c r="C10" s="1205">
        <v>110</v>
      </c>
      <c r="D10" s="1209">
        <v>6.13</v>
      </c>
      <c r="E10" s="1205">
        <v>0.34699999999999998</v>
      </c>
      <c r="F10" s="1205">
        <v>2.9000000000000001E-2</v>
      </c>
      <c r="G10" s="1213">
        <f t="shared" si="0"/>
        <v>0.91642651296829958</v>
      </c>
      <c r="H10" s="1210">
        <f t="shared" si="5"/>
        <v>-4.345518867924536E-2</v>
      </c>
      <c r="I10" s="1205"/>
      <c r="J10" s="1211">
        <f t="shared" si="1"/>
        <v>10.057971014492752</v>
      </c>
      <c r="K10" s="1211">
        <f t="shared" si="2"/>
        <v>10.936599423631126</v>
      </c>
      <c r="L10" s="1205">
        <f t="shared" si="3"/>
        <v>1.1000000000000001</v>
      </c>
      <c r="M10" s="1205">
        <f t="shared" si="4"/>
        <v>0.61299999999999999</v>
      </c>
      <c r="N10" s="1208">
        <f>AVERAGE(F2:F10)</f>
        <v>2.4222222222222225E-2</v>
      </c>
    </row>
    <row r="11" spans="1:14" x14ac:dyDescent="0.25">
      <c r="A11" s="1204">
        <v>42024</v>
      </c>
      <c r="B11" s="1205">
        <v>1410</v>
      </c>
      <c r="C11" s="1205">
        <v>110</v>
      </c>
      <c r="D11" s="1209">
        <v>6.16</v>
      </c>
      <c r="E11" s="1205">
        <v>0.34300000000000003</v>
      </c>
      <c r="F11" s="1205">
        <v>3.5000000000000003E-2</v>
      </c>
      <c r="G11" s="1213">
        <f t="shared" si="0"/>
        <v>0.8979591836734695</v>
      </c>
      <c r="H11" s="1210">
        <f t="shared" si="5"/>
        <v>-2.056588944196986E-2</v>
      </c>
      <c r="I11" s="1205"/>
      <c r="J11" s="1211">
        <f t="shared" si="1"/>
        <v>9.9420289855072461</v>
      </c>
      <c r="K11" s="1211">
        <f t="shared" si="2"/>
        <v>11.064139941690962</v>
      </c>
      <c r="L11" s="1205">
        <f t="shared" si="3"/>
        <v>1.1000000000000001</v>
      </c>
      <c r="M11" s="1205">
        <f t="shared" si="4"/>
        <v>0.61599999999999999</v>
      </c>
      <c r="N11" s="1208">
        <f>AVERAGE(F2:F11)</f>
        <v>2.53E-2</v>
      </c>
    </row>
    <row r="12" spans="1:14" x14ac:dyDescent="0.25">
      <c r="A12" s="1204">
        <v>42024</v>
      </c>
      <c r="B12" s="1205">
        <v>1440</v>
      </c>
      <c r="C12" s="1205">
        <v>110</v>
      </c>
      <c r="D12" s="1209">
        <v>6.32</v>
      </c>
      <c r="E12" s="1205">
        <v>0.35099999999999998</v>
      </c>
      <c r="F12" s="1205">
        <v>3.3000000000000002E-2</v>
      </c>
      <c r="G12" s="1213">
        <f t="shared" si="0"/>
        <v>0.90598290598290587</v>
      </c>
      <c r="H12" s="1210">
        <f t="shared" si="5"/>
        <v>8.8563727377741139E-3</v>
      </c>
      <c r="I12" s="1205"/>
      <c r="J12" s="1211">
        <f t="shared" si="1"/>
        <v>10.17391304347826</v>
      </c>
      <c r="K12" s="1211">
        <f t="shared" si="2"/>
        <v>10.811965811965813</v>
      </c>
      <c r="L12" s="1205">
        <f t="shared" si="3"/>
        <v>1.1000000000000001</v>
      </c>
      <c r="M12" s="1205">
        <f t="shared" si="4"/>
        <v>0.63200000000000001</v>
      </c>
      <c r="N12" s="1208">
        <f>AVERAGE(F2:F12)</f>
        <v>2.6000000000000002E-2</v>
      </c>
    </row>
    <row r="13" spans="1:14" x14ac:dyDescent="0.25">
      <c r="A13" s="1204">
        <v>42024</v>
      </c>
      <c r="B13" s="1205">
        <v>1510</v>
      </c>
      <c r="C13" s="1205">
        <v>110</v>
      </c>
      <c r="D13" s="1209">
        <v>6.3170000000000002</v>
      </c>
      <c r="E13" s="1205">
        <v>0.34699999999999998</v>
      </c>
      <c r="F13" s="1205">
        <v>3.3000000000000002E-2</v>
      </c>
      <c r="G13" s="1213">
        <f t="shared" si="0"/>
        <v>0.90489913544668577</v>
      </c>
      <c r="H13" s="1210">
        <f t="shared" si="5"/>
        <v>-1.1976699874789091E-3</v>
      </c>
      <c r="I13" s="1205"/>
      <c r="J13" s="1211">
        <f t="shared" si="1"/>
        <v>10.057971014492752</v>
      </c>
      <c r="K13" s="1211">
        <f t="shared" si="2"/>
        <v>10.936599423631126</v>
      </c>
      <c r="L13" s="1205">
        <f t="shared" si="3"/>
        <v>1.1000000000000001</v>
      </c>
      <c r="M13" s="1205">
        <f t="shared" si="4"/>
        <v>0.63170000000000004</v>
      </c>
      <c r="N13" s="1208">
        <f>AVERAGE(F2:F13)</f>
        <v>2.6583333333333337E-2</v>
      </c>
    </row>
    <row r="14" spans="1:14" x14ac:dyDescent="0.25">
      <c r="A14" s="1204">
        <v>42024</v>
      </c>
      <c r="B14" s="1205">
        <v>1550</v>
      </c>
      <c r="C14" s="1205">
        <v>110</v>
      </c>
      <c r="D14" s="1209">
        <v>6.16</v>
      </c>
      <c r="E14" s="1205">
        <v>0.34799999999999998</v>
      </c>
      <c r="F14" s="1205">
        <v>3.5000000000000003E-2</v>
      </c>
      <c r="G14" s="1213">
        <f t="shared" si="0"/>
        <v>0.89942528735632177</v>
      </c>
      <c r="H14" s="1210">
        <f t="shared" si="5"/>
        <v>-6.0859397298615699E-3</v>
      </c>
      <c r="I14" s="1205"/>
      <c r="J14" s="1211">
        <f t="shared" si="1"/>
        <v>10.086956521739129</v>
      </c>
      <c r="K14" s="1211">
        <f t="shared" si="2"/>
        <v>10.905172413793105</v>
      </c>
      <c r="L14" s="1205">
        <f t="shared" si="3"/>
        <v>1.1000000000000001</v>
      </c>
      <c r="M14" s="1205">
        <f t="shared" si="4"/>
        <v>0.61599999999999999</v>
      </c>
      <c r="N14" s="1208">
        <f>AVERAGE(F2:F14)</f>
        <v>2.7230769230769239E-2</v>
      </c>
    </row>
    <row r="15" spans="1:14" x14ac:dyDescent="0.25">
      <c r="A15" s="1204">
        <v>42024</v>
      </c>
      <c r="B15" s="1205">
        <v>1830</v>
      </c>
      <c r="C15" s="1205">
        <v>110</v>
      </c>
      <c r="D15" s="1209">
        <v>6.0949999999999998</v>
      </c>
      <c r="E15" s="1205">
        <v>0.23699999999999999</v>
      </c>
      <c r="F15" s="1205">
        <v>1.9E-2</v>
      </c>
      <c r="G15" s="1213">
        <f t="shared" si="0"/>
        <v>0.91983122362869207</v>
      </c>
      <c r="H15" s="1210">
        <f t="shared" si="5"/>
        <v>2.2184435305283311E-2</v>
      </c>
      <c r="I15" s="1205"/>
      <c r="J15" s="1211">
        <f t="shared" si="1"/>
        <v>6.8695652173913038</v>
      </c>
      <c r="K15" s="1211">
        <f t="shared" si="2"/>
        <v>16.012658227848103</v>
      </c>
      <c r="L15" s="1205">
        <f t="shared" si="3"/>
        <v>1.1000000000000001</v>
      </c>
      <c r="M15" s="1205">
        <f t="shared" si="4"/>
        <v>0.60949999999999993</v>
      </c>
      <c r="N15" s="1208">
        <f>AVERAGE(F2:F15)</f>
        <v>2.6642857142857152E-2</v>
      </c>
    </row>
    <row r="16" spans="1:14" x14ac:dyDescent="0.25">
      <c r="A16" s="1204">
        <v>42024</v>
      </c>
      <c r="B16" s="1205">
        <v>2050</v>
      </c>
      <c r="C16" s="1205">
        <v>110</v>
      </c>
      <c r="D16" s="1209">
        <v>5.8079999999999998</v>
      </c>
      <c r="E16" s="1205">
        <v>0.39700000000000002</v>
      </c>
      <c r="F16" s="1205">
        <v>7.2999999999999995E-2</v>
      </c>
      <c r="G16" s="1213">
        <f t="shared" si="0"/>
        <v>0.81612090680100757</v>
      </c>
      <c r="H16" s="1210">
        <f t="shared" si="5"/>
        <v>-0.12707714747095911</v>
      </c>
      <c r="I16" s="1205"/>
      <c r="J16" s="1211">
        <f t="shared" si="1"/>
        <v>11.507246376811594</v>
      </c>
      <c r="K16" s="1211">
        <f t="shared" si="2"/>
        <v>9.5591939546599498</v>
      </c>
      <c r="L16" s="1205">
        <f t="shared" si="3"/>
        <v>1.1000000000000001</v>
      </c>
      <c r="M16" s="1205">
        <f t="shared" si="4"/>
        <v>0.58079999999999998</v>
      </c>
      <c r="N16" s="1208">
        <f>AVERAGE(F2:F16)</f>
        <v>2.9733333333333341E-2</v>
      </c>
    </row>
    <row r="17" spans="1:23" x14ac:dyDescent="0.25">
      <c r="A17" s="1204">
        <v>42024</v>
      </c>
      <c r="B17" s="1205">
        <v>2300</v>
      </c>
      <c r="C17" s="1205">
        <v>110</v>
      </c>
      <c r="D17" s="1209">
        <v>6.0730000000000004</v>
      </c>
      <c r="E17" s="1205">
        <v>0.35099999999999998</v>
      </c>
      <c r="F17" s="1205">
        <v>5.1999999999999998E-2</v>
      </c>
      <c r="G17" s="1213">
        <f t="shared" si="0"/>
        <v>0.85185185185185186</v>
      </c>
      <c r="H17" s="1210">
        <f t="shared" si="5"/>
        <v>4.1945022450991118E-2</v>
      </c>
      <c r="I17" s="1205"/>
      <c r="J17" s="1211">
        <f t="shared" si="1"/>
        <v>10.17391304347826</v>
      </c>
      <c r="K17" s="1211">
        <f t="shared" si="2"/>
        <v>10.811965811965813</v>
      </c>
      <c r="L17" s="1205">
        <f t="shared" si="3"/>
        <v>1.1000000000000001</v>
      </c>
      <c r="M17" s="1205">
        <f t="shared" si="4"/>
        <v>0.60730000000000006</v>
      </c>
      <c r="N17" s="1208">
        <f>AVERAGE(F2:F17)</f>
        <v>3.1125000000000007E-2</v>
      </c>
      <c r="V17" s="1208" t="s">
        <v>328</v>
      </c>
      <c r="W17" s="1208" t="s">
        <v>68</v>
      </c>
    </row>
    <row r="18" spans="1:23" x14ac:dyDescent="0.25">
      <c r="A18" s="1204">
        <v>42025</v>
      </c>
      <c r="B18" s="1205">
        <v>100</v>
      </c>
      <c r="C18" s="1205">
        <v>110</v>
      </c>
      <c r="D18" s="1209">
        <v>6.3179999999999996</v>
      </c>
      <c r="E18" s="1205">
        <v>0.33900000000000002</v>
      </c>
      <c r="F18" s="1205">
        <v>4.9000000000000002E-2</v>
      </c>
      <c r="G18" s="1213">
        <f t="shared" si="0"/>
        <v>0.85545722713864314</v>
      </c>
      <c r="H18" s="1210">
        <f t="shared" si="5"/>
        <v>4.2145593869732535E-3</v>
      </c>
      <c r="I18" s="1205"/>
      <c r="J18" s="1211">
        <f t="shared" si="1"/>
        <v>9.8260869565217384</v>
      </c>
      <c r="K18" s="1211">
        <f t="shared" si="2"/>
        <v>11.194690265486727</v>
      </c>
      <c r="L18" s="1205">
        <f t="shared" si="3"/>
        <v>1.1000000000000001</v>
      </c>
      <c r="M18" s="1205">
        <f t="shared" si="4"/>
        <v>0.63179999999999992</v>
      </c>
      <c r="N18" s="1208">
        <f>AVERAGE(F2:F18)</f>
        <v>3.2176470588235306E-2</v>
      </c>
      <c r="T18" s="1214">
        <v>42023</v>
      </c>
      <c r="U18" s="1215">
        <f>AVERAGE(G2:G4)</f>
        <v>0.9923523310405068</v>
      </c>
      <c r="V18" s="1208">
        <f>AVERAGE(F2,F4)</f>
        <v>2.1999999999999999E-2</v>
      </c>
    </row>
    <row r="19" spans="1:23" x14ac:dyDescent="0.25">
      <c r="A19" s="1204">
        <v>42025</v>
      </c>
      <c r="B19" s="1205">
        <v>315</v>
      </c>
      <c r="C19" s="1205">
        <v>110</v>
      </c>
      <c r="D19" s="1209">
        <v>6.1710000000000003</v>
      </c>
      <c r="E19" s="1205">
        <v>0.41299999999999998</v>
      </c>
      <c r="F19" s="1205">
        <v>9.4E-2</v>
      </c>
      <c r="G19" s="1213">
        <f t="shared" si="0"/>
        <v>0.77239709443099269</v>
      </c>
      <c r="H19" s="1210">
        <f t="shared" si="5"/>
        <v>-0.10753553231429352</v>
      </c>
      <c r="I19" s="1205"/>
      <c r="J19" s="1211">
        <f t="shared" si="1"/>
        <v>11.971014492753621</v>
      </c>
      <c r="K19" s="1211">
        <f t="shared" si="2"/>
        <v>9.1888619854721565</v>
      </c>
      <c r="L19" s="1205">
        <f t="shared" si="3"/>
        <v>1.1000000000000001</v>
      </c>
      <c r="M19" s="1205">
        <f t="shared" si="4"/>
        <v>0.61709999999999998</v>
      </c>
      <c r="N19" s="1208">
        <f>AVERAGE(F2:F19)</f>
        <v>3.5611111111111121E-2</v>
      </c>
      <c r="T19" s="1214">
        <v>42024</v>
      </c>
      <c r="U19" s="1215">
        <f>AVERAGE(G5:G17)</f>
        <v>0.89216963897386836</v>
      </c>
      <c r="V19" s="1208">
        <f>AVERAGE(F5:F17)</f>
        <v>3.746153846153847E-2</v>
      </c>
    </row>
    <row r="20" spans="1:23" x14ac:dyDescent="0.25">
      <c r="A20" s="1204">
        <v>42025</v>
      </c>
      <c r="B20" s="1205">
        <v>530</v>
      </c>
      <c r="C20" s="1205">
        <v>110</v>
      </c>
      <c r="D20" s="1209">
        <v>6.1479999999999997</v>
      </c>
      <c r="E20" s="1205">
        <v>0.35799999999999998</v>
      </c>
      <c r="F20" s="1205">
        <v>4.2000000000000003E-2</v>
      </c>
      <c r="G20" s="1213">
        <f t="shared" si="0"/>
        <v>0.88268156424581012</v>
      </c>
      <c r="H20" s="1210">
        <f t="shared" si="5"/>
        <v>0.12494253225855897</v>
      </c>
      <c r="I20" s="1205"/>
      <c r="J20" s="1211">
        <f t="shared" si="1"/>
        <v>10.376811594202897</v>
      </c>
      <c r="K20" s="1211">
        <f t="shared" si="2"/>
        <v>10.60055865921788</v>
      </c>
      <c r="L20" s="1205">
        <f t="shared" si="3"/>
        <v>1.1000000000000001</v>
      </c>
      <c r="M20" s="1205">
        <f t="shared" si="4"/>
        <v>0.61480000000000001</v>
      </c>
      <c r="N20" s="1208">
        <f>AVERAGE(F2:F20)</f>
        <v>3.5947368421052638E-2</v>
      </c>
      <c r="O20" s="1208" t="s">
        <v>910</v>
      </c>
      <c r="P20" s="1208">
        <f>STDEV(N2:N31)</f>
        <v>1.0573101682550436E-2</v>
      </c>
      <c r="T20" s="1214">
        <v>42025</v>
      </c>
      <c r="U20" s="1215">
        <f>AVERAGE(G18:G32,G34:G40)</f>
        <v>0.8947420359383621</v>
      </c>
      <c r="V20" s="1208">
        <f>AVERAGE(F18:F32,F34:F40)</f>
        <v>3.7136363636363641E-2</v>
      </c>
    </row>
    <row r="21" spans="1:23" x14ac:dyDescent="0.25">
      <c r="A21" s="1204">
        <v>42025</v>
      </c>
      <c r="B21" s="1205">
        <v>705</v>
      </c>
      <c r="C21" s="1205">
        <v>105</v>
      </c>
      <c r="D21" s="1209">
        <v>6.181</v>
      </c>
      <c r="E21" s="1205">
        <v>0.36</v>
      </c>
      <c r="F21" s="1205">
        <v>3.1E-2</v>
      </c>
      <c r="G21" s="1213">
        <f t="shared" si="0"/>
        <v>0.91388888888888886</v>
      </c>
      <c r="H21" s="1210">
        <f t="shared" si="5"/>
        <v>3.4147832436195583E-2</v>
      </c>
      <c r="I21" s="1205"/>
      <c r="J21" s="1211">
        <f t="shared" si="1"/>
        <v>10.434782608695651</v>
      </c>
      <c r="K21" s="1211">
        <f t="shared" si="2"/>
        <v>10.062500000000002</v>
      </c>
      <c r="L21" s="1205">
        <f t="shared" si="3"/>
        <v>1.05</v>
      </c>
      <c r="M21" s="1205">
        <f t="shared" si="4"/>
        <v>0.61809999999999998</v>
      </c>
      <c r="N21" s="1208">
        <f>AVERAGE(F2:F21)</f>
        <v>3.570000000000001E-2</v>
      </c>
      <c r="O21" s="1208" t="s">
        <v>911</v>
      </c>
      <c r="P21" s="1208">
        <f>MEDIAN(N2:N31)</f>
        <v>3.0429166666666674E-2</v>
      </c>
      <c r="T21" s="1214">
        <v>42026</v>
      </c>
      <c r="U21" s="1215">
        <f>AVERAGE(G41:G58)</f>
        <v>0.89987709137167693</v>
      </c>
      <c r="V21" s="1208">
        <f>AVERAGE(F41:F58)</f>
        <v>3.6611111111111122E-2</v>
      </c>
    </row>
    <row r="22" spans="1:23" x14ac:dyDescent="0.25">
      <c r="A22" s="1204">
        <v>42025</v>
      </c>
      <c r="B22" s="1205">
        <v>800</v>
      </c>
      <c r="C22" s="1205">
        <v>105</v>
      </c>
      <c r="D22" s="1209">
        <v>6.2460000000000004</v>
      </c>
      <c r="E22" s="1205">
        <v>0.38100000000000001</v>
      </c>
      <c r="F22" s="1205">
        <v>4.8000000000000001E-2</v>
      </c>
      <c r="G22" s="1213">
        <f t="shared" si="0"/>
        <v>0.87401574803149606</v>
      </c>
      <c r="H22" s="1210">
        <f t="shared" si="5"/>
        <v>-4.562062062062059E-2</v>
      </c>
      <c r="I22" s="1205"/>
      <c r="J22" s="1211">
        <f t="shared" si="1"/>
        <v>11.043478260869565</v>
      </c>
      <c r="K22" s="1211">
        <f>C22/J22</f>
        <v>9.5078740157480315</v>
      </c>
      <c r="L22" s="1205">
        <f t="shared" si="3"/>
        <v>1.05</v>
      </c>
      <c r="M22" s="1205">
        <f t="shared" si="4"/>
        <v>0.62460000000000004</v>
      </c>
      <c r="N22" s="1208">
        <f>AVERAGE(F2:F22)</f>
        <v>3.6285714285714296E-2</v>
      </c>
      <c r="T22" s="1214">
        <v>42027</v>
      </c>
      <c r="U22" s="1215">
        <f>AVERAGE(G59:G66,G68:G76)</f>
        <v>0.9048349428168555</v>
      </c>
      <c r="V22" s="1208">
        <f>AVERAGE(F59:F66,F68:F76)</f>
        <v>3.6235294117647067E-2</v>
      </c>
    </row>
    <row r="23" spans="1:23" x14ac:dyDescent="0.25">
      <c r="A23" s="1204">
        <v>42025</v>
      </c>
      <c r="B23" s="1205">
        <v>900</v>
      </c>
      <c r="C23" s="1205">
        <v>105</v>
      </c>
      <c r="D23" s="1205">
        <v>6.24</v>
      </c>
      <c r="E23" s="1205">
        <v>0.38300000000000001</v>
      </c>
      <c r="F23" s="1205">
        <v>1.7000000000000001E-2</v>
      </c>
      <c r="G23" s="1213">
        <f t="shared" si="0"/>
        <v>0.95561357702349869</v>
      </c>
      <c r="H23" s="1210">
        <f t="shared" si="5"/>
        <v>8.5387892087259581E-2</v>
      </c>
      <c r="I23" s="1205"/>
      <c r="J23" s="1211">
        <f t="shared" si="1"/>
        <v>11.101449275362318</v>
      </c>
      <c r="K23" s="1211">
        <f t="shared" si="2"/>
        <v>9.4582245430809397</v>
      </c>
      <c r="L23" s="1205">
        <f t="shared" si="3"/>
        <v>1.05</v>
      </c>
      <c r="M23" s="1205">
        <f t="shared" si="4"/>
        <v>0.624</v>
      </c>
      <c r="N23" s="1208">
        <f>AVERAGE(F2:F23)</f>
        <v>3.5409090909090918E-2</v>
      </c>
      <c r="Q23" s="1208" t="s">
        <v>328</v>
      </c>
      <c r="R23" s="1208" t="s">
        <v>68</v>
      </c>
      <c r="T23" s="1214">
        <v>42028</v>
      </c>
      <c r="U23" s="1215">
        <f>AVERAGE(G77:G90)</f>
        <v>0.92007463542309498</v>
      </c>
      <c r="V23" s="1208">
        <f>AVERAGE(F77:F90)</f>
        <v>3.157142857142857E-2</v>
      </c>
    </row>
    <row r="24" spans="1:23" x14ac:dyDescent="0.25">
      <c r="A24" s="1204">
        <v>42025</v>
      </c>
      <c r="B24" s="1205">
        <v>910</v>
      </c>
      <c r="C24" s="1205">
        <v>105</v>
      </c>
      <c r="D24" s="1205">
        <v>6.2839999999999998</v>
      </c>
      <c r="E24" s="1205">
        <v>0.35899999999999999</v>
      </c>
      <c r="F24" s="1205">
        <v>2.1000000000000001E-2</v>
      </c>
      <c r="G24" s="1213">
        <f t="shared" si="0"/>
        <v>0.9415041782729805</v>
      </c>
      <c r="H24" s="1210">
        <f t="shared" si="5"/>
        <v>-1.4986018199514891E-2</v>
      </c>
      <c r="I24" s="1205"/>
      <c r="J24" s="1211">
        <f t="shared" si="1"/>
        <v>10.405797101449274</v>
      </c>
      <c r="K24" s="1211">
        <f t="shared" si="2"/>
        <v>10.090529247910865</v>
      </c>
      <c r="L24" s="1205">
        <f t="shared" si="3"/>
        <v>1.05</v>
      </c>
      <c r="M24" s="1205">
        <f t="shared" si="4"/>
        <v>0.62839999999999996</v>
      </c>
      <c r="N24" s="1208">
        <f>AVERAGE(F2:F24)</f>
        <v>3.4782608695652188E-2</v>
      </c>
      <c r="O24" s="1208">
        <v>120</v>
      </c>
      <c r="P24" s="1215">
        <f>AVERAGE(G2,G4:G5)</f>
        <v>0.92834355482242803</v>
      </c>
      <c r="Q24" s="1208">
        <f>AVERAGE(F2,F4:F5)</f>
        <v>2.5333333333333333E-2</v>
      </c>
      <c r="R24" s="1208">
        <f>AVERAGE(E2,E4:E5)</f>
        <v>0.36266666666666669</v>
      </c>
      <c r="T24" s="1214">
        <v>42029</v>
      </c>
      <c r="U24" s="1215">
        <f>AVERAGE(G91:G100,G102:G106)</f>
        <v>0.90246811268567595</v>
      </c>
      <c r="V24" s="1208">
        <f>AVERAGE(F91:F100,F102:F106)</f>
        <v>3.9266666666666679E-2</v>
      </c>
    </row>
    <row r="25" spans="1:23" x14ac:dyDescent="0.25">
      <c r="A25" s="1204">
        <v>42025</v>
      </c>
      <c r="B25" s="1205">
        <v>1000</v>
      </c>
      <c r="C25" s="1205">
        <v>105</v>
      </c>
      <c r="D25" s="1205">
        <v>6.0949999999999998</v>
      </c>
      <c r="E25" s="1205">
        <v>0.36499999999999999</v>
      </c>
      <c r="F25" s="1205">
        <v>2.7E-2</v>
      </c>
      <c r="G25" s="1213">
        <f t="shared" si="0"/>
        <v>0.92602739726027394</v>
      </c>
      <c r="H25" s="1210">
        <f t="shared" si="5"/>
        <v>-1.6713091922005596E-2</v>
      </c>
      <c r="I25" s="1205"/>
      <c r="J25" s="1211">
        <f t="shared" si="1"/>
        <v>10.579710144927535</v>
      </c>
      <c r="K25" s="1211">
        <f t="shared" si="2"/>
        <v>9.9246575342465757</v>
      </c>
      <c r="L25" s="1205">
        <f t="shared" si="3"/>
        <v>1.05</v>
      </c>
      <c r="M25" s="1205">
        <f t="shared" si="4"/>
        <v>0.60949999999999993</v>
      </c>
      <c r="N25" s="1208">
        <f>AVERAGE(F2:F25)</f>
        <v>3.4458333333333348E-2</v>
      </c>
      <c r="O25" s="1208">
        <v>110</v>
      </c>
      <c r="P25" s="1215">
        <f>AVERAGE(G7:G20)</f>
        <v>0.88555855319372723</v>
      </c>
      <c r="Q25" s="1208">
        <f>AVERAGE(F6:F20)</f>
        <v>4.2666666666666672E-2</v>
      </c>
      <c r="R25" s="1208">
        <f>AVERAGE(E6:E20)</f>
        <v>0.34800000000000003</v>
      </c>
      <c r="T25" s="1214">
        <v>42030</v>
      </c>
      <c r="U25" s="1215">
        <f>AVERAGE(G107:G122)</f>
        <v>0.91213630353035802</v>
      </c>
      <c r="V25" s="1208">
        <f>AVERAGE(F107:F122)</f>
        <v>3.5250000000000004E-2</v>
      </c>
    </row>
    <row r="26" spans="1:23" x14ac:dyDescent="0.25">
      <c r="A26" s="1204">
        <v>42025</v>
      </c>
      <c r="B26" s="1205">
        <v>1100</v>
      </c>
      <c r="C26" s="1205">
        <v>105</v>
      </c>
      <c r="D26" s="1205">
        <v>6.218</v>
      </c>
      <c r="E26" s="1205">
        <v>0.35899999999999999</v>
      </c>
      <c r="F26" s="1205">
        <v>6.8000000000000005E-2</v>
      </c>
      <c r="G26" s="1213">
        <f t="shared" si="0"/>
        <v>0.81058495821727017</v>
      </c>
      <c r="H26" s="1210">
        <f t="shared" si="5"/>
        <v>-0.14241867909428987</v>
      </c>
      <c r="I26" s="1205"/>
      <c r="J26" s="1211">
        <f t="shared" si="1"/>
        <v>10.405797101449274</v>
      </c>
      <c r="K26" s="1211">
        <f t="shared" si="2"/>
        <v>10.090529247910865</v>
      </c>
      <c r="L26" s="1205">
        <f t="shared" si="3"/>
        <v>1.05</v>
      </c>
      <c r="M26" s="1205">
        <f t="shared" si="4"/>
        <v>0.62180000000000002</v>
      </c>
      <c r="N26" s="1208">
        <f>AVERAGE(F2:F26)</f>
        <v>3.5800000000000012E-2</v>
      </c>
      <c r="O26" s="1208">
        <v>105</v>
      </c>
      <c r="P26" s="1215">
        <f>AVERAGE(G21:G29)</f>
        <v>0.91364810672967622</v>
      </c>
      <c r="Q26" s="1208">
        <f>AVERAGE(F21:F29)</f>
        <v>3.1111111111111114E-2</v>
      </c>
      <c r="R26" s="1208">
        <f>AVERAGE(E21:E29)</f>
        <v>0.35722222222222222</v>
      </c>
      <c r="T26" s="1214">
        <v>42031</v>
      </c>
      <c r="U26" s="1215">
        <f>AVERAGE(G123:G133)</f>
        <v>0.93667649340354053</v>
      </c>
    </row>
    <row r="27" spans="1:23" x14ac:dyDescent="0.25">
      <c r="A27" s="1204">
        <v>42025</v>
      </c>
      <c r="B27" s="1205">
        <v>1120</v>
      </c>
      <c r="C27" s="1205">
        <v>105</v>
      </c>
      <c r="D27" s="1205">
        <v>6.056</v>
      </c>
      <c r="E27" s="1205">
        <v>0.35499999999999998</v>
      </c>
      <c r="F27" s="1205">
        <v>3.5000000000000003E-2</v>
      </c>
      <c r="G27" s="1213">
        <f t="shared" si="0"/>
        <v>0.90140845070422526</v>
      </c>
      <c r="H27" s="1210">
        <f t="shared" si="5"/>
        <v>0.10075731197771581</v>
      </c>
      <c r="I27" s="1205"/>
      <c r="J27" s="1211">
        <f t="shared" si="1"/>
        <v>10.289855072463768</v>
      </c>
      <c r="K27" s="1211">
        <f t="shared" si="2"/>
        <v>10.204225352112676</v>
      </c>
      <c r="L27" s="1205">
        <f t="shared" si="3"/>
        <v>1.05</v>
      </c>
      <c r="M27" s="1205">
        <f t="shared" si="4"/>
        <v>0.60560000000000003</v>
      </c>
      <c r="N27" s="1208">
        <f>AVERAGE(F2:F27)</f>
        <v>3.5769230769230782E-2</v>
      </c>
      <c r="O27" s="1208">
        <v>115</v>
      </c>
      <c r="P27" s="1215">
        <f>AVERAGE(G30:G32,G34:G46)</f>
        <v>0.88906569836446847</v>
      </c>
      <c r="Q27" s="1208">
        <f>AVERAGE(F30:F32,F34:F46)</f>
        <v>3.8562500000000006E-2</v>
      </c>
      <c r="R27" s="1208">
        <f>AVERAGE(E30:E32,E34:E46)</f>
        <v>0.34931250000000003</v>
      </c>
      <c r="T27" s="1214">
        <v>42032</v>
      </c>
      <c r="U27" s="1215">
        <f>AVERAGE(G134:G135,G137:G139)</f>
        <v>0.93286733240765418</v>
      </c>
    </row>
    <row r="28" spans="1:23" x14ac:dyDescent="0.25">
      <c r="A28" s="1204">
        <v>42025</v>
      </c>
      <c r="B28" s="1205">
        <v>1200</v>
      </c>
      <c r="C28" s="1205">
        <v>105</v>
      </c>
      <c r="D28" s="1205">
        <v>6.0179999999999998</v>
      </c>
      <c r="E28" s="1205">
        <v>0.33400000000000002</v>
      </c>
      <c r="F28" s="1205">
        <v>2.3E-2</v>
      </c>
      <c r="G28" s="1213">
        <f t="shared" si="0"/>
        <v>0.93113772455089816</v>
      </c>
      <c r="H28" s="1210">
        <f t="shared" si="5"/>
        <v>3.1927901816040993E-2</v>
      </c>
      <c r="I28" s="1205"/>
      <c r="J28" s="1211">
        <f t="shared" si="1"/>
        <v>9.6811594202898554</v>
      </c>
      <c r="K28" s="1211">
        <f t="shared" si="2"/>
        <v>10.845808383233532</v>
      </c>
      <c r="L28" s="1205">
        <f t="shared" si="3"/>
        <v>1.05</v>
      </c>
      <c r="M28" s="1205">
        <f t="shared" si="4"/>
        <v>0.6018</v>
      </c>
      <c r="N28" s="1208">
        <f>AVERAGE(F2:F28)</f>
        <v>3.5296296296296305E-2</v>
      </c>
      <c r="O28" s="1208">
        <v>105</v>
      </c>
      <c r="P28" s="1215">
        <f>AVERAGE(G47:G50)</f>
        <v>0.9027948268885595</v>
      </c>
      <c r="Q28" s="1208">
        <f>AVERAGE(F47:F50)</f>
        <v>3.4500000000000003E-2</v>
      </c>
      <c r="R28" s="1208">
        <f>AVERAGE(E47:E50)</f>
        <v>0.35249999999999998</v>
      </c>
    </row>
    <row r="29" spans="1:23" x14ac:dyDescent="0.25">
      <c r="A29" s="1204">
        <v>42025</v>
      </c>
      <c r="B29" s="1205">
        <v>1330</v>
      </c>
      <c r="C29" s="1205">
        <v>105</v>
      </c>
      <c r="D29" s="1205">
        <v>6.2969999999999997</v>
      </c>
      <c r="E29" s="1205">
        <v>0.31900000000000001</v>
      </c>
      <c r="F29" s="1205">
        <v>0.01</v>
      </c>
      <c r="G29" s="1213">
        <f t="shared" si="0"/>
        <v>0.96865203761755481</v>
      </c>
      <c r="H29" s="1210">
        <f>(G29-G28)/G29</f>
        <v>3.8728368505707024E-2</v>
      </c>
      <c r="I29" s="1205"/>
      <c r="J29" s="1211">
        <f t="shared" si="1"/>
        <v>9.2463768115942031</v>
      </c>
      <c r="K29" s="1211">
        <f t="shared" si="2"/>
        <v>11.355799373040751</v>
      </c>
      <c r="L29" s="1205">
        <f t="shared" si="3"/>
        <v>1.05</v>
      </c>
      <c r="M29" s="1205">
        <f t="shared" si="4"/>
        <v>0.62969999999999993</v>
      </c>
      <c r="N29" s="1208">
        <f>AVERAGE(F2:F29)</f>
        <v>3.4392857142857156E-2</v>
      </c>
      <c r="O29" s="1208">
        <v>95</v>
      </c>
      <c r="P29" s="1215">
        <f>AVERAGE(G51:G66,G68:G100,G102:G115)</f>
        <v>0.90996776092982223</v>
      </c>
      <c r="Q29" s="1208">
        <f>AVERAGE(F51:F66,F68:F100,F102:F115)</f>
        <v>3.5285714285714274E-2</v>
      </c>
      <c r="R29" s="1208">
        <f>AVERAGE(E51:E66,E68:E100,E102:E128)</f>
        <v>0.3920131578947369</v>
      </c>
    </row>
    <row r="30" spans="1:23" x14ac:dyDescent="0.25">
      <c r="A30" s="1204">
        <v>42025</v>
      </c>
      <c r="B30" s="1205">
        <v>1415</v>
      </c>
      <c r="C30" s="1205">
        <v>115</v>
      </c>
      <c r="D30" s="1205">
        <v>6.33</v>
      </c>
      <c r="E30" s="1205">
        <v>0.33100000000000002</v>
      </c>
      <c r="F30" s="1205">
        <v>6.2E-2</v>
      </c>
      <c r="G30" s="1213">
        <f t="shared" si="0"/>
        <v>0.81268882175226587</v>
      </c>
      <c r="H30" s="1210">
        <f t="shared" si="5"/>
        <v>-0.19191012807215851</v>
      </c>
      <c r="I30" s="1205"/>
      <c r="J30" s="1211">
        <f t="shared" si="1"/>
        <v>9.5942028985507246</v>
      </c>
      <c r="K30" s="1211">
        <f t="shared" si="2"/>
        <v>11.986404833836858</v>
      </c>
      <c r="L30" s="1205">
        <f t="shared" si="3"/>
        <v>1.1499999999999999</v>
      </c>
      <c r="M30" s="1205">
        <f t="shared" si="4"/>
        <v>0.63300000000000001</v>
      </c>
      <c r="N30" s="1208">
        <f>AVERAGE(F2:F30)</f>
        <v>3.5344827586206912E-2</v>
      </c>
      <c r="O30" s="1208">
        <v>85</v>
      </c>
      <c r="P30" s="1215">
        <f>AVERAGE(G116:G118)</f>
        <v>0.91863173097194417</v>
      </c>
      <c r="Q30" s="1208">
        <f>AVERAGE(F116:F118)</f>
        <v>3.1666666666666669E-2</v>
      </c>
      <c r="R30" s="1208">
        <f>AVERAGE(E116:E118)</f>
        <v>0.38800000000000007</v>
      </c>
    </row>
    <row r="31" spans="1:23" x14ac:dyDescent="0.25">
      <c r="A31" s="1204">
        <v>42025</v>
      </c>
      <c r="B31" s="1205">
        <v>1500</v>
      </c>
      <c r="C31" s="1205">
        <v>115</v>
      </c>
      <c r="D31" s="1205">
        <v>6.2729999999999997</v>
      </c>
      <c r="E31" s="1205">
        <v>0.34200000000000003</v>
      </c>
      <c r="F31" s="1205">
        <v>6.9000000000000006E-2</v>
      </c>
      <c r="G31" s="1213">
        <f t="shared" si="0"/>
        <v>0.79824561403508776</v>
      </c>
      <c r="H31" s="1210">
        <f t="shared" si="5"/>
        <v>-1.8093688788552793E-2</v>
      </c>
      <c r="I31" s="1205"/>
      <c r="J31" s="1211">
        <f t="shared" si="1"/>
        <v>9.9130434782608692</v>
      </c>
      <c r="K31" s="1211">
        <f t="shared" si="2"/>
        <v>11.600877192982457</v>
      </c>
      <c r="L31" s="1205">
        <f t="shared" si="3"/>
        <v>1.1499999999999999</v>
      </c>
      <c r="M31" s="1205">
        <f t="shared" si="4"/>
        <v>0.62729999999999997</v>
      </c>
      <c r="N31" s="1208">
        <f>AVERAGE(F2:F31)</f>
        <v>3.6466666666666675E-2</v>
      </c>
      <c r="O31" s="1208">
        <v>80</v>
      </c>
      <c r="P31" s="1215">
        <f>AVERAGE(G119:G129)</f>
        <v>0.92499517382695151</v>
      </c>
      <c r="Q31" s="1208">
        <f>AVERAGE(F119:F129)</f>
        <v>2.9454545454545455E-2</v>
      </c>
      <c r="R31" s="1208">
        <f>AVERAGE(E119:E129)</f>
        <v>0.39290909090909099</v>
      </c>
    </row>
    <row r="32" spans="1:23" x14ac:dyDescent="0.25">
      <c r="A32" s="1204">
        <v>42025</v>
      </c>
      <c r="B32" s="1205">
        <v>1550</v>
      </c>
      <c r="C32" s="1205">
        <v>115</v>
      </c>
      <c r="D32" s="1205">
        <v>6.3730000000000002</v>
      </c>
      <c r="E32" s="1205">
        <v>0.32400000000000001</v>
      </c>
      <c r="F32" s="1205">
        <v>2.5000000000000001E-2</v>
      </c>
      <c r="G32" s="1213">
        <f t="shared" si="0"/>
        <v>0.92283950617283939</v>
      </c>
      <c r="H32" s="1210">
        <f t="shared" si="5"/>
        <v>0.1350114416475971</v>
      </c>
      <c r="I32" s="1205"/>
      <c r="J32" s="1211">
        <f t="shared" si="1"/>
        <v>9.391304347826086</v>
      </c>
      <c r="K32" s="1211">
        <f t="shared" si="2"/>
        <v>12.245370370370372</v>
      </c>
      <c r="L32" s="1205">
        <f t="shared" si="3"/>
        <v>1.1499999999999999</v>
      </c>
      <c r="M32" s="1205">
        <f t="shared" si="4"/>
        <v>0.63729999999999998</v>
      </c>
      <c r="N32" s="1208">
        <f>AVERAGE(F2:F32)</f>
        <v>3.6096774193548391E-2</v>
      </c>
      <c r="O32" s="1208">
        <v>70</v>
      </c>
      <c r="P32" s="1215">
        <f>AVERAGE(G131:G135,G137:G139)</f>
        <v>0.93506513840460925</v>
      </c>
      <c r="Q32" s="1208">
        <f>AVERAGE(F131:F135,F137)</f>
        <v>2.3666666666666669E-2</v>
      </c>
      <c r="R32" s="1208">
        <f>AVERAGE(E131:E135,E137)</f>
        <v>0.38733333333333331</v>
      </c>
    </row>
    <row r="33" spans="1:22" ht="63" x14ac:dyDescent="0.25">
      <c r="A33" s="1204" t="s">
        <v>816</v>
      </c>
      <c r="B33" s="1205" t="s">
        <v>754</v>
      </c>
      <c r="C33" s="1206" t="s">
        <v>892</v>
      </c>
      <c r="D33" s="1206" t="s">
        <v>906</v>
      </c>
      <c r="E33" s="1206" t="s">
        <v>907</v>
      </c>
      <c r="F33" s="1206" t="s">
        <v>908</v>
      </c>
      <c r="G33" s="1206" t="s">
        <v>893</v>
      </c>
      <c r="H33" s="1206" t="s">
        <v>894</v>
      </c>
      <c r="I33" s="1205"/>
      <c r="J33" s="1206" t="s">
        <v>895</v>
      </c>
      <c r="K33" s="1206" t="s">
        <v>896</v>
      </c>
      <c r="L33" s="1206" t="s">
        <v>897</v>
      </c>
      <c r="M33" s="1206" t="s">
        <v>898</v>
      </c>
      <c r="N33" s="1207"/>
      <c r="Q33" s="1208" t="s">
        <v>68</v>
      </c>
      <c r="R33" s="1208" t="s">
        <v>328</v>
      </c>
    </row>
    <row r="34" spans="1:22" x14ac:dyDescent="0.25">
      <c r="A34" s="1204">
        <v>42025</v>
      </c>
      <c r="B34" s="1205">
        <v>1650</v>
      </c>
      <c r="C34" s="1205">
        <v>115</v>
      </c>
      <c r="D34" s="1205">
        <v>6.3559999999999999</v>
      </c>
      <c r="E34" s="1205">
        <v>0.30299999999999999</v>
      </c>
      <c r="F34" s="1205">
        <v>2.1999999999999999E-2</v>
      </c>
      <c r="G34" s="1213">
        <f>(E34-F34)/ABS(E34)</f>
        <v>0.92739273927392729</v>
      </c>
      <c r="H34" s="1210">
        <f>(G34-G32)/G34</f>
        <v>4.9097139844471015E-3</v>
      </c>
      <c r="I34" s="1205"/>
      <c r="J34" s="1211">
        <f>E34/0.0345</f>
        <v>8.7826086956521721</v>
      </c>
      <c r="K34" s="1211">
        <f>C34/J34</f>
        <v>13.094059405940596</v>
      </c>
      <c r="L34" s="1205">
        <f t="shared" si="3"/>
        <v>1.1499999999999999</v>
      </c>
      <c r="M34" s="1205">
        <f t="shared" si="4"/>
        <v>0.63559999999999994</v>
      </c>
      <c r="O34" s="1208">
        <v>60</v>
      </c>
      <c r="P34" s="1215">
        <f>AVERAGE(G140:G162)</f>
        <v>0.90826339866947314</v>
      </c>
      <c r="Q34" s="1216">
        <f>AVERAGE(E140:E162)</f>
        <v>0.35839130434782618</v>
      </c>
      <c r="R34" s="1216">
        <f>AVERAGE(F140:F162)</f>
        <v>3.3826086956521742E-2</v>
      </c>
    </row>
    <row r="35" spans="1:22" x14ac:dyDescent="0.25">
      <c r="A35" s="1204">
        <v>42025</v>
      </c>
      <c r="B35" s="1205">
        <v>1730</v>
      </c>
      <c r="C35" s="1205">
        <v>115</v>
      </c>
      <c r="D35" s="1205">
        <v>6.298</v>
      </c>
      <c r="E35" s="1205">
        <v>0.312</v>
      </c>
      <c r="F35" s="1205">
        <v>1.0999999999999999E-2</v>
      </c>
      <c r="G35" s="1213">
        <f t="shared" si="0"/>
        <v>0.96474358974358976</v>
      </c>
      <c r="H35" s="1210">
        <f t="shared" si="5"/>
        <v>3.8715831716062091E-2</v>
      </c>
      <c r="I35" s="1205"/>
      <c r="J35" s="1211">
        <f t="shared" ref="J35:J66" si="6">E35/0.0345</f>
        <v>9.0434782608695645</v>
      </c>
      <c r="K35" s="1211">
        <f t="shared" ref="K35:K66" si="7">C35/J35</f>
        <v>12.716346153846155</v>
      </c>
      <c r="L35" s="1205">
        <f t="shared" si="3"/>
        <v>1.1499999999999999</v>
      </c>
      <c r="M35" s="1205">
        <f t="shared" si="4"/>
        <v>0.62980000000000003</v>
      </c>
      <c r="O35" s="1208">
        <v>63</v>
      </c>
      <c r="P35" s="1215">
        <f>AVERAGE(G163:G169,G171:G178)</f>
        <v>0.91899269489534074</v>
      </c>
      <c r="Q35" s="1216">
        <f>AVERAGE(E163:E169,E171:E178)</f>
        <v>0.35380000000000006</v>
      </c>
      <c r="R35" s="1216">
        <f>AVERAGE(F163:F169,F171:F178)</f>
        <v>2.9266666666666667E-2</v>
      </c>
      <c r="T35" s="1208" t="s">
        <v>68</v>
      </c>
      <c r="U35" s="1208" t="s">
        <v>328</v>
      </c>
      <c r="V35" s="1208" t="s">
        <v>912</v>
      </c>
    </row>
    <row r="36" spans="1:22" x14ac:dyDescent="0.25">
      <c r="A36" s="1204">
        <v>42025</v>
      </c>
      <c r="B36" s="1205">
        <v>1830</v>
      </c>
      <c r="C36" s="1205">
        <v>115</v>
      </c>
      <c r="D36" s="1205">
        <v>6.24</v>
      </c>
      <c r="E36" s="1205">
        <v>0.376</v>
      </c>
      <c r="F36" s="1205">
        <v>1.9E-2</v>
      </c>
      <c r="G36" s="1213">
        <f t="shared" si="0"/>
        <v>0.94946808510638292</v>
      </c>
      <c r="H36" s="1210">
        <f t="shared" si="5"/>
        <v>-1.6088486676722049E-2</v>
      </c>
      <c r="I36" s="1205"/>
      <c r="J36" s="1211">
        <f t="shared" si="6"/>
        <v>10.89855072463768</v>
      </c>
      <c r="K36" s="1211">
        <f t="shared" si="7"/>
        <v>10.551861702127662</v>
      </c>
      <c r="L36" s="1205">
        <f t="shared" si="3"/>
        <v>1.1499999999999999</v>
      </c>
      <c r="M36" s="1205">
        <f t="shared" si="4"/>
        <v>0.624</v>
      </c>
      <c r="O36" s="1208">
        <v>55</v>
      </c>
      <c r="P36" s="1215">
        <f>AVERAGE(G181:G194)</f>
        <v>0.90321019055040364</v>
      </c>
      <c r="Q36" s="1216">
        <f>AVERAGE(E181:E191)</f>
        <v>0.36581818181818188</v>
      </c>
      <c r="R36" s="1216">
        <f>AVERAGE(F181:F191)</f>
        <v>3.563636363636364E-2</v>
      </c>
      <c r="T36" s="1216">
        <f>AVERAGE(R24:R32,Q34:Q36)</f>
        <v>0.36733053809933813</v>
      </c>
      <c r="U36" s="1216">
        <f>AVERAGE(Q24:Q32,R34:R36)</f>
        <v>3.2581360120354688E-2</v>
      </c>
      <c r="V36" s="1215">
        <f>AVERAGE(P24:P32,P34:P36)</f>
        <v>0.91154473568728356</v>
      </c>
    </row>
    <row r="37" spans="1:22" x14ac:dyDescent="0.25">
      <c r="A37" s="1204">
        <v>42025</v>
      </c>
      <c r="B37" s="1205">
        <v>1930</v>
      </c>
      <c r="C37" s="1205">
        <v>115</v>
      </c>
      <c r="D37" s="1205">
        <v>6.25</v>
      </c>
      <c r="E37" s="1205">
        <v>0.378</v>
      </c>
      <c r="F37" s="1205">
        <v>4.7E-2</v>
      </c>
      <c r="G37" s="1213">
        <f t="shared" si="0"/>
        <v>0.8756613756613757</v>
      </c>
      <c r="H37" s="1210">
        <f t="shared" si="5"/>
        <v>-8.4286816224207639E-2</v>
      </c>
      <c r="I37" s="1205"/>
      <c r="J37" s="1211">
        <f t="shared" si="6"/>
        <v>10.956521739130434</v>
      </c>
      <c r="K37" s="1211">
        <f t="shared" si="7"/>
        <v>10.496031746031747</v>
      </c>
      <c r="L37" s="1205">
        <f t="shared" si="3"/>
        <v>1.1499999999999999</v>
      </c>
      <c r="M37" s="1205">
        <f t="shared" si="4"/>
        <v>0.625</v>
      </c>
      <c r="O37" s="1208">
        <v>51</v>
      </c>
      <c r="P37" s="1215">
        <f>AVERAGE(G195:G198)</f>
        <v>0.88532405968899996</v>
      </c>
    </row>
    <row r="38" spans="1:22" x14ac:dyDescent="0.25">
      <c r="A38" s="1204">
        <v>42025</v>
      </c>
      <c r="B38" s="1205">
        <v>2125</v>
      </c>
      <c r="C38" s="1205">
        <v>115</v>
      </c>
      <c r="D38" s="1205">
        <v>6.2859999999999996</v>
      </c>
      <c r="E38" s="1205">
        <v>0.35499999999999998</v>
      </c>
      <c r="F38" s="1205">
        <v>1.9E-2</v>
      </c>
      <c r="G38" s="1213">
        <f t="shared" si="0"/>
        <v>0.94647887323943658</v>
      </c>
      <c r="H38" s="1210">
        <f t="shared" si="5"/>
        <v>7.4822058453010765E-2</v>
      </c>
      <c r="I38" s="1205"/>
      <c r="J38" s="1211">
        <f t="shared" si="6"/>
        <v>10.289855072463768</v>
      </c>
      <c r="K38" s="1211">
        <f t="shared" si="7"/>
        <v>11.17605633802817</v>
      </c>
      <c r="L38" s="1205">
        <f t="shared" si="3"/>
        <v>1.1499999999999999</v>
      </c>
      <c r="M38" s="1205">
        <f t="shared" si="4"/>
        <v>0.62859999999999994</v>
      </c>
      <c r="O38" s="1208">
        <v>55</v>
      </c>
      <c r="P38" s="1215">
        <f>AVERAGE(G199)</f>
        <v>0.85106382978723405</v>
      </c>
    </row>
    <row r="39" spans="1:22" x14ac:dyDescent="0.25">
      <c r="A39" s="1204">
        <v>42025</v>
      </c>
      <c r="B39" s="1205">
        <v>2310</v>
      </c>
      <c r="C39" s="1205">
        <v>115</v>
      </c>
      <c r="D39" s="1205">
        <v>6.21</v>
      </c>
      <c r="E39" s="1205">
        <v>0.307</v>
      </c>
      <c r="F39" s="1205">
        <v>6.6000000000000003E-2</v>
      </c>
      <c r="G39" s="1213">
        <f t="shared" si="0"/>
        <v>0.78501628664495116</v>
      </c>
      <c r="H39" s="1210">
        <f t="shared" si="5"/>
        <v>-0.20568055636724905</v>
      </c>
      <c r="I39" s="1205"/>
      <c r="J39" s="1211">
        <f t="shared" si="6"/>
        <v>8.8985507246376798</v>
      </c>
      <c r="K39" s="1211">
        <f t="shared" si="7"/>
        <v>12.923452768729643</v>
      </c>
      <c r="L39" s="1205">
        <f t="shared" si="3"/>
        <v>1.1499999999999999</v>
      </c>
      <c r="M39" s="1205">
        <f t="shared" si="4"/>
        <v>0.621</v>
      </c>
      <c r="O39" s="1208">
        <v>50</v>
      </c>
      <c r="P39" s="1215">
        <f>AVERAGE(G200:G202)</f>
        <v>0.96803239955036113</v>
      </c>
    </row>
    <row r="40" spans="1:22" x14ac:dyDescent="0.25">
      <c r="A40" s="1204">
        <v>42025</v>
      </c>
      <c r="B40" s="1205">
        <v>25</v>
      </c>
      <c r="C40" s="1205">
        <v>115</v>
      </c>
      <c r="D40" s="1205">
        <v>3.1339999999999999</v>
      </c>
      <c r="E40" s="1205">
        <v>0.38</v>
      </c>
      <c r="F40" s="1205">
        <v>1.2E-2</v>
      </c>
      <c r="G40" s="1213">
        <f t="shared" si="0"/>
        <v>0.96842105263157896</v>
      </c>
      <c r="H40" s="1210">
        <f t="shared" si="5"/>
        <v>0.18938535618184393</v>
      </c>
      <c r="I40" s="1205"/>
      <c r="J40" s="1211">
        <f t="shared" si="6"/>
        <v>11.014492753623188</v>
      </c>
      <c r="K40" s="1211">
        <f t="shared" si="7"/>
        <v>10.440789473684211</v>
      </c>
      <c r="L40" s="1205">
        <f t="shared" si="3"/>
        <v>1.1499999999999999</v>
      </c>
      <c r="M40" s="1205">
        <f t="shared" si="4"/>
        <v>0.31340000000000001</v>
      </c>
      <c r="O40" s="1208">
        <v>53</v>
      </c>
      <c r="P40" s="1215">
        <f>AVERAGE(G203,G205:G209)</f>
        <v>0.88475610233480173</v>
      </c>
    </row>
    <row r="41" spans="1:22" x14ac:dyDescent="0.25">
      <c r="A41" s="1204">
        <v>42026</v>
      </c>
      <c r="B41" s="1205">
        <v>300</v>
      </c>
      <c r="C41" s="1205">
        <v>115</v>
      </c>
      <c r="D41" s="1205">
        <v>6.181</v>
      </c>
      <c r="E41" s="1205">
        <v>0.376</v>
      </c>
      <c r="F41" s="1205">
        <v>6.4000000000000001E-2</v>
      </c>
      <c r="G41" s="1213">
        <f t="shared" si="0"/>
        <v>0.82978723404255317</v>
      </c>
      <c r="H41" s="1210">
        <f t="shared" si="5"/>
        <v>-0.16707152496626185</v>
      </c>
      <c r="I41" s="1205"/>
      <c r="J41" s="1211">
        <f t="shared" si="6"/>
        <v>10.89855072463768</v>
      </c>
      <c r="K41" s="1211">
        <f t="shared" si="7"/>
        <v>10.551861702127662</v>
      </c>
      <c r="L41" s="1205">
        <f t="shared" si="3"/>
        <v>1.1499999999999999</v>
      </c>
      <c r="M41" s="1205">
        <f t="shared" si="4"/>
        <v>0.61809999999999998</v>
      </c>
      <c r="O41" s="1208">
        <v>54</v>
      </c>
      <c r="P41" s="1215">
        <f>AVERAGE(G210:G220)</f>
        <v>0.93489456849245789</v>
      </c>
    </row>
    <row r="42" spans="1:22" x14ac:dyDescent="0.25">
      <c r="A42" s="1204">
        <v>42026</v>
      </c>
      <c r="B42" s="1205">
        <v>445</v>
      </c>
      <c r="C42" s="1205">
        <v>115</v>
      </c>
      <c r="D42" s="1205">
        <v>6.2249999999999996</v>
      </c>
      <c r="E42" s="1205">
        <v>0.36899999999999999</v>
      </c>
      <c r="F42" s="1205">
        <v>4.2999999999999997E-2</v>
      </c>
      <c r="G42" s="1213">
        <f t="shared" si="0"/>
        <v>0.88346883468834692</v>
      </c>
      <c r="H42" s="1210">
        <f t="shared" si="5"/>
        <v>6.0762302571465927E-2</v>
      </c>
      <c r="I42" s="1205"/>
      <c r="J42" s="1211">
        <f t="shared" si="6"/>
        <v>10.695652173913043</v>
      </c>
      <c r="K42" s="1211">
        <f t="shared" si="7"/>
        <v>10.752032520325203</v>
      </c>
      <c r="L42" s="1205">
        <f t="shared" si="3"/>
        <v>1.1499999999999999</v>
      </c>
      <c r="M42" s="1205">
        <f t="shared" si="4"/>
        <v>0.62249999999999994</v>
      </c>
    </row>
    <row r="43" spans="1:22" x14ac:dyDescent="0.25">
      <c r="A43" s="1204">
        <v>42026</v>
      </c>
      <c r="B43" s="1205">
        <v>610</v>
      </c>
      <c r="C43" s="1205">
        <v>115</v>
      </c>
      <c r="D43" s="1205">
        <v>6.274</v>
      </c>
      <c r="E43" s="1205">
        <v>0.36</v>
      </c>
      <c r="F43" s="1205">
        <v>2.7E-2</v>
      </c>
      <c r="G43" s="1213">
        <f t="shared" si="0"/>
        <v>0.92499999999999993</v>
      </c>
      <c r="H43" s="1210">
        <f t="shared" si="5"/>
        <v>4.4898557093678938E-2</v>
      </c>
      <c r="I43" s="1205"/>
      <c r="J43" s="1211">
        <f t="shared" si="6"/>
        <v>10.434782608695651</v>
      </c>
      <c r="K43" s="1211">
        <f t="shared" si="7"/>
        <v>11.020833333333336</v>
      </c>
      <c r="L43" s="1205">
        <f t="shared" si="3"/>
        <v>1.1499999999999999</v>
      </c>
      <c r="M43" s="1205">
        <f t="shared" si="4"/>
        <v>0.62739999999999996</v>
      </c>
    </row>
    <row r="44" spans="1:22" x14ac:dyDescent="0.25">
      <c r="A44" s="1204">
        <v>42026</v>
      </c>
      <c r="B44" s="1205">
        <v>710</v>
      </c>
      <c r="C44" s="1205">
        <v>115</v>
      </c>
      <c r="D44" s="1205">
        <v>6.26</v>
      </c>
      <c r="E44" s="1205">
        <v>0.35199999999999998</v>
      </c>
      <c r="F44" s="1205">
        <v>2.8000000000000001E-2</v>
      </c>
      <c r="G44" s="1213">
        <f t="shared" si="0"/>
        <v>0.92045454545454541</v>
      </c>
      <c r="H44" s="1210">
        <f t="shared" si="5"/>
        <v>-4.9382716049382429E-3</v>
      </c>
      <c r="I44" s="1205"/>
      <c r="J44" s="1211">
        <f t="shared" si="6"/>
        <v>10.202898550724637</v>
      </c>
      <c r="K44" s="1211">
        <f t="shared" si="7"/>
        <v>11.271306818181818</v>
      </c>
      <c r="L44" s="1205">
        <f t="shared" si="3"/>
        <v>1.1499999999999999</v>
      </c>
      <c r="M44" s="1205">
        <f t="shared" si="4"/>
        <v>0.626</v>
      </c>
    </row>
    <row r="45" spans="1:22" x14ac:dyDescent="0.25">
      <c r="A45" s="1204">
        <v>42026</v>
      </c>
      <c r="B45" s="1205">
        <v>800</v>
      </c>
      <c r="C45" s="1205">
        <v>115</v>
      </c>
      <c r="D45" s="1205">
        <v>6.2859999999999996</v>
      </c>
      <c r="E45" s="1205">
        <v>0.36399999999999999</v>
      </c>
      <c r="F45" s="1205">
        <v>4.9000000000000002E-2</v>
      </c>
      <c r="G45" s="1213">
        <f t="shared" si="0"/>
        <v>0.86538461538461542</v>
      </c>
      <c r="H45" s="1210">
        <f t="shared" si="5"/>
        <v>-6.3636363636363547E-2</v>
      </c>
      <c r="I45" s="1205"/>
      <c r="J45" s="1211">
        <f t="shared" si="6"/>
        <v>10.550724637681158</v>
      </c>
      <c r="K45" s="1211">
        <f t="shared" si="7"/>
        <v>10.899725274725276</v>
      </c>
      <c r="L45" s="1205">
        <f t="shared" si="3"/>
        <v>1.1499999999999999</v>
      </c>
      <c r="M45" s="1205">
        <f t="shared" si="4"/>
        <v>0.62859999999999994</v>
      </c>
    </row>
    <row r="46" spans="1:22" x14ac:dyDescent="0.25">
      <c r="A46" s="1204">
        <v>42026</v>
      </c>
      <c r="B46" s="1205">
        <v>910</v>
      </c>
      <c r="C46" s="1205">
        <v>115</v>
      </c>
      <c r="D46" s="1205">
        <v>6.42</v>
      </c>
      <c r="E46" s="1205">
        <v>0.36</v>
      </c>
      <c r="F46" s="1205">
        <v>5.3999999999999999E-2</v>
      </c>
      <c r="G46" s="1213">
        <f t="shared" si="0"/>
        <v>0.85</v>
      </c>
      <c r="H46" s="1210">
        <f t="shared" si="5"/>
        <v>-1.8099547511312285E-2</v>
      </c>
      <c r="I46" s="1205"/>
      <c r="J46" s="1211">
        <f t="shared" si="6"/>
        <v>10.434782608695651</v>
      </c>
      <c r="K46" s="1211">
        <f t="shared" si="7"/>
        <v>11.020833333333336</v>
      </c>
      <c r="L46" s="1205">
        <f t="shared" si="3"/>
        <v>1.1499999999999999</v>
      </c>
      <c r="M46" s="1205">
        <f t="shared" si="4"/>
        <v>0.64200000000000002</v>
      </c>
    </row>
    <row r="47" spans="1:22" x14ac:dyDescent="0.25">
      <c r="A47" s="1204">
        <v>42026</v>
      </c>
      <c r="B47" s="1205">
        <v>1000</v>
      </c>
      <c r="C47" s="1205">
        <v>105</v>
      </c>
      <c r="D47" s="1205">
        <v>6.42</v>
      </c>
      <c r="E47" s="1205">
        <v>0.36499999999999999</v>
      </c>
      <c r="F47" s="1205">
        <v>0.04</v>
      </c>
      <c r="G47" s="1213">
        <f t="shared" si="0"/>
        <v>0.8904109589041096</v>
      </c>
      <c r="H47" s="1210">
        <f t="shared" si="5"/>
        <v>4.5384615384615419E-2</v>
      </c>
      <c r="I47" s="1205"/>
      <c r="J47" s="1211">
        <f t="shared" si="6"/>
        <v>10.579710144927535</v>
      </c>
      <c r="K47" s="1211">
        <f t="shared" si="7"/>
        <v>9.9246575342465757</v>
      </c>
      <c r="L47" s="1205">
        <f t="shared" si="3"/>
        <v>1.05</v>
      </c>
      <c r="M47" s="1205">
        <f t="shared" si="4"/>
        <v>0.64200000000000002</v>
      </c>
    </row>
    <row r="48" spans="1:22" x14ac:dyDescent="0.25">
      <c r="A48" s="1204">
        <v>42026</v>
      </c>
      <c r="B48" s="1205">
        <v>1055</v>
      </c>
      <c r="C48" s="1205">
        <v>105</v>
      </c>
      <c r="D48" s="1205">
        <v>6.3159999999999998</v>
      </c>
      <c r="E48" s="1205">
        <v>0.312</v>
      </c>
      <c r="F48" s="1205">
        <v>2.5000000000000001E-2</v>
      </c>
      <c r="G48" s="1213">
        <f t="shared" si="0"/>
        <v>0.91987179487179482</v>
      </c>
      <c r="H48" s="1210">
        <f t="shared" si="5"/>
        <v>3.202711087776234E-2</v>
      </c>
      <c r="I48" s="1205"/>
      <c r="J48" s="1211">
        <f t="shared" si="6"/>
        <v>9.0434782608695645</v>
      </c>
      <c r="K48" s="1211">
        <f t="shared" si="7"/>
        <v>11.610576923076923</v>
      </c>
      <c r="L48" s="1205">
        <f t="shared" si="3"/>
        <v>1.05</v>
      </c>
      <c r="M48" s="1205">
        <f t="shared" si="4"/>
        <v>0.63159999999999994</v>
      </c>
    </row>
    <row r="49" spans="1:13" x14ac:dyDescent="0.25">
      <c r="A49" s="1204">
        <v>42026</v>
      </c>
      <c r="B49" s="1205">
        <v>1150</v>
      </c>
      <c r="C49" s="1205">
        <v>105</v>
      </c>
      <c r="D49" s="1205">
        <v>6.24</v>
      </c>
      <c r="E49" s="1205">
        <v>0.372</v>
      </c>
      <c r="F49" s="1205">
        <v>3.7999999999999999E-2</v>
      </c>
      <c r="G49" s="1213">
        <f t="shared" si="0"/>
        <v>0.89784946236559149</v>
      </c>
      <c r="H49" s="1210">
        <f t="shared" si="5"/>
        <v>-2.4527867342238441E-2</v>
      </c>
      <c r="I49" s="1205"/>
      <c r="J49" s="1211">
        <f t="shared" si="6"/>
        <v>10.782608695652172</v>
      </c>
      <c r="K49" s="1211">
        <f t="shared" si="7"/>
        <v>9.7379032258064537</v>
      </c>
      <c r="L49" s="1205">
        <f t="shared" si="3"/>
        <v>1.05</v>
      </c>
      <c r="M49" s="1205">
        <f t="shared" si="4"/>
        <v>0.624</v>
      </c>
    </row>
    <row r="50" spans="1:13" x14ac:dyDescent="0.25">
      <c r="A50" s="1204">
        <v>42026</v>
      </c>
      <c r="B50" s="1205">
        <v>1246</v>
      </c>
      <c r="C50" s="1205">
        <v>105</v>
      </c>
      <c r="D50" s="1205">
        <v>6.2939999999999996</v>
      </c>
      <c r="E50" s="1205">
        <v>0.36099999999999999</v>
      </c>
      <c r="F50" s="1205">
        <v>3.5000000000000003E-2</v>
      </c>
      <c r="G50" s="1213">
        <f t="shared" si="0"/>
        <v>0.90304709141274231</v>
      </c>
      <c r="H50" s="1210">
        <f t="shared" si="5"/>
        <v>5.7556567055872584E-3</v>
      </c>
      <c r="I50" s="1205"/>
      <c r="J50" s="1211">
        <f t="shared" si="6"/>
        <v>10.463768115942027</v>
      </c>
      <c r="K50" s="1211">
        <f t="shared" si="7"/>
        <v>10.034626038781164</v>
      </c>
      <c r="L50" s="1205">
        <f t="shared" si="3"/>
        <v>1.05</v>
      </c>
      <c r="M50" s="1205">
        <f t="shared" si="4"/>
        <v>0.62939999999999996</v>
      </c>
    </row>
    <row r="51" spans="1:13" x14ac:dyDescent="0.25">
      <c r="A51" s="1204">
        <v>42026</v>
      </c>
      <c r="B51" s="1205">
        <v>1350</v>
      </c>
      <c r="C51" s="1205">
        <v>95</v>
      </c>
      <c r="D51" s="1205">
        <v>6.39</v>
      </c>
      <c r="E51" s="1205">
        <v>0.36899999999999999</v>
      </c>
      <c r="F51" s="1205">
        <v>3.5999999999999997E-2</v>
      </c>
      <c r="G51" s="1213">
        <f t="shared" si="0"/>
        <v>0.90243902439024393</v>
      </c>
      <c r="H51" s="1210">
        <f t="shared" si="5"/>
        <v>-6.7380399790361244E-4</v>
      </c>
      <c r="I51" s="1205"/>
      <c r="J51" s="1211">
        <f t="shared" si="6"/>
        <v>10.695652173913043</v>
      </c>
      <c r="K51" s="1211">
        <f t="shared" si="7"/>
        <v>8.882113821138212</v>
      </c>
      <c r="L51" s="1205">
        <f t="shared" si="3"/>
        <v>0.95</v>
      </c>
      <c r="M51" s="1205">
        <f t="shared" si="4"/>
        <v>0.63900000000000001</v>
      </c>
    </row>
    <row r="52" spans="1:13" x14ac:dyDescent="0.25">
      <c r="A52" s="1204">
        <v>42026</v>
      </c>
      <c r="B52" s="1205">
        <v>1510</v>
      </c>
      <c r="C52" s="1205">
        <v>95</v>
      </c>
      <c r="D52" s="1205">
        <v>6.024</v>
      </c>
      <c r="E52" s="1205">
        <v>0.38300000000000001</v>
      </c>
      <c r="F52" s="1205">
        <v>1.9E-2</v>
      </c>
      <c r="G52" s="1213">
        <f t="shared" si="0"/>
        <v>0.95039164490861616</v>
      </c>
      <c r="H52" s="1210">
        <f t="shared" si="5"/>
        <v>5.04556419190565E-2</v>
      </c>
      <c r="I52" s="1205"/>
      <c r="J52" s="1211">
        <f t="shared" si="6"/>
        <v>11.101449275362318</v>
      </c>
      <c r="K52" s="1211">
        <f t="shared" si="7"/>
        <v>8.5574412532637076</v>
      </c>
      <c r="L52" s="1205">
        <f t="shared" si="3"/>
        <v>0.95</v>
      </c>
      <c r="M52" s="1205">
        <f t="shared" si="4"/>
        <v>0.60240000000000005</v>
      </c>
    </row>
    <row r="53" spans="1:13" x14ac:dyDescent="0.25">
      <c r="A53" s="1204">
        <v>42026</v>
      </c>
      <c r="B53" s="1205">
        <v>1540</v>
      </c>
      <c r="C53" s="1205">
        <v>95</v>
      </c>
      <c r="D53" s="1205">
        <v>5.9779999999999998</v>
      </c>
      <c r="E53" s="1205">
        <v>0.33800000000000002</v>
      </c>
      <c r="F53" s="1205">
        <v>2.1000000000000001E-2</v>
      </c>
      <c r="G53" s="1213">
        <f t="shared" si="0"/>
        <v>0.93786982248520701</v>
      </c>
      <c r="H53" s="1210">
        <f t="shared" si="5"/>
        <v>-1.3351343782688629E-2</v>
      </c>
      <c r="I53" s="1205"/>
      <c r="J53" s="1211">
        <f t="shared" si="6"/>
        <v>9.7971014492753614</v>
      </c>
      <c r="K53" s="1211">
        <f t="shared" si="7"/>
        <v>9.6967455621301788</v>
      </c>
      <c r="L53" s="1205">
        <f t="shared" si="3"/>
        <v>0.95</v>
      </c>
      <c r="M53" s="1205">
        <f t="shared" si="4"/>
        <v>0.5978</v>
      </c>
    </row>
    <row r="54" spans="1:13" x14ac:dyDescent="0.25">
      <c r="A54" s="1204">
        <v>42026</v>
      </c>
      <c r="B54" s="1205">
        <v>1708</v>
      </c>
      <c r="C54" s="1205">
        <v>95</v>
      </c>
      <c r="D54" s="1205">
        <v>6.1</v>
      </c>
      <c r="E54" s="1205">
        <v>0.35599999999999998</v>
      </c>
      <c r="F54" s="1205">
        <v>0.04</v>
      </c>
      <c r="G54" s="1213">
        <f t="shared" si="0"/>
        <v>0.88764044943820231</v>
      </c>
      <c r="H54" s="1210">
        <f t="shared" si="5"/>
        <v>-5.6587521533967317E-2</v>
      </c>
      <c r="I54" s="1205"/>
      <c r="J54" s="1211">
        <f t="shared" si="6"/>
        <v>10.318840579710143</v>
      </c>
      <c r="K54" s="1211">
        <f t="shared" si="7"/>
        <v>9.2064606741573058</v>
      </c>
      <c r="L54" s="1205">
        <f t="shared" si="3"/>
        <v>0.95</v>
      </c>
      <c r="M54" s="1205">
        <f t="shared" si="4"/>
        <v>0.61</v>
      </c>
    </row>
    <row r="55" spans="1:13" x14ac:dyDescent="0.25">
      <c r="A55" s="1204">
        <v>42026</v>
      </c>
      <c r="B55" s="1205">
        <v>1800</v>
      </c>
      <c r="C55" s="1205">
        <v>95</v>
      </c>
      <c r="D55" s="1205">
        <v>6.1950000000000003</v>
      </c>
      <c r="E55" s="1205">
        <v>0.35799999999999998</v>
      </c>
      <c r="F55" s="1205">
        <v>3.9E-2</v>
      </c>
      <c r="G55" s="1213">
        <f t="shared" si="0"/>
        <v>0.89106145251396651</v>
      </c>
      <c r="H55" s="1210">
        <f t="shared" si="5"/>
        <v>3.8392448311084194E-3</v>
      </c>
      <c r="I55" s="1205"/>
      <c r="J55" s="1211">
        <f t="shared" si="6"/>
        <v>10.376811594202897</v>
      </c>
      <c r="K55" s="1211">
        <f t="shared" si="7"/>
        <v>9.1550279329608948</v>
      </c>
      <c r="L55" s="1205">
        <f t="shared" si="3"/>
        <v>0.95</v>
      </c>
      <c r="M55" s="1205">
        <f t="shared" si="4"/>
        <v>0.61950000000000005</v>
      </c>
    </row>
    <row r="56" spans="1:13" x14ac:dyDescent="0.25">
      <c r="A56" s="1204">
        <v>42026</v>
      </c>
      <c r="B56" s="1205">
        <v>1930</v>
      </c>
      <c r="C56" s="1205">
        <v>95</v>
      </c>
      <c r="D56" s="1205">
        <v>6.0129999999999999</v>
      </c>
      <c r="E56" s="1205">
        <v>0.38200000000000001</v>
      </c>
      <c r="F56" s="1205">
        <v>3.4000000000000002E-2</v>
      </c>
      <c r="G56" s="1213">
        <f t="shared" si="0"/>
        <v>0.91099476439790572</v>
      </c>
      <c r="H56" s="1210">
        <f t="shared" si="5"/>
        <v>2.1880819366852811E-2</v>
      </c>
      <c r="I56" s="1205"/>
      <c r="J56" s="1211">
        <f t="shared" si="6"/>
        <v>11.072463768115941</v>
      </c>
      <c r="K56" s="1211">
        <f t="shared" si="7"/>
        <v>8.5798429319371738</v>
      </c>
      <c r="L56" s="1205">
        <f t="shared" si="3"/>
        <v>0.95</v>
      </c>
      <c r="M56" s="1205">
        <f t="shared" si="4"/>
        <v>0.60129999999999995</v>
      </c>
    </row>
    <row r="57" spans="1:13" x14ac:dyDescent="0.25">
      <c r="A57" s="1204">
        <v>42026</v>
      </c>
      <c r="B57" s="1205">
        <v>2130</v>
      </c>
      <c r="C57" s="1205">
        <v>95</v>
      </c>
      <c r="D57" s="1205">
        <v>5.8220000000000001</v>
      </c>
      <c r="E57" s="1205">
        <v>0.41</v>
      </c>
      <c r="F57" s="1205">
        <v>4.2000000000000003E-2</v>
      </c>
      <c r="G57" s="1213">
        <f t="shared" si="0"/>
        <v>0.89756097560975612</v>
      </c>
      <c r="H57" s="1210">
        <f t="shared" si="5"/>
        <v>-1.496699294331885E-2</v>
      </c>
      <c r="I57" s="1205"/>
      <c r="J57" s="1211">
        <f t="shared" si="6"/>
        <v>11.88405797101449</v>
      </c>
      <c r="K57" s="1211">
        <f t="shared" si="7"/>
        <v>7.9939024390243913</v>
      </c>
      <c r="L57" s="1205">
        <f t="shared" si="3"/>
        <v>0.95</v>
      </c>
      <c r="M57" s="1205">
        <f t="shared" si="4"/>
        <v>0.58220000000000005</v>
      </c>
    </row>
    <row r="58" spans="1:13" x14ac:dyDescent="0.25">
      <c r="A58" s="1204">
        <v>42026</v>
      </c>
      <c r="B58" s="1205">
        <v>2300</v>
      </c>
      <c r="C58" s="1205">
        <v>95</v>
      </c>
      <c r="D58" s="1205">
        <v>5.6619999999999999</v>
      </c>
      <c r="E58" s="1205">
        <v>0.38200000000000001</v>
      </c>
      <c r="F58" s="1205">
        <v>2.5000000000000001E-2</v>
      </c>
      <c r="G58" s="1213">
        <f t="shared" si="0"/>
        <v>0.93455497382198949</v>
      </c>
      <c r="H58" s="1210">
        <f t="shared" si="5"/>
        <v>3.9584614333538229E-2</v>
      </c>
      <c r="I58" s="1205"/>
      <c r="J58" s="1211">
        <f t="shared" si="6"/>
        <v>11.072463768115941</v>
      </c>
      <c r="K58" s="1211">
        <f t="shared" si="7"/>
        <v>8.5798429319371738</v>
      </c>
      <c r="L58" s="1205">
        <f t="shared" si="3"/>
        <v>0.95</v>
      </c>
      <c r="M58" s="1205">
        <f t="shared" si="4"/>
        <v>0.56620000000000004</v>
      </c>
    </row>
    <row r="59" spans="1:13" x14ac:dyDescent="0.25">
      <c r="A59" s="1204">
        <v>42027</v>
      </c>
      <c r="B59" s="1205">
        <v>125</v>
      </c>
      <c r="C59" s="1205">
        <v>95</v>
      </c>
      <c r="D59" s="1205">
        <v>5.8479999999999999</v>
      </c>
      <c r="E59" s="1205">
        <v>0.39200000000000002</v>
      </c>
      <c r="F59" s="1205">
        <v>0.03</v>
      </c>
      <c r="G59" s="1213">
        <f t="shared" si="0"/>
        <v>0.92346938775510201</v>
      </c>
      <c r="H59" s="1210">
        <f t="shared" si="5"/>
        <v>-1.2004281044806327E-2</v>
      </c>
      <c r="I59" s="1205"/>
      <c r="J59" s="1211">
        <f t="shared" si="6"/>
        <v>11.362318840579709</v>
      </c>
      <c r="K59" s="1211">
        <f t="shared" si="7"/>
        <v>8.3609693877551035</v>
      </c>
      <c r="L59" s="1205">
        <f t="shared" si="3"/>
        <v>0.95</v>
      </c>
      <c r="M59" s="1205">
        <f t="shared" si="4"/>
        <v>0.58479999999999999</v>
      </c>
    </row>
    <row r="60" spans="1:13" x14ac:dyDescent="0.25">
      <c r="A60" s="1204">
        <v>42027</v>
      </c>
      <c r="B60" s="1205">
        <v>315</v>
      </c>
      <c r="C60" s="1205">
        <v>95</v>
      </c>
      <c r="D60" s="1205">
        <v>6.056</v>
      </c>
      <c r="E60" s="1205">
        <v>0.39500000000000002</v>
      </c>
      <c r="F60" s="1205">
        <v>5.8000000000000003E-2</v>
      </c>
      <c r="G60" s="1213">
        <f t="shared" si="0"/>
        <v>0.85316455696202531</v>
      </c>
      <c r="H60" s="1210">
        <f t="shared" si="5"/>
        <v>-8.240477199781987E-2</v>
      </c>
      <c r="I60" s="1205"/>
      <c r="J60" s="1211">
        <f t="shared" si="6"/>
        <v>11.44927536231884</v>
      </c>
      <c r="K60" s="1211">
        <f t="shared" si="7"/>
        <v>8.2974683544303804</v>
      </c>
      <c r="L60" s="1205">
        <f t="shared" si="3"/>
        <v>0.95</v>
      </c>
      <c r="M60" s="1205">
        <f t="shared" si="4"/>
        <v>0.60560000000000003</v>
      </c>
    </row>
    <row r="61" spans="1:13" x14ac:dyDescent="0.25">
      <c r="A61" s="1204">
        <v>42027</v>
      </c>
      <c r="B61" s="1205">
        <v>445</v>
      </c>
      <c r="C61" s="1205">
        <v>95</v>
      </c>
      <c r="D61" s="1205">
        <v>5.7050000000000001</v>
      </c>
      <c r="E61" s="1205">
        <v>0.371</v>
      </c>
      <c r="F61" s="1205">
        <v>2.5000000000000001E-2</v>
      </c>
      <c r="G61" s="1213">
        <f t="shared" si="0"/>
        <v>0.93261455525606463</v>
      </c>
      <c r="H61" s="1210">
        <f t="shared" si="5"/>
        <v>8.5190605107192452E-2</v>
      </c>
      <c r="I61" s="1205"/>
      <c r="J61" s="1211">
        <f t="shared" si="6"/>
        <v>10.753623188405797</v>
      </c>
      <c r="K61" s="1211">
        <f t="shared" si="7"/>
        <v>8.8342318059299192</v>
      </c>
      <c r="L61" s="1205">
        <f t="shared" si="3"/>
        <v>0.95</v>
      </c>
      <c r="M61" s="1205">
        <f t="shared" si="4"/>
        <v>0.57050000000000001</v>
      </c>
    </row>
    <row r="62" spans="1:13" x14ac:dyDescent="0.25">
      <c r="A62" s="1204">
        <v>42027</v>
      </c>
      <c r="B62" s="1205">
        <v>610</v>
      </c>
      <c r="C62" s="1205">
        <v>95</v>
      </c>
      <c r="D62" s="1205">
        <v>6.11</v>
      </c>
      <c r="E62" s="1205">
        <v>0.374</v>
      </c>
      <c r="F62" s="1205">
        <v>2.9000000000000001E-2</v>
      </c>
      <c r="G62" s="1213">
        <f t="shared" si="0"/>
        <v>0.92245989304812825</v>
      </c>
      <c r="H62" s="1210">
        <f t="shared" si="5"/>
        <v>-1.1008242509473054E-2</v>
      </c>
      <c r="I62" s="1205"/>
      <c r="J62" s="1211">
        <f t="shared" si="6"/>
        <v>10.840579710144926</v>
      </c>
      <c r="K62" s="1211">
        <f t="shared" si="7"/>
        <v>8.7633689839572213</v>
      </c>
      <c r="L62" s="1205">
        <f t="shared" si="3"/>
        <v>0.95</v>
      </c>
      <c r="M62" s="1205">
        <f t="shared" si="4"/>
        <v>0.61099999999999999</v>
      </c>
    </row>
    <row r="63" spans="1:13" x14ac:dyDescent="0.25">
      <c r="A63" s="1204">
        <v>42027</v>
      </c>
      <c r="B63" s="1205">
        <v>800</v>
      </c>
      <c r="C63" s="1205">
        <v>95</v>
      </c>
      <c r="D63" s="1205">
        <v>6.1719999999999997</v>
      </c>
      <c r="E63" s="1205">
        <v>0.38600000000000001</v>
      </c>
      <c r="F63" s="1205">
        <v>1.4999999999999999E-2</v>
      </c>
      <c r="G63" s="1213">
        <f t="shared" si="0"/>
        <v>0.96113989637305697</v>
      </c>
      <c r="H63" s="1210">
        <f t="shared" si="5"/>
        <v>4.0243884860977047E-2</v>
      </c>
      <c r="I63" s="1205"/>
      <c r="J63" s="1211">
        <f t="shared" si="6"/>
        <v>11.188405797101449</v>
      </c>
      <c r="K63" s="1211">
        <f t="shared" si="7"/>
        <v>8.4909326424870475</v>
      </c>
      <c r="L63" s="1205">
        <f t="shared" si="3"/>
        <v>0.95</v>
      </c>
      <c r="M63" s="1205">
        <f t="shared" si="4"/>
        <v>0.61719999999999997</v>
      </c>
    </row>
    <row r="64" spans="1:13" x14ac:dyDescent="0.25">
      <c r="A64" s="1204">
        <v>42027</v>
      </c>
      <c r="B64" s="1205">
        <v>848</v>
      </c>
      <c r="C64" s="1205">
        <v>95</v>
      </c>
      <c r="D64" s="1205">
        <v>5.9630000000000001</v>
      </c>
      <c r="E64" s="1205">
        <v>0.34200000000000003</v>
      </c>
      <c r="F64" s="1205">
        <v>2.5000000000000001E-2</v>
      </c>
      <c r="G64" s="1213">
        <f t="shared" si="0"/>
        <v>0.92690058479532156</v>
      </c>
      <c r="H64" s="1210">
        <f t="shared" si="5"/>
        <v>-3.6939572743171958E-2</v>
      </c>
      <c r="I64" s="1205">
        <v>0.42299999999999999</v>
      </c>
      <c r="J64" s="1211">
        <f t="shared" si="6"/>
        <v>9.9130434782608692</v>
      </c>
      <c r="K64" s="1211">
        <f t="shared" si="7"/>
        <v>9.5833333333333339</v>
      </c>
      <c r="L64" s="1205">
        <f t="shared" si="3"/>
        <v>0.95</v>
      </c>
      <c r="M64" s="1205">
        <f t="shared" si="4"/>
        <v>0.59630000000000005</v>
      </c>
    </row>
    <row r="65" spans="1:13" x14ac:dyDescent="0.25">
      <c r="A65" s="1204">
        <v>42027</v>
      </c>
      <c r="B65" s="1205">
        <v>1000</v>
      </c>
      <c r="C65" s="1205">
        <v>95</v>
      </c>
      <c r="D65" s="1205">
        <v>5.7850000000000001</v>
      </c>
      <c r="E65" s="1205">
        <v>0.371</v>
      </c>
      <c r="F65" s="1205">
        <v>3.2000000000000001E-2</v>
      </c>
      <c r="G65" s="1213">
        <f t="shared" si="0"/>
        <v>0.91374663072776274</v>
      </c>
      <c r="H65" s="1210">
        <f t="shared" si="5"/>
        <v>-1.4395625247977347E-2</v>
      </c>
      <c r="I65" s="1205">
        <v>0.43099999999999999</v>
      </c>
      <c r="J65" s="1211">
        <f t="shared" si="6"/>
        <v>10.753623188405797</v>
      </c>
      <c r="K65" s="1211">
        <f t="shared" si="7"/>
        <v>8.8342318059299192</v>
      </c>
      <c r="L65" s="1205">
        <f t="shared" si="3"/>
        <v>0.95</v>
      </c>
      <c r="M65" s="1205">
        <f t="shared" si="4"/>
        <v>0.57850000000000001</v>
      </c>
    </row>
    <row r="66" spans="1:13" x14ac:dyDescent="0.25">
      <c r="A66" s="1204">
        <v>42027</v>
      </c>
      <c r="B66" s="1205">
        <v>1100</v>
      </c>
      <c r="C66" s="1205">
        <v>95</v>
      </c>
      <c r="D66" s="1205">
        <v>5.9950000000000001</v>
      </c>
      <c r="E66" s="1205">
        <v>0.38400000000000001</v>
      </c>
      <c r="F66" s="1205">
        <v>0.03</v>
      </c>
      <c r="G66" s="1213">
        <f>(E66-F66)/ABS(E66)</f>
        <v>0.92187499999999989</v>
      </c>
      <c r="H66" s="1210">
        <f>(G66-G65)/G66</f>
        <v>8.8172141258165658E-3</v>
      </c>
      <c r="I66" s="1205">
        <v>0.436</v>
      </c>
      <c r="J66" s="1211">
        <f t="shared" si="6"/>
        <v>11.130434782608695</v>
      </c>
      <c r="K66" s="1211">
        <f t="shared" si="7"/>
        <v>8.53515625</v>
      </c>
      <c r="L66" s="1205">
        <f t="shared" si="3"/>
        <v>0.95</v>
      </c>
      <c r="M66" s="1205">
        <f t="shared" si="4"/>
        <v>0.59950000000000003</v>
      </c>
    </row>
    <row r="67" spans="1:13" ht="63" x14ac:dyDescent="0.25">
      <c r="A67" s="1204" t="s">
        <v>816</v>
      </c>
      <c r="B67" s="1205" t="s">
        <v>754</v>
      </c>
      <c r="C67" s="1206" t="s">
        <v>892</v>
      </c>
      <c r="D67" s="1206" t="s">
        <v>906</v>
      </c>
      <c r="E67" s="1206" t="s">
        <v>907</v>
      </c>
      <c r="F67" s="1206" t="s">
        <v>908</v>
      </c>
      <c r="G67" s="1206" t="s">
        <v>893</v>
      </c>
      <c r="H67" s="1206" t="s">
        <v>894</v>
      </c>
      <c r="I67" s="1205"/>
      <c r="J67" s="1206" t="s">
        <v>895</v>
      </c>
      <c r="K67" s="1206" t="s">
        <v>896</v>
      </c>
      <c r="L67" s="1206" t="s">
        <v>897</v>
      </c>
      <c r="M67" s="1206" t="s">
        <v>898</v>
      </c>
    </row>
    <row r="68" spans="1:13" x14ac:dyDescent="0.25">
      <c r="A68" s="1204">
        <v>42027</v>
      </c>
      <c r="B68" s="1205">
        <v>1200</v>
      </c>
      <c r="C68" s="1205">
        <v>95</v>
      </c>
      <c r="D68" s="1205">
        <v>5.8579999999999997</v>
      </c>
      <c r="E68" s="1205">
        <v>0.38800000000000001</v>
      </c>
      <c r="F68" s="1205">
        <v>5.8000000000000003E-2</v>
      </c>
      <c r="G68" s="1213">
        <f>(E68-F68)/ABS(E68)</f>
        <v>0.85051546391752575</v>
      </c>
      <c r="H68" s="1210">
        <f>(G68-G66)/G68</f>
        <v>-8.3901515151515046E-2</v>
      </c>
      <c r="I68" s="1205"/>
      <c r="J68" s="1211">
        <f>E68/0.0345</f>
        <v>11.246376811594203</v>
      </c>
      <c r="K68" s="1211">
        <f>C68/J68</f>
        <v>8.447164948453608</v>
      </c>
      <c r="L68" s="1205">
        <f t="shared" ref="L68:L132" si="8">C68/100</f>
        <v>0.95</v>
      </c>
      <c r="M68" s="1205">
        <f t="shared" ref="M68:M132" si="9">D68/10</f>
        <v>0.58579999999999999</v>
      </c>
    </row>
    <row r="69" spans="1:13" x14ac:dyDescent="0.25">
      <c r="A69" s="1204">
        <v>42027</v>
      </c>
      <c r="B69" s="1205">
        <v>1400</v>
      </c>
      <c r="C69" s="1205">
        <v>95</v>
      </c>
      <c r="D69" s="1205">
        <v>5.87</v>
      </c>
      <c r="E69" s="1205">
        <v>0.35499999999999998</v>
      </c>
      <c r="F69" s="1205">
        <v>4.4999999999999998E-2</v>
      </c>
      <c r="G69" s="1213">
        <f>(E69-F69)/ABS(E69)</f>
        <v>0.87323943661971837</v>
      </c>
      <c r="H69" s="1210">
        <f t="shared" ref="H69:H132" si="10">(G69-G68)/G69</f>
        <v>2.6022613900897999E-2</v>
      </c>
      <c r="I69" s="1205"/>
      <c r="J69" s="1211">
        <f t="shared" ref="J69:J100" si="11">E69/0.0345</f>
        <v>10.289855072463768</v>
      </c>
      <c r="K69" s="1211">
        <f t="shared" ref="K69:K100" si="12">C69/J69</f>
        <v>9.2323943661971839</v>
      </c>
      <c r="L69" s="1205">
        <f t="shared" si="8"/>
        <v>0.95</v>
      </c>
      <c r="M69" s="1205">
        <f t="shared" si="9"/>
        <v>0.58699999999999997</v>
      </c>
    </row>
    <row r="70" spans="1:13" x14ac:dyDescent="0.25">
      <c r="A70" s="1204">
        <v>42027</v>
      </c>
      <c r="B70" s="1205">
        <v>1600</v>
      </c>
      <c r="C70" s="1205">
        <v>95</v>
      </c>
      <c r="D70" s="1205">
        <v>5.9749999999999996</v>
      </c>
      <c r="E70" s="1205">
        <v>0.36</v>
      </c>
      <c r="F70" s="1205">
        <v>1.2E-2</v>
      </c>
      <c r="G70" s="1213">
        <f t="shared" ref="G70:G133" si="13">(E70-F70)/ABS(E70)</f>
        <v>0.96666666666666667</v>
      </c>
      <c r="H70" s="1210">
        <f t="shared" si="10"/>
        <v>9.6648858669256862E-2</v>
      </c>
      <c r="I70" s="1205"/>
      <c r="J70" s="1211">
        <f t="shared" si="11"/>
        <v>10.434782608695651</v>
      </c>
      <c r="K70" s="1211">
        <f t="shared" si="12"/>
        <v>9.1041666666666679</v>
      </c>
      <c r="L70" s="1205">
        <f t="shared" si="8"/>
        <v>0.95</v>
      </c>
      <c r="M70" s="1205">
        <f t="shared" si="9"/>
        <v>0.59749999999999992</v>
      </c>
    </row>
    <row r="71" spans="1:13" x14ac:dyDescent="0.25">
      <c r="A71" s="1204">
        <v>42027</v>
      </c>
      <c r="B71" s="1205">
        <v>1645</v>
      </c>
      <c r="C71" s="1205">
        <v>95</v>
      </c>
      <c r="D71" s="1205">
        <v>5.72</v>
      </c>
      <c r="E71" s="1205">
        <v>0.372</v>
      </c>
      <c r="F71" s="1205">
        <v>6.3E-2</v>
      </c>
      <c r="G71" s="1213">
        <f t="shared" si="13"/>
        <v>0.83064516129032262</v>
      </c>
      <c r="H71" s="1210">
        <f t="shared" si="10"/>
        <v>-0.16375404530744331</v>
      </c>
      <c r="I71" s="1205"/>
      <c r="J71" s="1211">
        <f t="shared" si="11"/>
        <v>10.782608695652172</v>
      </c>
      <c r="K71" s="1211">
        <f t="shared" si="12"/>
        <v>8.8104838709677438</v>
      </c>
      <c r="L71" s="1205">
        <f t="shared" si="8"/>
        <v>0.95</v>
      </c>
      <c r="M71" s="1205">
        <f t="shared" si="9"/>
        <v>0.57199999999999995</v>
      </c>
    </row>
    <row r="72" spans="1:13" x14ac:dyDescent="0.25">
      <c r="A72" s="1204">
        <v>42027</v>
      </c>
      <c r="B72" s="1205">
        <v>1815</v>
      </c>
      <c r="C72" s="1205">
        <v>95</v>
      </c>
      <c r="D72" s="1205">
        <v>5.984</v>
      </c>
      <c r="E72" s="1205">
        <v>0.37</v>
      </c>
      <c r="F72" s="1205">
        <v>3.9E-2</v>
      </c>
      <c r="G72" s="1213">
        <f t="shared" si="13"/>
        <v>0.89459459459459467</v>
      </c>
      <c r="H72" s="1210">
        <f t="shared" si="10"/>
        <v>7.1484260793295035E-2</v>
      </c>
      <c r="I72" s="1205"/>
      <c r="J72" s="1211">
        <f t="shared" si="11"/>
        <v>10.72463768115942</v>
      </c>
      <c r="K72" s="1211">
        <f t="shared" si="12"/>
        <v>8.8581081081081088</v>
      </c>
      <c r="L72" s="1205">
        <f t="shared" si="8"/>
        <v>0.95</v>
      </c>
      <c r="M72" s="1205">
        <f t="shared" si="9"/>
        <v>0.59840000000000004</v>
      </c>
    </row>
    <row r="73" spans="1:13" x14ac:dyDescent="0.25">
      <c r="A73" s="1204">
        <v>42027</v>
      </c>
      <c r="B73" s="1205">
        <v>2045</v>
      </c>
      <c r="C73" s="1205">
        <v>95</v>
      </c>
      <c r="D73" s="1205">
        <v>6.32</v>
      </c>
      <c r="E73" s="1205">
        <v>0.39300000000000002</v>
      </c>
      <c r="F73" s="1205">
        <v>3.3000000000000002E-2</v>
      </c>
      <c r="G73" s="1213">
        <f t="shared" si="13"/>
        <v>0.91603053435114501</v>
      </c>
      <c r="H73" s="1210">
        <f t="shared" si="10"/>
        <v>2.3400900900900787E-2</v>
      </c>
      <c r="I73" s="1205"/>
      <c r="J73" s="1211">
        <f t="shared" si="11"/>
        <v>11.391304347826086</v>
      </c>
      <c r="K73" s="1211">
        <f t="shared" si="12"/>
        <v>8.3396946564885504</v>
      </c>
      <c r="L73" s="1205">
        <f t="shared" si="8"/>
        <v>0.95</v>
      </c>
      <c r="M73" s="1205">
        <f t="shared" si="9"/>
        <v>0.63200000000000001</v>
      </c>
    </row>
    <row r="74" spans="1:13" x14ac:dyDescent="0.25">
      <c r="A74" s="1204">
        <v>42027</v>
      </c>
      <c r="B74" s="1205">
        <v>2125</v>
      </c>
      <c r="C74" s="1205">
        <v>95</v>
      </c>
      <c r="D74" s="1205">
        <v>6.08</v>
      </c>
      <c r="E74" s="1205">
        <v>0.39200000000000002</v>
      </c>
      <c r="F74" s="1205">
        <v>3.9E-2</v>
      </c>
      <c r="G74" s="1213">
        <f t="shared" si="13"/>
        <v>0.90051020408163274</v>
      </c>
      <c r="H74" s="1210">
        <f t="shared" si="10"/>
        <v>-1.7235040979175099E-2</v>
      </c>
      <c r="I74" s="1205"/>
      <c r="J74" s="1211">
        <f t="shared" si="11"/>
        <v>11.362318840579709</v>
      </c>
      <c r="K74" s="1211">
        <f t="shared" si="12"/>
        <v>8.3609693877551035</v>
      </c>
      <c r="L74" s="1205">
        <f t="shared" si="8"/>
        <v>0.95</v>
      </c>
      <c r="M74" s="1205">
        <f t="shared" si="9"/>
        <v>0.60799999999999998</v>
      </c>
    </row>
    <row r="75" spans="1:13" x14ac:dyDescent="0.25">
      <c r="A75" s="1204">
        <v>42027</v>
      </c>
      <c r="B75" s="1205">
        <v>2200</v>
      </c>
      <c r="C75" s="1205">
        <v>95</v>
      </c>
      <c r="D75" s="1205">
        <v>6.1609999999999996</v>
      </c>
      <c r="E75" s="1205">
        <v>0.41099999999999998</v>
      </c>
      <c r="F75" s="1205">
        <v>4.2999999999999997E-2</v>
      </c>
      <c r="G75" s="1213">
        <f t="shared" si="13"/>
        <v>0.89537712895377131</v>
      </c>
      <c r="H75" s="1210">
        <f t="shared" si="10"/>
        <v>-5.7328637976930647E-3</v>
      </c>
      <c r="I75" s="1205"/>
      <c r="J75" s="1211">
        <f t="shared" si="11"/>
        <v>11.913043478260867</v>
      </c>
      <c r="K75" s="1211">
        <f t="shared" si="12"/>
        <v>7.9744525547445271</v>
      </c>
      <c r="L75" s="1205">
        <f t="shared" si="8"/>
        <v>0.95</v>
      </c>
      <c r="M75" s="1205">
        <f t="shared" si="9"/>
        <v>0.61609999999999998</v>
      </c>
    </row>
    <row r="76" spans="1:13" x14ac:dyDescent="0.25">
      <c r="A76" s="1204">
        <v>42027</v>
      </c>
      <c r="B76" s="1205">
        <v>2330</v>
      </c>
      <c r="C76" s="1205">
        <v>95</v>
      </c>
      <c r="D76" s="1205">
        <v>6.0990000000000002</v>
      </c>
      <c r="E76" s="1205">
        <v>0.39700000000000002</v>
      </c>
      <c r="F76" s="1205">
        <v>0.04</v>
      </c>
      <c r="G76" s="1213">
        <f t="shared" si="13"/>
        <v>0.89924433249370284</v>
      </c>
      <c r="H76" s="1210">
        <f t="shared" si="10"/>
        <v>4.3005036564504684E-3</v>
      </c>
      <c r="I76" s="1205"/>
      <c r="J76" s="1211">
        <f t="shared" si="11"/>
        <v>11.507246376811594</v>
      </c>
      <c r="K76" s="1211">
        <f t="shared" si="12"/>
        <v>8.2556675062972289</v>
      </c>
      <c r="L76" s="1205">
        <f t="shared" si="8"/>
        <v>0.95</v>
      </c>
      <c r="M76" s="1205">
        <f t="shared" si="9"/>
        <v>0.6099</v>
      </c>
    </row>
    <row r="77" spans="1:13" x14ac:dyDescent="0.25">
      <c r="A77" s="1204">
        <v>42028</v>
      </c>
      <c r="B77" s="1205">
        <v>115</v>
      </c>
      <c r="C77" s="1205">
        <v>95</v>
      </c>
      <c r="D77" s="1205">
        <v>5.7779999999999996</v>
      </c>
      <c r="E77" s="1205">
        <v>0.373</v>
      </c>
      <c r="F77" s="1205">
        <v>0.04</v>
      </c>
      <c r="G77" s="1213">
        <f t="shared" si="13"/>
        <v>0.89276139410187672</v>
      </c>
      <c r="H77" s="1210">
        <f t="shared" si="10"/>
        <v>-7.2616697301836125E-3</v>
      </c>
      <c r="I77" s="1205"/>
      <c r="J77" s="1211">
        <f t="shared" si="11"/>
        <v>10.811594202898549</v>
      </c>
      <c r="K77" s="1211">
        <f t="shared" si="12"/>
        <v>8.7868632707774807</v>
      </c>
      <c r="L77" s="1205">
        <f t="shared" si="8"/>
        <v>0.95</v>
      </c>
      <c r="M77" s="1205">
        <f t="shared" si="9"/>
        <v>0.57779999999999998</v>
      </c>
    </row>
    <row r="78" spans="1:13" x14ac:dyDescent="0.25">
      <c r="A78" s="1204">
        <v>42028</v>
      </c>
      <c r="B78" s="1205">
        <v>330</v>
      </c>
      <c r="C78" s="1205">
        <v>95</v>
      </c>
      <c r="D78" s="1205">
        <v>5.9969999999999999</v>
      </c>
      <c r="E78" s="1205">
        <v>0.40799999999999997</v>
      </c>
      <c r="F78" s="1205">
        <v>5.0999999999999997E-2</v>
      </c>
      <c r="G78" s="1213">
        <f t="shared" si="13"/>
        <v>0.875</v>
      </c>
      <c r="H78" s="1210">
        <f t="shared" si="10"/>
        <v>-2.0298736116430533E-2</v>
      </c>
      <c r="I78" s="1205"/>
      <c r="J78" s="1211">
        <f t="shared" si="11"/>
        <v>11.826086956521737</v>
      </c>
      <c r="K78" s="1211">
        <f t="shared" si="12"/>
        <v>8.0330882352941195</v>
      </c>
      <c r="L78" s="1205">
        <f t="shared" si="8"/>
        <v>0.95</v>
      </c>
      <c r="M78" s="1205">
        <f t="shared" si="9"/>
        <v>0.59970000000000001</v>
      </c>
    </row>
    <row r="79" spans="1:13" x14ac:dyDescent="0.25">
      <c r="A79" s="1204">
        <v>42028</v>
      </c>
      <c r="B79" s="1205">
        <v>455</v>
      </c>
      <c r="C79" s="1205">
        <v>95</v>
      </c>
      <c r="D79" s="1205">
        <v>5.6970000000000001</v>
      </c>
      <c r="E79" s="1205">
        <v>0.36499999999999999</v>
      </c>
      <c r="F79" s="1205">
        <v>1.9E-2</v>
      </c>
      <c r="G79" s="1213">
        <f t="shared" si="13"/>
        <v>0.94794520547945205</v>
      </c>
      <c r="H79" s="1210">
        <f t="shared" si="10"/>
        <v>7.6950867052023114E-2</v>
      </c>
      <c r="I79" s="1205"/>
      <c r="J79" s="1211">
        <f t="shared" si="11"/>
        <v>10.579710144927535</v>
      </c>
      <c r="K79" s="1211">
        <f t="shared" si="12"/>
        <v>8.9794520547945211</v>
      </c>
      <c r="L79" s="1205">
        <f t="shared" si="8"/>
        <v>0.95</v>
      </c>
      <c r="M79" s="1205">
        <f t="shared" si="9"/>
        <v>0.56969999999999998</v>
      </c>
    </row>
    <row r="80" spans="1:13" x14ac:dyDescent="0.25">
      <c r="A80" s="1204">
        <v>42028</v>
      </c>
      <c r="B80" s="1205">
        <v>635</v>
      </c>
      <c r="C80" s="1205">
        <v>95</v>
      </c>
      <c r="D80" s="1205">
        <v>6.0810000000000004</v>
      </c>
      <c r="E80" s="1205">
        <v>0.39300000000000002</v>
      </c>
      <c r="F80" s="1205">
        <v>4.2999999999999997E-2</v>
      </c>
      <c r="G80" s="1213">
        <f t="shared" si="13"/>
        <v>0.89058524173027998</v>
      </c>
      <c r="H80" s="1210">
        <f t="shared" si="10"/>
        <v>-6.4407045009784641E-2</v>
      </c>
      <c r="I80" s="1205"/>
      <c r="J80" s="1211">
        <f t="shared" si="11"/>
        <v>11.391304347826086</v>
      </c>
      <c r="K80" s="1211">
        <f t="shared" si="12"/>
        <v>8.3396946564885504</v>
      </c>
      <c r="L80" s="1205">
        <f t="shared" si="8"/>
        <v>0.95</v>
      </c>
      <c r="M80" s="1205">
        <f t="shared" si="9"/>
        <v>0.60810000000000008</v>
      </c>
    </row>
    <row r="81" spans="1:13" x14ac:dyDescent="0.25">
      <c r="A81" s="1204">
        <v>42028</v>
      </c>
      <c r="B81" s="1205">
        <v>740</v>
      </c>
      <c r="C81" s="1205">
        <v>95</v>
      </c>
      <c r="D81" s="1205">
        <v>6.0060000000000002</v>
      </c>
      <c r="E81" s="1205">
        <v>0.36799999999999999</v>
      </c>
      <c r="F81" s="1205">
        <v>1.6E-2</v>
      </c>
      <c r="G81" s="1213">
        <f t="shared" si="13"/>
        <v>0.9565217391304347</v>
      </c>
      <c r="H81" s="1210">
        <f t="shared" si="10"/>
        <v>6.8933610918343588E-2</v>
      </c>
      <c r="I81" s="1205"/>
      <c r="J81" s="1211">
        <f t="shared" si="11"/>
        <v>10.666666666666666</v>
      </c>
      <c r="K81" s="1211">
        <f t="shared" si="12"/>
        <v>8.90625</v>
      </c>
      <c r="L81" s="1205">
        <f t="shared" si="8"/>
        <v>0.95</v>
      </c>
      <c r="M81" s="1205">
        <f t="shared" si="9"/>
        <v>0.60060000000000002</v>
      </c>
    </row>
    <row r="82" spans="1:13" x14ac:dyDescent="0.25">
      <c r="A82" s="1204">
        <v>42028</v>
      </c>
      <c r="B82" s="1205">
        <v>945</v>
      </c>
      <c r="C82" s="1205">
        <v>95</v>
      </c>
      <c r="D82" s="1205">
        <v>6.08</v>
      </c>
      <c r="E82" s="1205">
        <v>0.36399999999999999</v>
      </c>
      <c r="F82" s="1205">
        <v>1.9E-2</v>
      </c>
      <c r="G82" s="1213">
        <f t="shared" si="13"/>
        <v>0.94780219780219777</v>
      </c>
      <c r="H82" s="1210">
        <f t="shared" si="10"/>
        <v>-9.1997479521108531E-3</v>
      </c>
      <c r="I82" s="1205">
        <v>0.42299999999999999</v>
      </c>
      <c r="J82" s="1211">
        <f t="shared" si="11"/>
        <v>10.550724637681158</v>
      </c>
      <c r="K82" s="1211">
        <f t="shared" si="12"/>
        <v>9.0041208791208796</v>
      </c>
      <c r="L82" s="1205">
        <f t="shared" si="8"/>
        <v>0.95</v>
      </c>
      <c r="M82" s="1205">
        <f t="shared" si="9"/>
        <v>0.60799999999999998</v>
      </c>
    </row>
    <row r="83" spans="1:13" x14ac:dyDescent="0.25">
      <c r="A83" s="1204">
        <v>42028</v>
      </c>
      <c r="B83" s="1205">
        <v>1130</v>
      </c>
      <c r="C83" s="1205">
        <v>95</v>
      </c>
      <c r="D83" s="1205">
        <v>5.7229999999999999</v>
      </c>
      <c r="E83" s="1205">
        <v>0.35899999999999999</v>
      </c>
      <c r="F83" s="1205">
        <v>1.6E-2</v>
      </c>
      <c r="G83" s="1213">
        <f t="shared" si="13"/>
        <v>0.95543175487465182</v>
      </c>
      <c r="H83" s="1210">
        <f t="shared" si="10"/>
        <v>7.9854547784577387E-3</v>
      </c>
      <c r="I83" s="1205">
        <v>0.435</v>
      </c>
      <c r="J83" s="1211">
        <f t="shared" si="11"/>
        <v>10.405797101449274</v>
      </c>
      <c r="K83" s="1211">
        <f t="shared" si="12"/>
        <v>9.1295264623955443</v>
      </c>
      <c r="L83" s="1205">
        <f t="shared" si="8"/>
        <v>0.95</v>
      </c>
      <c r="M83" s="1205">
        <f t="shared" si="9"/>
        <v>0.57230000000000003</v>
      </c>
    </row>
    <row r="84" spans="1:13" x14ac:dyDescent="0.25">
      <c r="A84" s="1204">
        <v>42028</v>
      </c>
      <c r="B84" s="1205">
        <v>1248</v>
      </c>
      <c r="C84" s="1205">
        <v>95</v>
      </c>
      <c r="D84" s="1205">
        <v>6.14</v>
      </c>
      <c r="E84" s="1205">
        <v>0.39200000000000002</v>
      </c>
      <c r="F84" s="1205">
        <v>5.8000000000000003E-2</v>
      </c>
      <c r="G84" s="1213">
        <f t="shared" si="13"/>
        <v>0.85204081632653061</v>
      </c>
      <c r="H84" s="1210">
        <f t="shared" si="10"/>
        <v>-0.12134505362533986</v>
      </c>
      <c r="I84" s="1205">
        <v>0.45800000000000002</v>
      </c>
      <c r="J84" s="1211">
        <f t="shared" si="11"/>
        <v>11.362318840579709</v>
      </c>
      <c r="K84" s="1211">
        <f t="shared" si="12"/>
        <v>8.3609693877551035</v>
      </c>
      <c r="L84" s="1205">
        <f t="shared" si="8"/>
        <v>0.95</v>
      </c>
      <c r="M84" s="1205">
        <f t="shared" si="9"/>
        <v>0.61399999999999999</v>
      </c>
    </row>
    <row r="85" spans="1:13" x14ac:dyDescent="0.25">
      <c r="A85" s="1204">
        <v>42028</v>
      </c>
      <c r="B85" s="1205">
        <v>1525</v>
      </c>
      <c r="C85" s="1205">
        <v>95</v>
      </c>
      <c r="D85" s="1205">
        <v>5.9889999999999999</v>
      </c>
      <c r="E85" s="1205">
        <v>0.39300000000000002</v>
      </c>
      <c r="F85" s="1205">
        <v>-3.9E-2</v>
      </c>
      <c r="G85" s="1213">
        <f t="shared" si="13"/>
        <v>1.0992366412213739</v>
      </c>
      <c r="H85" s="1210">
        <f t="shared" si="10"/>
        <v>0.22487953514739217</v>
      </c>
      <c r="I85" s="1205">
        <v>0.45400000000000001</v>
      </c>
      <c r="J85" s="1211">
        <f t="shared" si="11"/>
        <v>11.391304347826086</v>
      </c>
      <c r="K85" s="1211">
        <f t="shared" si="12"/>
        <v>8.3396946564885504</v>
      </c>
      <c r="L85" s="1205">
        <f t="shared" si="8"/>
        <v>0.95</v>
      </c>
      <c r="M85" s="1205">
        <f t="shared" si="9"/>
        <v>0.59889999999999999</v>
      </c>
    </row>
    <row r="86" spans="1:13" x14ac:dyDescent="0.25">
      <c r="A86" s="1204">
        <v>42028</v>
      </c>
      <c r="B86" s="1205">
        <v>1648</v>
      </c>
      <c r="C86" s="1205">
        <v>95</v>
      </c>
      <c r="D86" s="1205">
        <v>5.9569999999999999</v>
      </c>
      <c r="E86" s="1205">
        <v>0.4</v>
      </c>
      <c r="F86" s="1205">
        <v>4.2999999999999997E-2</v>
      </c>
      <c r="G86" s="1213">
        <f t="shared" si="13"/>
        <v>0.89250000000000007</v>
      </c>
      <c r="H86" s="1210">
        <f t="shared" si="10"/>
        <v>-0.23163769324523675</v>
      </c>
      <c r="I86" s="1205">
        <v>0.46400000000000002</v>
      </c>
      <c r="J86" s="1211">
        <f t="shared" si="11"/>
        <v>11.594202898550725</v>
      </c>
      <c r="K86" s="1211">
        <f t="shared" si="12"/>
        <v>8.1937499999999996</v>
      </c>
      <c r="L86" s="1205">
        <f t="shared" si="8"/>
        <v>0.95</v>
      </c>
      <c r="M86" s="1205">
        <f t="shared" si="9"/>
        <v>0.59570000000000001</v>
      </c>
    </row>
    <row r="87" spans="1:13" x14ac:dyDescent="0.25">
      <c r="A87" s="1204">
        <v>42028</v>
      </c>
      <c r="B87" s="1205">
        <v>1815</v>
      </c>
      <c r="C87" s="1205">
        <v>95</v>
      </c>
      <c r="D87" s="1205">
        <v>5.8460000000000001</v>
      </c>
      <c r="E87" s="1205">
        <v>0.39100000000000001</v>
      </c>
      <c r="F87" s="1205">
        <v>3.5000000000000003E-2</v>
      </c>
      <c r="G87" s="1213">
        <f t="shared" si="13"/>
        <v>0.91048593350383622</v>
      </c>
      <c r="H87" s="1210">
        <f t="shared" si="10"/>
        <v>1.9754213483145884E-2</v>
      </c>
      <c r="I87" s="1205"/>
      <c r="J87" s="1211">
        <f t="shared" si="11"/>
        <v>11.333333333333332</v>
      </c>
      <c r="K87" s="1211">
        <f t="shared" si="12"/>
        <v>8.382352941176471</v>
      </c>
      <c r="L87" s="1205">
        <f t="shared" si="8"/>
        <v>0.95</v>
      </c>
      <c r="M87" s="1205">
        <f t="shared" si="9"/>
        <v>0.58460000000000001</v>
      </c>
    </row>
    <row r="88" spans="1:13" x14ac:dyDescent="0.25">
      <c r="A88" s="1204">
        <v>42028</v>
      </c>
      <c r="B88" s="1205">
        <v>1915</v>
      </c>
      <c r="C88" s="1205">
        <v>95</v>
      </c>
      <c r="D88" s="1205">
        <v>5.8440000000000003</v>
      </c>
      <c r="E88" s="1205">
        <v>0.39200000000000002</v>
      </c>
      <c r="F88" s="1205">
        <v>3.3000000000000002E-2</v>
      </c>
      <c r="G88" s="1213">
        <f t="shared" si="13"/>
        <v>0.91581632653061218</v>
      </c>
      <c r="H88" s="1210">
        <f t="shared" si="10"/>
        <v>5.8203734442790426E-3</v>
      </c>
      <c r="I88" s="1205"/>
      <c r="J88" s="1211">
        <f t="shared" si="11"/>
        <v>11.362318840579709</v>
      </c>
      <c r="K88" s="1211">
        <f t="shared" si="12"/>
        <v>8.3609693877551035</v>
      </c>
      <c r="L88" s="1205">
        <f t="shared" si="8"/>
        <v>0.95</v>
      </c>
      <c r="M88" s="1205">
        <f t="shared" si="9"/>
        <v>0.58440000000000003</v>
      </c>
    </row>
    <row r="89" spans="1:13" x14ac:dyDescent="0.25">
      <c r="A89" s="1204">
        <v>42028</v>
      </c>
      <c r="B89" s="1205">
        <v>2120</v>
      </c>
      <c r="C89" s="1205">
        <v>95</v>
      </c>
      <c r="D89" s="1205">
        <v>5.9219999999999997</v>
      </c>
      <c r="E89" s="1205">
        <v>0.42099999999999999</v>
      </c>
      <c r="F89" s="1205">
        <v>5.6000000000000001E-2</v>
      </c>
      <c r="G89" s="1213">
        <f t="shared" si="13"/>
        <v>0.8669833729216152</v>
      </c>
      <c r="H89" s="1210">
        <f t="shared" si="10"/>
        <v>-5.632513279284309E-2</v>
      </c>
      <c r="I89" s="1205"/>
      <c r="J89" s="1211">
        <f t="shared" si="11"/>
        <v>12.202898550724637</v>
      </c>
      <c r="K89" s="1211">
        <f t="shared" si="12"/>
        <v>7.7850356294536827</v>
      </c>
      <c r="L89" s="1205">
        <f t="shared" si="8"/>
        <v>0.95</v>
      </c>
      <c r="M89" s="1205">
        <f t="shared" si="9"/>
        <v>0.59219999999999995</v>
      </c>
    </row>
    <row r="90" spans="1:13" x14ac:dyDescent="0.25">
      <c r="A90" s="1204">
        <v>42028</v>
      </c>
      <c r="B90" s="1205">
        <v>2235</v>
      </c>
      <c r="C90" s="1205">
        <v>95</v>
      </c>
      <c r="D90" s="1205">
        <v>5.81</v>
      </c>
      <c r="E90" s="1205">
        <v>0.42599999999999999</v>
      </c>
      <c r="F90" s="1205">
        <v>5.1999999999999998E-2</v>
      </c>
      <c r="G90" s="1213">
        <f t="shared" si="13"/>
        <v>0.8779342723004695</v>
      </c>
      <c r="H90" s="1210">
        <f t="shared" si="10"/>
        <v>1.2473484319229759E-2</v>
      </c>
      <c r="I90" s="1205"/>
      <c r="J90" s="1211">
        <f t="shared" si="11"/>
        <v>12.34782608695652</v>
      </c>
      <c r="K90" s="1211">
        <f t="shared" si="12"/>
        <v>7.6936619718309869</v>
      </c>
      <c r="L90" s="1205">
        <f t="shared" si="8"/>
        <v>0.95</v>
      </c>
      <c r="M90" s="1205">
        <f t="shared" si="9"/>
        <v>0.58099999999999996</v>
      </c>
    </row>
    <row r="91" spans="1:13" x14ac:dyDescent="0.25">
      <c r="A91" s="1204">
        <v>42029</v>
      </c>
      <c r="B91" s="1205">
        <v>125</v>
      </c>
      <c r="C91" s="1205">
        <v>95</v>
      </c>
      <c r="D91" s="1205">
        <v>5.5359999999999996</v>
      </c>
      <c r="E91" s="1205">
        <v>0.436</v>
      </c>
      <c r="F91" s="1205">
        <v>3.9E-2</v>
      </c>
      <c r="G91" s="1213">
        <f t="shared" si="13"/>
        <v>0.91055045871559637</v>
      </c>
      <c r="H91" s="1210">
        <f t="shared" si="10"/>
        <v>3.5820295408048652E-2</v>
      </c>
      <c r="I91" s="1205"/>
      <c r="J91" s="1211">
        <f t="shared" si="11"/>
        <v>12.637681159420289</v>
      </c>
      <c r="K91" s="1211">
        <f t="shared" si="12"/>
        <v>7.5172018348623855</v>
      </c>
      <c r="L91" s="1205">
        <f t="shared" si="8"/>
        <v>0.95</v>
      </c>
      <c r="M91" s="1205">
        <f t="shared" si="9"/>
        <v>0.55359999999999998</v>
      </c>
    </row>
    <row r="92" spans="1:13" x14ac:dyDescent="0.25">
      <c r="A92" s="1204">
        <v>42029</v>
      </c>
      <c r="B92" s="1205">
        <v>315</v>
      </c>
      <c r="C92" s="1205">
        <v>95</v>
      </c>
      <c r="D92" s="1205">
        <v>5.6150000000000002</v>
      </c>
      <c r="E92" s="1205">
        <v>0.42</v>
      </c>
      <c r="F92" s="1205">
        <v>6.3E-2</v>
      </c>
      <c r="G92" s="1213">
        <f>(E92-F92)/ABS(E92)</f>
        <v>0.85</v>
      </c>
      <c r="H92" s="1210">
        <f t="shared" si="10"/>
        <v>-7.1235833783054578E-2</v>
      </c>
      <c r="I92" s="1205"/>
      <c r="J92" s="1211">
        <f t="shared" si="11"/>
        <v>12.17391304347826</v>
      </c>
      <c r="K92" s="1211">
        <f t="shared" si="12"/>
        <v>7.8035714285714288</v>
      </c>
      <c r="L92" s="1205">
        <f t="shared" si="8"/>
        <v>0.95</v>
      </c>
      <c r="M92" s="1205">
        <f t="shared" si="9"/>
        <v>0.5615</v>
      </c>
    </row>
    <row r="93" spans="1:13" x14ac:dyDescent="0.25">
      <c r="A93" s="1204">
        <v>42029</v>
      </c>
      <c r="B93" s="1205">
        <v>445</v>
      </c>
      <c r="C93" s="1205">
        <v>95</v>
      </c>
      <c r="D93" s="1205">
        <v>6.1529999999999996</v>
      </c>
      <c r="E93" s="1205">
        <v>0.39600000000000002</v>
      </c>
      <c r="F93" s="1205">
        <v>5.1999999999999998E-2</v>
      </c>
      <c r="G93" s="1213">
        <f>(E93-F93)/ABS(E93)</f>
        <v>0.86868686868686873</v>
      </c>
      <c r="H93" s="1210">
        <f t="shared" si="10"/>
        <v>2.1511627906976818E-2</v>
      </c>
      <c r="I93" s="1205"/>
      <c r="J93" s="1211">
        <f t="shared" si="11"/>
        <v>11.478260869565217</v>
      </c>
      <c r="K93" s="1211">
        <f t="shared" si="12"/>
        <v>8.2765151515151523</v>
      </c>
      <c r="L93" s="1205">
        <f t="shared" si="8"/>
        <v>0.95</v>
      </c>
      <c r="M93" s="1205">
        <f t="shared" si="9"/>
        <v>0.61529999999999996</v>
      </c>
    </row>
    <row r="94" spans="1:13" x14ac:dyDescent="0.25">
      <c r="A94" s="1204">
        <v>42029</v>
      </c>
      <c r="B94" s="1205">
        <v>735</v>
      </c>
      <c r="C94" s="1205">
        <v>95</v>
      </c>
      <c r="D94" s="1205">
        <v>6.101</v>
      </c>
      <c r="E94" s="1205">
        <v>0.41099999999999998</v>
      </c>
      <c r="F94" s="1205">
        <v>6.2E-2</v>
      </c>
      <c r="G94" s="1213">
        <f>(E94-F94)/ABS(E94)</f>
        <v>0.84914841849148415</v>
      </c>
      <c r="H94" s="1210">
        <f t="shared" si="10"/>
        <v>-2.3009464270209352E-2</v>
      </c>
      <c r="I94" s="1205">
        <v>0.47099999999999997</v>
      </c>
      <c r="J94" s="1211">
        <f t="shared" si="11"/>
        <v>11.913043478260867</v>
      </c>
      <c r="K94" s="1211">
        <f t="shared" si="12"/>
        <v>7.9744525547445271</v>
      </c>
      <c r="L94" s="1205">
        <f t="shared" si="8"/>
        <v>0.95</v>
      </c>
      <c r="M94" s="1205">
        <f t="shared" si="9"/>
        <v>0.61009999999999998</v>
      </c>
    </row>
    <row r="95" spans="1:13" x14ac:dyDescent="0.25">
      <c r="A95" s="1204">
        <v>42029</v>
      </c>
      <c r="B95" s="1205">
        <v>840</v>
      </c>
      <c r="C95" s="1205">
        <v>95</v>
      </c>
      <c r="D95" s="1205">
        <v>5.8890000000000002</v>
      </c>
      <c r="E95" s="1205">
        <v>0.40699999999999997</v>
      </c>
      <c r="F95" s="1205">
        <v>5.7000000000000002E-2</v>
      </c>
      <c r="G95" s="1213">
        <f t="shared" si="13"/>
        <v>0.85995085995085996</v>
      </c>
      <c r="H95" s="1210">
        <f t="shared" si="10"/>
        <v>1.25616962113313E-2</v>
      </c>
      <c r="I95" s="1205">
        <v>0.45700000000000002</v>
      </c>
      <c r="J95" s="1211">
        <f t="shared" si="11"/>
        <v>11.797101449275361</v>
      </c>
      <c r="K95" s="1211">
        <f t="shared" si="12"/>
        <v>8.0528255528255528</v>
      </c>
      <c r="L95" s="1205">
        <f t="shared" si="8"/>
        <v>0.95</v>
      </c>
      <c r="M95" s="1205">
        <f t="shared" si="9"/>
        <v>0.58889999999999998</v>
      </c>
    </row>
    <row r="96" spans="1:13" x14ac:dyDescent="0.25">
      <c r="A96" s="1204">
        <v>42029</v>
      </c>
      <c r="B96" s="1205">
        <v>1002</v>
      </c>
      <c r="C96" s="1205">
        <v>95</v>
      </c>
      <c r="D96" s="1205">
        <v>5.9269999999999996</v>
      </c>
      <c r="E96" s="1205">
        <v>0.40300000000000002</v>
      </c>
      <c r="F96" s="1205">
        <v>4.8000000000000001E-2</v>
      </c>
      <c r="G96" s="1213">
        <f t="shared" si="13"/>
        <v>0.88089330024813894</v>
      </c>
      <c r="H96" s="1210">
        <f t="shared" si="10"/>
        <v>2.3774094196629385E-2</v>
      </c>
      <c r="I96" s="1205">
        <v>0.47099999999999997</v>
      </c>
      <c r="J96" s="1211">
        <f t="shared" si="11"/>
        <v>11.681159420289855</v>
      </c>
      <c r="K96" s="1211">
        <f t="shared" si="12"/>
        <v>8.1327543424317614</v>
      </c>
      <c r="L96" s="1205">
        <f t="shared" si="8"/>
        <v>0.95</v>
      </c>
      <c r="M96" s="1205">
        <f t="shared" si="9"/>
        <v>0.5927</v>
      </c>
    </row>
    <row r="97" spans="1:15" x14ac:dyDescent="0.25">
      <c r="A97" s="1204">
        <v>42029</v>
      </c>
      <c r="B97" s="1205">
        <v>1100</v>
      </c>
      <c r="C97" s="1205">
        <v>95</v>
      </c>
      <c r="D97" s="1205">
        <v>6.0060000000000002</v>
      </c>
      <c r="E97" s="1205">
        <v>0.41299999999999998</v>
      </c>
      <c r="F97" s="1205">
        <v>4.4999999999999998E-2</v>
      </c>
      <c r="G97" s="1213">
        <f t="shared" si="13"/>
        <v>0.89104116222760299</v>
      </c>
      <c r="H97" s="1210">
        <f t="shared" si="10"/>
        <v>1.1388769014996332E-2</v>
      </c>
      <c r="I97" s="1205">
        <v>0.46800000000000003</v>
      </c>
      <c r="J97" s="1211">
        <f t="shared" si="11"/>
        <v>11.971014492753621</v>
      </c>
      <c r="K97" s="1211">
        <f t="shared" si="12"/>
        <v>7.9358353510895894</v>
      </c>
      <c r="L97" s="1205">
        <f t="shared" si="8"/>
        <v>0.95</v>
      </c>
      <c r="M97" s="1205">
        <f t="shared" si="9"/>
        <v>0.60060000000000002</v>
      </c>
    </row>
    <row r="98" spans="1:15" x14ac:dyDescent="0.25">
      <c r="A98" s="1204">
        <v>42029</v>
      </c>
      <c r="B98" s="1205">
        <v>1250</v>
      </c>
      <c r="C98" s="1205">
        <v>95</v>
      </c>
      <c r="D98" s="1205">
        <v>5.88</v>
      </c>
      <c r="E98" s="1205">
        <v>0.38300000000000001</v>
      </c>
      <c r="F98" s="1205">
        <v>0.03</v>
      </c>
      <c r="G98" s="1213">
        <f t="shared" si="13"/>
        <v>0.92167101827676234</v>
      </c>
      <c r="H98" s="1210">
        <f t="shared" si="10"/>
        <v>3.3232959962685646E-2</v>
      </c>
      <c r="I98" s="1205">
        <v>0.44700000000000001</v>
      </c>
      <c r="J98" s="1211">
        <f t="shared" si="11"/>
        <v>11.101449275362318</v>
      </c>
      <c r="K98" s="1211">
        <f t="shared" si="12"/>
        <v>8.5574412532637076</v>
      </c>
      <c r="L98" s="1205">
        <f t="shared" si="8"/>
        <v>0.95</v>
      </c>
      <c r="M98" s="1205">
        <f t="shared" si="9"/>
        <v>0.58799999999999997</v>
      </c>
    </row>
    <row r="99" spans="1:15" x14ac:dyDescent="0.25">
      <c r="A99" s="1204">
        <v>42029</v>
      </c>
      <c r="B99" s="1205">
        <v>1340</v>
      </c>
      <c r="C99" s="1205">
        <v>95</v>
      </c>
      <c r="D99" s="1205">
        <v>5.6959999999999997</v>
      </c>
      <c r="E99" s="1205">
        <v>0.39300000000000002</v>
      </c>
      <c r="F99" s="1205">
        <v>2.4E-2</v>
      </c>
      <c r="G99" s="1213">
        <f t="shared" si="13"/>
        <v>0.93893129770992356</v>
      </c>
      <c r="H99" s="1210">
        <f t="shared" si="10"/>
        <v>1.8382899233692032E-2</v>
      </c>
      <c r="I99" s="1205">
        <v>0.437</v>
      </c>
      <c r="J99" s="1211">
        <f t="shared" si="11"/>
        <v>11.391304347826086</v>
      </c>
      <c r="K99" s="1211">
        <f t="shared" si="12"/>
        <v>8.3396946564885504</v>
      </c>
      <c r="L99" s="1205">
        <f t="shared" si="8"/>
        <v>0.95</v>
      </c>
      <c r="M99" s="1205">
        <f t="shared" si="9"/>
        <v>0.5696</v>
      </c>
    </row>
    <row r="100" spans="1:15" x14ac:dyDescent="0.25">
      <c r="A100" s="1204">
        <v>42029</v>
      </c>
      <c r="B100" s="1205">
        <v>1500</v>
      </c>
      <c r="C100" s="1205">
        <v>95</v>
      </c>
      <c r="D100" s="1205">
        <v>5.851</v>
      </c>
      <c r="E100" s="1205">
        <v>0.39400000000000002</v>
      </c>
      <c r="F100" s="1205">
        <v>4.0000000000000001E-3</v>
      </c>
      <c r="G100" s="1213">
        <f t="shared" si="13"/>
        <v>0.98984771573604058</v>
      </c>
      <c r="H100" s="1210">
        <f t="shared" si="10"/>
        <v>5.1438637698179759E-2</v>
      </c>
      <c r="I100" s="1205">
        <v>0.435</v>
      </c>
      <c r="J100" s="1211">
        <f t="shared" si="11"/>
        <v>11.420289855072463</v>
      </c>
      <c r="K100" s="1211">
        <f t="shared" si="12"/>
        <v>8.3185279187817258</v>
      </c>
      <c r="L100" s="1205">
        <f t="shared" si="8"/>
        <v>0.95</v>
      </c>
      <c r="M100" s="1205">
        <f t="shared" si="9"/>
        <v>0.58509999999999995</v>
      </c>
      <c r="O100" s="1215"/>
    </row>
    <row r="101" spans="1:15" ht="63" x14ac:dyDescent="0.25">
      <c r="A101" s="1204" t="s">
        <v>816</v>
      </c>
      <c r="B101" s="1205" t="s">
        <v>754</v>
      </c>
      <c r="C101" s="1206" t="s">
        <v>892</v>
      </c>
      <c r="D101" s="1206" t="s">
        <v>906</v>
      </c>
      <c r="E101" s="1206" t="s">
        <v>907</v>
      </c>
      <c r="F101" s="1206" t="s">
        <v>908</v>
      </c>
      <c r="G101" s="1206" t="s">
        <v>893</v>
      </c>
      <c r="H101" s="1206" t="s">
        <v>894</v>
      </c>
      <c r="I101" s="1205"/>
      <c r="J101" s="1206" t="s">
        <v>895</v>
      </c>
      <c r="K101" s="1206" t="s">
        <v>896</v>
      </c>
      <c r="L101" s="1206" t="s">
        <v>897</v>
      </c>
      <c r="M101" s="1206" t="s">
        <v>898</v>
      </c>
    </row>
    <row r="102" spans="1:15" x14ac:dyDescent="0.25">
      <c r="A102" s="1204">
        <v>42029</v>
      </c>
      <c r="B102" s="1205">
        <v>1640</v>
      </c>
      <c r="C102" s="1205">
        <v>95</v>
      </c>
      <c r="D102" s="1205">
        <v>5.9390000000000001</v>
      </c>
      <c r="E102" s="1205">
        <v>0.373</v>
      </c>
      <c r="F102" s="1205">
        <v>0.02</v>
      </c>
      <c r="G102" s="1213">
        <f t="shared" si="13"/>
        <v>0.9463806970509383</v>
      </c>
      <c r="H102" s="1210">
        <f>(G102-G100)/G102</f>
        <v>-4.5929739290490511E-2</v>
      </c>
      <c r="I102" s="1205">
        <v>0.43</v>
      </c>
      <c r="J102" s="1211">
        <f>E102/0.0345</f>
        <v>10.811594202898549</v>
      </c>
      <c r="K102" s="1211">
        <f>C102/J102</f>
        <v>8.7868632707774807</v>
      </c>
      <c r="L102" s="1205">
        <f t="shared" si="8"/>
        <v>0.95</v>
      </c>
      <c r="M102" s="1205">
        <f t="shared" si="9"/>
        <v>0.59389999999999998</v>
      </c>
    </row>
    <row r="103" spans="1:15" x14ac:dyDescent="0.25">
      <c r="A103" s="1204">
        <v>42029</v>
      </c>
      <c r="B103" s="1205">
        <v>1815</v>
      </c>
      <c r="C103" s="1205">
        <v>95</v>
      </c>
      <c r="D103" s="1205">
        <v>6.0739999999999998</v>
      </c>
      <c r="E103" s="1205">
        <v>0.41399999999999998</v>
      </c>
      <c r="F103" s="1205">
        <v>3.5000000000000003E-2</v>
      </c>
      <c r="G103" s="1213">
        <f>(E104-F104)/ABS(E104)</f>
        <v>0.90476190476190477</v>
      </c>
      <c r="H103" s="1210">
        <f t="shared" si="10"/>
        <v>-4.5999717793142325E-2</v>
      </c>
      <c r="I103" s="1205"/>
      <c r="J103" s="1211">
        <f t="shared" ref="J103:J135" si="14">E103/0.0345</f>
        <v>11.999999999999998</v>
      </c>
      <c r="K103" s="1211">
        <f t="shared" ref="K103:K135" si="15">C103/J103</f>
        <v>7.9166666666666679</v>
      </c>
      <c r="L103" s="1205">
        <f t="shared" si="8"/>
        <v>0.95</v>
      </c>
      <c r="M103" s="1205">
        <f t="shared" si="9"/>
        <v>0.60739999999999994</v>
      </c>
    </row>
    <row r="104" spans="1:15" x14ac:dyDescent="0.25">
      <c r="A104" s="1204">
        <v>42029</v>
      </c>
      <c r="B104" s="1205">
        <v>1920</v>
      </c>
      <c r="C104" s="1205">
        <v>95</v>
      </c>
      <c r="D104" s="1205">
        <v>5.8470000000000004</v>
      </c>
      <c r="E104" s="1205">
        <v>0.42</v>
      </c>
      <c r="F104" s="1205">
        <v>0.04</v>
      </c>
      <c r="G104" s="1213">
        <v>0.89</v>
      </c>
      <c r="H104" s="1210">
        <f t="shared" si="10"/>
        <v>-1.6586409844836801E-2</v>
      </c>
      <c r="I104" s="1205"/>
      <c r="J104" s="1211">
        <f t="shared" si="14"/>
        <v>12.17391304347826</v>
      </c>
      <c r="K104" s="1211">
        <f t="shared" si="15"/>
        <v>7.8035714285714288</v>
      </c>
      <c r="L104" s="1205">
        <f t="shared" si="8"/>
        <v>0.95</v>
      </c>
      <c r="M104" s="1205">
        <f t="shared" si="9"/>
        <v>0.5847</v>
      </c>
    </row>
    <row r="105" spans="1:15" x14ac:dyDescent="0.25">
      <c r="A105" s="1204">
        <v>42029</v>
      </c>
      <c r="B105" s="1205">
        <v>2130</v>
      </c>
      <c r="C105" s="1205">
        <v>95</v>
      </c>
      <c r="D105" s="1205">
        <v>5.7809999999999997</v>
      </c>
      <c r="E105" s="1205">
        <v>0.42799999999999999</v>
      </c>
      <c r="F105" s="1205">
        <v>4.1000000000000002E-2</v>
      </c>
      <c r="G105" s="1213">
        <f t="shared" si="13"/>
        <v>0.90420560747663559</v>
      </c>
      <c r="H105" s="1210">
        <f t="shared" si="10"/>
        <v>1.5710594315245543E-2</v>
      </c>
      <c r="I105" s="1205"/>
      <c r="J105" s="1211">
        <f t="shared" si="14"/>
        <v>12.405797101449274</v>
      </c>
      <c r="K105" s="1211">
        <f t="shared" si="15"/>
        <v>7.6577102803738333</v>
      </c>
      <c r="L105" s="1205">
        <f t="shared" si="8"/>
        <v>0.95</v>
      </c>
      <c r="M105" s="1205">
        <f t="shared" si="9"/>
        <v>0.57809999999999995</v>
      </c>
    </row>
    <row r="106" spans="1:15" x14ac:dyDescent="0.25">
      <c r="A106" s="1204">
        <v>42029</v>
      </c>
      <c r="B106" s="1205">
        <v>2310</v>
      </c>
      <c r="C106" s="1205">
        <v>95</v>
      </c>
      <c r="D106" s="1205">
        <v>5.6470000000000002</v>
      </c>
      <c r="E106" s="1205">
        <v>0.42</v>
      </c>
      <c r="F106" s="1205">
        <v>2.9000000000000001E-2</v>
      </c>
      <c r="G106" s="1213">
        <f t="shared" si="13"/>
        <v>0.93095238095238086</v>
      </c>
      <c r="H106" s="1210">
        <f t="shared" si="10"/>
        <v>2.8730549513588281E-2</v>
      </c>
      <c r="I106" s="1205"/>
      <c r="J106" s="1211">
        <f t="shared" si="14"/>
        <v>12.17391304347826</v>
      </c>
      <c r="K106" s="1211">
        <f t="shared" si="15"/>
        <v>7.8035714285714288</v>
      </c>
      <c r="L106" s="1205">
        <f t="shared" si="8"/>
        <v>0.95</v>
      </c>
      <c r="M106" s="1205">
        <f t="shared" si="9"/>
        <v>0.56469999999999998</v>
      </c>
    </row>
    <row r="107" spans="1:15" x14ac:dyDescent="0.25">
      <c r="A107" s="1204">
        <v>42030</v>
      </c>
      <c r="B107" s="1205">
        <v>130</v>
      </c>
      <c r="C107" s="1205">
        <v>95</v>
      </c>
      <c r="D107" s="1205">
        <v>5.4180000000000001</v>
      </c>
      <c r="E107" s="1205">
        <v>0.40300000000000002</v>
      </c>
      <c r="F107" s="1205">
        <v>2.5000000000000001E-2</v>
      </c>
      <c r="G107" s="1213">
        <f t="shared" si="13"/>
        <v>0.93796526054590568</v>
      </c>
      <c r="H107" s="1210">
        <f t="shared" si="10"/>
        <v>7.4766943814563473E-3</v>
      </c>
      <c r="I107" s="1205"/>
      <c r="J107" s="1211">
        <f t="shared" si="14"/>
        <v>11.681159420289855</v>
      </c>
      <c r="K107" s="1211">
        <f t="shared" si="15"/>
        <v>8.1327543424317614</v>
      </c>
      <c r="L107" s="1205">
        <f t="shared" si="8"/>
        <v>0.95</v>
      </c>
      <c r="M107" s="1205">
        <f t="shared" si="9"/>
        <v>0.54180000000000006</v>
      </c>
    </row>
    <row r="108" spans="1:15" x14ac:dyDescent="0.25">
      <c r="A108" s="1204">
        <v>42030</v>
      </c>
      <c r="B108" s="1205">
        <v>315</v>
      </c>
      <c r="C108" s="1205">
        <v>95</v>
      </c>
      <c r="D108" s="1205">
        <v>5.7169999999999996</v>
      </c>
      <c r="E108" s="1205">
        <v>0.43099999999999999</v>
      </c>
      <c r="F108" s="1205">
        <v>4.4999999999999998E-2</v>
      </c>
      <c r="G108" s="1213">
        <f t="shared" si="13"/>
        <v>0.89559164733178653</v>
      </c>
      <c r="H108" s="1210">
        <f t="shared" si="10"/>
        <v>-4.7313542215765156E-2</v>
      </c>
      <c r="I108" s="1205"/>
      <c r="J108" s="1211">
        <f t="shared" si="14"/>
        <v>12.492753623188404</v>
      </c>
      <c r="K108" s="1211">
        <f t="shared" si="15"/>
        <v>7.604408352668214</v>
      </c>
      <c r="L108" s="1205">
        <f t="shared" si="8"/>
        <v>0.95</v>
      </c>
      <c r="M108" s="1205">
        <f t="shared" si="9"/>
        <v>0.57169999999999999</v>
      </c>
    </row>
    <row r="109" spans="1:15" x14ac:dyDescent="0.25">
      <c r="A109" s="1204">
        <v>42030</v>
      </c>
      <c r="B109" s="1205">
        <v>440</v>
      </c>
      <c r="C109" s="1205">
        <v>95</v>
      </c>
      <c r="D109" s="1205">
        <v>5.569</v>
      </c>
      <c r="E109" s="1205">
        <v>0.42299999999999999</v>
      </c>
      <c r="F109" s="1205">
        <v>3.6999999999999998E-2</v>
      </c>
      <c r="G109" s="1213">
        <f t="shared" si="13"/>
        <v>0.91252955082742326</v>
      </c>
      <c r="H109" s="1210">
        <f t="shared" si="10"/>
        <v>1.8561484918793617E-2</v>
      </c>
      <c r="I109" s="1205"/>
      <c r="J109" s="1211">
        <f t="shared" si="14"/>
        <v>12.260869565217391</v>
      </c>
      <c r="K109" s="1211">
        <f t="shared" si="15"/>
        <v>7.74822695035461</v>
      </c>
      <c r="L109" s="1205">
        <f t="shared" si="8"/>
        <v>0.95</v>
      </c>
      <c r="M109" s="1205">
        <f t="shared" si="9"/>
        <v>0.55689999999999995</v>
      </c>
    </row>
    <row r="110" spans="1:15" x14ac:dyDescent="0.25">
      <c r="A110" s="1204">
        <v>42030</v>
      </c>
      <c r="B110" s="1205">
        <v>650</v>
      </c>
      <c r="C110" s="1205">
        <v>95</v>
      </c>
      <c r="D110" s="1205">
        <v>5.7889999999999997</v>
      </c>
      <c r="E110" s="1205">
        <v>0.38700000000000001</v>
      </c>
      <c r="F110" s="1205">
        <v>4.3999999999999997E-2</v>
      </c>
      <c r="G110" s="1213">
        <f t="shared" si="13"/>
        <v>0.88630490956072361</v>
      </c>
      <c r="H110" s="1210">
        <f t="shared" si="10"/>
        <v>-2.9588735190124681E-2</v>
      </c>
      <c r="I110" s="1205">
        <v>0.47599999999999998</v>
      </c>
      <c r="J110" s="1211">
        <f t="shared" si="14"/>
        <v>11.217391304347826</v>
      </c>
      <c r="K110" s="1211">
        <f t="shared" si="15"/>
        <v>8.4689922480620154</v>
      </c>
      <c r="L110" s="1205">
        <f t="shared" si="8"/>
        <v>0.95</v>
      </c>
      <c r="M110" s="1205">
        <f t="shared" si="9"/>
        <v>0.57889999999999997</v>
      </c>
    </row>
    <row r="111" spans="1:15" x14ac:dyDescent="0.25">
      <c r="A111" s="1204">
        <v>42030</v>
      </c>
      <c r="B111" s="1205">
        <v>845</v>
      </c>
      <c r="C111" s="1205">
        <v>95</v>
      </c>
      <c r="D111" s="1205">
        <v>5.7539999999999996</v>
      </c>
      <c r="E111" s="1205">
        <v>0.39200000000000002</v>
      </c>
      <c r="F111" s="1205">
        <v>3.3000000000000002E-2</v>
      </c>
      <c r="G111" s="1213">
        <f t="shared" si="13"/>
        <v>0.91581632653061218</v>
      </c>
      <c r="H111" s="1210">
        <f t="shared" si="10"/>
        <v>3.2224165605003678E-2</v>
      </c>
      <c r="I111" s="1205">
        <v>0.44500000000000001</v>
      </c>
      <c r="J111" s="1211">
        <f t="shared" si="14"/>
        <v>11.362318840579709</v>
      </c>
      <c r="K111" s="1211">
        <f t="shared" si="15"/>
        <v>8.3609693877551035</v>
      </c>
      <c r="L111" s="1205">
        <f t="shared" si="8"/>
        <v>0.95</v>
      </c>
      <c r="M111" s="1205">
        <f t="shared" si="9"/>
        <v>0.57539999999999991</v>
      </c>
    </row>
    <row r="112" spans="1:15" x14ac:dyDescent="0.25">
      <c r="A112" s="1204">
        <v>42030</v>
      </c>
      <c r="B112" s="1205">
        <v>1000</v>
      </c>
      <c r="C112" s="1205">
        <v>95</v>
      </c>
      <c r="D112" s="1205">
        <v>6.181</v>
      </c>
      <c r="E112" s="1205">
        <v>0.40400000000000003</v>
      </c>
      <c r="F112" s="1205">
        <v>4.5999999999999999E-2</v>
      </c>
      <c r="G112" s="1213">
        <f t="shared" si="13"/>
        <v>0.88613861386138615</v>
      </c>
      <c r="H112" s="1210">
        <f t="shared" si="10"/>
        <v>-3.349105005130535E-2</v>
      </c>
      <c r="I112" s="1205">
        <v>0.436</v>
      </c>
      <c r="J112" s="1211">
        <f t="shared" si="14"/>
        <v>11.710144927536232</v>
      </c>
      <c r="K112" s="1211">
        <f t="shared" si="15"/>
        <v>8.1126237623762378</v>
      </c>
      <c r="L112" s="1205">
        <f t="shared" si="8"/>
        <v>0.95</v>
      </c>
      <c r="M112" s="1205">
        <f t="shared" si="9"/>
        <v>0.61809999999999998</v>
      </c>
    </row>
    <row r="113" spans="1:13" x14ac:dyDescent="0.25">
      <c r="A113" s="1204">
        <v>42030</v>
      </c>
      <c r="B113" s="1205">
        <v>1200</v>
      </c>
      <c r="C113" s="1205">
        <v>95</v>
      </c>
      <c r="D113" s="1205">
        <v>5.84</v>
      </c>
      <c r="E113" s="1205">
        <v>0.44400000000000001</v>
      </c>
      <c r="F113" s="1205">
        <v>3.4000000000000002E-2</v>
      </c>
      <c r="G113" s="1213">
        <f t="shared" si="13"/>
        <v>0.92342342342342343</v>
      </c>
      <c r="H113" s="1210">
        <f t="shared" si="10"/>
        <v>4.0376720598889151E-2</v>
      </c>
      <c r="I113" s="1205">
        <v>0.48499999999999999</v>
      </c>
      <c r="J113" s="1211">
        <f t="shared" si="14"/>
        <v>12.869565217391303</v>
      </c>
      <c r="K113" s="1211">
        <f t="shared" si="15"/>
        <v>7.3817567567567579</v>
      </c>
      <c r="L113" s="1205">
        <f t="shared" si="8"/>
        <v>0.95</v>
      </c>
      <c r="M113" s="1205">
        <f t="shared" si="9"/>
        <v>0.58399999999999996</v>
      </c>
    </row>
    <row r="114" spans="1:13" x14ac:dyDescent="0.25">
      <c r="A114" s="1204">
        <v>42030</v>
      </c>
      <c r="B114" s="1205">
        <v>1300</v>
      </c>
      <c r="C114" s="1205">
        <v>95</v>
      </c>
      <c r="D114" s="1205">
        <v>5.9039999999999999</v>
      </c>
      <c r="E114" s="1205">
        <v>0.39400000000000002</v>
      </c>
      <c r="F114" s="1205">
        <v>3.9E-2</v>
      </c>
      <c r="G114" s="1213">
        <f t="shared" si="13"/>
        <v>0.90101522842639603</v>
      </c>
      <c r="H114" s="1210">
        <f t="shared" si="10"/>
        <v>-2.486994036289801E-2</v>
      </c>
      <c r="I114" s="1205">
        <v>0.45200000000000001</v>
      </c>
      <c r="J114" s="1211">
        <f t="shared" si="14"/>
        <v>11.420289855072463</v>
      </c>
      <c r="K114" s="1211">
        <f t="shared" si="15"/>
        <v>8.3185279187817258</v>
      </c>
      <c r="L114" s="1205">
        <f t="shared" si="8"/>
        <v>0.95</v>
      </c>
      <c r="M114" s="1205">
        <f t="shared" si="9"/>
        <v>0.59040000000000004</v>
      </c>
    </row>
    <row r="115" spans="1:13" x14ac:dyDescent="0.25">
      <c r="A115" s="1204">
        <v>42030</v>
      </c>
      <c r="B115" s="1205">
        <v>1340</v>
      </c>
      <c r="C115" s="1205">
        <v>95</v>
      </c>
      <c r="D115" s="1205">
        <v>5.8579999999999997</v>
      </c>
      <c r="E115" s="1205">
        <v>0.39</v>
      </c>
      <c r="F115" s="1205">
        <v>1.7000000000000001E-2</v>
      </c>
      <c r="G115" s="1213">
        <f t="shared" si="13"/>
        <v>0.95641025641025634</v>
      </c>
      <c r="H115" s="1210">
        <f t="shared" si="10"/>
        <v>5.7919734353097919E-2</v>
      </c>
      <c r="I115" s="1205">
        <v>0.43</v>
      </c>
      <c r="J115" s="1211">
        <f t="shared" si="14"/>
        <v>11.304347826086955</v>
      </c>
      <c r="K115" s="1211">
        <f t="shared" si="15"/>
        <v>8.4038461538461551</v>
      </c>
      <c r="L115" s="1205">
        <f t="shared" si="8"/>
        <v>0.95</v>
      </c>
      <c r="M115" s="1205">
        <f t="shared" si="9"/>
        <v>0.58579999999999999</v>
      </c>
    </row>
    <row r="116" spans="1:13" x14ac:dyDescent="0.25">
      <c r="A116" s="1204">
        <v>42030</v>
      </c>
      <c r="B116" s="1205">
        <v>1517</v>
      </c>
      <c r="C116" s="1205">
        <v>85</v>
      </c>
      <c r="D116" s="1205">
        <v>5.52</v>
      </c>
      <c r="E116" s="1205">
        <v>0.39500000000000002</v>
      </c>
      <c r="F116" s="1205">
        <v>3.5000000000000003E-2</v>
      </c>
      <c r="G116" s="1213">
        <f t="shared" si="13"/>
        <v>0.91139240506329111</v>
      </c>
      <c r="H116" s="1210">
        <f t="shared" si="10"/>
        <v>-4.9394586894586853E-2</v>
      </c>
      <c r="I116" s="1205">
        <v>0.45300000000000001</v>
      </c>
      <c r="J116" s="1211">
        <f t="shared" si="14"/>
        <v>11.44927536231884</v>
      </c>
      <c r="K116" s="1211">
        <f t="shared" si="15"/>
        <v>7.4240506329113929</v>
      </c>
      <c r="L116" s="1205">
        <f t="shared" si="8"/>
        <v>0.85</v>
      </c>
      <c r="M116" s="1205">
        <f t="shared" si="9"/>
        <v>0.55199999999999994</v>
      </c>
    </row>
    <row r="117" spans="1:13" x14ac:dyDescent="0.25">
      <c r="A117" s="1204">
        <v>42030</v>
      </c>
      <c r="B117" s="1205">
        <v>1600</v>
      </c>
      <c r="C117" s="1205">
        <v>85</v>
      </c>
      <c r="D117" s="1205">
        <v>5.6859999999999999</v>
      </c>
      <c r="E117" s="1205">
        <v>0.377</v>
      </c>
      <c r="F117" s="1205">
        <v>2.4E-2</v>
      </c>
      <c r="G117" s="1213">
        <f t="shared" si="13"/>
        <v>0.93633952254641906</v>
      </c>
      <c r="H117" s="1210">
        <f t="shared" si="10"/>
        <v>2.6643238785096984E-2</v>
      </c>
      <c r="I117" s="1205">
        <v>0.46300000000000002</v>
      </c>
      <c r="J117" s="1211">
        <f t="shared" si="14"/>
        <v>10.927536231884057</v>
      </c>
      <c r="K117" s="1211">
        <f t="shared" si="15"/>
        <v>7.7785145888594176</v>
      </c>
      <c r="L117" s="1205">
        <f t="shared" si="8"/>
        <v>0.85</v>
      </c>
      <c r="M117" s="1205">
        <f t="shared" si="9"/>
        <v>0.56859999999999999</v>
      </c>
    </row>
    <row r="118" spans="1:13" x14ac:dyDescent="0.25">
      <c r="A118" s="1204">
        <v>42030</v>
      </c>
      <c r="B118" s="1205">
        <v>1730</v>
      </c>
      <c r="C118" s="1205">
        <v>85</v>
      </c>
      <c r="D118" s="1205">
        <v>5.7560000000000002</v>
      </c>
      <c r="E118" s="1205">
        <v>0.39200000000000002</v>
      </c>
      <c r="F118" s="1205">
        <v>3.5999999999999997E-2</v>
      </c>
      <c r="G118" s="1213">
        <f t="shared" si="13"/>
        <v>0.90816326530612246</v>
      </c>
      <c r="H118" s="1210">
        <f t="shared" si="10"/>
        <v>-3.102554168032659E-2</v>
      </c>
      <c r="I118" s="1205">
        <v>0.44400000000000001</v>
      </c>
      <c r="J118" s="1211">
        <f t="shared" si="14"/>
        <v>11.362318840579709</v>
      </c>
      <c r="K118" s="1211">
        <f t="shared" si="15"/>
        <v>7.4808673469387763</v>
      </c>
      <c r="L118" s="1205">
        <f t="shared" si="8"/>
        <v>0.85</v>
      </c>
      <c r="M118" s="1205">
        <f t="shared" si="9"/>
        <v>0.5756</v>
      </c>
    </row>
    <row r="119" spans="1:13" x14ac:dyDescent="0.25">
      <c r="A119" s="1204">
        <v>42030</v>
      </c>
      <c r="B119" s="1205">
        <v>1830</v>
      </c>
      <c r="C119" s="1205">
        <v>80</v>
      </c>
      <c r="D119" s="1205">
        <v>5.5979999999999999</v>
      </c>
      <c r="E119" s="1205">
        <v>0.38500000000000001</v>
      </c>
      <c r="F119" s="1205">
        <v>4.7E-2</v>
      </c>
      <c r="G119" s="1213">
        <f t="shared" si="13"/>
        <v>0.87792207792207799</v>
      </c>
      <c r="H119" s="1210">
        <f t="shared" si="10"/>
        <v>-3.4446322907861295E-2</v>
      </c>
      <c r="I119" s="1205"/>
      <c r="J119" s="1211">
        <f t="shared" si="14"/>
        <v>11.159420289855072</v>
      </c>
      <c r="K119" s="1211">
        <f t="shared" si="15"/>
        <v>7.1688311688311686</v>
      </c>
      <c r="L119" s="1205">
        <f t="shared" si="8"/>
        <v>0.8</v>
      </c>
      <c r="M119" s="1205">
        <f t="shared" si="9"/>
        <v>0.55979999999999996</v>
      </c>
    </row>
    <row r="120" spans="1:13" x14ac:dyDescent="0.25">
      <c r="A120" s="1204">
        <v>42030</v>
      </c>
      <c r="B120" s="1205">
        <v>1940</v>
      </c>
      <c r="C120" s="1205">
        <v>80</v>
      </c>
      <c r="D120" s="1205">
        <v>5.6440000000000001</v>
      </c>
      <c r="E120" s="1205">
        <v>0.376</v>
      </c>
      <c r="F120" s="1205">
        <v>2.1000000000000001E-2</v>
      </c>
      <c r="G120" s="1213">
        <f t="shared" si="13"/>
        <v>0.94414893617021267</v>
      </c>
      <c r="H120" s="1210">
        <f t="shared" si="10"/>
        <v>7.0144503383939835E-2</v>
      </c>
      <c r="I120" s="1205"/>
      <c r="J120" s="1211">
        <f t="shared" si="14"/>
        <v>10.89855072463768</v>
      </c>
      <c r="K120" s="1211">
        <f t="shared" si="15"/>
        <v>7.3404255319148941</v>
      </c>
      <c r="L120" s="1205">
        <f t="shared" si="8"/>
        <v>0.8</v>
      </c>
      <c r="M120" s="1205">
        <f t="shared" si="9"/>
        <v>0.56440000000000001</v>
      </c>
    </row>
    <row r="121" spans="1:13" x14ac:dyDescent="0.25">
      <c r="A121" s="1204">
        <v>42030</v>
      </c>
      <c r="B121" s="1205">
        <v>2130</v>
      </c>
      <c r="C121" s="1205">
        <v>80</v>
      </c>
      <c r="D121" s="1205">
        <v>5.5469999999999997</v>
      </c>
      <c r="E121" s="1205">
        <v>0.39100000000000001</v>
      </c>
      <c r="F121" s="1205">
        <v>4.3999999999999997E-2</v>
      </c>
      <c r="G121" s="1213">
        <f t="shared" si="13"/>
        <v>0.88746803069053715</v>
      </c>
      <c r="H121" s="1210">
        <f t="shared" si="10"/>
        <v>-6.3868109632717954E-2</v>
      </c>
      <c r="I121" s="1205"/>
      <c r="J121" s="1211">
        <f t="shared" si="14"/>
        <v>11.333333333333332</v>
      </c>
      <c r="K121" s="1211">
        <f t="shared" si="15"/>
        <v>7.0588235294117654</v>
      </c>
      <c r="L121" s="1205">
        <f t="shared" si="8"/>
        <v>0.8</v>
      </c>
      <c r="M121" s="1205">
        <f t="shared" si="9"/>
        <v>0.55469999999999997</v>
      </c>
    </row>
    <row r="122" spans="1:13" x14ac:dyDescent="0.25">
      <c r="A122" s="1204">
        <v>42030</v>
      </c>
      <c r="B122" s="1205">
        <v>2240</v>
      </c>
      <c r="C122" s="1205">
        <v>80</v>
      </c>
      <c r="D122" s="1205">
        <v>5.5679999999999996</v>
      </c>
      <c r="E122" s="1205">
        <v>0.42799999999999999</v>
      </c>
      <c r="F122" s="1205">
        <v>3.6999999999999998E-2</v>
      </c>
      <c r="G122" s="1213">
        <f t="shared" si="13"/>
        <v>0.91355140186915895</v>
      </c>
      <c r="H122" s="1210">
        <f t="shared" si="10"/>
        <v>2.8551618579156349E-2</v>
      </c>
      <c r="I122" s="1205"/>
      <c r="J122" s="1211">
        <f t="shared" si="14"/>
        <v>12.405797101449274</v>
      </c>
      <c r="K122" s="1211">
        <f t="shared" si="15"/>
        <v>6.4485981308411224</v>
      </c>
      <c r="L122" s="1205">
        <f t="shared" si="8"/>
        <v>0.8</v>
      </c>
      <c r="M122" s="1205">
        <f t="shared" si="9"/>
        <v>0.55679999999999996</v>
      </c>
    </row>
    <row r="123" spans="1:13" x14ac:dyDescent="0.25">
      <c r="A123" s="1204">
        <v>42031</v>
      </c>
      <c r="B123" s="1205">
        <v>130</v>
      </c>
      <c r="C123" s="1205">
        <v>80</v>
      </c>
      <c r="D123" s="1205">
        <v>5.58</v>
      </c>
      <c r="E123" s="1205">
        <v>0.42899999999999999</v>
      </c>
      <c r="F123" s="1205">
        <v>1.9E-2</v>
      </c>
      <c r="G123" s="1213">
        <f t="shared" si="13"/>
        <v>0.95571095571095566</v>
      </c>
      <c r="H123" s="1210">
        <f t="shared" si="10"/>
        <v>4.4113289263733625E-2</v>
      </c>
      <c r="I123" s="1205"/>
      <c r="J123" s="1211">
        <f t="shared" si="14"/>
        <v>12.434782608695651</v>
      </c>
      <c r="K123" s="1211">
        <f t="shared" si="15"/>
        <v>6.4335664335664342</v>
      </c>
      <c r="L123" s="1205">
        <f t="shared" si="8"/>
        <v>0.8</v>
      </c>
      <c r="M123" s="1205">
        <f t="shared" si="9"/>
        <v>0.55800000000000005</v>
      </c>
    </row>
    <row r="124" spans="1:13" x14ac:dyDescent="0.25">
      <c r="A124" s="1204">
        <v>42031</v>
      </c>
      <c r="B124" s="1205">
        <v>315</v>
      </c>
      <c r="C124" s="1205">
        <v>80</v>
      </c>
      <c r="D124" s="1205">
        <v>5.601</v>
      </c>
      <c r="E124" s="1205">
        <v>0.41799999999999998</v>
      </c>
      <c r="F124" s="1205">
        <v>2.9000000000000001E-2</v>
      </c>
      <c r="G124" s="1213">
        <f t="shared" si="13"/>
        <v>0.93062200956937791</v>
      </c>
      <c r="H124" s="1210">
        <f t="shared" si="10"/>
        <v>-2.695933030123265E-2</v>
      </c>
      <c r="I124" s="1205"/>
      <c r="J124" s="1211">
        <f t="shared" si="14"/>
        <v>12.115942028985506</v>
      </c>
      <c r="K124" s="1211">
        <f t="shared" si="15"/>
        <v>6.6028708133971294</v>
      </c>
      <c r="L124" s="1205">
        <f t="shared" si="8"/>
        <v>0.8</v>
      </c>
      <c r="M124" s="1205">
        <f t="shared" si="9"/>
        <v>0.56010000000000004</v>
      </c>
    </row>
    <row r="125" spans="1:13" x14ac:dyDescent="0.25">
      <c r="A125" s="1204">
        <v>42031</v>
      </c>
      <c r="B125" s="1205">
        <v>500</v>
      </c>
      <c r="C125" s="1205">
        <v>80</v>
      </c>
      <c r="D125" s="1205">
        <v>5.8259999999999996</v>
      </c>
      <c r="E125" s="1205">
        <v>0.39300000000000002</v>
      </c>
      <c r="F125" s="1205">
        <v>1.9E-2</v>
      </c>
      <c r="G125" s="1213">
        <f t="shared" si="13"/>
        <v>0.95165394402035619</v>
      </c>
      <c r="H125" s="1210">
        <f t="shared" si="10"/>
        <v>2.2100401709183065E-2</v>
      </c>
      <c r="I125" s="1205"/>
      <c r="J125" s="1211">
        <f t="shared" si="14"/>
        <v>11.391304347826086</v>
      </c>
      <c r="K125" s="1211">
        <f t="shared" si="15"/>
        <v>7.0229007633587788</v>
      </c>
      <c r="L125" s="1205">
        <f t="shared" si="8"/>
        <v>0.8</v>
      </c>
      <c r="M125" s="1205">
        <f t="shared" si="9"/>
        <v>0.58260000000000001</v>
      </c>
    </row>
    <row r="126" spans="1:13" x14ac:dyDescent="0.25">
      <c r="A126" s="1204">
        <v>42031</v>
      </c>
      <c r="B126" s="1205">
        <v>610</v>
      </c>
      <c r="C126" s="1205">
        <v>80</v>
      </c>
      <c r="D126" s="1205">
        <v>5.8330000000000002</v>
      </c>
      <c r="E126" s="1205">
        <v>0.40500000000000003</v>
      </c>
      <c r="F126" s="1205">
        <v>3.7999999999999999E-2</v>
      </c>
      <c r="G126" s="1213">
        <f t="shared" si="13"/>
        <v>0.90617283950617289</v>
      </c>
      <c r="H126" s="1210">
        <f t="shared" si="10"/>
        <v>-5.0190319695488379E-2</v>
      </c>
      <c r="I126" s="1205">
        <v>0.46200000000000002</v>
      </c>
      <c r="J126" s="1211">
        <f t="shared" si="14"/>
        <v>11.739130434782609</v>
      </c>
      <c r="K126" s="1211">
        <f t="shared" si="15"/>
        <v>6.8148148148148149</v>
      </c>
      <c r="L126" s="1205">
        <f t="shared" si="8"/>
        <v>0.8</v>
      </c>
      <c r="M126" s="1205">
        <f t="shared" si="9"/>
        <v>0.58330000000000004</v>
      </c>
    </row>
    <row r="127" spans="1:13" x14ac:dyDescent="0.25">
      <c r="A127" s="1204">
        <v>42031</v>
      </c>
      <c r="B127" s="1205">
        <v>1010</v>
      </c>
      <c r="C127" s="1205">
        <v>80</v>
      </c>
      <c r="D127" s="1205">
        <v>5.7859999999999996</v>
      </c>
      <c r="E127" s="1205">
        <v>0.38300000000000001</v>
      </c>
      <c r="F127" s="1205">
        <v>2.4E-2</v>
      </c>
      <c r="G127" s="1213">
        <f t="shared" si="13"/>
        <v>0.93733681462140983</v>
      </c>
      <c r="H127" s="1210">
        <f t="shared" si="10"/>
        <v>3.3247360638261142E-2</v>
      </c>
      <c r="I127" s="1205">
        <v>0.41699999999999998</v>
      </c>
      <c r="J127" s="1211">
        <f t="shared" si="14"/>
        <v>11.101449275362318</v>
      </c>
      <c r="K127" s="1211">
        <f t="shared" si="15"/>
        <v>7.2062663185378595</v>
      </c>
      <c r="L127" s="1205">
        <f t="shared" si="8"/>
        <v>0.8</v>
      </c>
      <c r="M127" s="1205">
        <f t="shared" si="9"/>
        <v>0.5786</v>
      </c>
    </row>
    <row r="128" spans="1:13" x14ac:dyDescent="0.25">
      <c r="A128" s="1204">
        <v>42031</v>
      </c>
      <c r="B128" s="1205">
        <v>1430</v>
      </c>
      <c r="C128" s="1205">
        <v>80</v>
      </c>
      <c r="D128" s="1205">
        <v>5.85</v>
      </c>
      <c r="E128" s="1205">
        <v>0.36599999999999999</v>
      </c>
      <c r="F128" s="1205">
        <v>1.7999999999999999E-2</v>
      </c>
      <c r="G128" s="1213">
        <f t="shared" si="13"/>
        <v>0.95081967213114749</v>
      </c>
      <c r="H128" s="1210">
        <f t="shared" si="10"/>
        <v>1.4180246691275811E-2</v>
      </c>
      <c r="I128" s="1205">
        <v>0.42399999999999999</v>
      </c>
      <c r="J128" s="1211">
        <f t="shared" si="14"/>
        <v>10.608695652173912</v>
      </c>
      <c r="K128" s="1211">
        <f t="shared" si="15"/>
        <v>7.5409836065573774</v>
      </c>
      <c r="L128" s="1205">
        <f t="shared" si="8"/>
        <v>0.8</v>
      </c>
      <c r="M128" s="1205">
        <f t="shared" si="9"/>
        <v>0.58499999999999996</v>
      </c>
    </row>
    <row r="129" spans="1:13" x14ac:dyDescent="0.25">
      <c r="A129" s="1204">
        <v>42031</v>
      </c>
      <c r="B129" s="1205">
        <v>1515</v>
      </c>
      <c r="C129" s="1205">
        <v>80</v>
      </c>
      <c r="D129" s="1205">
        <v>5.9370000000000003</v>
      </c>
      <c r="E129" s="1205">
        <v>0.34799999999999998</v>
      </c>
      <c r="F129" s="1205">
        <v>2.8000000000000001E-2</v>
      </c>
      <c r="G129" s="1213">
        <f t="shared" si="13"/>
        <v>0.91954022988505735</v>
      </c>
      <c r="H129" s="1210">
        <f t="shared" si="10"/>
        <v>-3.4016393442623027E-2</v>
      </c>
      <c r="I129" s="1205"/>
      <c r="J129" s="1211">
        <f t="shared" si="14"/>
        <v>10.086956521739129</v>
      </c>
      <c r="K129" s="1211">
        <f t="shared" si="15"/>
        <v>7.9310344827586219</v>
      </c>
      <c r="L129" s="1205">
        <f t="shared" si="8"/>
        <v>0.8</v>
      </c>
      <c r="M129" s="1205">
        <f t="shared" si="9"/>
        <v>0.59370000000000001</v>
      </c>
    </row>
    <row r="130" spans="1:13" x14ac:dyDescent="0.25">
      <c r="A130" s="1204">
        <v>42031</v>
      </c>
      <c r="B130" s="1205">
        <v>1748</v>
      </c>
      <c r="C130" s="1205">
        <v>80</v>
      </c>
      <c r="D130" s="1205">
        <v>5.99</v>
      </c>
      <c r="E130" s="1205">
        <v>0.38700000000000001</v>
      </c>
      <c r="F130" s="1205">
        <v>2.5000000000000001E-2</v>
      </c>
      <c r="G130" s="1213">
        <f t="shared" si="13"/>
        <v>0.93540051679586556</v>
      </c>
      <c r="H130" s="1210">
        <f t="shared" si="10"/>
        <v>1.6955610592493859E-2</v>
      </c>
      <c r="I130" s="1205"/>
      <c r="J130" s="1211">
        <f t="shared" si="14"/>
        <v>11.217391304347826</v>
      </c>
      <c r="K130" s="1211">
        <f t="shared" si="15"/>
        <v>7.1317829457364343</v>
      </c>
      <c r="L130" s="1205">
        <f t="shared" si="8"/>
        <v>0.8</v>
      </c>
      <c r="M130" s="1205">
        <f t="shared" si="9"/>
        <v>0.59899999999999998</v>
      </c>
    </row>
    <row r="131" spans="1:13" x14ac:dyDescent="0.25">
      <c r="A131" s="1204">
        <v>42031</v>
      </c>
      <c r="B131" s="1205">
        <v>1920</v>
      </c>
      <c r="C131" s="1205">
        <v>70</v>
      </c>
      <c r="D131" s="1205">
        <v>5.8819999999999997</v>
      </c>
      <c r="E131" s="1205">
        <v>0.39900000000000002</v>
      </c>
      <c r="F131" s="1205">
        <v>2.1000000000000001E-2</v>
      </c>
      <c r="G131" s="1213">
        <f t="shared" si="13"/>
        <v>0.94736842105263153</v>
      </c>
      <c r="H131" s="1210">
        <f>(G131-G129)/G131</f>
        <v>2.9374201787994967E-2</v>
      </c>
      <c r="I131" s="1205"/>
      <c r="J131" s="1211">
        <f t="shared" si="14"/>
        <v>11.565217391304348</v>
      </c>
      <c r="K131" s="1211">
        <f t="shared" si="15"/>
        <v>6.0526315789473681</v>
      </c>
      <c r="L131" s="1205">
        <f t="shared" si="8"/>
        <v>0.7</v>
      </c>
      <c r="M131" s="1205">
        <f t="shared" si="9"/>
        <v>0.58819999999999995</v>
      </c>
    </row>
    <row r="132" spans="1:13" x14ac:dyDescent="0.25">
      <c r="A132" s="1204">
        <v>42031</v>
      </c>
      <c r="B132" s="1205">
        <v>2135</v>
      </c>
      <c r="C132" s="1205">
        <v>70</v>
      </c>
      <c r="D132" s="1205">
        <v>5.718</v>
      </c>
      <c r="E132" s="1205">
        <v>0.37</v>
      </c>
      <c r="F132" s="1205">
        <v>2.5999999999999999E-2</v>
      </c>
      <c r="G132" s="1213">
        <f t="shared" si="13"/>
        <v>0.92972972972972967</v>
      </c>
      <c r="H132" s="1210">
        <f t="shared" si="10"/>
        <v>-1.8971848225214208E-2</v>
      </c>
      <c r="I132" s="1205"/>
      <c r="J132" s="1211">
        <f t="shared" si="14"/>
        <v>10.72463768115942</v>
      </c>
      <c r="K132" s="1211">
        <f t="shared" si="15"/>
        <v>6.5270270270270272</v>
      </c>
      <c r="L132" s="1205">
        <f t="shared" si="8"/>
        <v>0.7</v>
      </c>
      <c r="M132" s="1205">
        <f t="shared" si="9"/>
        <v>0.57179999999999997</v>
      </c>
    </row>
    <row r="133" spans="1:13" x14ac:dyDescent="0.25">
      <c r="A133" s="1204">
        <v>42031</v>
      </c>
      <c r="B133" s="1205">
        <v>2315</v>
      </c>
      <c r="C133" s="1205">
        <v>70</v>
      </c>
      <c r="D133" s="1205">
        <v>5.7460000000000004</v>
      </c>
      <c r="E133" s="1205">
        <v>0.39400000000000002</v>
      </c>
      <c r="F133" s="1205">
        <v>2.4E-2</v>
      </c>
      <c r="G133" s="1213">
        <f t="shared" si="13"/>
        <v>0.93908629441624358</v>
      </c>
      <c r="H133" s="1210">
        <f t="shared" ref="H133:H169" si="16">(G133-G132)/G133</f>
        <v>9.9634769905040058E-3</v>
      </c>
      <c r="I133" s="1205"/>
      <c r="J133" s="1211">
        <f t="shared" si="14"/>
        <v>11.420289855072463</v>
      </c>
      <c r="K133" s="1211">
        <f t="shared" si="15"/>
        <v>6.1294416243654828</v>
      </c>
      <c r="L133" s="1205">
        <f t="shared" ref="L133:L169" si="17">C133/100</f>
        <v>0.7</v>
      </c>
      <c r="M133" s="1205">
        <f t="shared" ref="M133:M169" si="18">D133/10</f>
        <v>0.5746</v>
      </c>
    </row>
    <row r="134" spans="1:13" x14ac:dyDescent="0.25">
      <c r="A134" s="1204">
        <v>42032</v>
      </c>
      <c r="B134" s="1205">
        <v>130</v>
      </c>
      <c r="C134" s="1205">
        <v>70</v>
      </c>
      <c r="D134" s="1205">
        <v>5.7809999999999997</v>
      </c>
      <c r="E134" s="1205">
        <v>0.375</v>
      </c>
      <c r="F134" s="1205">
        <v>3.9E-2</v>
      </c>
      <c r="G134" s="1213">
        <f t="shared" ref="G134:G169" si="19">(E134-F134)/ABS(E134)</f>
        <v>0.89600000000000002</v>
      </c>
      <c r="H134" s="1210">
        <f t="shared" si="16"/>
        <v>-4.8087382160986118E-2</v>
      </c>
      <c r="I134" s="1205"/>
      <c r="J134" s="1211">
        <f t="shared" si="14"/>
        <v>10.869565217391303</v>
      </c>
      <c r="K134" s="1211">
        <f t="shared" si="15"/>
        <v>6.4400000000000013</v>
      </c>
      <c r="L134" s="1205">
        <f t="shared" si="17"/>
        <v>0.7</v>
      </c>
      <c r="M134" s="1205">
        <f t="shared" si="18"/>
        <v>0.57809999999999995</v>
      </c>
    </row>
    <row r="135" spans="1:13" x14ac:dyDescent="0.25">
      <c r="A135" s="1204">
        <v>42032</v>
      </c>
      <c r="B135" s="1205">
        <v>315</v>
      </c>
      <c r="C135" s="1205">
        <v>70</v>
      </c>
      <c r="D135" s="1205">
        <v>5.7389999999999999</v>
      </c>
      <c r="E135" s="1205">
        <v>0.41</v>
      </c>
      <c r="F135" s="1205">
        <v>1.7000000000000001E-2</v>
      </c>
      <c r="G135" s="1213">
        <f t="shared" si="19"/>
        <v>0.95853658536585362</v>
      </c>
      <c r="H135" s="1210">
        <f t="shared" si="16"/>
        <v>6.5241730279898158E-2</v>
      </c>
      <c r="I135" s="1205"/>
      <c r="J135" s="1211">
        <f t="shared" si="14"/>
        <v>11.88405797101449</v>
      </c>
      <c r="K135" s="1211">
        <f t="shared" si="15"/>
        <v>5.8902439024390256</v>
      </c>
      <c r="L135" s="1205">
        <f t="shared" si="17"/>
        <v>0.7</v>
      </c>
      <c r="M135" s="1205">
        <f t="shared" si="18"/>
        <v>0.57389999999999997</v>
      </c>
    </row>
    <row r="136" spans="1:13" ht="63" x14ac:dyDescent="0.25">
      <c r="A136" s="1204" t="s">
        <v>816</v>
      </c>
      <c r="B136" s="1205" t="s">
        <v>754</v>
      </c>
      <c r="C136" s="1206" t="s">
        <v>892</v>
      </c>
      <c r="D136" s="1206" t="s">
        <v>906</v>
      </c>
      <c r="E136" s="1206" t="s">
        <v>907</v>
      </c>
      <c r="F136" s="1206" t="s">
        <v>908</v>
      </c>
      <c r="G136" s="1206" t="s">
        <v>893</v>
      </c>
      <c r="H136" s="1206" t="s">
        <v>894</v>
      </c>
      <c r="I136" s="1205"/>
      <c r="J136" s="1206" t="s">
        <v>895</v>
      </c>
      <c r="K136" s="1206" t="s">
        <v>896</v>
      </c>
      <c r="L136" s="1206" t="s">
        <v>897</v>
      </c>
      <c r="M136" s="1206" t="s">
        <v>898</v>
      </c>
    </row>
    <row r="137" spans="1:13" x14ac:dyDescent="0.25">
      <c r="A137" s="1204">
        <v>42032</v>
      </c>
      <c r="B137" s="1205">
        <v>450</v>
      </c>
      <c r="C137" s="1205">
        <v>70</v>
      </c>
      <c r="D137" s="1205">
        <v>5.79</v>
      </c>
      <c r="E137" s="1205">
        <v>0.376</v>
      </c>
      <c r="F137" s="1205">
        <v>1.4999999999999999E-2</v>
      </c>
      <c r="G137" s="1213">
        <f t="shared" si="19"/>
        <v>0.96010638297872342</v>
      </c>
      <c r="H137" s="1210">
        <f>(G137-G135)/G137</f>
        <v>1.6350246604959632E-3</v>
      </c>
      <c r="I137" s="1205"/>
      <c r="J137" s="1211">
        <f>E137/0.0345</f>
        <v>10.89855072463768</v>
      </c>
      <c r="K137" s="1211">
        <f>C137/J137</f>
        <v>6.422872340425533</v>
      </c>
      <c r="L137" s="1205">
        <f t="shared" si="17"/>
        <v>0.7</v>
      </c>
      <c r="M137" s="1205">
        <f t="shared" si="18"/>
        <v>0.57899999999999996</v>
      </c>
    </row>
    <row r="138" spans="1:13" x14ac:dyDescent="0.25">
      <c r="A138" s="1204">
        <v>42032</v>
      </c>
      <c r="B138" s="1205">
        <v>830</v>
      </c>
      <c r="C138" s="1205">
        <v>70</v>
      </c>
      <c r="D138" s="1205">
        <v>5.7939999999999996</v>
      </c>
      <c r="E138" s="1205">
        <v>0.375</v>
      </c>
      <c r="F138" s="1205">
        <v>2.9000000000000001E-2</v>
      </c>
      <c r="G138" s="1213">
        <f t="shared" si="19"/>
        <v>0.92266666666666663</v>
      </c>
      <c r="H138" s="1210">
        <f t="shared" si="16"/>
        <v>-4.0577727216824545E-2</v>
      </c>
      <c r="I138" s="1205"/>
      <c r="J138" s="1211">
        <f t="shared" ref="J138:J169" si="20">E138/0.0345</f>
        <v>10.869565217391303</v>
      </c>
      <c r="K138" s="1211">
        <f t="shared" ref="K138:K169" si="21">C138/J138</f>
        <v>6.4400000000000013</v>
      </c>
      <c r="L138" s="1205">
        <f t="shared" si="17"/>
        <v>0.7</v>
      </c>
      <c r="M138" s="1205">
        <f t="shared" si="18"/>
        <v>0.57939999999999992</v>
      </c>
    </row>
    <row r="139" spans="1:13" x14ac:dyDescent="0.25">
      <c r="A139" s="1204">
        <v>42032</v>
      </c>
      <c r="B139" s="1205">
        <v>1100</v>
      </c>
      <c r="C139" s="1205">
        <v>70</v>
      </c>
      <c r="D139" s="1205">
        <v>5.7</v>
      </c>
      <c r="E139" s="1205">
        <v>0.37</v>
      </c>
      <c r="F139" s="1205">
        <v>2.7E-2</v>
      </c>
      <c r="G139" s="1213">
        <f t="shared" si="19"/>
        <v>0.927027027027027</v>
      </c>
      <c r="H139" s="1210">
        <f t="shared" si="16"/>
        <v>4.7035957240038869E-3</v>
      </c>
      <c r="I139" s="1205"/>
      <c r="J139" s="1211">
        <f t="shared" si="20"/>
        <v>10.72463768115942</v>
      </c>
      <c r="K139" s="1211">
        <f t="shared" si="21"/>
        <v>6.5270270270270272</v>
      </c>
      <c r="L139" s="1205">
        <f t="shared" si="17"/>
        <v>0.7</v>
      </c>
      <c r="M139" s="1205">
        <f t="shared" si="18"/>
        <v>0.57000000000000006</v>
      </c>
    </row>
    <row r="140" spans="1:13" x14ac:dyDescent="0.25">
      <c r="A140" s="1204">
        <v>42032</v>
      </c>
      <c r="B140" s="1205">
        <v>1520</v>
      </c>
      <c r="C140" s="1205">
        <v>60</v>
      </c>
      <c r="D140" s="1205">
        <v>5.7629999999999999</v>
      </c>
      <c r="E140" s="1205">
        <v>0.34200000000000003</v>
      </c>
      <c r="F140" s="1205">
        <v>1.2999999999999999E-2</v>
      </c>
      <c r="G140" s="1213">
        <f t="shared" si="19"/>
        <v>0.96198830409356717</v>
      </c>
      <c r="H140" s="1210">
        <f t="shared" si="16"/>
        <v>3.6342725704427786E-2</v>
      </c>
      <c r="I140" s="1205">
        <v>0.40300000000000002</v>
      </c>
      <c r="J140" s="1211">
        <f t="shared" si="20"/>
        <v>9.9130434782608692</v>
      </c>
      <c r="K140" s="1211">
        <f t="shared" si="21"/>
        <v>6.052631578947369</v>
      </c>
      <c r="L140" s="1205">
        <f t="shared" si="17"/>
        <v>0.6</v>
      </c>
      <c r="M140" s="1205">
        <f t="shared" si="18"/>
        <v>0.57630000000000003</v>
      </c>
    </row>
    <row r="141" spans="1:13" x14ac:dyDescent="0.25">
      <c r="A141" s="1204">
        <v>42032</v>
      </c>
      <c r="B141" s="1205">
        <v>2100</v>
      </c>
      <c r="C141" s="1205">
        <v>60</v>
      </c>
      <c r="D141" s="1205">
        <v>5.8929999999999998</v>
      </c>
      <c r="E141" s="1205">
        <v>0.36499999999999999</v>
      </c>
      <c r="F141" s="1205">
        <v>5.2999999999999999E-2</v>
      </c>
      <c r="G141" s="1213">
        <f t="shared" si="19"/>
        <v>0.85479452054794525</v>
      </c>
      <c r="H141" s="1210">
        <f t="shared" si="16"/>
        <v>-0.12540298395561539</v>
      </c>
      <c r="I141" s="1205"/>
      <c r="J141" s="1211">
        <f t="shared" si="20"/>
        <v>10.579710144927535</v>
      </c>
      <c r="K141" s="1211">
        <f t="shared" si="21"/>
        <v>5.6712328767123292</v>
      </c>
      <c r="L141" s="1205">
        <f t="shared" si="17"/>
        <v>0.6</v>
      </c>
      <c r="M141" s="1205">
        <f t="shared" si="18"/>
        <v>0.58929999999999993</v>
      </c>
    </row>
    <row r="142" spans="1:13" x14ac:dyDescent="0.25">
      <c r="A142" s="1204">
        <v>42032</v>
      </c>
      <c r="B142" s="1205">
        <v>2300</v>
      </c>
      <c r="C142" s="1205">
        <v>60</v>
      </c>
      <c r="D142" s="1205">
        <v>5.8040000000000003</v>
      </c>
      <c r="E142" s="1205">
        <v>0.36599999999999999</v>
      </c>
      <c r="F142" s="1205">
        <v>4.1000000000000002E-2</v>
      </c>
      <c r="G142" s="1213">
        <f t="shared" si="19"/>
        <v>0.88797814207650283</v>
      </c>
      <c r="H142" s="1210">
        <f t="shared" si="16"/>
        <v>3.7369863013698691E-2</v>
      </c>
      <c r="I142" s="1205"/>
      <c r="J142" s="1211">
        <f t="shared" si="20"/>
        <v>10.608695652173912</v>
      </c>
      <c r="K142" s="1211">
        <f t="shared" si="21"/>
        <v>5.6557377049180335</v>
      </c>
      <c r="L142" s="1205">
        <f t="shared" si="17"/>
        <v>0.6</v>
      </c>
      <c r="M142" s="1205">
        <f t="shared" si="18"/>
        <v>0.58040000000000003</v>
      </c>
    </row>
    <row r="143" spans="1:13" x14ac:dyDescent="0.25">
      <c r="A143" s="1204">
        <v>42033</v>
      </c>
      <c r="B143" s="1205">
        <v>110</v>
      </c>
      <c r="C143" s="1205">
        <v>60</v>
      </c>
      <c r="D143" s="1205">
        <v>6.0549999999999997</v>
      </c>
      <c r="E143" s="1205">
        <v>0.38</v>
      </c>
      <c r="F143" s="1205">
        <v>5.8000000000000003E-2</v>
      </c>
      <c r="G143" s="1213">
        <f t="shared" si="19"/>
        <v>0.84736842105263155</v>
      </c>
      <c r="H143" s="1210">
        <f t="shared" si="16"/>
        <v>-4.7924515494009591E-2</v>
      </c>
      <c r="I143" s="1205"/>
      <c r="J143" s="1211">
        <f t="shared" si="20"/>
        <v>11.014492753623188</v>
      </c>
      <c r="K143" s="1211">
        <f t="shared" si="21"/>
        <v>5.4473684210526319</v>
      </c>
      <c r="L143" s="1205">
        <f t="shared" si="17"/>
        <v>0.6</v>
      </c>
      <c r="M143" s="1205">
        <f t="shared" si="18"/>
        <v>0.60549999999999993</v>
      </c>
    </row>
    <row r="144" spans="1:13" x14ac:dyDescent="0.25">
      <c r="A144" s="1204">
        <v>42033</v>
      </c>
      <c r="B144" s="1205">
        <v>330</v>
      </c>
      <c r="C144" s="1205">
        <v>60</v>
      </c>
      <c r="D144" s="1205">
        <v>6.0579999999999998</v>
      </c>
      <c r="E144" s="1205">
        <v>0.377</v>
      </c>
      <c r="F144" s="1205">
        <v>3.7999999999999999E-2</v>
      </c>
      <c r="G144" s="1213">
        <f t="shared" si="19"/>
        <v>0.8992042440318303</v>
      </c>
      <c r="H144" s="1210">
        <f t="shared" si="16"/>
        <v>5.7646328209905395E-2</v>
      </c>
      <c r="I144" s="1205"/>
      <c r="J144" s="1211">
        <f t="shared" si="20"/>
        <v>10.927536231884057</v>
      </c>
      <c r="K144" s="1211">
        <f t="shared" si="21"/>
        <v>5.4907161803713533</v>
      </c>
      <c r="L144" s="1205">
        <f t="shared" si="17"/>
        <v>0.6</v>
      </c>
      <c r="M144" s="1205">
        <f t="shared" si="18"/>
        <v>0.60580000000000001</v>
      </c>
    </row>
    <row r="145" spans="1:13" x14ac:dyDescent="0.25">
      <c r="A145" s="1204">
        <v>42033</v>
      </c>
      <c r="B145" s="1205">
        <v>515</v>
      </c>
      <c r="C145" s="1205">
        <v>60</v>
      </c>
      <c r="D145" s="1205">
        <v>5.83</v>
      </c>
      <c r="E145" s="1205">
        <v>0.373</v>
      </c>
      <c r="F145" s="1205">
        <v>4.1000000000000002E-2</v>
      </c>
      <c r="G145" s="1213">
        <f t="shared" si="19"/>
        <v>0.89008042895442363</v>
      </c>
      <c r="H145" s="1210">
        <f t="shared" si="16"/>
        <v>-1.0250551276724966E-2</v>
      </c>
      <c r="I145" s="1205"/>
      <c r="J145" s="1211">
        <f t="shared" si="20"/>
        <v>10.811594202898549</v>
      </c>
      <c r="K145" s="1211">
        <f t="shared" si="21"/>
        <v>5.5495978552278826</v>
      </c>
      <c r="L145" s="1205">
        <f t="shared" si="17"/>
        <v>0.6</v>
      </c>
      <c r="M145" s="1205">
        <f t="shared" si="18"/>
        <v>0.58299999999999996</v>
      </c>
    </row>
    <row r="146" spans="1:13" x14ac:dyDescent="0.25">
      <c r="A146" s="1204">
        <v>42033</v>
      </c>
      <c r="B146" s="1205">
        <v>715</v>
      </c>
      <c r="C146" s="1205">
        <v>60</v>
      </c>
      <c r="D146" s="1205">
        <v>5.8339999999999996</v>
      </c>
      <c r="E146" s="1205">
        <v>0.35499999999999998</v>
      </c>
      <c r="F146" s="1205">
        <v>3.1E-2</v>
      </c>
      <c r="G146" s="1213">
        <f t="shared" si="19"/>
        <v>0.91267605633802806</v>
      </c>
      <c r="H146" s="1210">
        <f t="shared" si="16"/>
        <v>2.4757554694998688E-2</v>
      </c>
      <c r="I146" s="1205"/>
      <c r="J146" s="1211">
        <f t="shared" si="20"/>
        <v>10.289855072463768</v>
      </c>
      <c r="K146" s="1211">
        <f t="shared" si="21"/>
        <v>5.830985915492958</v>
      </c>
      <c r="L146" s="1205">
        <f t="shared" si="17"/>
        <v>0.6</v>
      </c>
      <c r="M146" s="1205">
        <f t="shared" si="18"/>
        <v>0.58339999999999992</v>
      </c>
    </row>
    <row r="147" spans="1:13" x14ac:dyDescent="0.25">
      <c r="A147" s="1204">
        <v>42033</v>
      </c>
      <c r="B147" s="1205">
        <v>940</v>
      </c>
      <c r="C147" s="1205">
        <v>60</v>
      </c>
      <c r="D147" s="1205">
        <v>5.7960000000000003</v>
      </c>
      <c r="E147" s="1205">
        <v>0.379</v>
      </c>
      <c r="F147" s="1205">
        <v>6.5000000000000002E-2</v>
      </c>
      <c r="G147" s="1213">
        <f t="shared" si="19"/>
        <v>0.82849604221635886</v>
      </c>
      <c r="H147" s="1210">
        <f t="shared" si="16"/>
        <v>-0.10160581322328861</v>
      </c>
      <c r="I147" s="1205"/>
      <c r="J147" s="1211">
        <f t="shared" si="20"/>
        <v>10.985507246376811</v>
      </c>
      <c r="K147" s="1211">
        <f t="shared" si="21"/>
        <v>5.4617414248021117</v>
      </c>
      <c r="L147" s="1205">
        <f t="shared" si="17"/>
        <v>0.6</v>
      </c>
      <c r="M147" s="1205">
        <f t="shared" si="18"/>
        <v>0.5796</v>
      </c>
    </row>
    <row r="148" spans="1:13" x14ac:dyDescent="0.25">
      <c r="A148" s="1204">
        <v>42033</v>
      </c>
      <c r="B148" s="1205">
        <v>1100</v>
      </c>
      <c r="C148" s="1205">
        <v>60</v>
      </c>
      <c r="D148" s="1205">
        <v>6.08</v>
      </c>
      <c r="E148" s="1205">
        <v>0.35099999999999998</v>
      </c>
      <c r="F148" s="1205">
        <v>3.2000000000000001E-2</v>
      </c>
      <c r="G148" s="1213">
        <f t="shared" si="19"/>
        <v>0.90883190883190879</v>
      </c>
      <c r="H148" s="1210">
        <f t="shared" si="16"/>
        <v>8.8394636934351178E-2</v>
      </c>
      <c r="I148" s="1205"/>
      <c r="J148" s="1211">
        <f t="shared" si="20"/>
        <v>10.17391304347826</v>
      </c>
      <c r="K148" s="1211">
        <f t="shared" si="21"/>
        <v>5.8974358974358978</v>
      </c>
      <c r="L148" s="1205">
        <f t="shared" si="17"/>
        <v>0.6</v>
      </c>
      <c r="M148" s="1205">
        <f t="shared" si="18"/>
        <v>0.60799999999999998</v>
      </c>
    </row>
    <row r="149" spans="1:13" x14ac:dyDescent="0.25">
      <c r="A149" s="1204">
        <v>42033</v>
      </c>
      <c r="B149" s="1205">
        <v>1425</v>
      </c>
      <c r="C149" s="1205">
        <v>60</v>
      </c>
      <c r="D149" s="1205">
        <v>5.8520000000000003</v>
      </c>
      <c r="E149" s="1205">
        <v>0.34</v>
      </c>
      <c r="F149" s="1205">
        <v>1.0999999999999999E-2</v>
      </c>
      <c r="G149" s="1213">
        <f t="shared" si="19"/>
        <v>0.96764705882352942</v>
      </c>
      <c r="H149" s="1210">
        <f t="shared" si="16"/>
        <v>6.0781613973103388E-2</v>
      </c>
      <c r="I149" s="1205"/>
      <c r="J149" s="1211">
        <f t="shared" si="20"/>
        <v>9.8550724637681153</v>
      </c>
      <c r="K149" s="1211">
        <f t="shared" si="21"/>
        <v>6.0882352941176476</v>
      </c>
      <c r="L149" s="1205">
        <f t="shared" si="17"/>
        <v>0.6</v>
      </c>
      <c r="M149" s="1205">
        <f t="shared" si="18"/>
        <v>0.58520000000000005</v>
      </c>
    </row>
    <row r="150" spans="1:13" x14ac:dyDescent="0.25">
      <c r="A150" s="1204">
        <v>42033</v>
      </c>
      <c r="B150" s="1205">
        <v>1630</v>
      </c>
      <c r="C150" s="1205">
        <v>60</v>
      </c>
      <c r="D150" s="1205">
        <v>6.03</v>
      </c>
      <c r="E150" s="1205">
        <v>0.36499999999999999</v>
      </c>
      <c r="F150" s="1205">
        <v>3.5000000000000003E-2</v>
      </c>
      <c r="G150" s="1213">
        <f t="shared" si="19"/>
        <v>0.90410958904109584</v>
      </c>
      <c r="H150" s="1210">
        <f t="shared" si="16"/>
        <v>-7.0276292335115925E-2</v>
      </c>
      <c r="I150" s="1205"/>
      <c r="J150" s="1211">
        <f t="shared" si="20"/>
        <v>10.579710144927535</v>
      </c>
      <c r="K150" s="1211">
        <f t="shared" si="21"/>
        <v>5.6712328767123292</v>
      </c>
      <c r="L150" s="1205">
        <f t="shared" si="17"/>
        <v>0.6</v>
      </c>
      <c r="M150" s="1205">
        <f t="shared" si="18"/>
        <v>0.60299999999999998</v>
      </c>
    </row>
    <row r="151" spans="1:13" x14ac:dyDescent="0.25">
      <c r="A151" s="1204">
        <v>42033</v>
      </c>
      <c r="B151" s="1205">
        <v>1830</v>
      </c>
      <c r="C151" s="1205">
        <v>60</v>
      </c>
      <c r="D151" s="1205">
        <v>6.04</v>
      </c>
      <c r="E151" s="1205">
        <v>0.33900000000000002</v>
      </c>
      <c r="F151" s="1205">
        <v>0.04</v>
      </c>
      <c r="G151" s="1213">
        <f t="shared" si="19"/>
        <v>0.88200589970501486</v>
      </c>
      <c r="H151" s="1210">
        <f t="shared" si="16"/>
        <v>-2.5060704631877762E-2</v>
      </c>
      <c r="I151" s="1205"/>
      <c r="J151" s="1211">
        <f t="shared" si="20"/>
        <v>9.8260869565217384</v>
      </c>
      <c r="K151" s="1211">
        <f t="shared" si="21"/>
        <v>6.1061946902654869</v>
      </c>
      <c r="L151" s="1205">
        <f t="shared" si="17"/>
        <v>0.6</v>
      </c>
      <c r="M151" s="1205">
        <f t="shared" si="18"/>
        <v>0.60399999999999998</v>
      </c>
    </row>
    <row r="152" spans="1:13" x14ac:dyDescent="0.25">
      <c r="A152" s="1204">
        <v>42033</v>
      </c>
      <c r="B152" s="1205">
        <v>2030</v>
      </c>
      <c r="C152" s="1205">
        <v>60</v>
      </c>
      <c r="D152" s="1205">
        <v>6.02</v>
      </c>
      <c r="E152" s="1205">
        <v>0.379</v>
      </c>
      <c r="F152" s="1205">
        <v>3.5999999999999997E-2</v>
      </c>
      <c r="G152" s="1213">
        <f t="shared" si="19"/>
        <v>0.90501319261213731</v>
      </c>
      <c r="H152" s="1210">
        <f t="shared" si="16"/>
        <v>2.542205251253471E-2</v>
      </c>
      <c r="I152" s="1205"/>
      <c r="J152" s="1211">
        <f t="shared" si="20"/>
        <v>10.985507246376811</v>
      </c>
      <c r="K152" s="1211">
        <f t="shared" si="21"/>
        <v>5.4617414248021117</v>
      </c>
      <c r="L152" s="1205">
        <f t="shared" si="17"/>
        <v>0.6</v>
      </c>
      <c r="M152" s="1205">
        <f t="shared" si="18"/>
        <v>0.60199999999999998</v>
      </c>
    </row>
    <row r="153" spans="1:13" x14ac:dyDescent="0.25">
      <c r="A153" s="1204">
        <v>42033</v>
      </c>
      <c r="B153" s="1205">
        <v>2234</v>
      </c>
      <c r="C153" s="1205">
        <v>60</v>
      </c>
      <c r="D153" s="1205">
        <v>5.899</v>
      </c>
      <c r="E153" s="1205">
        <v>0.35699999999999998</v>
      </c>
      <c r="F153" s="1205">
        <v>4.9000000000000002E-2</v>
      </c>
      <c r="G153" s="1213">
        <f t="shared" si="19"/>
        <v>0.86274509803921573</v>
      </c>
      <c r="H153" s="1210">
        <f t="shared" si="16"/>
        <v>-4.8992564164068192E-2</v>
      </c>
      <c r="I153" s="1205"/>
      <c r="J153" s="1211">
        <f t="shared" si="20"/>
        <v>10.34782608695652</v>
      </c>
      <c r="K153" s="1211">
        <f t="shared" si="21"/>
        <v>5.7983193277310932</v>
      </c>
      <c r="L153" s="1205">
        <f t="shared" si="17"/>
        <v>0.6</v>
      </c>
      <c r="M153" s="1205">
        <f t="shared" si="18"/>
        <v>0.58989999999999998</v>
      </c>
    </row>
    <row r="154" spans="1:13" x14ac:dyDescent="0.25">
      <c r="A154" s="1204">
        <v>42034</v>
      </c>
      <c r="B154" s="1205">
        <v>1248</v>
      </c>
      <c r="C154" s="1205">
        <v>60</v>
      </c>
      <c r="D154" s="1205">
        <v>5.9580000000000002</v>
      </c>
      <c r="E154" s="1205">
        <v>0.34100000000000003</v>
      </c>
      <c r="F154" s="1205">
        <v>2.5000000000000001E-2</v>
      </c>
      <c r="G154" s="1213">
        <f t="shared" si="19"/>
        <v>0.92668621700879761</v>
      </c>
      <c r="H154" s="1210">
        <f t="shared" si="16"/>
        <v>6.8999751799453862E-2</v>
      </c>
      <c r="I154" s="1205"/>
      <c r="J154" s="1211">
        <f t="shared" si="20"/>
        <v>9.8840579710144922</v>
      </c>
      <c r="K154" s="1211">
        <f t="shared" si="21"/>
        <v>6.0703812316715542</v>
      </c>
      <c r="L154" s="1205">
        <f t="shared" si="17"/>
        <v>0.6</v>
      </c>
      <c r="M154" s="1205">
        <f t="shared" si="18"/>
        <v>0.5958</v>
      </c>
    </row>
    <row r="155" spans="1:13" x14ac:dyDescent="0.25">
      <c r="A155" s="1204">
        <v>42034</v>
      </c>
      <c r="B155" s="1205">
        <v>300</v>
      </c>
      <c r="C155" s="1205">
        <v>60</v>
      </c>
      <c r="D155" s="1205">
        <v>5.8650000000000002</v>
      </c>
      <c r="E155" s="1205">
        <v>0.436</v>
      </c>
      <c r="F155" s="1205">
        <v>7.8E-2</v>
      </c>
      <c r="G155" s="1213">
        <f t="shared" si="19"/>
        <v>0.82110091743119262</v>
      </c>
      <c r="H155" s="1210">
        <f t="shared" si="16"/>
        <v>-0.12858991792132898</v>
      </c>
      <c r="I155" s="1205"/>
      <c r="J155" s="1211">
        <f t="shared" si="20"/>
        <v>12.637681159420289</v>
      </c>
      <c r="K155" s="1211">
        <f t="shared" si="21"/>
        <v>4.7477064220183491</v>
      </c>
      <c r="L155" s="1205">
        <f t="shared" si="17"/>
        <v>0.6</v>
      </c>
      <c r="M155" s="1205">
        <f t="shared" si="18"/>
        <v>0.58650000000000002</v>
      </c>
    </row>
    <row r="156" spans="1:13" x14ac:dyDescent="0.25">
      <c r="A156" s="1204">
        <v>42034</v>
      </c>
      <c r="B156" s="1205">
        <v>445</v>
      </c>
      <c r="C156" s="1205">
        <v>60</v>
      </c>
      <c r="D156" s="1205">
        <v>5.7770000000000001</v>
      </c>
      <c r="E156" s="1205">
        <v>0.34399999999999997</v>
      </c>
      <c r="F156" s="1205">
        <v>4.1000000000000002E-2</v>
      </c>
      <c r="G156" s="1213">
        <f t="shared" si="19"/>
        <v>0.8808139534883721</v>
      </c>
      <c r="H156" s="1210">
        <f t="shared" si="16"/>
        <v>6.7793017833893535E-2</v>
      </c>
      <c r="I156" s="1205"/>
      <c r="J156" s="1211">
        <f t="shared" si="20"/>
        <v>9.9710144927536213</v>
      </c>
      <c r="K156" s="1211">
        <f t="shared" si="21"/>
        <v>6.0174418604651176</v>
      </c>
      <c r="L156" s="1205">
        <f t="shared" si="17"/>
        <v>0.6</v>
      </c>
      <c r="M156" s="1205">
        <f t="shared" si="18"/>
        <v>0.57769999999999999</v>
      </c>
    </row>
    <row r="157" spans="1:13" x14ac:dyDescent="0.25">
      <c r="A157" s="1204">
        <v>42034</v>
      </c>
      <c r="B157" s="1205">
        <v>800</v>
      </c>
      <c r="C157" s="1205">
        <v>60</v>
      </c>
      <c r="D157" s="1205">
        <v>6.0570000000000004</v>
      </c>
      <c r="E157" s="1205">
        <v>0.307</v>
      </c>
      <c r="F157" s="1205">
        <v>-1.6E-2</v>
      </c>
      <c r="G157" s="1213">
        <f t="shared" si="19"/>
        <v>1.0521172638436482</v>
      </c>
      <c r="H157" s="1210">
        <f t="shared" si="16"/>
        <v>0.16281769745842034</v>
      </c>
      <c r="I157" s="1205"/>
      <c r="J157" s="1211">
        <f t="shared" si="20"/>
        <v>8.8985507246376798</v>
      </c>
      <c r="K157" s="1211">
        <f t="shared" si="21"/>
        <v>6.7426710097719882</v>
      </c>
      <c r="L157" s="1205">
        <f t="shared" si="17"/>
        <v>0.6</v>
      </c>
      <c r="M157" s="1205">
        <f t="shared" si="18"/>
        <v>0.60570000000000002</v>
      </c>
    </row>
    <row r="158" spans="1:13" x14ac:dyDescent="0.25">
      <c r="A158" s="1204">
        <v>42034</v>
      </c>
      <c r="B158" s="1205">
        <v>1030</v>
      </c>
      <c r="C158" s="1205">
        <v>60</v>
      </c>
      <c r="D158" s="1205">
        <v>5.859</v>
      </c>
      <c r="E158" s="1205">
        <v>0.33400000000000002</v>
      </c>
      <c r="F158" s="1205">
        <v>1.4999999999999999E-2</v>
      </c>
      <c r="G158" s="1213">
        <f t="shared" si="19"/>
        <v>0.95508982035928136</v>
      </c>
      <c r="H158" s="1210">
        <f t="shared" si="16"/>
        <v>-0.10158986245698601</v>
      </c>
      <c r="I158" s="1205"/>
      <c r="J158" s="1211">
        <f t="shared" si="20"/>
        <v>9.6811594202898554</v>
      </c>
      <c r="K158" s="1211">
        <f t="shared" si="21"/>
        <v>6.1976047904191613</v>
      </c>
      <c r="L158" s="1205">
        <f t="shared" si="17"/>
        <v>0.6</v>
      </c>
      <c r="M158" s="1205">
        <f t="shared" si="18"/>
        <v>0.58589999999999998</v>
      </c>
    </row>
    <row r="159" spans="1:13" x14ac:dyDescent="0.25">
      <c r="A159" s="1204">
        <v>42034</v>
      </c>
      <c r="B159" s="1205">
        <v>1235</v>
      </c>
      <c r="C159" s="1205">
        <v>60</v>
      </c>
      <c r="D159" s="1205">
        <v>5.7169999999999996</v>
      </c>
      <c r="E159" s="1205">
        <v>0.32800000000000001</v>
      </c>
      <c r="F159" s="1205">
        <v>1.7999999999999999E-2</v>
      </c>
      <c r="G159" s="1213">
        <f t="shared" si="19"/>
        <v>0.94512195121951215</v>
      </c>
      <c r="H159" s="1210">
        <f t="shared" si="16"/>
        <v>-1.0546648638207427E-2</v>
      </c>
      <c r="I159" s="1205"/>
      <c r="J159" s="1211">
        <f t="shared" si="20"/>
        <v>9.5072463768115938</v>
      </c>
      <c r="K159" s="1211">
        <f t="shared" si="21"/>
        <v>6.3109756097560981</v>
      </c>
      <c r="L159" s="1205">
        <f t="shared" si="17"/>
        <v>0.6</v>
      </c>
      <c r="M159" s="1205">
        <f t="shared" si="18"/>
        <v>0.57169999999999999</v>
      </c>
    </row>
    <row r="160" spans="1:13" x14ac:dyDescent="0.25">
      <c r="A160" s="1204">
        <v>42034</v>
      </c>
      <c r="B160" s="1205">
        <v>1600</v>
      </c>
      <c r="C160" s="1205">
        <v>60</v>
      </c>
      <c r="D160" s="1205">
        <v>5.9020000000000001</v>
      </c>
      <c r="E160" s="1205">
        <v>0.34599999999999997</v>
      </c>
      <c r="F160" s="1205">
        <v>2.1000000000000001E-2</v>
      </c>
      <c r="G160" s="1213">
        <f t="shared" si="19"/>
        <v>0.93930635838150278</v>
      </c>
      <c r="H160" s="1210">
        <f t="shared" si="16"/>
        <v>-6.191369606003817E-3</v>
      </c>
      <c r="I160" s="1205"/>
      <c r="J160" s="1211">
        <f t="shared" si="20"/>
        <v>10.028985507246375</v>
      </c>
      <c r="K160" s="1211">
        <f t="shared" si="21"/>
        <v>5.9826589595375737</v>
      </c>
      <c r="L160" s="1205">
        <f t="shared" si="17"/>
        <v>0.6</v>
      </c>
      <c r="M160" s="1205">
        <f t="shared" si="18"/>
        <v>0.59020000000000006</v>
      </c>
    </row>
    <row r="161" spans="1:13" x14ac:dyDescent="0.25">
      <c r="A161" s="1204">
        <v>42034</v>
      </c>
      <c r="B161" s="1205">
        <v>1800</v>
      </c>
      <c r="C161" s="1205">
        <v>60</v>
      </c>
      <c r="D161" s="1205">
        <v>5.8760000000000003</v>
      </c>
      <c r="E161" s="1205">
        <v>0.35199999999999998</v>
      </c>
      <c r="F161" s="1205">
        <v>2.4E-2</v>
      </c>
      <c r="G161" s="1213">
        <f t="shared" si="19"/>
        <v>0.93181818181818177</v>
      </c>
      <c r="H161" s="1210">
        <f t="shared" si="16"/>
        <v>-8.0360919216127952E-3</v>
      </c>
      <c r="I161" s="1205"/>
      <c r="J161" s="1211">
        <f t="shared" si="20"/>
        <v>10.202898550724637</v>
      </c>
      <c r="K161" s="1211">
        <f t="shared" si="21"/>
        <v>5.8806818181818183</v>
      </c>
      <c r="L161" s="1205">
        <f t="shared" si="17"/>
        <v>0.6</v>
      </c>
      <c r="M161" s="1205">
        <f t="shared" si="18"/>
        <v>0.58760000000000001</v>
      </c>
    </row>
    <row r="162" spans="1:13" x14ac:dyDescent="0.25">
      <c r="A162" s="1204">
        <v>42034</v>
      </c>
      <c r="B162" s="1205">
        <v>2010</v>
      </c>
      <c r="C162" s="1205">
        <v>60</v>
      </c>
      <c r="D162" s="1205">
        <v>5.8840000000000003</v>
      </c>
      <c r="E162" s="1205">
        <v>0.38700000000000001</v>
      </c>
      <c r="F162" s="1205">
        <v>2.9000000000000001E-2</v>
      </c>
      <c r="G162" s="1213">
        <f t="shared" si="19"/>
        <v>0.92506459948320408</v>
      </c>
      <c r="H162" s="1210">
        <f t="shared" si="16"/>
        <v>-7.3006602336211377E-3</v>
      </c>
      <c r="I162" s="1205"/>
      <c r="J162" s="1211">
        <f t="shared" si="20"/>
        <v>11.217391304347826</v>
      </c>
      <c r="K162" s="1211">
        <f t="shared" si="21"/>
        <v>5.3488372093023253</v>
      </c>
      <c r="L162" s="1205">
        <f t="shared" si="17"/>
        <v>0.6</v>
      </c>
      <c r="M162" s="1205">
        <f t="shared" si="18"/>
        <v>0.58840000000000003</v>
      </c>
    </row>
    <row r="163" spans="1:13" x14ac:dyDescent="0.25">
      <c r="A163" s="1204">
        <v>42034</v>
      </c>
      <c r="B163" s="1205">
        <v>2247</v>
      </c>
      <c r="C163" s="1205">
        <v>63</v>
      </c>
      <c r="D163" s="1205">
        <v>5.84</v>
      </c>
      <c r="E163" s="1205">
        <v>0.32300000000000001</v>
      </c>
      <c r="F163" s="1205">
        <v>0.01</v>
      </c>
      <c r="G163" s="1213">
        <f t="shared" si="19"/>
        <v>0.96904024767801855</v>
      </c>
      <c r="H163" s="1210">
        <f t="shared" si="16"/>
        <v>4.5380620980591299E-2</v>
      </c>
      <c r="I163" s="1205"/>
      <c r="J163" s="1211">
        <f t="shared" si="20"/>
        <v>9.3623188405797091</v>
      </c>
      <c r="K163" s="1211">
        <f t="shared" si="21"/>
        <v>6.7291021671826634</v>
      </c>
      <c r="L163" s="1205">
        <f t="shared" si="17"/>
        <v>0.63</v>
      </c>
      <c r="M163" s="1205">
        <f t="shared" si="18"/>
        <v>0.58399999999999996</v>
      </c>
    </row>
    <row r="164" spans="1:13" x14ac:dyDescent="0.25">
      <c r="A164" s="1204">
        <v>42035</v>
      </c>
      <c r="B164" s="1217" t="s">
        <v>913</v>
      </c>
      <c r="C164" s="1205">
        <v>63</v>
      </c>
      <c r="D164" s="1205">
        <v>5.9320000000000004</v>
      </c>
      <c r="E164" s="1205">
        <v>0.373</v>
      </c>
      <c r="F164" s="1205">
        <v>3.9E-2</v>
      </c>
      <c r="G164" s="1213">
        <f t="shared" si="19"/>
        <v>0.8954423592493298</v>
      </c>
      <c r="H164" s="1210">
        <f t="shared" si="16"/>
        <v>-8.2191653844014681E-2</v>
      </c>
      <c r="I164" s="1205"/>
      <c r="J164" s="1211">
        <f t="shared" si="20"/>
        <v>10.811594202898549</v>
      </c>
      <c r="K164" s="1211">
        <f t="shared" si="21"/>
        <v>5.8270777479892768</v>
      </c>
      <c r="L164" s="1205">
        <f t="shared" si="17"/>
        <v>0.63</v>
      </c>
      <c r="M164" s="1205">
        <f t="shared" si="18"/>
        <v>0.59320000000000006</v>
      </c>
    </row>
    <row r="165" spans="1:13" x14ac:dyDescent="0.25">
      <c r="A165" s="1204">
        <v>42035</v>
      </c>
      <c r="B165" s="1205">
        <v>300</v>
      </c>
      <c r="C165" s="1205">
        <v>63</v>
      </c>
      <c r="D165" s="1205">
        <v>5.71</v>
      </c>
      <c r="E165" s="1205">
        <v>0.39200000000000002</v>
      </c>
      <c r="F165" s="1205">
        <v>7.3999999999999996E-2</v>
      </c>
      <c r="G165" s="1213">
        <f t="shared" si="19"/>
        <v>0.81122448979591832</v>
      </c>
      <c r="H165" s="1210">
        <f t="shared" si="16"/>
        <v>-0.10381573844571478</v>
      </c>
      <c r="I165" s="1205"/>
      <c r="J165" s="1211">
        <f t="shared" si="20"/>
        <v>11.362318840579709</v>
      </c>
      <c r="K165" s="1211">
        <f t="shared" si="21"/>
        <v>5.5446428571428577</v>
      </c>
      <c r="L165" s="1205">
        <f t="shared" si="17"/>
        <v>0.63</v>
      </c>
      <c r="M165" s="1205">
        <f t="shared" si="18"/>
        <v>0.57099999999999995</v>
      </c>
    </row>
    <row r="166" spans="1:13" x14ac:dyDescent="0.25">
      <c r="A166" s="1204">
        <v>42035</v>
      </c>
      <c r="B166" s="1205">
        <v>500</v>
      </c>
      <c r="C166" s="1205">
        <v>63</v>
      </c>
      <c r="D166" s="1205">
        <v>5.7889999999999997</v>
      </c>
      <c r="E166" s="1205">
        <v>0.35799999999999998</v>
      </c>
      <c r="F166" s="1205">
        <v>3.5999999999999997E-2</v>
      </c>
      <c r="G166" s="1213">
        <f t="shared" si="19"/>
        <v>0.89944134078212301</v>
      </c>
      <c r="H166" s="1210">
        <f t="shared" si="16"/>
        <v>9.8079604512612648E-2</v>
      </c>
      <c r="I166" s="1205"/>
      <c r="J166" s="1211">
        <f t="shared" si="20"/>
        <v>10.376811594202897</v>
      </c>
      <c r="K166" s="1211">
        <f t="shared" si="21"/>
        <v>6.0712290502793307</v>
      </c>
      <c r="L166" s="1205">
        <f t="shared" si="17"/>
        <v>0.63</v>
      </c>
      <c r="M166" s="1205">
        <f t="shared" si="18"/>
        <v>0.57889999999999997</v>
      </c>
    </row>
    <row r="167" spans="1:13" x14ac:dyDescent="0.25">
      <c r="A167" s="1204">
        <v>42035</v>
      </c>
      <c r="B167" s="1205">
        <v>830</v>
      </c>
      <c r="C167" s="1205">
        <v>63</v>
      </c>
      <c r="D167" s="1205">
        <v>5.83</v>
      </c>
      <c r="E167" s="1205">
        <v>0.34300000000000003</v>
      </c>
      <c r="F167" s="1205">
        <v>1E-3</v>
      </c>
      <c r="G167" s="1213">
        <f t="shared" si="19"/>
        <v>0.99708454810495628</v>
      </c>
      <c r="H167" s="1210">
        <f t="shared" si="16"/>
        <v>9.7928713776993595E-2</v>
      </c>
      <c r="I167" s="1205"/>
      <c r="J167" s="1211">
        <f t="shared" si="20"/>
        <v>9.9420289855072461</v>
      </c>
      <c r="K167" s="1211">
        <f t="shared" si="21"/>
        <v>6.3367346938775508</v>
      </c>
      <c r="L167" s="1205">
        <f t="shared" si="17"/>
        <v>0.63</v>
      </c>
      <c r="M167" s="1205">
        <f t="shared" si="18"/>
        <v>0.58299999999999996</v>
      </c>
    </row>
    <row r="168" spans="1:13" x14ac:dyDescent="0.25">
      <c r="A168" s="1204">
        <v>42035</v>
      </c>
      <c r="B168" s="1205">
        <v>1000</v>
      </c>
      <c r="C168" s="1205">
        <v>63</v>
      </c>
      <c r="D168" s="1205">
        <v>5.74</v>
      </c>
      <c r="E168" s="1205">
        <v>0.34499999999999997</v>
      </c>
      <c r="F168" s="1205">
        <v>2.5999999999999999E-2</v>
      </c>
      <c r="G168" s="1213">
        <f t="shared" si="19"/>
        <v>0.92463768115942024</v>
      </c>
      <c r="H168" s="1210">
        <f t="shared" si="16"/>
        <v>-7.8351627260846185E-2</v>
      </c>
      <c r="I168" s="1205"/>
      <c r="J168" s="1211">
        <f t="shared" si="20"/>
        <v>9.9999999999999982</v>
      </c>
      <c r="K168" s="1211">
        <f t="shared" si="21"/>
        <v>6.3000000000000007</v>
      </c>
      <c r="L168" s="1205">
        <f t="shared" si="17"/>
        <v>0.63</v>
      </c>
      <c r="M168" s="1205">
        <f t="shared" si="18"/>
        <v>0.57400000000000007</v>
      </c>
    </row>
    <row r="169" spans="1:13" x14ac:dyDescent="0.25">
      <c r="A169" s="1204">
        <v>42035</v>
      </c>
      <c r="B169" s="1205">
        <v>1200</v>
      </c>
      <c r="C169" s="1205">
        <v>63</v>
      </c>
      <c r="D169" s="1205">
        <v>6.0289999999999999</v>
      </c>
      <c r="E169" s="1205">
        <v>0.33300000000000002</v>
      </c>
      <c r="F169" s="1205">
        <v>1.6E-2</v>
      </c>
      <c r="G169" s="1213">
        <f t="shared" si="19"/>
        <v>0.95195195195195192</v>
      </c>
      <c r="H169" s="1210">
        <f t="shared" si="16"/>
        <v>2.8692909065971765E-2</v>
      </c>
      <c r="I169" s="1205"/>
      <c r="J169" s="1211">
        <f t="shared" si="20"/>
        <v>9.6521739130434785</v>
      </c>
      <c r="K169" s="1211">
        <f t="shared" si="21"/>
        <v>6.5270270270270272</v>
      </c>
      <c r="L169" s="1205">
        <f t="shared" si="17"/>
        <v>0.63</v>
      </c>
      <c r="M169" s="1205">
        <f t="shared" si="18"/>
        <v>0.60289999999999999</v>
      </c>
    </row>
    <row r="170" spans="1:13" ht="63" x14ac:dyDescent="0.25">
      <c r="A170" s="1204" t="s">
        <v>816</v>
      </c>
      <c r="B170" s="1205" t="s">
        <v>754</v>
      </c>
      <c r="C170" s="1206" t="s">
        <v>892</v>
      </c>
      <c r="D170" s="1206" t="s">
        <v>906</v>
      </c>
      <c r="E170" s="1206" t="s">
        <v>907</v>
      </c>
      <c r="F170" s="1206" t="s">
        <v>908</v>
      </c>
      <c r="G170" s="1206" t="s">
        <v>893</v>
      </c>
      <c r="H170" s="1206" t="s">
        <v>894</v>
      </c>
      <c r="I170" s="1205"/>
      <c r="J170" s="1206" t="s">
        <v>895</v>
      </c>
      <c r="K170" s="1206" t="s">
        <v>896</v>
      </c>
      <c r="L170" s="1206" t="s">
        <v>897</v>
      </c>
      <c r="M170" s="1206" t="s">
        <v>898</v>
      </c>
    </row>
    <row r="171" spans="1:13" x14ac:dyDescent="0.25">
      <c r="A171" s="1204">
        <v>42035</v>
      </c>
      <c r="B171" s="1205">
        <v>1400</v>
      </c>
      <c r="C171" s="1205">
        <v>63</v>
      </c>
      <c r="D171" s="1205">
        <v>5.7110000000000003</v>
      </c>
      <c r="E171" s="1205">
        <v>0.33700000000000002</v>
      </c>
      <c r="F171" s="1205">
        <v>1.7999999999999999E-2</v>
      </c>
      <c r="G171" s="1213">
        <f>(E171-F171)/ABS(E171)</f>
        <v>0.94658753709198806</v>
      </c>
      <c r="H171" s="1210">
        <f>(G171-G169)/G171</f>
        <v>-5.667109115385021E-3</v>
      </c>
      <c r="I171" s="1205"/>
      <c r="J171" s="1211">
        <f>E171/0.0345</f>
        <v>9.7681159420289845</v>
      </c>
      <c r="K171" s="1211">
        <f>C171/J171</f>
        <v>6.449554896142434</v>
      </c>
      <c r="L171" s="1205">
        <f t="shared" ref="L171:L203" si="22">C171/100</f>
        <v>0.63</v>
      </c>
      <c r="M171" s="1205">
        <f t="shared" ref="M171:M203" si="23">D171/10</f>
        <v>0.57110000000000005</v>
      </c>
    </row>
    <row r="172" spans="1:13" x14ac:dyDescent="0.25">
      <c r="A172" s="1204">
        <v>42035</v>
      </c>
      <c r="B172" s="1205">
        <v>1600</v>
      </c>
      <c r="C172" s="1205">
        <v>63</v>
      </c>
      <c r="D172" s="1205">
        <v>5.7530000000000001</v>
      </c>
      <c r="E172" s="1205">
        <v>0.34599999999999997</v>
      </c>
      <c r="F172" s="1205">
        <v>2.3E-2</v>
      </c>
      <c r="G172" s="1213">
        <f t="shared" ref="G172:G203" si="24">(E172-F172)/ABS(E172)</f>
        <v>0.93352601156069359</v>
      </c>
      <c r="H172" s="1210">
        <f>(G172-G171)/G172</f>
        <v>-1.3991603200705534E-2</v>
      </c>
      <c r="I172" s="1205"/>
      <c r="J172" s="1211">
        <f t="shared" ref="J172:J203" si="25">E172/0.0345</f>
        <v>10.028985507246375</v>
      </c>
      <c r="K172" s="1211">
        <f t="shared" ref="K172:K203" si="26">C172/J172</f>
        <v>6.2817919075144522</v>
      </c>
      <c r="L172" s="1205">
        <f t="shared" si="22"/>
        <v>0.63</v>
      </c>
      <c r="M172" s="1205">
        <f t="shared" si="23"/>
        <v>0.57530000000000003</v>
      </c>
    </row>
    <row r="173" spans="1:13" x14ac:dyDescent="0.25">
      <c r="A173" s="1204">
        <v>42035</v>
      </c>
      <c r="B173" s="1205">
        <v>1800</v>
      </c>
      <c r="C173" s="1205">
        <v>63</v>
      </c>
      <c r="D173" s="1205">
        <v>5.5949999999999998</v>
      </c>
      <c r="E173" s="1205">
        <v>0.36099999999999999</v>
      </c>
      <c r="F173" s="1205">
        <v>2.5999999999999999E-2</v>
      </c>
      <c r="G173" s="1213">
        <f t="shared" si="24"/>
        <v>0.92797783933517997</v>
      </c>
      <c r="H173" s="1210">
        <f t="shared" ref="H173:H203" si="27">(G173-G172)/G173</f>
        <v>-5.9787766370460269E-3</v>
      </c>
      <c r="I173" s="1205"/>
      <c r="J173" s="1211">
        <f t="shared" si="25"/>
        <v>10.463768115942027</v>
      </c>
      <c r="K173" s="1211">
        <f t="shared" si="26"/>
        <v>6.0207756232686993</v>
      </c>
      <c r="L173" s="1205">
        <f t="shared" si="22"/>
        <v>0.63</v>
      </c>
      <c r="M173" s="1205">
        <f t="shared" si="23"/>
        <v>0.5595</v>
      </c>
    </row>
    <row r="174" spans="1:13" x14ac:dyDescent="0.25">
      <c r="A174" s="1204">
        <v>42035</v>
      </c>
      <c r="B174" s="1205">
        <v>2000</v>
      </c>
      <c r="C174" s="1205">
        <v>63</v>
      </c>
      <c r="D174" s="1205">
        <v>5.79</v>
      </c>
      <c r="E174" s="1205">
        <v>0.35499999999999998</v>
      </c>
      <c r="F174" s="1205">
        <v>3.2000000000000001E-2</v>
      </c>
      <c r="G174" s="1213">
        <f t="shared" si="24"/>
        <v>0.90985915492957736</v>
      </c>
      <c r="H174" s="1210">
        <f t="shared" si="27"/>
        <v>-1.9913724346714939E-2</v>
      </c>
      <c r="I174" s="1205"/>
      <c r="J174" s="1211">
        <f t="shared" si="25"/>
        <v>10.289855072463768</v>
      </c>
      <c r="K174" s="1211">
        <f t="shared" si="26"/>
        <v>6.1225352112676061</v>
      </c>
      <c r="L174" s="1205">
        <f t="shared" si="22"/>
        <v>0.63</v>
      </c>
      <c r="M174" s="1205">
        <f t="shared" si="23"/>
        <v>0.57899999999999996</v>
      </c>
    </row>
    <row r="175" spans="1:13" x14ac:dyDescent="0.25">
      <c r="A175" s="1204">
        <v>42035</v>
      </c>
      <c r="B175" s="1205">
        <v>2250</v>
      </c>
      <c r="C175" s="1205">
        <v>63</v>
      </c>
      <c r="D175" s="1205">
        <v>5.7309999999999999</v>
      </c>
      <c r="E175" s="1205">
        <v>0.34699999999999998</v>
      </c>
      <c r="F175" s="1205">
        <v>2.4E-2</v>
      </c>
      <c r="G175" s="1213">
        <f t="shared" si="24"/>
        <v>0.9308357348703169</v>
      </c>
      <c r="H175" s="1210">
        <f t="shared" si="27"/>
        <v>2.2535211267605635E-2</v>
      </c>
      <c r="I175" s="1205"/>
      <c r="J175" s="1211">
        <f t="shared" si="25"/>
        <v>10.057971014492752</v>
      </c>
      <c r="K175" s="1211">
        <f t="shared" si="26"/>
        <v>6.2636887608069172</v>
      </c>
      <c r="L175" s="1205">
        <f t="shared" si="22"/>
        <v>0.63</v>
      </c>
      <c r="M175" s="1205">
        <f t="shared" si="23"/>
        <v>0.57309999999999994</v>
      </c>
    </row>
    <row r="176" spans="1:13" x14ac:dyDescent="0.25">
      <c r="A176" s="1204">
        <v>42036</v>
      </c>
      <c r="B176" s="1217" t="s">
        <v>858</v>
      </c>
      <c r="C176" s="1205">
        <v>63</v>
      </c>
      <c r="D176" s="1205">
        <v>5.8390000000000004</v>
      </c>
      <c r="E176" s="1205">
        <v>0.373</v>
      </c>
      <c r="F176" s="1205">
        <v>3.7999999999999999E-2</v>
      </c>
      <c r="G176" s="1213">
        <f t="shared" si="24"/>
        <v>0.89812332439678288</v>
      </c>
      <c r="H176" s="1210">
        <f t="shared" si="27"/>
        <v>-3.6423071960084138E-2</v>
      </c>
      <c r="I176" s="1205"/>
      <c r="J176" s="1211">
        <f t="shared" si="25"/>
        <v>10.811594202898549</v>
      </c>
      <c r="K176" s="1211">
        <f t="shared" si="26"/>
        <v>5.8270777479892768</v>
      </c>
      <c r="L176" s="1205">
        <f t="shared" si="22"/>
        <v>0.63</v>
      </c>
      <c r="M176" s="1205">
        <f t="shared" si="23"/>
        <v>0.58390000000000009</v>
      </c>
    </row>
    <row r="177" spans="1:13" x14ac:dyDescent="0.25">
      <c r="A177" s="1204">
        <v>42036</v>
      </c>
      <c r="B177" s="1205">
        <v>300</v>
      </c>
      <c r="C177" s="1205">
        <v>63</v>
      </c>
      <c r="D177" s="1205">
        <v>5.6189999999999998</v>
      </c>
      <c r="E177" s="1205">
        <v>0.36099999999999999</v>
      </c>
      <c r="F177" s="1205">
        <v>3.5000000000000003E-2</v>
      </c>
      <c r="G177" s="1213">
        <f t="shared" si="24"/>
        <v>0.90304709141274231</v>
      </c>
      <c r="H177" s="1210">
        <f t="shared" si="27"/>
        <v>5.4523923090839021E-3</v>
      </c>
      <c r="I177" s="1205"/>
      <c r="J177" s="1211">
        <f t="shared" si="25"/>
        <v>10.463768115942027</v>
      </c>
      <c r="K177" s="1211">
        <f t="shared" si="26"/>
        <v>6.0207756232686993</v>
      </c>
      <c r="L177" s="1205">
        <f t="shared" si="22"/>
        <v>0.63</v>
      </c>
      <c r="M177" s="1205">
        <f t="shared" si="23"/>
        <v>0.56189999999999996</v>
      </c>
    </row>
    <row r="178" spans="1:13" x14ac:dyDescent="0.25">
      <c r="A178" s="1204">
        <v>42036</v>
      </c>
      <c r="B178" s="1205">
        <v>500</v>
      </c>
      <c r="C178" s="1205">
        <v>63</v>
      </c>
      <c r="D178" s="1205">
        <v>5.7560000000000002</v>
      </c>
      <c r="E178" s="1205">
        <v>0.36</v>
      </c>
      <c r="F178" s="1205">
        <v>4.1000000000000002E-2</v>
      </c>
      <c r="G178" s="1213">
        <f t="shared" si="24"/>
        <v>0.88611111111111118</v>
      </c>
      <c r="H178" s="1210">
        <f t="shared" si="27"/>
        <v>-1.9112705042593117E-2</v>
      </c>
      <c r="I178" s="1205"/>
      <c r="J178" s="1211">
        <f t="shared" si="25"/>
        <v>10.434782608695651</v>
      </c>
      <c r="K178" s="1211">
        <f t="shared" si="26"/>
        <v>6.0375000000000005</v>
      </c>
      <c r="L178" s="1205">
        <f t="shared" si="22"/>
        <v>0.63</v>
      </c>
      <c r="M178" s="1205">
        <f t="shared" si="23"/>
        <v>0.5756</v>
      </c>
    </row>
    <row r="179" spans="1:13" x14ac:dyDescent="0.25">
      <c r="A179" s="1204">
        <v>42036</v>
      </c>
      <c r="B179" s="1205">
        <v>800</v>
      </c>
      <c r="C179" s="1205">
        <v>60</v>
      </c>
      <c r="D179" s="1205">
        <v>5.883</v>
      </c>
      <c r="E179" s="1205">
        <v>0.36699999999999999</v>
      </c>
      <c r="F179" s="1205">
        <v>2.9000000000000001E-2</v>
      </c>
      <c r="G179" s="1213">
        <f t="shared" si="24"/>
        <v>0.92098092643051765</v>
      </c>
      <c r="H179" s="1210">
        <f t="shared" si="27"/>
        <v>3.7861604207757915E-2</v>
      </c>
      <c r="I179" s="1205"/>
      <c r="J179" s="1211">
        <f t="shared" si="25"/>
        <v>10.637681159420289</v>
      </c>
      <c r="K179" s="1211">
        <f t="shared" si="26"/>
        <v>5.6403269754768397</v>
      </c>
      <c r="L179" s="1205">
        <f t="shared" si="22"/>
        <v>0.6</v>
      </c>
      <c r="M179" s="1205">
        <f t="shared" si="23"/>
        <v>0.58830000000000005</v>
      </c>
    </row>
    <row r="180" spans="1:13" x14ac:dyDescent="0.25">
      <c r="A180" s="1204">
        <v>42036</v>
      </c>
      <c r="B180" s="1205">
        <v>1015</v>
      </c>
      <c r="C180" s="1205">
        <v>60</v>
      </c>
      <c r="D180" s="1205">
        <v>6.093</v>
      </c>
      <c r="E180" s="1205">
        <v>0.35399999999999998</v>
      </c>
      <c r="F180" s="1205">
        <v>2.8000000000000001E-2</v>
      </c>
      <c r="G180" s="1213">
        <f t="shared" si="24"/>
        <v>0.92090395480225984</v>
      </c>
      <c r="H180" s="1210">
        <f t="shared" si="27"/>
        <v>-8.3582688353579229E-5</v>
      </c>
      <c r="I180" s="1205"/>
      <c r="J180" s="1211">
        <f t="shared" si="25"/>
        <v>10.260869565217391</v>
      </c>
      <c r="K180" s="1211">
        <f t="shared" si="26"/>
        <v>5.8474576271186445</v>
      </c>
      <c r="L180" s="1205">
        <f t="shared" si="22"/>
        <v>0.6</v>
      </c>
      <c r="M180" s="1205">
        <f t="shared" si="23"/>
        <v>0.60929999999999995</v>
      </c>
    </row>
    <row r="181" spans="1:13" x14ac:dyDescent="0.25">
      <c r="A181" s="1204">
        <v>42036</v>
      </c>
      <c r="B181" s="1205">
        <v>1150</v>
      </c>
      <c r="C181" s="1205">
        <v>55</v>
      </c>
      <c r="D181" s="1205">
        <v>6.14</v>
      </c>
      <c r="E181" s="1205">
        <v>0.36599999999999999</v>
      </c>
      <c r="F181" s="1205">
        <v>3.9E-2</v>
      </c>
      <c r="G181" s="1213">
        <f t="shared" si="24"/>
        <v>0.89344262295081978</v>
      </c>
      <c r="H181" s="1210">
        <f t="shared" si="27"/>
        <v>-3.0736536567666856E-2</v>
      </c>
      <c r="I181" s="1205"/>
      <c r="J181" s="1211">
        <f t="shared" si="25"/>
        <v>10.608695652173912</v>
      </c>
      <c r="K181" s="1211">
        <f t="shared" si="26"/>
        <v>5.1844262295081975</v>
      </c>
      <c r="L181" s="1205">
        <f t="shared" si="22"/>
        <v>0.55000000000000004</v>
      </c>
      <c r="M181" s="1205">
        <f t="shared" si="23"/>
        <v>0.61399999999999999</v>
      </c>
    </row>
    <row r="182" spans="1:13" x14ac:dyDescent="0.25">
      <c r="A182" s="1204">
        <v>42036</v>
      </c>
      <c r="B182" s="1205">
        <v>1415</v>
      </c>
      <c r="C182" s="1205">
        <v>55</v>
      </c>
      <c r="D182" s="1205">
        <v>5.82</v>
      </c>
      <c r="E182" s="1205">
        <v>0.33100000000000002</v>
      </c>
      <c r="F182" s="1205">
        <v>2.1999999999999999E-2</v>
      </c>
      <c r="G182" s="1213">
        <f t="shared" si="24"/>
        <v>0.93353474320241692</v>
      </c>
      <c r="H182" s="1210">
        <f t="shared" si="27"/>
        <v>4.2946575415141276E-2</v>
      </c>
      <c r="I182" s="1205"/>
      <c r="J182" s="1211">
        <f t="shared" si="25"/>
        <v>9.5942028985507246</v>
      </c>
      <c r="K182" s="1211">
        <f t="shared" si="26"/>
        <v>5.7326283987915412</v>
      </c>
      <c r="L182" s="1205">
        <f t="shared" si="22"/>
        <v>0.55000000000000004</v>
      </c>
      <c r="M182" s="1205">
        <f t="shared" si="23"/>
        <v>0.58200000000000007</v>
      </c>
    </row>
    <row r="183" spans="1:13" x14ac:dyDescent="0.25">
      <c r="A183" s="1204">
        <v>42036</v>
      </c>
      <c r="B183" s="1205">
        <v>1600</v>
      </c>
      <c r="C183" s="1205">
        <v>55</v>
      </c>
      <c r="D183" s="1205">
        <v>6.1319999999999997</v>
      </c>
      <c r="E183" s="1205">
        <v>0.3</v>
      </c>
      <c r="F183" s="1205">
        <v>4.2000000000000003E-2</v>
      </c>
      <c r="G183" s="1213">
        <f t="shared" si="24"/>
        <v>0.8600000000000001</v>
      </c>
      <c r="H183" s="1210">
        <f t="shared" si="27"/>
        <v>-8.5505515351647451E-2</v>
      </c>
      <c r="I183" s="1205"/>
      <c r="J183" s="1211">
        <f t="shared" si="25"/>
        <v>8.695652173913043</v>
      </c>
      <c r="K183" s="1211">
        <f t="shared" si="26"/>
        <v>6.3250000000000002</v>
      </c>
      <c r="L183" s="1205">
        <f t="shared" si="22"/>
        <v>0.55000000000000004</v>
      </c>
      <c r="M183" s="1205">
        <f t="shared" si="23"/>
        <v>0.61319999999999997</v>
      </c>
    </row>
    <row r="184" spans="1:13" x14ac:dyDescent="0.25">
      <c r="A184" s="1204">
        <v>42036</v>
      </c>
      <c r="B184" s="1205">
        <v>1800</v>
      </c>
      <c r="C184" s="1205">
        <v>55</v>
      </c>
      <c r="D184" s="1205">
        <v>6.0609999999999999</v>
      </c>
      <c r="E184" s="1205">
        <v>0.36099999999999999</v>
      </c>
      <c r="F184" s="1205">
        <v>0.04</v>
      </c>
      <c r="G184" s="1213">
        <f t="shared" si="24"/>
        <v>0.88919667590027707</v>
      </c>
      <c r="H184" s="1210">
        <f t="shared" si="27"/>
        <v>3.2834890965732041E-2</v>
      </c>
      <c r="I184" s="1205"/>
      <c r="J184" s="1211">
        <f t="shared" si="25"/>
        <v>10.463768115942027</v>
      </c>
      <c r="K184" s="1211">
        <f t="shared" si="26"/>
        <v>5.25623268698061</v>
      </c>
      <c r="L184" s="1205">
        <f t="shared" si="22"/>
        <v>0.55000000000000004</v>
      </c>
      <c r="M184" s="1205">
        <f t="shared" si="23"/>
        <v>0.60609999999999997</v>
      </c>
    </row>
    <row r="185" spans="1:13" x14ac:dyDescent="0.25">
      <c r="A185" s="1204">
        <v>42036</v>
      </c>
      <c r="B185" s="1205">
        <v>2000</v>
      </c>
      <c r="C185" s="1205">
        <v>55</v>
      </c>
      <c r="D185" s="1205">
        <v>5.907</v>
      </c>
      <c r="E185" s="1205">
        <v>0.39800000000000002</v>
      </c>
      <c r="F185" s="1205">
        <v>3.7999999999999999E-2</v>
      </c>
      <c r="G185" s="1213">
        <f t="shared" si="24"/>
        <v>0.90452261306532666</v>
      </c>
      <c r="H185" s="1210">
        <f t="shared" si="27"/>
        <v>1.6943674976915943E-2</v>
      </c>
      <c r="I185" s="1205"/>
      <c r="J185" s="1211">
        <f t="shared" si="25"/>
        <v>11.536231884057971</v>
      </c>
      <c r="K185" s="1211">
        <f t="shared" si="26"/>
        <v>4.7675879396984921</v>
      </c>
      <c r="L185" s="1205">
        <f t="shared" si="22"/>
        <v>0.55000000000000004</v>
      </c>
      <c r="M185" s="1205">
        <f t="shared" si="23"/>
        <v>0.5907</v>
      </c>
    </row>
    <row r="186" spans="1:13" x14ac:dyDescent="0.25">
      <c r="A186" s="1204">
        <v>42036</v>
      </c>
      <c r="B186" s="1205">
        <v>2234</v>
      </c>
      <c r="C186" s="1205">
        <v>55</v>
      </c>
      <c r="D186" s="1205">
        <v>5.89</v>
      </c>
      <c r="E186" s="1205">
        <v>0.373</v>
      </c>
      <c r="F186" s="1205">
        <v>3.4000000000000002E-2</v>
      </c>
      <c r="G186" s="1213">
        <f t="shared" si="24"/>
        <v>0.90884718498659511</v>
      </c>
      <c r="H186" s="1210">
        <f t="shared" si="27"/>
        <v>4.7583047983278228E-3</v>
      </c>
      <c r="I186" s="1205"/>
      <c r="J186" s="1211">
        <f t="shared" si="25"/>
        <v>10.811594202898549</v>
      </c>
      <c r="K186" s="1211">
        <f t="shared" si="26"/>
        <v>5.0871313672922263</v>
      </c>
      <c r="L186" s="1205">
        <f t="shared" si="22"/>
        <v>0.55000000000000004</v>
      </c>
      <c r="M186" s="1205">
        <f t="shared" si="23"/>
        <v>0.58899999999999997</v>
      </c>
    </row>
    <row r="187" spans="1:13" x14ac:dyDescent="0.25">
      <c r="A187" s="1204">
        <v>42037</v>
      </c>
      <c r="B187" s="1205">
        <v>47</v>
      </c>
      <c r="C187" s="1205">
        <v>55</v>
      </c>
      <c r="D187" s="1205">
        <v>6.0590000000000002</v>
      </c>
      <c r="E187" s="1205">
        <v>0.36699999999999999</v>
      </c>
      <c r="F187" s="1205">
        <v>2.9000000000000001E-2</v>
      </c>
      <c r="G187" s="1213">
        <f t="shared" si="24"/>
        <v>0.92098092643051765</v>
      </c>
      <c r="H187" s="1210">
        <f t="shared" si="27"/>
        <v>1.3174802100353766E-2</v>
      </c>
      <c r="I187" s="1205"/>
      <c r="J187" s="1211">
        <f t="shared" si="25"/>
        <v>10.637681159420289</v>
      </c>
      <c r="K187" s="1211">
        <f t="shared" si="26"/>
        <v>5.1702997275204368</v>
      </c>
      <c r="L187" s="1205">
        <f t="shared" si="22"/>
        <v>0.55000000000000004</v>
      </c>
      <c r="M187" s="1205">
        <f t="shared" si="23"/>
        <v>0.60589999999999999</v>
      </c>
    </row>
    <row r="188" spans="1:13" x14ac:dyDescent="0.25">
      <c r="A188" s="1204">
        <v>42037</v>
      </c>
      <c r="B188" s="1205">
        <v>300</v>
      </c>
      <c r="C188" s="1205">
        <v>55</v>
      </c>
      <c r="D188" s="1205">
        <v>5.8360000000000003</v>
      </c>
      <c r="E188" s="1205">
        <v>0.42799999999999999</v>
      </c>
      <c r="F188" s="1205">
        <v>4.8000000000000001E-2</v>
      </c>
      <c r="G188" s="1213">
        <f t="shared" si="24"/>
        <v>0.88785046728971961</v>
      </c>
      <c r="H188" s="1210">
        <f t="shared" si="27"/>
        <v>-3.7315359242793583E-2</v>
      </c>
      <c r="I188" s="1205"/>
      <c r="J188" s="1211">
        <f t="shared" si="25"/>
        <v>12.405797101449274</v>
      </c>
      <c r="K188" s="1211">
        <f t="shared" si="26"/>
        <v>4.4334112149532716</v>
      </c>
      <c r="L188" s="1205">
        <f t="shared" si="22"/>
        <v>0.55000000000000004</v>
      </c>
      <c r="M188" s="1205">
        <f t="shared" si="23"/>
        <v>0.58360000000000001</v>
      </c>
    </row>
    <row r="189" spans="1:13" x14ac:dyDescent="0.25">
      <c r="A189" s="1204">
        <v>42037</v>
      </c>
      <c r="B189" s="1205">
        <v>500</v>
      </c>
      <c r="C189" s="1205">
        <v>55</v>
      </c>
      <c r="D189" s="1205">
        <v>5.9210000000000003</v>
      </c>
      <c r="E189" s="1205">
        <v>0.38100000000000001</v>
      </c>
      <c r="F189" s="1205">
        <v>5.7000000000000002E-2</v>
      </c>
      <c r="G189" s="1213">
        <f t="shared" si="24"/>
        <v>0.85039370078740162</v>
      </c>
      <c r="H189" s="1210">
        <f t="shared" si="27"/>
        <v>-4.404638283142949E-2</v>
      </c>
      <c r="I189" s="1205"/>
      <c r="J189" s="1211">
        <f t="shared" si="25"/>
        <v>11.043478260869565</v>
      </c>
      <c r="K189" s="1211">
        <f t="shared" si="26"/>
        <v>4.9803149606299213</v>
      </c>
      <c r="L189" s="1205">
        <f t="shared" si="22"/>
        <v>0.55000000000000004</v>
      </c>
      <c r="M189" s="1205">
        <f t="shared" si="23"/>
        <v>0.59210000000000007</v>
      </c>
    </row>
    <row r="190" spans="1:13" x14ac:dyDescent="0.25">
      <c r="A190" s="1204">
        <v>42037</v>
      </c>
      <c r="B190" s="1205">
        <v>800</v>
      </c>
      <c r="C190" s="1205">
        <v>55</v>
      </c>
      <c r="D190" s="1205">
        <v>5.8250000000000002</v>
      </c>
      <c r="E190" s="1205">
        <v>0.36699999999999999</v>
      </c>
      <c r="F190" s="1205">
        <v>0.02</v>
      </c>
      <c r="G190" s="1213">
        <f t="shared" si="24"/>
        <v>0.94550408719346046</v>
      </c>
      <c r="H190" s="1210">
        <f t="shared" si="27"/>
        <v>0.10059225305770489</v>
      </c>
      <c r="I190" s="1205"/>
      <c r="J190" s="1211">
        <f t="shared" si="25"/>
        <v>10.637681159420289</v>
      </c>
      <c r="K190" s="1211">
        <f t="shared" si="26"/>
        <v>5.1702997275204368</v>
      </c>
      <c r="L190" s="1205">
        <f t="shared" si="22"/>
        <v>0.55000000000000004</v>
      </c>
      <c r="M190" s="1205">
        <f t="shared" si="23"/>
        <v>0.58250000000000002</v>
      </c>
    </row>
    <row r="191" spans="1:13" x14ac:dyDescent="0.25">
      <c r="A191" s="1204">
        <v>42037</v>
      </c>
      <c r="B191" s="1205">
        <v>1015</v>
      </c>
      <c r="C191" s="1205">
        <v>55</v>
      </c>
      <c r="D191" s="1205">
        <v>6.117</v>
      </c>
      <c r="E191" s="1205">
        <v>0.35199999999999998</v>
      </c>
      <c r="F191" s="1205">
        <v>2.3E-2</v>
      </c>
      <c r="G191" s="1213">
        <f t="shared" si="24"/>
        <v>0.93465909090909083</v>
      </c>
      <c r="H191" s="1210">
        <f t="shared" si="27"/>
        <v>-1.1603157118839245E-2</v>
      </c>
      <c r="I191" s="1205"/>
      <c r="J191" s="1211">
        <f t="shared" si="25"/>
        <v>10.202898550724637</v>
      </c>
      <c r="K191" s="1211">
        <f t="shared" si="26"/>
        <v>5.3906250000000009</v>
      </c>
      <c r="L191" s="1205">
        <f t="shared" si="22"/>
        <v>0.55000000000000004</v>
      </c>
      <c r="M191" s="1205">
        <f t="shared" si="23"/>
        <v>0.61170000000000002</v>
      </c>
    </row>
    <row r="192" spans="1:13" x14ac:dyDescent="0.25">
      <c r="A192" s="1204">
        <v>42037</v>
      </c>
      <c r="B192" s="1205">
        <v>1420</v>
      </c>
      <c r="C192" s="1205">
        <v>55</v>
      </c>
      <c r="D192" s="1205">
        <v>6.1710000000000003</v>
      </c>
      <c r="E192" s="1205">
        <v>0.34399999999999997</v>
      </c>
      <c r="F192" s="1205">
        <v>3.1E-2</v>
      </c>
      <c r="G192" s="1213">
        <f t="shared" si="24"/>
        <v>0.90988372093023251</v>
      </c>
      <c r="H192" s="1210">
        <f t="shared" si="27"/>
        <v>-2.7229160615742053E-2</v>
      </c>
      <c r="I192" s="1205"/>
      <c r="J192" s="1211">
        <f t="shared" si="25"/>
        <v>9.9710144927536213</v>
      </c>
      <c r="K192" s="1211">
        <f t="shared" si="26"/>
        <v>5.5159883720930241</v>
      </c>
      <c r="L192" s="1205">
        <f t="shared" si="22"/>
        <v>0.55000000000000004</v>
      </c>
      <c r="M192" s="1205">
        <f t="shared" si="23"/>
        <v>0.61709999999999998</v>
      </c>
    </row>
    <row r="193" spans="1:15" x14ac:dyDescent="0.25">
      <c r="A193" s="1204">
        <v>42037</v>
      </c>
      <c r="B193" s="1205">
        <v>1625</v>
      </c>
      <c r="C193" s="1205">
        <v>55</v>
      </c>
      <c r="D193" s="1205">
        <v>6.1340000000000003</v>
      </c>
      <c r="E193" s="1205">
        <v>0.35799999999999998</v>
      </c>
      <c r="F193" s="1205">
        <v>3.4000000000000002E-2</v>
      </c>
      <c r="G193" s="1213">
        <f t="shared" si="24"/>
        <v>0.90502793296089379</v>
      </c>
      <c r="H193" s="1210">
        <f t="shared" si="27"/>
        <v>-5.3653459661211792E-3</v>
      </c>
      <c r="I193" s="1205"/>
      <c r="J193" s="1211">
        <f t="shared" si="25"/>
        <v>10.376811594202897</v>
      </c>
      <c r="K193" s="1211">
        <f t="shared" si="26"/>
        <v>5.3002793296089399</v>
      </c>
      <c r="L193" s="1205">
        <f t="shared" si="22"/>
        <v>0.55000000000000004</v>
      </c>
      <c r="M193" s="1205">
        <f t="shared" si="23"/>
        <v>0.61340000000000006</v>
      </c>
    </row>
    <row r="194" spans="1:15" x14ac:dyDescent="0.25">
      <c r="A194" s="1204">
        <v>42037</v>
      </c>
      <c r="B194" s="1205">
        <v>1815</v>
      </c>
      <c r="C194" s="1205">
        <v>55</v>
      </c>
      <c r="D194" s="1205">
        <v>6.0209999999999999</v>
      </c>
      <c r="E194" s="1205">
        <v>0.36399999999999999</v>
      </c>
      <c r="F194" s="1205">
        <v>3.5999999999999997E-2</v>
      </c>
      <c r="G194" s="1213">
        <f t="shared" si="24"/>
        <v>0.90109890109890112</v>
      </c>
      <c r="H194" s="1210">
        <f t="shared" si="27"/>
        <v>-4.3602670663577207E-3</v>
      </c>
      <c r="I194" s="1205"/>
      <c r="J194" s="1211">
        <f t="shared" si="25"/>
        <v>10.550724637681158</v>
      </c>
      <c r="K194" s="1211">
        <f t="shared" si="26"/>
        <v>5.2129120879120885</v>
      </c>
      <c r="L194" s="1205">
        <f t="shared" si="22"/>
        <v>0.55000000000000004</v>
      </c>
      <c r="M194" s="1205">
        <f t="shared" si="23"/>
        <v>0.60209999999999997</v>
      </c>
    </row>
    <row r="195" spans="1:15" x14ac:dyDescent="0.25">
      <c r="A195" s="1204">
        <v>42037</v>
      </c>
      <c r="B195" s="1205">
        <v>2020</v>
      </c>
      <c r="C195" s="1205">
        <v>51</v>
      </c>
      <c r="D195" s="1205">
        <v>5.8680000000000003</v>
      </c>
      <c r="E195" s="1205">
        <v>0.378</v>
      </c>
      <c r="F195" s="1205">
        <v>3.7999999999999999E-2</v>
      </c>
      <c r="G195" s="1213">
        <f t="shared" si="24"/>
        <v>0.89947089947089953</v>
      </c>
      <c r="H195" s="1210">
        <f t="shared" si="27"/>
        <v>-1.8099547511311741E-3</v>
      </c>
      <c r="I195" s="1205"/>
      <c r="J195" s="1211">
        <f t="shared" si="25"/>
        <v>10.956521739130434</v>
      </c>
      <c r="K195" s="1211">
        <f t="shared" si="26"/>
        <v>4.6547619047619051</v>
      </c>
      <c r="L195" s="1205">
        <f t="shared" si="22"/>
        <v>0.51</v>
      </c>
      <c r="M195" s="1205">
        <f t="shared" si="23"/>
        <v>0.58679999999999999</v>
      </c>
    </row>
    <row r="196" spans="1:15" x14ac:dyDescent="0.25">
      <c r="A196" s="1204">
        <v>42037</v>
      </c>
      <c r="B196" s="1205">
        <v>2247</v>
      </c>
      <c r="C196" s="1205">
        <v>51</v>
      </c>
      <c r="D196" s="1205">
        <v>6.1</v>
      </c>
      <c r="E196" s="1205">
        <v>0.38700000000000001</v>
      </c>
      <c r="F196" s="1205">
        <v>5.3999999999999999E-2</v>
      </c>
      <c r="G196" s="1213">
        <f t="shared" si="24"/>
        <v>0.86046511627906974</v>
      </c>
      <c r="H196" s="1210">
        <f t="shared" si="27"/>
        <v>-4.5331045331045434E-2</v>
      </c>
      <c r="I196" s="1205"/>
      <c r="J196" s="1211">
        <f t="shared" si="25"/>
        <v>11.217391304347826</v>
      </c>
      <c r="K196" s="1211">
        <f t="shared" si="26"/>
        <v>4.5465116279069768</v>
      </c>
      <c r="L196" s="1205">
        <f t="shared" si="22"/>
        <v>0.51</v>
      </c>
      <c r="M196" s="1205">
        <f t="shared" si="23"/>
        <v>0.61</v>
      </c>
    </row>
    <row r="197" spans="1:15" x14ac:dyDescent="0.25">
      <c r="A197" s="1204">
        <v>42038</v>
      </c>
      <c r="B197" s="1205">
        <v>100</v>
      </c>
      <c r="C197" s="1205">
        <v>51</v>
      </c>
      <c r="D197" s="1205">
        <v>6.01</v>
      </c>
      <c r="E197" s="1205">
        <v>0.376</v>
      </c>
      <c r="F197" s="1205">
        <v>4.2999999999999997E-2</v>
      </c>
      <c r="G197" s="1213">
        <f t="shared" si="24"/>
        <v>0.8856382978723405</v>
      </c>
      <c r="H197" s="1210">
        <f t="shared" si="27"/>
        <v>2.842377260981923E-2</v>
      </c>
      <c r="I197" s="1205"/>
      <c r="J197" s="1211">
        <f t="shared" si="25"/>
        <v>10.89855072463768</v>
      </c>
      <c r="K197" s="1211">
        <f t="shared" si="26"/>
        <v>4.6795212765957457</v>
      </c>
      <c r="L197" s="1205">
        <f t="shared" si="22"/>
        <v>0.51</v>
      </c>
      <c r="M197" s="1205">
        <f t="shared" si="23"/>
        <v>0.60099999999999998</v>
      </c>
    </row>
    <row r="198" spans="1:15" x14ac:dyDescent="0.25">
      <c r="A198" s="1204">
        <v>42038</v>
      </c>
      <c r="B198" s="1205">
        <v>300</v>
      </c>
      <c r="C198" s="1205">
        <v>51</v>
      </c>
      <c r="D198" s="1205">
        <v>5.82</v>
      </c>
      <c r="E198" s="1205">
        <v>0.374</v>
      </c>
      <c r="F198" s="1205">
        <v>3.9E-2</v>
      </c>
      <c r="G198" s="1213">
        <f t="shared" si="24"/>
        <v>0.89572192513368987</v>
      </c>
      <c r="H198" s="1210">
        <f t="shared" si="27"/>
        <v>1.1257542076849744E-2</v>
      </c>
      <c r="I198" s="1205"/>
      <c r="J198" s="1211">
        <f t="shared" si="25"/>
        <v>10.840579710144926</v>
      </c>
      <c r="K198" s="1211">
        <f t="shared" si="26"/>
        <v>4.704545454545455</v>
      </c>
      <c r="L198" s="1205">
        <f t="shared" si="22"/>
        <v>0.51</v>
      </c>
      <c r="M198" s="1205">
        <f t="shared" si="23"/>
        <v>0.58200000000000007</v>
      </c>
    </row>
    <row r="199" spans="1:15" x14ac:dyDescent="0.25">
      <c r="A199" s="1204">
        <v>42038</v>
      </c>
      <c r="B199" s="1205">
        <v>500</v>
      </c>
      <c r="C199" s="1205">
        <v>55</v>
      </c>
      <c r="D199" s="1205">
        <v>5.78</v>
      </c>
      <c r="E199" s="1205">
        <v>0.376</v>
      </c>
      <c r="F199" s="1205">
        <v>5.6000000000000001E-2</v>
      </c>
      <c r="G199" s="1213">
        <f t="shared" si="24"/>
        <v>0.85106382978723405</v>
      </c>
      <c r="H199" s="1210">
        <f t="shared" si="27"/>
        <v>-5.2473262032085584E-2</v>
      </c>
      <c r="I199" s="1205"/>
      <c r="J199" s="1211">
        <f t="shared" si="25"/>
        <v>10.89855072463768</v>
      </c>
      <c r="K199" s="1211">
        <f t="shared" si="26"/>
        <v>5.0465425531914896</v>
      </c>
      <c r="L199" s="1205">
        <f t="shared" si="22"/>
        <v>0.55000000000000004</v>
      </c>
      <c r="M199" s="1205">
        <f t="shared" si="23"/>
        <v>0.57800000000000007</v>
      </c>
    </row>
    <row r="200" spans="1:15" x14ac:dyDescent="0.25">
      <c r="A200" s="1204">
        <v>42038</v>
      </c>
      <c r="B200" s="1205">
        <v>800</v>
      </c>
      <c r="C200" s="1205">
        <v>50</v>
      </c>
      <c r="D200" s="1205">
        <v>5.7519999999999998</v>
      </c>
      <c r="E200" s="1205">
        <v>0.32600000000000001</v>
      </c>
      <c r="F200" s="1205">
        <v>-2.4E-2</v>
      </c>
      <c r="G200" s="1213">
        <f t="shared" si="24"/>
        <v>1.0736196319018405</v>
      </c>
      <c r="H200" s="1210">
        <f t="shared" si="27"/>
        <v>0.20729483282674774</v>
      </c>
      <c r="I200" s="1205"/>
      <c r="J200" s="1211">
        <f t="shared" si="25"/>
        <v>9.4492753623188399</v>
      </c>
      <c r="K200" s="1211">
        <f t="shared" si="26"/>
        <v>5.2914110429447856</v>
      </c>
      <c r="L200" s="1205">
        <f t="shared" si="22"/>
        <v>0.5</v>
      </c>
      <c r="M200" s="1205">
        <f t="shared" si="23"/>
        <v>0.57519999999999993</v>
      </c>
    </row>
    <row r="201" spans="1:15" x14ac:dyDescent="0.25">
      <c r="A201" s="1204">
        <v>42038</v>
      </c>
      <c r="B201" s="1205">
        <v>1400</v>
      </c>
      <c r="C201" s="1205">
        <v>50</v>
      </c>
      <c r="D201" s="1205">
        <v>5.8639999999999999</v>
      </c>
      <c r="E201" s="1205">
        <v>0.33600000000000002</v>
      </c>
      <c r="F201" s="1205">
        <v>2.1999999999999999E-2</v>
      </c>
      <c r="G201" s="1213">
        <f t="shared" si="24"/>
        <v>0.93452380952380942</v>
      </c>
      <c r="H201" s="1210">
        <f t="shared" si="27"/>
        <v>-0.14884138955101417</v>
      </c>
      <c r="I201" s="1205"/>
      <c r="J201" s="1211">
        <f t="shared" si="25"/>
        <v>9.7391304347826093</v>
      </c>
      <c r="K201" s="1211">
        <f t="shared" si="26"/>
        <v>5.1339285714285712</v>
      </c>
      <c r="L201" s="1205">
        <f t="shared" si="22"/>
        <v>0.5</v>
      </c>
      <c r="M201" s="1205">
        <f t="shared" si="23"/>
        <v>0.58640000000000003</v>
      </c>
      <c r="O201" s="1208" t="s">
        <v>96</v>
      </c>
    </row>
    <row r="202" spans="1:15" x14ac:dyDescent="0.25">
      <c r="A202" s="1204">
        <v>42038</v>
      </c>
      <c r="B202" s="1205">
        <v>1600</v>
      </c>
      <c r="C202" s="1205">
        <v>50</v>
      </c>
      <c r="D202" s="1205">
        <v>5.8639999999999999</v>
      </c>
      <c r="E202" s="1205">
        <v>0.34599999999999997</v>
      </c>
      <c r="F202" s="1205">
        <v>3.5999999999999997E-2</v>
      </c>
      <c r="G202" s="1213">
        <f t="shared" si="24"/>
        <v>0.89595375722543358</v>
      </c>
      <c r="H202" s="1210">
        <f t="shared" si="27"/>
        <v>-4.304915514592917E-2</v>
      </c>
      <c r="I202" s="1205"/>
      <c r="J202" s="1211">
        <f t="shared" si="25"/>
        <v>10.028985507246375</v>
      </c>
      <c r="K202" s="1211">
        <f t="shared" si="26"/>
        <v>4.9855491329479777</v>
      </c>
      <c r="L202" s="1205">
        <f t="shared" si="22"/>
        <v>0.5</v>
      </c>
      <c r="M202" s="1205">
        <f t="shared" si="23"/>
        <v>0.58640000000000003</v>
      </c>
    </row>
    <row r="203" spans="1:15" x14ac:dyDescent="0.25">
      <c r="A203" s="1204">
        <v>42039</v>
      </c>
      <c r="B203" s="1205">
        <v>1900</v>
      </c>
      <c r="C203" s="1205">
        <v>53</v>
      </c>
      <c r="D203" s="1205">
        <v>5.7240000000000002</v>
      </c>
      <c r="E203" s="1205">
        <v>0.35899999999999999</v>
      </c>
      <c r="F203" s="1205">
        <v>3.4000000000000002E-2</v>
      </c>
      <c r="G203" s="1213">
        <f t="shared" si="24"/>
        <v>0.90529247910863497</v>
      </c>
      <c r="H203" s="1210">
        <f t="shared" si="27"/>
        <v>1.031569586482862E-2</v>
      </c>
      <c r="I203" s="1205"/>
      <c r="J203" s="1211">
        <f t="shared" si="25"/>
        <v>10.405797101449274</v>
      </c>
      <c r="K203" s="1211">
        <f t="shared" si="26"/>
        <v>5.0933147632311986</v>
      </c>
      <c r="L203" s="1205">
        <f t="shared" si="22"/>
        <v>0.53</v>
      </c>
      <c r="M203" s="1205">
        <f t="shared" si="23"/>
        <v>0.57240000000000002</v>
      </c>
    </row>
    <row r="204" spans="1:15" ht="63" x14ac:dyDescent="0.25">
      <c r="A204" s="1204" t="s">
        <v>816</v>
      </c>
      <c r="B204" s="1205" t="s">
        <v>754</v>
      </c>
      <c r="C204" s="1206" t="s">
        <v>892</v>
      </c>
      <c r="D204" s="1206" t="s">
        <v>906</v>
      </c>
      <c r="E204" s="1206" t="s">
        <v>907</v>
      </c>
      <c r="F204" s="1206" t="s">
        <v>908</v>
      </c>
      <c r="G204" s="1206" t="s">
        <v>893</v>
      </c>
      <c r="H204" s="1206" t="s">
        <v>894</v>
      </c>
      <c r="I204" s="1205"/>
      <c r="J204" s="1206" t="s">
        <v>895</v>
      </c>
      <c r="K204" s="1206" t="s">
        <v>896</v>
      </c>
      <c r="L204" s="1206" t="s">
        <v>897</v>
      </c>
      <c r="M204" s="1206" t="s">
        <v>898</v>
      </c>
    </row>
    <row r="205" spans="1:15" x14ac:dyDescent="0.25">
      <c r="A205" s="1204">
        <v>42038</v>
      </c>
      <c r="B205" s="1205">
        <v>2100</v>
      </c>
      <c r="C205" s="1205">
        <v>53</v>
      </c>
      <c r="D205" s="1205">
        <v>5.7880000000000003</v>
      </c>
      <c r="E205" s="1205">
        <v>0.36299999999999999</v>
      </c>
      <c r="F205" s="1205">
        <v>3.7999999999999999E-2</v>
      </c>
      <c r="G205" s="1213">
        <f>(E205-F205)/ABS(E205)</f>
        <v>0.89531680440771355</v>
      </c>
      <c r="H205" s="1210">
        <f>(G205-G203)/G205</f>
        <v>-1.114206128133685E-2</v>
      </c>
      <c r="I205" s="1205"/>
      <c r="J205" s="1211">
        <f>E205/0.0345</f>
        <v>10.521739130434781</v>
      </c>
      <c r="K205" s="1211">
        <f>C205/J205</f>
        <v>5.0371900826446288</v>
      </c>
      <c r="L205" s="1205">
        <f t="shared" ref="L205:L237" si="28">C205/100</f>
        <v>0.53</v>
      </c>
      <c r="M205" s="1205">
        <f t="shared" ref="M205:M237" si="29">D205/10</f>
        <v>0.57879999999999998</v>
      </c>
    </row>
    <row r="206" spans="1:15" x14ac:dyDescent="0.25">
      <c r="A206" s="1204">
        <v>42038</v>
      </c>
      <c r="B206" s="1205">
        <v>2245</v>
      </c>
      <c r="C206" s="1205">
        <v>53</v>
      </c>
      <c r="D206" s="1205">
        <v>5.8639999999999999</v>
      </c>
      <c r="E206" s="1205">
        <v>0.35299999999999998</v>
      </c>
      <c r="F206" s="1205">
        <v>4.7E-2</v>
      </c>
      <c r="G206" s="1213">
        <f t="shared" ref="G206:G237" si="30">(E206-F206)/ABS(E206)</f>
        <v>0.86685552407932009</v>
      </c>
      <c r="H206" s="1210">
        <f t="shared" ref="H206:H237" si="31">(G206-G205)/G206</f>
        <v>-3.2832784169682647E-2</v>
      </c>
      <c r="I206" s="1205"/>
      <c r="J206" s="1211">
        <f t="shared" ref="J206:J237" si="32">E206/0.0345</f>
        <v>10.231884057971014</v>
      </c>
      <c r="K206" s="1211">
        <f t="shared" ref="K206:K237" si="33">C206/J206</f>
        <v>5.1798866855524084</v>
      </c>
      <c r="L206" s="1205">
        <f t="shared" si="28"/>
        <v>0.53</v>
      </c>
      <c r="M206" s="1205">
        <f t="shared" si="29"/>
        <v>0.58640000000000003</v>
      </c>
    </row>
    <row r="207" spans="1:15" x14ac:dyDescent="0.25">
      <c r="A207" s="1204">
        <v>42039</v>
      </c>
      <c r="B207" s="1205">
        <v>100</v>
      </c>
      <c r="C207" s="1205">
        <v>53</v>
      </c>
      <c r="D207" s="1205">
        <v>5.8860000000000001</v>
      </c>
      <c r="E207" s="1205">
        <v>0.372</v>
      </c>
      <c r="F207" s="1205">
        <v>0.04</v>
      </c>
      <c r="G207" s="1213">
        <f t="shared" si="30"/>
        <v>0.89247311827956999</v>
      </c>
      <c r="H207" s="1210">
        <f t="shared" si="31"/>
        <v>2.8704051332810118E-2</v>
      </c>
      <c r="I207" s="1205"/>
      <c r="J207" s="1211">
        <f t="shared" si="32"/>
        <v>10.782608695652172</v>
      </c>
      <c r="K207" s="1211">
        <f t="shared" si="33"/>
        <v>4.9153225806451619</v>
      </c>
      <c r="L207" s="1205">
        <f t="shared" si="28"/>
        <v>0.53</v>
      </c>
      <c r="M207" s="1205">
        <f t="shared" si="29"/>
        <v>0.58860000000000001</v>
      </c>
    </row>
    <row r="208" spans="1:15" x14ac:dyDescent="0.25">
      <c r="A208" s="1204">
        <v>42039</v>
      </c>
      <c r="B208" s="1205">
        <v>300</v>
      </c>
      <c r="C208" s="1205">
        <v>53</v>
      </c>
      <c r="D208" s="1205">
        <v>5.7309999999999999</v>
      </c>
      <c r="E208" s="1205">
        <v>0.43</v>
      </c>
      <c r="F208" s="1205">
        <v>6.4000000000000001E-2</v>
      </c>
      <c r="G208" s="1213">
        <f t="shared" si="30"/>
        <v>0.85116279069767442</v>
      </c>
      <c r="H208" s="1210">
        <f t="shared" si="31"/>
        <v>-4.8533991421352715E-2</v>
      </c>
      <c r="I208" s="1205">
        <v>0.40300000000000002</v>
      </c>
      <c r="J208" s="1211">
        <f t="shared" si="32"/>
        <v>12.463768115942027</v>
      </c>
      <c r="K208" s="1211">
        <f t="shared" si="33"/>
        <v>4.2523255813953496</v>
      </c>
      <c r="L208" s="1205">
        <f t="shared" si="28"/>
        <v>0.53</v>
      </c>
      <c r="M208" s="1205">
        <f t="shared" si="29"/>
        <v>0.57309999999999994</v>
      </c>
    </row>
    <row r="209" spans="1:13" x14ac:dyDescent="0.25">
      <c r="A209" s="1204">
        <v>42039</v>
      </c>
      <c r="B209" s="1205">
        <v>505</v>
      </c>
      <c r="C209" s="1205">
        <v>53</v>
      </c>
      <c r="D209" s="1205">
        <v>5.7279999999999998</v>
      </c>
      <c r="E209" s="1205">
        <v>0.35099999999999998</v>
      </c>
      <c r="F209" s="1205">
        <v>3.5999999999999997E-2</v>
      </c>
      <c r="G209" s="1213">
        <f t="shared" si="30"/>
        <v>0.89743589743589747</v>
      </c>
      <c r="H209" s="1210">
        <f t="shared" si="31"/>
        <v>5.1561461794019964E-2</v>
      </c>
      <c r="I209" s="1205"/>
      <c r="J209" s="1211">
        <f t="shared" si="32"/>
        <v>10.17391304347826</v>
      </c>
      <c r="K209" s="1211">
        <f t="shared" si="33"/>
        <v>5.2094017094017095</v>
      </c>
      <c r="L209" s="1205">
        <f t="shared" si="28"/>
        <v>0.53</v>
      </c>
      <c r="M209" s="1205">
        <f t="shared" si="29"/>
        <v>0.57279999999999998</v>
      </c>
    </row>
    <row r="210" spans="1:13" x14ac:dyDescent="0.25">
      <c r="A210" s="1204">
        <v>42039</v>
      </c>
      <c r="B210" s="1205">
        <v>600</v>
      </c>
      <c r="C210" s="1205">
        <v>54</v>
      </c>
      <c r="D210" s="1205">
        <v>5.8109999999999999</v>
      </c>
      <c r="E210" s="1205">
        <v>0.35599999999999998</v>
      </c>
      <c r="F210" s="1205">
        <v>3.4000000000000002E-2</v>
      </c>
      <c r="G210" s="1213">
        <f t="shared" si="30"/>
        <v>0.90449438202247179</v>
      </c>
      <c r="H210" s="1210">
        <f t="shared" si="31"/>
        <v>7.8037904124858958E-3</v>
      </c>
      <c r="I210" s="1205"/>
      <c r="J210" s="1211">
        <f t="shared" si="32"/>
        <v>10.318840579710143</v>
      </c>
      <c r="K210" s="1211">
        <f t="shared" si="33"/>
        <v>5.2331460674157313</v>
      </c>
      <c r="L210" s="1205">
        <f t="shared" si="28"/>
        <v>0.54</v>
      </c>
      <c r="M210" s="1205">
        <f t="shared" si="29"/>
        <v>0.58109999999999995</v>
      </c>
    </row>
    <row r="211" spans="1:13" x14ac:dyDescent="0.25">
      <c r="A211" s="1204">
        <v>42039</v>
      </c>
      <c r="B211" s="1205">
        <v>900</v>
      </c>
      <c r="C211" s="1205">
        <v>54</v>
      </c>
      <c r="D211" s="1205">
        <v>5.9160000000000004</v>
      </c>
      <c r="E211" s="1205">
        <v>0.34699999999999998</v>
      </c>
      <c r="F211" s="1205">
        <v>3.1E-2</v>
      </c>
      <c r="G211" s="1213">
        <f t="shared" si="30"/>
        <v>0.91066282420749267</v>
      </c>
      <c r="H211" s="1210">
        <f t="shared" si="31"/>
        <v>6.7735741715260981E-3</v>
      </c>
      <c r="I211" s="1205"/>
      <c r="J211" s="1211">
        <f t="shared" si="32"/>
        <v>10.057971014492752</v>
      </c>
      <c r="K211" s="1211">
        <f t="shared" si="33"/>
        <v>5.3688760806916438</v>
      </c>
      <c r="L211" s="1205">
        <f t="shared" si="28"/>
        <v>0.54</v>
      </c>
      <c r="M211" s="1205">
        <f t="shared" si="29"/>
        <v>0.59160000000000001</v>
      </c>
    </row>
    <row r="212" spans="1:13" x14ac:dyDescent="0.25">
      <c r="A212" s="1204">
        <v>42039</v>
      </c>
      <c r="B212" s="1205">
        <v>1100</v>
      </c>
      <c r="C212" s="1205">
        <v>54</v>
      </c>
      <c r="D212" s="1205">
        <v>5.976</v>
      </c>
      <c r="E212" s="1205">
        <v>0.33700000000000002</v>
      </c>
      <c r="F212" s="1205">
        <v>0.03</v>
      </c>
      <c r="G212" s="1213">
        <f t="shared" si="30"/>
        <v>0.91097922848664703</v>
      </c>
      <c r="H212" s="1210">
        <f t="shared" si="31"/>
        <v>3.473232640880093E-4</v>
      </c>
      <c r="I212" s="1205"/>
      <c r="J212" s="1211">
        <f t="shared" si="32"/>
        <v>9.7681159420289845</v>
      </c>
      <c r="K212" s="1211">
        <f t="shared" si="33"/>
        <v>5.5281899109792292</v>
      </c>
      <c r="L212" s="1205">
        <f t="shared" si="28"/>
        <v>0.54</v>
      </c>
      <c r="M212" s="1205">
        <f t="shared" si="29"/>
        <v>0.59760000000000002</v>
      </c>
    </row>
    <row r="213" spans="1:13" x14ac:dyDescent="0.25">
      <c r="A213" s="1204">
        <v>42039</v>
      </c>
      <c r="B213" s="1205">
        <v>1330</v>
      </c>
      <c r="C213" s="1205">
        <v>54</v>
      </c>
      <c r="D213" s="1205">
        <v>5.7249999999999996</v>
      </c>
      <c r="E213" s="1205">
        <v>0.33300000000000002</v>
      </c>
      <c r="F213" s="1205">
        <v>1.4E-2</v>
      </c>
      <c r="G213" s="1213">
        <f t="shared" si="30"/>
        <v>0.95795795795795791</v>
      </c>
      <c r="H213" s="1210">
        <f t="shared" si="31"/>
        <v>4.9040491893249286E-2</v>
      </c>
      <c r="I213" s="1205"/>
      <c r="J213" s="1211">
        <f t="shared" si="32"/>
        <v>9.6521739130434785</v>
      </c>
      <c r="K213" s="1211">
        <f t="shared" si="33"/>
        <v>5.5945945945945947</v>
      </c>
      <c r="L213" s="1205">
        <f t="shared" si="28"/>
        <v>0.54</v>
      </c>
      <c r="M213" s="1205">
        <f t="shared" si="29"/>
        <v>0.57250000000000001</v>
      </c>
    </row>
    <row r="214" spans="1:13" x14ac:dyDescent="0.25">
      <c r="A214" s="1204">
        <v>42039</v>
      </c>
      <c r="B214" s="1205">
        <v>1530</v>
      </c>
      <c r="C214" s="1205">
        <v>54</v>
      </c>
      <c r="D214" s="1205">
        <v>5.8470000000000004</v>
      </c>
      <c r="E214" s="1205">
        <v>0.39600000000000002</v>
      </c>
      <c r="F214" s="1205">
        <v>1.9E-2</v>
      </c>
      <c r="G214" s="1213">
        <f t="shared" si="30"/>
        <v>0.95202020202020199</v>
      </c>
      <c r="H214" s="1210">
        <f t="shared" si="31"/>
        <v>-6.2370062370062157E-3</v>
      </c>
      <c r="I214" s="1205"/>
      <c r="J214" s="1211">
        <f t="shared" si="32"/>
        <v>11.478260869565217</v>
      </c>
      <c r="K214" s="1211">
        <f t="shared" si="33"/>
        <v>4.704545454545455</v>
      </c>
      <c r="L214" s="1205">
        <f t="shared" si="28"/>
        <v>0.54</v>
      </c>
      <c r="M214" s="1205">
        <f t="shared" si="29"/>
        <v>0.5847</v>
      </c>
    </row>
    <row r="215" spans="1:13" x14ac:dyDescent="0.25">
      <c r="A215" s="1204">
        <v>42039</v>
      </c>
      <c r="B215" s="1205">
        <v>1730</v>
      </c>
      <c r="C215" s="1205">
        <v>54</v>
      </c>
      <c r="D215" s="1205">
        <v>5.758</v>
      </c>
      <c r="E215" s="1205">
        <v>0.39700000000000002</v>
      </c>
      <c r="F215" s="1205">
        <v>1.9E-2</v>
      </c>
      <c r="G215" s="1213">
        <f t="shared" si="30"/>
        <v>0.95214105793450876</v>
      </c>
      <c r="H215" s="1210">
        <f t="shared" si="31"/>
        <v>1.2693068248621317E-4</v>
      </c>
      <c r="I215" s="1205"/>
      <c r="J215" s="1211">
        <f t="shared" si="32"/>
        <v>11.507246376811594</v>
      </c>
      <c r="K215" s="1211">
        <f t="shared" si="33"/>
        <v>4.692695214105794</v>
      </c>
      <c r="L215" s="1205">
        <f t="shared" si="28"/>
        <v>0.54</v>
      </c>
      <c r="M215" s="1205">
        <f t="shared" si="29"/>
        <v>0.57579999999999998</v>
      </c>
    </row>
    <row r="216" spans="1:13" x14ac:dyDescent="0.25">
      <c r="A216" s="1204">
        <v>42039</v>
      </c>
      <c r="B216" s="1205">
        <v>1800</v>
      </c>
      <c r="C216" s="1205">
        <v>54</v>
      </c>
      <c r="D216" s="1205">
        <v>5.5759999999999996</v>
      </c>
      <c r="E216" s="1205">
        <v>0.35699999999999998</v>
      </c>
      <c r="F216" s="1205">
        <v>0.02</v>
      </c>
      <c r="G216" s="1213">
        <f t="shared" si="30"/>
        <v>0.94397759103641454</v>
      </c>
      <c r="H216" s="1210">
        <f t="shared" si="31"/>
        <v>-8.6479456457555972E-3</v>
      </c>
      <c r="I216" s="1205"/>
      <c r="J216" s="1211">
        <f t="shared" si="32"/>
        <v>10.34782608695652</v>
      </c>
      <c r="K216" s="1211">
        <f t="shared" si="33"/>
        <v>5.2184873949579842</v>
      </c>
      <c r="L216" s="1205">
        <f t="shared" si="28"/>
        <v>0.54</v>
      </c>
      <c r="M216" s="1205">
        <f t="shared" si="29"/>
        <v>0.55759999999999998</v>
      </c>
    </row>
    <row r="217" spans="1:13" x14ac:dyDescent="0.25">
      <c r="A217" s="1204">
        <v>42039</v>
      </c>
      <c r="B217" s="1205">
        <v>2140</v>
      </c>
      <c r="C217" s="1205">
        <v>54</v>
      </c>
      <c r="D217" s="1205">
        <v>5.7649999999999997</v>
      </c>
      <c r="E217" s="1205">
        <v>0.35199999999999998</v>
      </c>
      <c r="F217" s="1205">
        <v>3.4000000000000002E-2</v>
      </c>
      <c r="G217" s="1213">
        <f t="shared" si="30"/>
        <v>0.90340909090909083</v>
      </c>
      <c r="H217" s="1210">
        <f t="shared" si="31"/>
        <v>-4.4906012719553301E-2</v>
      </c>
      <c r="I217" s="1205">
        <v>0.376</v>
      </c>
      <c r="J217" s="1211">
        <f t="shared" si="32"/>
        <v>10.202898550724637</v>
      </c>
      <c r="K217" s="1211">
        <f t="shared" si="33"/>
        <v>5.2926136363636367</v>
      </c>
      <c r="L217" s="1205">
        <f t="shared" si="28"/>
        <v>0.54</v>
      </c>
      <c r="M217" s="1205">
        <f t="shared" si="29"/>
        <v>0.57650000000000001</v>
      </c>
    </row>
    <row r="218" spans="1:13" x14ac:dyDescent="0.25">
      <c r="A218" s="1204">
        <v>42039</v>
      </c>
      <c r="B218" s="1205">
        <v>2340</v>
      </c>
      <c r="C218" s="1205">
        <v>54</v>
      </c>
      <c r="D218" s="1205">
        <v>5.7969999999999997</v>
      </c>
      <c r="E218" s="1205">
        <v>0.36199999999999999</v>
      </c>
      <c r="F218" s="1205">
        <v>1.2999999999999999E-2</v>
      </c>
      <c r="G218" s="1213">
        <f t="shared" si="30"/>
        <v>0.96408839779005517</v>
      </c>
      <c r="H218" s="1210">
        <f t="shared" si="31"/>
        <v>6.2939567595728066E-2</v>
      </c>
      <c r="I218" s="1205">
        <v>0.377</v>
      </c>
      <c r="J218" s="1211">
        <f t="shared" si="32"/>
        <v>10.492753623188404</v>
      </c>
      <c r="K218" s="1211">
        <f t="shared" si="33"/>
        <v>5.1464088397790064</v>
      </c>
      <c r="L218" s="1205">
        <f t="shared" si="28"/>
        <v>0.54</v>
      </c>
      <c r="M218" s="1205">
        <f t="shared" si="29"/>
        <v>0.57969999999999999</v>
      </c>
    </row>
    <row r="219" spans="1:13" x14ac:dyDescent="0.25">
      <c r="A219" s="1204">
        <v>42040</v>
      </c>
      <c r="B219" s="1205">
        <v>140</v>
      </c>
      <c r="C219" s="1205">
        <v>54</v>
      </c>
      <c r="D219" s="1205">
        <v>5.6079999999999997</v>
      </c>
      <c r="E219" s="1205">
        <v>0.314</v>
      </c>
      <c r="F219" s="1205">
        <v>1.6E-2</v>
      </c>
      <c r="G219" s="1213">
        <f t="shared" si="30"/>
        <v>0.94904458598726105</v>
      </c>
      <c r="H219" s="1210">
        <f t="shared" si="31"/>
        <v>-1.5851533241870323E-2</v>
      </c>
      <c r="I219" s="1205">
        <v>0.35499999999999998</v>
      </c>
      <c r="J219" s="1211">
        <f t="shared" si="32"/>
        <v>9.1014492753623184</v>
      </c>
      <c r="K219" s="1211">
        <f t="shared" si="33"/>
        <v>5.9331210191082802</v>
      </c>
      <c r="L219" s="1205">
        <f t="shared" si="28"/>
        <v>0.54</v>
      </c>
      <c r="M219" s="1205">
        <f t="shared" si="29"/>
        <v>0.56079999999999997</v>
      </c>
    </row>
    <row r="220" spans="1:13" x14ac:dyDescent="0.25">
      <c r="A220" s="1204">
        <v>42040</v>
      </c>
      <c r="B220" s="1205">
        <v>319</v>
      </c>
      <c r="C220" s="1205">
        <v>54</v>
      </c>
      <c r="D220" s="1205">
        <v>5.7670000000000003</v>
      </c>
      <c r="E220" s="1205">
        <v>0.308</v>
      </c>
      <c r="F220" s="1205">
        <v>0.02</v>
      </c>
      <c r="G220" s="1213">
        <f t="shared" si="30"/>
        <v>0.93506493506493504</v>
      </c>
      <c r="H220" s="1210">
        <f t="shared" si="31"/>
        <v>-1.4950460014154199E-2</v>
      </c>
      <c r="I220" s="1205">
        <v>0.34499999999999997</v>
      </c>
      <c r="J220" s="1211">
        <f t="shared" si="32"/>
        <v>8.9275362318840568</v>
      </c>
      <c r="K220" s="1211">
        <f t="shared" si="33"/>
        <v>6.0487012987012996</v>
      </c>
      <c r="L220" s="1205">
        <f t="shared" si="28"/>
        <v>0.54</v>
      </c>
      <c r="M220" s="1205">
        <f t="shared" si="29"/>
        <v>0.57669999999999999</v>
      </c>
    </row>
    <row r="221" spans="1:13" x14ac:dyDescent="0.25">
      <c r="A221" s="1204">
        <v>42040</v>
      </c>
      <c r="B221" s="1205">
        <v>450</v>
      </c>
      <c r="C221" s="1205">
        <v>54</v>
      </c>
      <c r="D221" s="1205">
        <v>5.8440000000000003</v>
      </c>
      <c r="E221" s="1205">
        <v>0.27900000000000003</v>
      </c>
      <c r="F221" s="1205">
        <v>3.1E-2</v>
      </c>
      <c r="G221" s="1213">
        <f t="shared" si="30"/>
        <v>0.88888888888888895</v>
      </c>
      <c r="H221" s="1210">
        <f t="shared" si="31"/>
        <v>-5.1948051948051847E-2</v>
      </c>
      <c r="I221" s="1205">
        <v>0.3</v>
      </c>
      <c r="J221" s="1211">
        <f t="shared" si="32"/>
        <v>8.0869565217391308</v>
      </c>
      <c r="K221" s="1211">
        <f t="shared" si="33"/>
        <v>6.6774193548387091</v>
      </c>
      <c r="L221" s="1205">
        <f t="shared" si="28"/>
        <v>0.54</v>
      </c>
      <c r="M221" s="1205">
        <f t="shared" si="29"/>
        <v>0.58440000000000003</v>
      </c>
    </row>
    <row r="222" spans="1:13" x14ac:dyDescent="0.25">
      <c r="A222" s="1204">
        <v>42040</v>
      </c>
      <c r="B222" s="1205">
        <v>730</v>
      </c>
      <c r="C222" s="1205">
        <v>54</v>
      </c>
      <c r="D222" s="1205">
        <v>5.875</v>
      </c>
      <c r="E222" s="1205">
        <v>0.36</v>
      </c>
      <c r="F222" s="1205">
        <v>3.9E-2</v>
      </c>
      <c r="G222" s="1213">
        <f t="shared" si="30"/>
        <v>0.89166666666666672</v>
      </c>
      <c r="H222" s="1210">
        <f t="shared" si="31"/>
        <v>3.1152647975077768E-3</v>
      </c>
      <c r="I222" s="1205"/>
      <c r="J222" s="1211">
        <f t="shared" si="32"/>
        <v>10.434782608695651</v>
      </c>
      <c r="K222" s="1211">
        <f t="shared" si="33"/>
        <v>5.1750000000000007</v>
      </c>
      <c r="L222" s="1205">
        <f t="shared" si="28"/>
        <v>0.54</v>
      </c>
      <c r="M222" s="1205">
        <f t="shared" si="29"/>
        <v>0.58750000000000002</v>
      </c>
    </row>
    <row r="223" spans="1:13" x14ac:dyDescent="0.25">
      <c r="A223" s="1204">
        <v>42040</v>
      </c>
      <c r="B223" s="1205">
        <v>930</v>
      </c>
      <c r="C223" s="1205">
        <v>54</v>
      </c>
      <c r="D223" s="1205">
        <v>5.8040000000000003</v>
      </c>
      <c r="E223" s="1205">
        <v>0.37</v>
      </c>
      <c r="F223" s="1205">
        <v>3.6999999999999998E-2</v>
      </c>
      <c r="G223" s="1213">
        <f t="shared" si="30"/>
        <v>0.9</v>
      </c>
      <c r="H223" s="1210">
        <f t="shared" si="31"/>
        <v>9.2592592592592258E-3</v>
      </c>
      <c r="I223" s="1205"/>
      <c r="J223" s="1211">
        <f t="shared" si="32"/>
        <v>10.72463768115942</v>
      </c>
      <c r="K223" s="1211">
        <f t="shared" si="33"/>
        <v>5.0351351351351354</v>
      </c>
      <c r="L223" s="1205">
        <f t="shared" si="28"/>
        <v>0.54</v>
      </c>
      <c r="M223" s="1205">
        <f t="shared" si="29"/>
        <v>0.58040000000000003</v>
      </c>
    </row>
    <row r="224" spans="1:13" x14ac:dyDescent="0.25">
      <c r="A224" s="1204">
        <v>42040</v>
      </c>
      <c r="B224" s="1205">
        <v>1130</v>
      </c>
      <c r="C224" s="1205">
        <v>54</v>
      </c>
      <c r="D224" s="1205">
        <v>5.9180000000000001</v>
      </c>
      <c r="E224" s="1205">
        <v>0.36799999999999999</v>
      </c>
      <c r="F224" s="1205">
        <v>4.5999999999999999E-2</v>
      </c>
      <c r="G224" s="1213">
        <f t="shared" si="30"/>
        <v>0.875</v>
      </c>
      <c r="H224" s="1210">
        <f t="shared" si="31"/>
        <v>-2.8571428571428598E-2</v>
      </c>
      <c r="I224" s="1205"/>
      <c r="J224" s="1211">
        <f t="shared" si="32"/>
        <v>10.666666666666666</v>
      </c>
      <c r="K224" s="1211">
        <f t="shared" si="33"/>
        <v>5.0625</v>
      </c>
      <c r="L224" s="1205">
        <f t="shared" si="28"/>
        <v>0.54</v>
      </c>
      <c r="M224" s="1205">
        <f t="shared" si="29"/>
        <v>0.59179999999999999</v>
      </c>
    </row>
    <row r="225" spans="1:13" x14ac:dyDescent="0.25">
      <c r="A225" s="1204">
        <v>42040</v>
      </c>
      <c r="B225" s="1205">
        <v>1330</v>
      </c>
      <c r="C225" s="1205">
        <v>54</v>
      </c>
      <c r="D225" s="1205">
        <v>5.7229999999999999</v>
      </c>
      <c r="E225" s="1205">
        <v>0.35299999999999998</v>
      </c>
      <c r="F225" s="1205">
        <v>1.4999999999999999E-2</v>
      </c>
      <c r="G225" s="1213">
        <f t="shared" si="30"/>
        <v>0.95750708215297442</v>
      </c>
      <c r="H225" s="1210">
        <f t="shared" si="31"/>
        <v>8.6168639053254364E-2</v>
      </c>
      <c r="I225" s="1205"/>
      <c r="J225" s="1211">
        <f t="shared" si="32"/>
        <v>10.231884057971014</v>
      </c>
      <c r="K225" s="1211">
        <f t="shared" si="33"/>
        <v>5.2776203966005673</v>
      </c>
      <c r="L225" s="1205">
        <f t="shared" si="28"/>
        <v>0.54</v>
      </c>
      <c r="M225" s="1205">
        <f t="shared" si="29"/>
        <v>0.57230000000000003</v>
      </c>
    </row>
    <row r="226" spans="1:13" x14ac:dyDescent="0.25">
      <c r="A226" s="1204">
        <v>42040</v>
      </c>
      <c r="B226" s="1205">
        <v>1530</v>
      </c>
      <c r="C226" s="1205">
        <v>54</v>
      </c>
      <c r="D226" s="1205">
        <v>5.7190000000000003</v>
      </c>
      <c r="E226" s="1205">
        <v>0.35099999999999998</v>
      </c>
      <c r="F226" s="1205">
        <v>2.3E-2</v>
      </c>
      <c r="G226" s="1213">
        <f t="shared" si="30"/>
        <v>0.93447293447293445</v>
      </c>
      <c r="H226" s="1210">
        <f t="shared" si="31"/>
        <v>-2.4649347060042778E-2</v>
      </c>
      <c r="I226" s="1205"/>
      <c r="J226" s="1211">
        <f t="shared" si="32"/>
        <v>10.17391304347826</v>
      </c>
      <c r="K226" s="1211">
        <f t="shared" si="33"/>
        <v>5.3076923076923084</v>
      </c>
      <c r="L226" s="1205">
        <f t="shared" si="28"/>
        <v>0.54</v>
      </c>
      <c r="M226" s="1205">
        <f t="shared" si="29"/>
        <v>0.57190000000000007</v>
      </c>
    </row>
    <row r="227" spans="1:13" x14ac:dyDescent="0.25">
      <c r="A227" s="1204">
        <v>42040</v>
      </c>
      <c r="B227" s="1205">
        <v>1730</v>
      </c>
      <c r="C227" s="1205">
        <v>54</v>
      </c>
      <c r="D227" s="1205">
        <v>5.8630000000000004</v>
      </c>
      <c r="E227" s="1205">
        <v>0.33300000000000002</v>
      </c>
      <c r="F227" s="1205">
        <v>1.6E-2</v>
      </c>
      <c r="G227" s="1213">
        <f t="shared" si="30"/>
        <v>0.95195195195195192</v>
      </c>
      <c r="H227" s="1210">
        <f t="shared" si="31"/>
        <v>1.8361239181428454E-2</v>
      </c>
      <c r="I227" s="1205"/>
      <c r="J227" s="1211">
        <f t="shared" si="32"/>
        <v>9.6521739130434785</v>
      </c>
      <c r="K227" s="1211">
        <f t="shared" si="33"/>
        <v>5.5945945945945947</v>
      </c>
      <c r="L227" s="1205">
        <f t="shared" si="28"/>
        <v>0.54</v>
      </c>
      <c r="M227" s="1205">
        <f t="shared" si="29"/>
        <v>0.58630000000000004</v>
      </c>
    </row>
    <row r="228" spans="1:13" x14ac:dyDescent="0.25">
      <c r="A228" s="1204">
        <v>42040</v>
      </c>
      <c r="B228" s="1205">
        <v>1940</v>
      </c>
      <c r="C228" s="1205">
        <v>54</v>
      </c>
      <c r="D228" s="1205">
        <v>5.96</v>
      </c>
      <c r="E228" s="1205">
        <v>0.28799999999999998</v>
      </c>
      <c r="F228" s="1205">
        <v>0.02</v>
      </c>
      <c r="G228" s="1213">
        <f t="shared" si="30"/>
        <v>0.93055555555555547</v>
      </c>
      <c r="H228" s="1210">
        <f t="shared" si="31"/>
        <v>-2.2993142396127535E-2</v>
      </c>
      <c r="I228" s="1205">
        <v>0.32100000000000001</v>
      </c>
      <c r="J228" s="1211">
        <f t="shared" si="32"/>
        <v>8.3478260869565197</v>
      </c>
      <c r="K228" s="1211">
        <f t="shared" si="33"/>
        <v>6.4687500000000018</v>
      </c>
      <c r="L228" s="1205">
        <f t="shared" si="28"/>
        <v>0.54</v>
      </c>
      <c r="M228" s="1205">
        <f t="shared" si="29"/>
        <v>0.59599999999999997</v>
      </c>
    </row>
    <row r="229" spans="1:13" x14ac:dyDescent="0.25">
      <c r="A229" s="1204">
        <v>42040</v>
      </c>
      <c r="B229" s="1205">
        <v>2150</v>
      </c>
      <c r="C229" s="1205">
        <v>54</v>
      </c>
      <c r="D229" s="1205">
        <v>5.7960000000000003</v>
      </c>
      <c r="E229" s="1205">
        <v>0.30099999999999999</v>
      </c>
      <c r="F229" s="1205">
        <v>1.7000000000000001E-2</v>
      </c>
      <c r="G229" s="1213">
        <f t="shared" si="30"/>
        <v>0.94352159468438535</v>
      </c>
      <c r="H229" s="1210">
        <f t="shared" si="31"/>
        <v>1.3742175273865467E-2</v>
      </c>
      <c r="I229" s="1205">
        <v>0.32300000000000001</v>
      </c>
      <c r="J229" s="1211">
        <f t="shared" si="32"/>
        <v>8.72463768115942</v>
      </c>
      <c r="K229" s="1211">
        <f t="shared" si="33"/>
        <v>6.1893687707641201</v>
      </c>
      <c r="L229" s="1205">
        <f t="shared" si="28"/>
        <v>0.54</v>
      </c>
      <c r="M229" s="1205">
        <f t="shared" si="29"/>
        <v>0.5796</v>
      </c>
    </row>
    <row r="230" spans="1:13" x14ac:dyDescent="0.25">
      <c r="A230" s="1204">
        <v>42041</v>
      </c>
      <c r="B230" s="1205">
        <v>140</v>
      </c>
      <c r="C230" s="1205">
        <v>54</v>
      </c>
      <c r="D230" s="1205">
        <v>5.5869999999999997</v>
      </c>
      <c r="E230" s="1205">
        <v>0.26300000000000001</v>
      </c>
      <c r="F230" s="1205">
        <v>3.5999999999999997E-2</v>
      </c>
      <c r="G230" s="1213">
        <f t="shared" si="30"/>
        <v>0.8631178707224334</v>
      </c>
      <c r="H230" s="1210">
        <f t="shared" si="31"/>
        <v>-9.3154975339177812E-2</v>
      </c>
      <c r="I230" s="1205">
        <v>0.30399999999999999</v>
      </c>
      <c r="J230" s="1211">
        <f t="shared" si="32"/>
        <v>7.6231884057971016</v>
      </c>
      <c r="K230" s="1211">
        <f t="shared" si="33"/>
        <v>7.083650190114068</v>
      </c>
      <c r="L230" s="1205">
        <f t="shared" si="28"/>
        <v>0.54</v>
      </c>
      <c r="M230" s="1205">
        <f t="shared" si="29"/>
        <v>0.55869999999999997</v>
      </c>
    </row>
    <row r="231" spans="1:13" x14ac:dyDescent="0.25">
      <c r="A231" s="1204">
        <v>42041</v>
      </c>
      <c r="B231" s="1205">
        <v>340</v>
      </c>
      <c r="C231" s="1205">
        <v>54</v>
      </c>
      <c r="D231" s="1205">
        <v>5.69</v>
      </c>
      <c r="E231" s="1205">
        <v>0.29399999999999998</v>
      </c>
      <c r="F231" s="1205">
        <v>0.01</v>
      </c>
      <c r="G231" s="1213">
        <f t="shared" si="30"/>
        <v>0.96598639455782309</v>
      </c>
      <c r="H231" s="1210">
        <f t="shared" si="31"/>
        <v>0.10649065495635412</v>
      </c>
      <c r="I231" s="1205">
        <v>0.33800000000000002</v>
      </c>
      <c r="J231" s="1211">
        <f t="shared" si="32"/>
        <v>8.5217391304347814</v>
      </c>
      <c r="K231" s="1211">
        <f t="shared" si="33"/>
        <v>6.3367346938775517</v>
      </c>
      <c r="L231" s="1205">
        <f t="shared" si="28"/>
        <v>0.54</v>
      </c>
      <c r="M231" s="1205">
        <f t="shared" si="29"/>
        <v>0.56900000000000006</v>
      </c>
    </row>
    <row r="232" spans="1:13" x14ac:dyDescent="0.25">
      <c r="A232" s="1204">
        <v>42041</v>
      </c>
      <c r="B232" s="1205">
        <v>450</v>
      </c>
      <c r="C232" s="1205">
        <v>54</v>
      </c>
      <c r="D232" s="1205">
        <v>5.7939999999999996</v>
      </c>
      <c r="E232" s="1205">
        <v>0.33</v>
      </c>
      <c r="F232" s="1205">
        <v>1.4999999999999999E-2</v>
      </c>
      <c r="G232" s="1213">
        <f t="shared" si="30"/>
        <v>0.95454545454545447</v>
      </c>
      <c r="H232" s="1210">
        <f t="shared" si="31"/>
        <v>-1.1985746679624267E-2</v>
      </c>
      <c r="I232" s="1205"/>
      <c r="J232" s="1211">
        <f t="shared" si="32"/>
        <v>9.5652173913043477</v>
      </c>
      <c r="K232" s="1211">
        <f t="shared" si="33"/>
        <v>5.6454545454545455</v>
      </c>
      <c r="L232" s="1205">
        <f t="shared" si="28"/>
        <v>0.54</v>
      </c>
      <c r="M232" s="1205">
        <f t="shared" si="29"/>
        <v>0.57939999999999992</v>
      </c>
    </row>
    <row r="233" spans="1:13" x14ac:dyDescent="0.25">
      <c r="A233" s="1204">
        <v>42041</v>
      </c>
      <c r="B233" s="1205">
        <v>630</v>
      </c>
      <c r="C233" s="1205">
        <v>50</v>
      </c>
      <c r="D233" s="1205">
        <v>5.5830000000000002</v>
      </c>
      <c r="E233" s="1205">
        <v>0.3</v>
      </c>
      <c r="F233" s="1205">
        <v>2.1000000000000001E-2</v>
      </c>
      <c r="G233" s="1213">
        <f t="shared" si="30"/>
        <v>0.92999999999999994</v>
      </c>
      <c r="H233" s="1210">
        <f t="shared" si="31"/>
        <v>-2.6392961876832838E-2</v>
      </c>
      <c r="I233" s="1205"/>
      <c r="J233" s="1211">
        <f t="shared" si="32"/>
        <v>8.695652173913043</v>
      </c>
      <c r="K233" s="1211">
        <f t="shared" si="33"/>
        <v>5.75</v>
      </c>
      <c r="L233" s="1205">
        <f t="shared" si="28"/>
        <v>0.5</v>
      </c>
      <c r="M233" s="1205">
        <f t="shared" si="29"/>
        <v>0.55830000000000002</v>
      </c>
    </row>
    <row r="234" spans="1:13" x14ac:dyDescent="0.25">
      <c r="A234" s="1204">
        <v>42041</v>
      </c>
      <c r="B234" s="1205">
        <v>830</v>
      </c>
      <c r="C234" s="1205">
        <v>50</v>
      </c>
      <c r="D234" s="1205">
        <v>5.9009999999999998</v>
      </c>
      <c r="E234" s="1205">
        <v>0.309</v>
      </c>
      <c r="F234" s="1205">
        <v>1.6E-2</v>
      </c>
      <c r="G234" s="1213">
        <f t="shared" si="30"/>
        <v>0.94822006472491904</v>
      </c>
      <c r="H234" s="1210">
        <f t="shared" si="31"/>
        <v>1.9215017064846428E-2</v>
      </c>
      <c r="I234" s="1205"/>
      <c r="J234" s="1211">
        <f t="shared" si="32"/>
        <v>8.9565217391304337</v>
      </c>
      <c r="K234" s="1211">
        <f t="shared" si="33"/>
        <v>5.5825242718446608</v>
      </c>
      <c r="L234" s="1205">
        <f t="shared" si="28"/>
        <v>0.5</v>
      </c>
      <c r="M234" s="1205">
        <f t="shared" si="29"/>
        <v>0.59009999999999996</v>
      </c>
    </row>
    <row r="235" spans="1:13" x14ac:dyDescent="0.25">
      <c r="A235" s="1204">
        <v>42041</v>
      </c>
      <c r="B235" s="1205">
        <v>1100</v>
      </c>
      <c r="C235" s="1205">
        <v>50</v>
      </c>
      <c r="D235" s="1205">
        <v>5.8730000000000002</v>
      </c>
      <c r="E235" s="1205">
        <v>0.315</v>
      </c>
      <c r="F235" s="1205">
        <v>1.2E-2</v>
      </c>
      <c r="G235" s="1213">
        <f t="shared" si="30"/>
        <v>0.96190476190476182</v>
      </c>
      <c r="H235" s="1210">
        <f t="shared" si="31"/>
        <v>1.4226665384985064E-2</v>
      </c>
      <c r="I235" s="1205"/>
      <c r="J235" s="1211">
        <f t="shared" si="32"/>
        <v>9.1304347826086953</v>
      </c>
      <c r="K235" s="1211">
        <f t="shared" si="33"/>
        <v>5.4761904761904763</v>
      </c>
      <c r="L235" s="1205">
        <f t="shared" si="28"/>
        <v>0.5</v>
      </c>
      <c r="M235" s="1205">
        <f t="shared" si="29"/>
        <v>0.58730000000000004</v>
      </c>
    </row>
    <row r="236" spans="1:13" x14ac:dyDescent="0.25">
      <c r="A236" s="1204">
        <v>42041</v>
      </c>
      <c r="B236" s="1205">
        <v>1300</v>
      </c>
      <c r="C236" s="1205">
        <v>50</v>
      </c>
      <c r="D236" s="1205">
        <v>5.5960000000000001</v>
      </c>
      <c r="E236" s="1205">
        <v>0.33500000000000002</v>
      </c>
      <c r="F236" s="1205">
        <v>8.9999999999999993E-3</v>
      </c>
      <c r="G236" s="1213">
        <f t="shared" si="30"/>
        <v>0.9731343283582089</v>
      </c>
      <c r="H236" s="1210">
        <f t="shared" si="31"/>
        <v>1.1539585159217094E-2</v>
      </c>
      <c r="I236" s="1205"/>
      <c r="J236" s="1211">
        <f t="shared" si="32"/>
        <v>9.7101449275362324</v>
      </c>
      <c r="K236" s="1211">
        <f t="shared" si="33"/>
        <v>5.1492537313432836</v>
      </c>
      <c r="L236" s="1205">
        <f t="shared" si="28"/>
        <v>0.5</v>
      </c>
      <c r="M236" s="1205">
        <f t="shared" si="29"/>
        <v>0.55959999999999999</v>
      </c>
    </row>
    <row r="237" spans="1:13" x14ac:dyDescent="0.25">
      <c r="A237" s="1204">
        <v>42041</v>
      </c>
      <c r="B237" s="1205">
        <v>1500</v>
      </c>
      <c r="C237" s="1205">
        <v>50</v>
      </c>
      <c r="D237" s="1205">
        <v>5.7939999999999996</v>
      </c>
      <c r="E237" s="1205">
        <v>0.30299999999999999</v>
      </c>
      <c r="F237" s="1205">
        <v>0.02</v>
      </c>
      <c r="G237" s="1213">
        <f t="shared" si="30"/>
        <v>0.93399339933993397</v>
      </c>
      <c r="H237" s="1210">
        <f t="shared" si="31"/>
        <v>-4.190707241179259E-2</v>
      </c>
      <c r="I237" s="1205"/>
      <c r="J237" s="1211">
        <f t="shared" si="32"/>
        <v>8.7826086956521721</v>
      </c>
      <c r="K237" s="1211">
        <f t="shared" si="33"/>
        <v>5.6930693069306946</v>
      </c>
      <c r="L237" s="1205">
        <f t="shared" si="28"/>
        <v>0.5</v>
      </c>
      <c r="M237" s="1205">
        <f t="shared" si="29"/>
        <v>0.57939999999999992</v>
      </c>
    </row>
    <row r="238" spans="1:13" ht="63" x14ac:dyDescent="0.25">
      <c r="A238" s="1204" t="s">
        <v>816</v>
      </c>
      <c r="B238" s="1205" t="s">
        <v>754</v>
      </c>
      <c r="C238" s="1206" t="s">
        <v>892</v>
      </c>
      <c r="D238" s="1206" t="s">
        <v>906</v>
      </c>
      <c r="E238" s="1206" t="s">
        <v>907</v>
      </c>
      <c r="F238" s="1206" t="s">
        <v>908</v>
      </c>
      <c r="G238" s="1206" t="s">
        <v>893</v>
      </c>
      <c r="H238" s="1206" t="s">
        <v>894</v>
      </c>
      <c r="I238" s="1205" t="s">
        <v>914</v>
      </c>
      <c r="J238" s="1206" t="s">
        <v>895</v>
      </c>
      <c r="K238" s="1206" t="s">
        <v>896</v>
      </c>
      <c r="L238" s="1206" t="s">
        <v>897</v>
      </c>
      <c r="M238" s="1206" t="s">
        <v>898</v>
      </c>
    </row>
    <row r="239" spans="1:13" x14ac:dyDescent="0.25">
      <c r="A239" s="1218" t="s">
        <v>915</v>
      </c>
      <c r="B239" s="1205">
        <v>1700</v>
      </c>
      <c r="C239" s="1205">
        <v>50</v>
      </c>
      <c r="D239" s="1205">
        <v>5.6239999999999997</v>
      </c>
      <c r="E239" s="1205">
        <v>0.27200000000000002</v>
      </c>
      <c r="F239" s="1205">
        <v>5.0000000000000001E-3</v>
      </c>
      <c r="G239" s="1213">
        <f t="shared" ref="G239:G271" si="34">(E239-F239)/ABS(E239)</f>
        <v>0.98161764705882348</v>
      </c>
      <c r="H239" s="1210">
        <f>(G239-G237)/G239</f>
        <v>4.8516087563812538E-2</v>
      </c>
      <c r="I239" s="1205"/>
      <c r="J239" s="1211">
        <f>E239/0.0345</f>
        <v>7.8840579710144922</v>
      </c>
      <c r="K239" s="1211">
        <f>C239/J239</f>
        <v>6.3419117647058831</v>
      </c>
      <c r="L239" s="1205">
        <f t="shared" ref="L239:L271" si="35">C239/100</f>
        <v>0.5</v>
      </c>
      <c r="M239" s="1205">
        <f t="shared" ref="M239:M271" si="36">D239/10</f>
        <v>0.56240000000000001</v>
      </c>
    </row>
    <row r="240" spans="1:13" x14ac:dyDescent="0.25">
      <c r="A240" s="1204">
        <v>42046</v>
      </c>
      <c r="B240" s="1205">
        <v>707</v>
      </c>
      <c r="C240" s="1205">
        <v>46</v>
      </c>
      <c r="D240" s="1205">
        <v>5.82</v>
      </c>
      <c r="E240" s="1205">
        <v>0.309</v>
      </c>
      <c r="F240" s="1205">
        <v>4.3999999999999997E-2</v>
      </c>
      <c r="G240" s="1213">
        <f t="shared" si="34"/>
        <v>0.85760517799352753</v>
      </c>
      <c r="H240" s="1210">
        <f t="shared" ref="H240:H271" si="37">(G240-G239)/G240</f>
        <v>-0.14460321864594886</v>
      </c>
      <c r="I240" s="1205"/>
      <c r="J240" s="1211">
        <f t="shared" ref="J240:J252" si="38">E240/0.0345</f>
        <v>8.9565217391304337</v>
      </c>
      <c r="K240" s="1211">
        <f t="shared" ref="K240:K271" si="39">C240/J240</f>
        <v>5.1359223300970882</v>
      </c>
      <c r="L240" s="1205">
        <f t="shared" si="35"/>
        <v>0.46</v>
      </c>
      <c r="M240" s="1205">
        <f t="shared" si="36"/>
        <v>0.58200000000000007</v>
      </c>
    </row>
    <row r="241" spans="1:14" x14ac:dyDescent="0.25">
      <c r="A241" s="1204">
        <v>42046</v>
      </c>
      <c r="B241" s="1205">
        <v>910</v>
      </c>
      <c r="C241" s="1205">
        <v>46</v>
      </c>
      <c r="D241" s="1205">
        <v>5.7409999999999997</v>
      </c>
      <c r="E241" s="1205">
        <v>0.29299999999999998</v>
      </c>
      <c r="F241" s="1205">
        <v>3.6999999999999998E-2</v>
      </c>
      <c r="G241" s="1213">
        <f t="shared" si="34"/>
        <v>0.87372013651877145</v>
      </c>
      <c r="H241" s="1210">
        <f t="shared" si="37"/>
        <v>1.8444073624595575E-2</v>
      </c>
      <c r="I241" s="1205"/>
      <c r="J241" s="1211">
        <f t="shared" si="38"/>
        <v>8.4927536231884044</v>
      </c>
      <c r="K241" s="1211">
        <f t="shared" si="39"/>
        <v>5.4163822525597283</v>
      </c>
      <c r="L241" s="1205">
        <f t="shared" si="35"/>
        <v>0.46</v>
      </c>
      <c r="M241" s="1205">
        <f t="shared" si="36"/>
        <v>0.57409999999999994</v>
      </c>
      <c r="N241" s="1208" t="s">
        <v>96</v>
      </c>
    </row>
    <row r="242" spans="1:14" x14ac:dyDescent="0.25">
      <c r="A242" s="1218" t="s">
        <v>916</v>
      </c>
      <c r="B242" s="1205">
        <v>1130</v>
      </c>
      <c r="C242" s="1205">
        <v>46</v>
      </c>
      <c r="D242" s="1205">
        <v>5.8090000000000002</v>
      </c>
      <c r="E242" s="1205">
        <v>0.26400000000000001</v>
      </c>
      <c r="F242" s="1205">
        <v>0.03</v>
      </c>
      <c r="G242" s="1213">
        <f t="shared" si="34"/>
        <v>0.88636363636363635</v>
      </c>
      <c r="H242" s="1210">
        <f t="shared" si="37"/>
        <v>1.4264461363437326E-2</v>
      </c>
      <c r="I242" s="1205"/>
      <c r="J242" s="1211">
        <f t="shared" si="38"/>
        <v>7.6521739130434776</v>
      </c>
      <c r="K242" s="1211">
        <f t="shared" si="39"/>
        <v>6.0113636363636367</v>
      </c>
      <c r="L242" s="1205">
        <f t="shared" si="35"/>
        <v>0.46</v>
      </c>
      <c r="M242" s="1205">
        <f t="shared" si="36"/>
        <v>0.58089999999999997</v>
      </c>
    </row>
    <row r="243" spans="1:14" x14ac:dyDescent="0.25">
      <c r="A243" s="1218" t="s">
        <v>916</v>
      </c>
      <c r="B243" s="1205">
        <v>1339</v>
      </c>
      <c r="C243" s="1205">
        <v>47</v>
      </c>
      <c r="D243" s="1205">
        <v>5.7679999999999998</v>
      </c>
      <c r="E243" s="1205">
        <v>0.28000000000000003</v>
      </c>
      <c r="F243" s="1205">
        <v>3.5000000000000003E-2</v>
      </c>
      <c r="G243" s="1213">
        <f t="shared" si="34"/>
        <v>0.875</v>
      </c>
      <c r="H243" s="1210">
        <f t="shared" si="37"/>
        <v>-1.2987012987012976E-2</v>
      </c>
      <c r="I243" s="1205"/>
      <c r="J243" s="1211">
        <f t="shared" si="38"/>
        <v>8.1159420289855078</v>
      </c>
      <c r="K243" s="1211">
        <f t="shared" si="39"/>
        <v>5.7910714285714286</v>
      </c>
      <c r="L243" s="1205">
        <f t="shared" si="35"/>
        <v>0.47</v>
      </c>
      <c r="M243" s="1205">
        <f t="shared" si="36"/>
        <v>0.57679999999999998</v>
      </c>
    </row>
    <row r="244" spans="1:14" x14ac:dyDescent="0.25">
      <c r="A244" s="1218" t="s">
        <v>916</v>
      </c>
      <c r="B244" s="1205">
        <v>1540</v>
      </c>
      <c r="C244" s="1205">
        <v>47</v>
      </c>
      <c r="D244" s="1205">
        <v>5.6260000000000003</v>
      </c>
      <c r="E244" s="1205">
        <v>0.27400000000000002</v>
      </c>
      <c r="F244" s="1205">
        <v>1.7999999999999999E-2</v>
      </c>
      <c r="G244" s="1213">
        <f t="shared" si="34"/>
        <v>0.93430656934306566</v>
      </c>
      <c r="H244" s="1210">
        <f t="shared" si="37"/>
        <v>6.3476562499999972E-2</v>
      </c>
      <c r="I244" s="1205"/>
      <c r="J244" s="1211">
        <f t="shared" si="38"/>
        <v>7.9420289855072461</v>
      </c>
      <c r="K244" s="1211">
        <f t="shared" si="39"/>
        <v>5.9178832116788325</v>
      </c>
      <c r="L244" s="1205">
        <f t="shared" si="35"/>
        <v>0.47</v>
      </c>
      <c r="M244" s="1205">
        <f t="shared" si="36"/>
        <v>0.56259999999999999</v>
      </c>
    </row>
    <row r="245" spans="1:14" x14ac:dyDescent="0.25">
      <c r="A245" s="1218" t="s">
        <v>916</v>
      </c>
      <c r="B245" s="1205">
        <v>1710</v>
      </c>
      <c r="C245" s="1205">
        <v>47</v>
      </c>
      <c r="D245" s="1205">
        <v>5.7210000000000001</v>
      </c>
      <c r="E245" s="1205">
        <v>0.26700000000000002</v>
      </c>
      <c r="F245" s="1205">
        <v>2.5000000000000001E-2</v>
      </c>
      <c r="G245" s="1213">
        <f t="shared" si="34"/>
        <v>0.90636704119850187</v>
      </c>
      <c r="H245" s="1210">
        <f t="shared" si="37"/>
        <v>-3.0825843035531132E-2</v>
      </c>
      <c r="I245" s="1205"/>
      <c r="J245" s="1211">
        <f t="shared" si="38"/>
        <v>7.7391304347826084</v>
      </c>
      <c r="K245" s="1211">
        <f t="shared" si="39"/>
        <v>6.0730337078651688</v>
      </c>
      <c r="L245" s="1205">
        <f t="shared" si="35"/>
        <v>0.47</v>
      </c>
      <c r="M245" s="1205">
        <f t="shared" si="36"/>
        <v>0.57210000000000005</v>
      </c>
    </row>
    <row r="246" spans="1:14" x14ac:dyDescent="0.25">
      <c r="A246" s="1218" t="s">
        <v>916</v>
      </c>
      <c r="B246" s="1205">
        <v>2010</v>
      </c>
      <c r="C246" s="1205">
        <v>55</v>
      </c>
      <c r="D246" s="1205">
        <v>5.8</v>
      </c>
      <c r="E246" s="1205">
        <v>0.30199999999999999</v>
      </c>
      <c r="F246" s="1205">
        <v>0.02</v>
      </c>
      <c r="G246" s="1213">
        <f t="shared" si="34"/>
        <v>0.93377483443708598</v>
      </c>
      <c r="H246" s="1210">
        <f t="shared" si="37"/>
        <v>2.9351608361887951E-2</v>
      </c>
      <c r="I246" s="1205"/>
      <c r="J246" s="1211">
        <f t="shared" si="38"/>
        <v>8.7536231884057969</v>
      </c>
      <c r="K246" s="1211">
        <f t="shared" si="39"/>
        <v>6.2831125827814569</v>
      </c>
      <c r="L246" s="1205">
        <f t="shared" si="35"/>
        <v>0.55000000000000004</v>
      </c>
      <c r="M246" s="1205">
        <f t="shared" si="36"/>
        <v>0.57999999999999996</v>
      </c>
    </row>
    <row r="247" spans="1:14" x14ac:dyDescent="0.25">
      <c r="A247" s="1218" t="s">
        <v>916</v>
      </c>
      <c r="B247" s="1205">
        <v>2210</v>
      </c>
      <c r="C247" s="1205">
        <v>55</v>
      </c>
      <c r="D247" s="1205">
        <v>5.7590000000000003</v>
      </c>
      <c r="E247" s="1205">
        <v>0.29199999999999998</v>
      </c>
      <c r="F247" s="1205">
        <v>2.4E-2</v>
      </c>
      <c r="G247" s="1213">
        <f t="shared" si="34"/>
        <v>0.91780821917808209</v>
      </c>
      <c r="H247" s="1210">
        <f t="shared" si="37"/>
        <v>-1.7396461401601258E-2</v>
      </c>
      <c r="I247" s="1205"/>
      <c r="J247" s="1211">
        <f t="shared" si="38"/>
        <v>8.4637681159420275</v>
      </c>
      <c r="K247" s="1211">
        <f t="shared" si="39"/>
        <v>6.4982876712328776</v>
      </c>
      <c r="L247" s="1205">
        <f t="shared" si="35"/>
        <v>0.55000000000000004</v>
      </c>
      <c r="M247" s="1205">
        <f t="shared" si="36"/>
        <v>0.57590000000000008</v>
      </c>
    </row>
    <row r="248" spans="1:14" x14ac:dyDescent="0.25">
      <c r="A248" s="1218" t="s">
        <v>917</v>
      </c>
      <c r="B248" s="1205">
        <v>115</v>
      </c>
      <c r="C248" s="1205">
        <v>55</v>
      </c>
      <c r="D248" s="1205">
        <v>5.7990000000000004</v>
      </c>
      <c r="E248" s="1205">
        <v>0.29599999999999999</v>
      </c>
      <c r="F248" s="1205">
        <v>2.7E-2</v>
      </c>
      <c r="G248" s="1213">
        <f t="shared" si="34"/>
        <v>0.90878378378378366</v>
      </c>
      <c r="H248" s="1210">
        <f t="shared" si="37"/>
        <v>-9.930233742425033E-3</v>
      </c>
      <c r="I248" s="1205" t="s">
        <v>831</v>
      </c>
      <c r="J248" s="1211">
        <f t="shared" si="38"/>
        <v>8.5797101449275353</v>
      </c>
      <c r="K248" s="1211">
        <f t="shared" si="39"/>
        <v>6.4104729729729737</v>
      </c>
      <c r="L248" s="1205">
        <f t="shared" si="35"/>
        <v>0.55000000000000004</v>
      </c>
      <c r="M248" s="1205">
        <f t="shared" si="36"/>
        <v>0.57990000000000008</v>
      </c>
    </row>
    <row r="249" spans="1:14" x14ac:dyDescent="0.25">
      <c r="A249" s="1218" t="s">
        <v>917</v>
      </c>
      <c r="B249" s="1205">
        <v>300</v>
      </c>
      <c r="C249" s="1205">
        <v>55</v>
      </c>
      <c r="D249" s="1205">
        <v>5.8689999999999998</v>
      </c>
      <c r="E249" s="1205">
        <v>0.30599999999999999</v>
      </c>
      <c r="F249" s="1205">
        <v>0.02</v>
      </c>
      <c r="G249" s="1213">
        <f t="shared" si="34"/>
        <v>0.93464052287581689</v>
      </c>
      <c r="H249" s="1210">
        <f t="shared" si="37"/>
        <v>2.766490266490269E-2</v>
      </c>
      <c r="I249" s="1205"/>
      <c r="J249" s="1211">
        <f t="shared" si="38"/>
        <v>8.8695652173913029</v>
      </c>
      <c r="K249" s="1211">
        <f t="shared" si="39"/>
        <v>6.2009803921568638</v>
      </c>
      <c r="L249" s="1205">
        <f t="shared" si="35"/>
        <v>0.55000000000000004</v>
      </c>
      <c r="M249" s="1205">
        <f t="shared" si="36"/>
        <v>0.58689999999999998</v>
      </c>
    </row>
    <row r="250" spans="1:14" x14ac:dyDescent="0.25">
      <c r="A250" s="1218" t="s">
        <v>917</v>
      </c>
      <c r="B250" s="1205">
        <v>500</v>
      </c>
      <c r="C250" s="1205">
        <v>55</v>
      </c>
      <c r="D250" s="1205">
        <v>5.7850000000000001</v>
      </c>
      <c r="E250" s="1205">
        <v>0.30099999999999999</v>
      </c>
      <c r="F250" s="1205">
        <v>2.7E-2</v>
      </c>
      <c r="G250" s="1213">
        <f t="shared" si="34"/>
        <v>0.9102990033222591</v>
      </c>
      <c r="H250" s="1210">
        <f t="shared" si="37"/>
        <v>-2.6740136443871878E-2</v>
      </c>
      <c r="I250" s="1205"/>
      <c r="J250" s="1211">
        <f t="shared" si="38"/>
        <v>8.72463768115942</v>
      </c>
      <c r="K250" s="1211">
        <f t="shared" si="39"/>
        <v>6.3039867109634553</v>
      </c>
      <c r="L250" s="1205">
        <f t="shared" si="35"/>
        <v>0.55000000000000004</v>
      </c>
      <c r="M250" s="1205">
        <f t="shared" si="36"/>
        <v>0.57850000000000001</v>
      </c>
    </row>
    <row r="251" spans="1:14" x14ac:dyDescent="0.25">
      <c r="A251" s="1204"/>
      <c r="B251" s="1205"/>
      <c r="C251" s="1205"/>
      <c r="D251" s="1205"/>
      <c r="E251" s="1205"/>
      <c r="F251" s="1205"/>
      <c r="G251" s="1213" t="e">
        <f t="shared" si="34"/>
        <v>#DIV/0!</v>
      </c>
      <c r="H251" s="1210" t="e">
        <f t="shared" si="37"/>
        <v>#DIV/0!</v>
      </c>
      <c r="I251" s="1205"/>
      <c r="J251" s="1211">
        <f t="shared" si="38"/>
        <v>0</v>
      </c>
      <c r="K251" s="1211" t="e">
        <f t="shared" si="39"/>
        <v>#DIV/0!</v>
      </c>
      <c r="L251" s="1205">
        <f t="shared" si="35"/>
        <v>0</v>
      </c>
      <c r="M251" s="1205">
        <f t="shared" si="36"/>
        <v>0</v>
      </c>
    </row>
    <row r="252" spans="1:14" x14ac:dyDescent="0.25">
      <c r="A252" s="1204"/>
      <c r="B252" s="1205"/>
      <c r="C252" s="1205"/>
      <c r="D252" s="1205"/>
      <c r="E252" s="1205"/>
      <c r="F252" s="1205"/>
      <c r="G252" s="1213" t="e">
        <f t="shared" si="34"/>
        <v>#DIV/0!</v>
      </c>
      <c r="H252" s="1210" t="e">
        <f t="shared" si="37"/>
        <v>#DIV/0!</v>
      </c>
      <c r="I252" s="1205" t="s">
        <v>49</v>
      </c>
      <c r="J252" s="1211">
        <f t="shared" si="38"/>
        <v>0</v>
      </c>
      <c r="K252" s="1211" t="e">
        <f t="shared" si="39"/>
        <v>#DIV/0!</v>
      </c>
      <c r="L252" s="1205">
        <f t="shared" si="35"/>
        <v>0</v>
      </c>
      <c r="M252" s="1205">
        <f t="shared" si="36"/>
        <v>0</v>
      </c>
    </row>
    <row r="253" spans="1:14" x14ac:dyDescent="0.25">
      <c r="A253" s="1204" t="s">
        <v>918</v>
      </c>
      <c r="B253" s="1205">
        <v>900</v>
      </c>
      <c r="C253" s="1205">
        <v>110</v>
      </c>
      <c r="D253" s="1205">
        <v>5.3680000000000003</v>
      </c>
      <c r="E253" s="1205">
        <v>0.77100000000000002</v>
      </c>
      <c r="F253" s="1205">
        <v>0.104</v>
      </c>
      <c r="G253" s="1213">
        <f t="shared" si="34"/>
        <v>0.86511024643320367</v>
      </c>
      <c r="H253" s="1210" t="e">
        <f t="shared" si="37"/>
        <v>#DIV/0!</v>
      </c>
      <c r="I253" s="1205">
        <v>21.8</v>
      </c>
      <c r="J253" s="1211">
        <f>E253/0.038</f>
        <v>20.289473684210527</v>
      </c>
      <c r="K253" s="1211">
        <f t="shared" si="39"/>
        <v>5.421530479896238</v>
      </c>
      <c r="L253" s="1205">
        <f t="shared" si="35"/>
        <v>1.1000000000000001</v>
      </c>
      <c r="M253" s="1205">
        <f t="shared" si="36"/>
        <v>0.53680000000000005</v>
      </c>
    </row>
    <row r="254" spans="1:14" x14ac:dyDescent="0.25">
      <c r="A254" s="1204" t="s">
        <v>918</v>
      </c>
      <c r="B254" s="1205">
        <v>1200</v>
      </c>
      <c r="C254" s="1205">
        <v>110</v>
      </c>
      <c r="D254" s="1205">
        <v>5.3490000000000002</v>
      </c>
      <c r="E254" s="1205">
        <v>0.78600000000000003</v>
      </c>
      <c r="F254" s="1205">
        <v>8.5000000000000006E-2</v>
      </c>
      <c r="G254" s="1213">
        <f t="shared" si="34"/>
        <v>0.89185750636132322</v>
      </c>
      <c r="H254" s="1210">
        <f t="shared" si="37"/>
        <v>2.9990508278890105E-2</v>
      </c>
      <c r="I254" s="1205">
        <v>22</v>
      </c>
      <c r="J254" s="1211">
        <f t="shared" ref="J254:J271" si="40">E254/0.038</f>
        <v>20.684210526315791</v>
      </c>
      <c r="K254" s="1211">
        <f t="shared" si="39"/>
        <v>5.3180661577608141</v>
      </c>
      <c r="L254" s="1205">
        <f t="shared" si="35"/>
        <v>1.1000000000000001</v>
      </c>
      <c r="M254" s="1205">
        <f t="shared" si="36"/>
        <v>0.53490000000000004</v>
      </c>
    </row>
    <row r="255" spans="1:14" x14ac:dyDescent="0.25">
      <c r="A255" s="1204" t="s">
        <v>918</v>
      </c>
      <c r="B255" s="1205">
        <v>1500</v>
      </c>
      <c r="C255" s="1205">
        <v>115</v>
      </c>
      <c r="D255" s="1205">
        <v>5.4009999999999998</v>
      </c>
      <c r="E255" s="1205">
        <v>0.80400000000000005</v>
      </c>
      <c r="F255" s="1205">
        <v>9.5000000000000001E-2</v>
      </c>
      <c r="G255" s="1213">
        <f t="shared" si="34"/>
        <v>0.88184079601990051</v>
      </c>
      <c r="H255" s="1210">
        <f t="shared" si="37"/>
        <v>-1.1358864759525892E-2</v>
      </c>
      <c r="I255" s="1205">
        <v>22</v>
      </c>
      <c r="J255" s="1211">
        <f t="shared" si="40"/>
        <v>21.157894736842106</v>
      </c>
      <c r="K255" s="1211">
        <f t="shared" si="39"/>
        <v>5.4353233830845769</v>
      </c>
      <c r="L255" s="1205">
        <f t="shared" si="35"/>
        <v>1.1499999999999999</v>
      </c>
      <c r="M255" s="1205">
        <f t="shared" si="36"/>
        <v>0.54010000000000002</v>
      </c>
    </row>
    <row r="256" spans="1:14" x14ac:dyDescent="0.25">
      <c r="A256" s="1204" t="s">
        <v>918</v>
      </c>
      <c r="B256" s="1205">
        <v>1800</v>
      </c>
      <c r="C256" s="1205">
        <v>115</v>
      </c>
      <c r="D256" s="1205">
        <v>5.1769999999999996</v>
      </c>
      <c r="E256" s="1205">
        <v>0.79500000000000004</v>
      </c>
      <c r="F256" s="1205">
        <v>0.124</v>
      </c>
      <c r="G256" s="1213">
        <f t="shared" si="34"/>
        <v>0.84402515723270444</v>
      </c>
      <c r="H256" s="1210">
        <f t="shared" si="37"/>
        <v>-4.4803923749360472E-2</v>
      </c>
      <c r="I256" s="1205">
        <v>20.5</v>
      </c>
      <c r="J256" s="1211">
        <f t="shared" si="40"/>
        <v>20.921052631578949</v>
      </c>
      <c r="K256" s="1211">
        <f t="shared" si="39"/>
        <v>5.4968553459119489</v>
      </c>
      <c r="L256" s="1205">
        <f t="shared" si="35"/>
        <v>1.1499999999999999</v>
      </c>
      <c r="M256" s="1205">
        <f t="shared" si="36"/>
        <v>0.51769999999999994</v>
      </c>
    </row>
    <row r="257" spans="1:13" x14ac:dyDescent="0.25">
      <c r="A257" s="1204" t="s">
        <v>918</v>
      </c>
      <c r="B257" s="1205">
        <v>2100</v>
      </c>
      <c r="C257" s="1205">
        <v>115</v>
      </c>
      <c r="D257" s="1205">
        <v>4.9320000000000004</v>
      </c>
      <c r="E257" s="1205">
        <v>0.81799999999999995</v>
      </c>
      <c r="F257" s="1205">
        <v>0.126</v>
      </c>
      <c r="G257" s="1213">
        <f t="shared" si="34"/>
        <v>0.84596577017114916</v>
      </c>
      <c r="H257" s="1210">
        <f t="shared" si="37"/>
        <v>2.293961537063266E-3</v>
      </c>
      <c r="I257" s="1205">
        <v>20.399999999999999</v>
      </c>
      <c r="J257" s="1211">
        <f t="shared" si="40"/>
        <v>21.526315789473685</v>
      </c>
      <c r="K257" s="1211">
        <f t="shared" si="39"/>
        <v>5.342298288508557</v>
      </c>
      <c r="L257" s="1205">
        <f t="shared" si="35"/>
        <v>1.1499999999999999</v>
      </c>
      <c r="M257" s="1205">
        <f t="shared" si="36"/>
        <v>0.49320000000000003</v>
      </c>
    </row>
    <row r="258" spans="1:13" x14ac:dyDescent="0.25">
      <c r="A258" s="1204" t="s">
        <v>918</v>
      </c>
      <c r="B258" s="1205">
        <v>2315</v>
      </c>
      <c r="C258" s="1205">
        <v>115</v>
      </c>
      <c r="D258" s="1205">
        <v>5.032</v>
      </c>
      <c r="E258" s="1205">
        <v>0.80900000000000005</v>
      </c>
      <c r="F258" s="1205">
        <v>0.125</v>
      </c>
      <c r="G258" s="1213">
        <f t="shared" si="34"/>
        <v>0.84548825710754016</v>
      </c>
      <c r="H258" s="1210">
        <f t="shared" si="37"/>
        <v>-5.6477787786502116E-4</v>
      </c>
      <c r="I258" s="1205">
        <v>20.399999999999999</v>
      </c>
      <c r="J258" s="1211">
        <f t="shared" si="40"/>
        <v>21.289473684210527</v>
      </c>
      <c r="K258" s="1211">
        <f t="shared" si="39"/>
        <v>5.4017305315203954</v>
      </c>
      <c r="L258" s="1205">
        <f t="shared" si="35"/>
        <v>1.1499999999999999</v>
      </c>
      <c r="M258" s="1205">
        <f t="shared" si="36"/>
        <v>0.50319999999999998</v>
      </c>
    </row>
    <row r="259" spans="1:13" x14ac:dyDescent="0.25">
      <c r="A259" s="1204" t="s">
        <v>919</v>
      </c>
      <c r="B259" s="1205">
        <v>320</v>
      </c>
      <c r="C259" s="1205">
        <v>115</v>
      </c>
      <c r="D259" s="1205">
        <v>5.3</v>
      </c>
      <c r="E259" s="1205">
        <v>0.77900000000000003</v>
      </c>
      <c r="F259" s="1205">
        <v>0.13900000000000001</v>
      </c>
      <c r="G259" s="1213">
        <f t="shared" si="34"/>
        <v>0.82156611039794603</v>
      </c>
      <c r="H259" s="1210">
        <f t="shared" si="37"/>
        <v>-2.9117737948084119E-2</v>
      </c>
      <c r="I259" s="1205">
        <v>20.5</v>
      </c>
      <c r="J259" s="1211">
        <f t="shared" si="40"/>
        <v>20.5</v>
      </c>
      <c r="K259" s="1211">
        <f t="shared" si="39"/>
        <v>5.6097560975609753</v>
      </c>
      <c r="L259" s="1205">
        <f t="shared" si="35"/>
        <v>1.1499999999999999</v>
      </c>
      <c r="M259" s="1205">
        <f t="shared" si="36"/>
        <v>0.53</v>
      </c>
    </row>
    <row r="260" spans="1:13" x14ac:dyDescent="0.25">
      <c r="A260" s="1204" t="s">
        <v>919</v>
      </c>
      <c r="B260" s="1205">
        <v>600</v>
      </c>
      <c r="C260" s="1205">
        <v>115</v>
      </c>
      <c r="D260" s="1205">
        <v>5.1920000000000002</v>
      </c>
      <c r="E260" s="1205">
        <v>0.79200000000000004</v>
      </c>
      <c r="F260" s="1205">
        <v>0.114</v>
      </c>
      <c r="G260" s="1213">
        <f t="shared" si="34"/>
        <v>0.85606060606060608</v>
      </c>
      <c r="H260" s="1210">
        <f t="shared" si="37"/>
        <v>4.0294455110363954E-2</v>
      </c>
      <c r="I260" s="1205">
        <v>21.8</v>
      </c>
      <c r="J260" s="1211">
        <f t="shared" si="40"/>
        <v>20.842105263157897</v>
      </c>
      <c r="K260" s="1211">
        <f t="shared" si="39"/>
        <v>5.5176767676767673</v>
      </c>
      <c r="L260" s="1205">
        <f t="shared" si="35"/>
        <v>1.1499999999999999</v>
      </c>
      <c r="M260" s="1205">
        <f t="shared" si="36"/>
        <v>0.51919999999999999</v>
      </c>
    </row>
    <row r="261" spans="1:13" x14ac:dyDescent="0.25">
      <c r="A261" s="1204" t="s">
        <v>919</v>
      </c>
      <c r="B261" s="1205">
        <v>1000</v>
      </c>
      <c r="C261" s="1205">
        <v>115</v>
      </c>
      <c r="D261" s="1205">
        <v>5.3490000000000002</v>
      </c>
      <c r="E261" s="1205">
        <v>0.80900000000000005</v>
      </c>
      <c r="F261" s="1205">
        <v>0.112</v>
      </c>
      <c r="G261" s="1213">
        <f t="shared" si="34"/>
        <v>0.86155747836835606</v>
      </c>
      <c r="H261" s="1210">
        <f t="shared" si="37"/>
        <v>6.3801573844615954E-3</v>
      </c>
      <c r="I261" s="1205">
        <v>20</v>
      </c>
      <c r="J261" s="1211">
        <f t="shared" si="40"/>
        <v>21.289473684210527</v>
      </c>
      <c r="K261" s="1211">
        <f t="shared" si="39"/>
        <v>5.4017305315203954</v>
      </c>
      <c r="L261" s="1205">
        <f t="shared" si="35"/>
        <v>1.1499999999999999</v>
      </c>
      <c r="M261" s="1205">
        <f t="shared" si="36"/>
        <v>0.53490000000000004</v>
      </c>
    </row>
    <row r="262" spans="1:13" x14ac:dyDescent="0.25">
      <c r="A262" s="1204" t="s">
        <v>919</v>
      </c>
      <c r="B262" s="1205">
        <v>1200</v>
      </c>
      <c r="C262" s="1205">
        <v>115</v>
      </c>
      <c r="D262" s="1205">
        <v>5.306</v>
      </c>
      <c r="E262" s="1205">
        <v>0.81599999999999995</v>
      </c>
      <c r="F262" s="1205">
        <v>8.1000000000000003E-2</v>
      </c>
      <c r="G262" s="1213">
        <f t="shared" si="34"/>
        <v>0.90073529411764708</v>
      </c>
      <c r="H262" s="1210">
        <f t="shared" si="37"/>
        <v>4.3495370954314931E-2</v>
      </c>
      <c r="I262" s="1205">
        <v>20.8</v>
      </c>
      <c r="J262" s="1211">
        <f t="shared" si="40"/>
        <v>21.473684210526315</v>
      </c>
      <c r="K262" s="1211">
        <f t="shared" si="39"/>
        <v>5.3553921568627452</v>
      </c>
      <c r="L262" s="1205">
        <f t="shared" si="35"/>
        <v>1.1499999999999999</v>
      </c>
      <c r="M262" s="1205">
        <f t="shared" si="36"/>
        <v>0.53059999999999996</v>
      </c>
    </row>
    <row r="263" spans="1:13" x14ac:dyDescent="0.25">
      <c r="A263" s="1204" t="s">
        <v>919</v>
      </c>
      <c r="B263" s="1205">
        <v>1400</v>
      </c>
      <c r="C263" s="1205">
        <v>115</v>
      </c>
      <c r="D263" s="1205">
        <v>5.2060000000000004</v>
      </c>
      <c r="E263" s="1205">
        <v>0.80900000000000005</v>
      </c>
      <c r="F263" s="1205">
        <v>0.104</v>
      </c>
      <c r="G263" s="1213">
        <f t="shared" si="34"/>
        <v>0.87144622991347342</v>
      </c>
      <c r="H263" s="1210">
        <f t="shared" si="37"/>
        <v>-3.3609720483938281E-2</v>
      </c>
      <c r="I263" s="1205">
        <v>21.2</v>
      </c>
      <c r="J263" s="1211">
        <f t="shared" si="40"/>
        <v>21.289473684210527</v>
      </c>
      <c r="K263" s="1211">
        <f t="shared" si="39"/>
        <v>5.4017305315203954</v>
      </c>
      <c r="L263" s="1205">
        <f t="shared" si="35"/>
        <v>1.1499999999999999</v>
      </c>
      <c r="M263" s="1205">
        <f t="shared" si="36"/>
        <v>0.52060000000000006</v>
      </c>
    </row>
    <row r="264" spans="1:13" x14ac:dyDescent="0.25">
      <c r="A264" s="1204" t="s">
        <v>919</v>
      </c>
      <c r="B264" s="1205">
        <v>1600</v>
      </c>
      <c r="C264" s="1205">
        <v>115</v>
      </c>
      <c r="D264" s="1205">
        <v>5.218</v>
      </c>
      <c r="E264" s="1205">
        <v>0.79400000000000004</v>
      </c>
      <c r="F264" s="1205">
        <v>0.1</v>
      </c>
      <c r="G264" s="1213">
        <f t="shared" si="34"/>
        <v>0.87405541561712852</v>
      </c>
      <c r="H264" s="1210">
        <f t="shared" si="37"/>
        <v>2.9851490615304659E-3</v>
      </c>
      <c r="I264" s="1205">
        <v>21.2</v>
      </c>
      <c r="J264" s="1211">
        <f t="shared" si="40"/>
        <v>20.894736842105264</v>
      </c>
      <c r="K264" s="1211">
        <f t="shared" si="39"/>
        <v>5.5037783375314859</v>
      </c>
      <c r="L264" s="1205">
        <f t="shared" si="35"/>
        <v>1.1499999999999999</v>
      </c>
      <c r="M264" s="1205">
        <f t="shared" si="36"/>
        <v>0.52180000000000004</v>
      </c>
    </row>
    <row r="265" spans="1:13" x14ac:dyDescent="0.25">
      <c r="A265" s="1204" t="s">
        <v>919</v>
      </c>
      <c r="B265" s="1205">
        <v>1800</v>
      </c>
      <c r="C265" s="1205" t="s">
        <v>920</v>
      </c>
      <c r="D265" s="1205">
        <v>5.2809999999999997</v>
      </c>
      <c r="E265" s="1205">
        <v>0.78400000000000003</v>
      </c>
      <c r="F265" s="1205">
        <v>0.12</v>
      </c>
      <c r="G265" s="1213">
        <f t="shared" si="34"/>
        <v>0.84693877551020413</v>
      </c>
      <c r="H265" s="1210">
        <f t="shared" si="37"/>
        <v>-3.2017237716609512E-2</v>
      </c>
      <c r="I265" s="1205">
        <v>21.2</v>
      </c>
      <c r="J265" s="1211">
        <f t="shared" si="40"/>
        <v>20.631578947368421</v>
      </c>
      <c r="K265" s="1211" t="e">
        <f t="shared" si="39"/>
        <v>#VALUE!</v>
      </c>
      <c r="L265" s="1205" t="e">
        <f t="shared" si="35"/>
        <v>#VALUE!</v>
      </c>
      <c r="M265" s="1205">
        <f t="shared" si="36"/>
        <v>0.52810000000000001</v>
      </c>
    </row>
    <row r="266" spans="1:13" x14ac:dyDescent="0.25">
      <c r="A266" s="1204" t="s">
        <v>919</v>
      </c>
      <c r="B266" s="1205">
        <v>2000</v>
      </c>
      <c r="C266" s="1205" t="s">
        <v>920</v>
      </c>
      <c r="D266" s="1205">
        <v>5.31</v>
      </c>
      <c r="E266" s="1205">
        <v>0.80700000000000005</v>
      </c>
      <c r="F266" s="1205">
        <v>0.12</v>
      </c>
      <c r="G266" s="1213">
        <f t="shared" si="34"/>
        <v>0.85130111524163565</v>
      </c>
      <c r="H266" s="1210">
        <f t="shared" si="37"/>
        <v>5.1243204705461957E-3</v>
      </c>
      <c r="I266" s="1205">
        <v>21.1</v>
      </c>
      <c r="J266" s="1211">
        <f t="shared" si="40"/>
        <v>21.236842105263161</v>
      </c>
      <c r="K266" s="1211" t="e">
        <f t="shared" si="39"/>
        <v>#VALUE!</v>
      </c>
      <c r="L266" s="1205" t="e">
        <f t="shared" si="35"/>
        <v>#VALUE!</v>
      </c>
      <c r="M266" s="1205">
        <f t="shared" si="36"/>
        <v>0.53099999999999992</v>
      </c>
    </row>
    <row r="267" spans="1:13" x14ac:dyDescent="0.25">
      <c r="A267" s="1204" t="s">
        <v>919</v>
      </c>
      <c r="B267" s="1205">
        <v>2200</v>
      </c>
      <c r="C267" s="1205" t="s">
        <v>920</v>
      </c>
      <c r="D267" s="1205">
        <v>5.2060000000000004</v>
      </c>
      <c r="E267" s="1205">
        <v>0.82599999999999996</v>
      </c>
      <c r="F267" s="1205">
        <v>0.13500000000000001</v>
      </c>
      <c r="G267" s="1213">
        <f t="shared" si="34"/>
        <v>0.83656174334140432</v>
      </c>
      <c r="H267" s="1210">
        <f t="shared" si="37"/>
        <v>-1.7618988696948022E-2</v>
      </c>
      <c r="I267" s="1205">
        <v>21.1</v>
      </c>
      <c r="J267" s="1211">
        <f t="shared" si="40"/>
        <v>21.736842105263158</v>
      </c>
      <c r="K267" s="1211" t="e">
        <f t="shared" si="39"/>
        <v>#VALUE!</v>
      </c>
      <c r="L267" s="1205" t="e">
        <f t="shared" si="35"/>
        <v>#VALUE!</v>
      </c>
      <c r="M267" s="1205">
        <f t="shared" si="36"/>
        <v>0.52060000000000006</v>
      </c>
    </row>
    <row r="268" spans="1:13" x14ac:dyDescent="0.25">
      <c r="A268" s="1204" t="s">
        <v>921</v>
      </c>
      <c r="B268" s="1205">
        <v>2400</v>
      </c>
      <c r="C268" s="1205" t="s">
        <v>920</v>
      </c>
      <c r="D268" s="1205">
        <v>5.4740000000000002</v>
      </c>
      <c r="E268" s="1205">
        <v>0.82199999999999995</v>
      </c>
      <c r="F268" s="1205">
        <v>0.2</v>
      </c>
      <c r="G268" s="1213">
        <f t="shared" si="34"/>
        <v>0.75669099756690983</v>
      </c>
      <c r="H268" s="1210">
        <f t="shared" si="37"/>
        <v>-0.10555265759909081</v>
      </c>
      <c r="I268" s="1205">
        <v>21.1</v>
      </c>
      <c r="J268" s="1211">
        <f t="shared" si="40"/>
        <v>21.631578947368421</v>
      </c>
      <c r="K268" s="1211" t="e">
        <f t="shared" si="39"/>
        <v>#VALUE!</v>
      </c>
      <c r="L268" s="1205" t="e">
        <f t="shared" si="35"/>
        <v>#VALUE!</v>
      </c>
      <c r="M268" s="1205">
        <f t="shared" si="36"/>
        <v>0.5474</v>
      </c>
    </row>
    <row r="269" spans="1:13" x14ac:dyDescent="0.25">
      <c r="A269" s="1204" t="s">
        <v>921</v>
      </c>
      <c r="B269" s="1205">
        <v>200</v>
      </c>
      <c r="C269" s="1205" t="s">
        <v>920</v>
      </c>
      <c r="D269" s="1205">
        <v>5.4630000000000001</v>
      </c>
      <c r="E269" s="1205">
        <v>0.76900000000000002</v>
      </c>
      <c r="F269" s="1205">
        <v>0.182</v>
      </c>
      <c r="G269" s="1213">
        <f t="shared" si="34"/>
        <v>0.7633289986996098</v>
      </c>
      <c r="H269" s="1210">
        <f t="shared" si="37"/>
        <v>8.6961207343207413E-3</v>
      </c>
      <c r="I269" s="1205">
        <v>21.1</v>
      </c>
      <c r="J269" s="1211">
        <f t="shared" si="40"/>
        <v>20.236842105263158</v>
      </c>
      <c r="K269" s="1211" t="e">
        <f t="shared" si="39"/>
        <v>#VALUE!</v>
      </c>
      <c r="L269" s="1205" t="e">
        <f t="shared" si="35"/>
        <v>#VALUE!</v>
      </c>
      <c r="M269" s="1205">
        <f t="shared" si="36"/>
        <v>0.54630000000000001</v>
      </c>
    </row>
    <row r="270" spans="1:13" x14ac:dyDescent="0.25">
      <c r="A270" s="1204" t="s">
        <v>921</v>
      </c>
      <c r="B270" s="1205">
        <v>400</v>
      </c>
      <c r="C270" s="1205" t="s">
        <v>920</v>
      </c>
      <c r="D270" s="1205">
        <v>5.444</v>
      </c>
      <c r="E270" s="1205">
        <v>0.82199999999999995</v>
      </c>
      <c r="F270" s="1205">
        <v>0.13300000000000001</v>
      </c>
      <c r="G270" s="1213">
        <f t="shared" si="34"/>
        <v>0.83819951338199516</v>
      </c>
      <c r="H270" s="1210">
        <f t="shared" si="37"/>
        <v>8.9323023322091105E-2</v>
      </c>
      <c r="I270" s="1205">
        <v>21</v>
      </c>
      <c r="J270" s="1211">
        <f t="shared" si="40"/>
        <v>21.631578947368421</v>
      </c>
      <c r="K270" s="1211" t="e">
        <f t="shared" si="39"/>
        <v>#VALUE!</v>
      </c>
      <c r="L270" s="1205" t="e">
        <f t="shared" si="35"/>
        <v>#VALUE!</v>
      </c>
      <c r="M270" s="1205">
        <f t="shared" si="36"/>
        <v>0.5444</v>
      </c>
    </row>
    <row r="271" spans="1:13" x14ac:dyDescent="0.25">
      <c r="A271" s="1204" t="s">
        <v>921</v>
      </c>
      <c r="B271" s="1205">
        <v>600</v>
      </c>
      <c r="C271" s="1205" t="s">
        <v>920</v>
      </c>
      <c r="D271" s="1205">
        <v>5.194</v>
      </c>
      <c r="E271" s="1205">
        <v>0.69399999999999995</v>
      </c>
      <c r="F271" s="1205">
        <v>9.9000000000000005E-2</v>
      </c>
      <c r="G271" s="1213">
        <f t="shared" si="34"/>
        <v>0.85734870317002887</v>
      </c>
      <c r="H271" s="1210">
        <f t="shared" si="37"/>
        <v>2.233535750066452E-2</v>
      </c>
      <c r="I271" s="1205">
        <v>21.4</v>
      </c>
      <c r="J271" s="1211">
        <f t="shared" si="40"/>
        <v>18.263157894736842</v>
      </c>
      <c r="K271" s="1211" t="e">
        <f t="shared" si="39"/>
        <v>#VALUE!</v>
      </c>
      <c r="L271" s="1205" t="e">
        <f t="shared" si="35"/>
        <v>#VALUE!</v>
      </c>
      <c r="M271" s="1205">
        <f t="shared" si="36"/>
        <v>0.51939999999999997</v>
      </c>
    </row>
    <row r="272" spans="1:13" ht="63" x14ac:dyDescent="0.25">
      <c r="A272" s="1204" t="s">
        <v>551</v>
      </c>
      <c r="B272" s="1205" t="s">
        <v>754</v>
      </c>
      <c r="C272" s="1206" t="s">
        <v>892</v>
      </c>
      <c r="D272" s="1206" t="s">
        <v>906</v>
      </c>
      <c r="E272" s="1206" t="s">
        <v>907</v>
      </c>
      <c r="F272" s="1206" t="s">
        <v>908</v>
      </c>
      <c r="G272" s="1206" t="s">
        <v>893</v>
      </c>
      <c r="H272" s="1206" t="s">
        <v>894</v>
      </c>
      <c r="I272" s="1205" t="s">
        <v>49</v>
      </c>
      <c r="J272" s="1206" t="s">
        <v>895</v>
      </c>
      <c r="K272" s="1206" t="s">
        <v>896</v>
      </c>
      <c r="L272" s="1206" t="s">
        <v>897</v>
      </c>
      <c r="M272" s="1206" t="s">
        <v>898</v>
      </c>
    </row>
    <row r="273" spans="1:13" x14ac:dyDescent="0.25">
      <c r="A273" s="1204" t="s">
        <v>921</v>
      </c>
      <c r="B273" s="1205">
        <v>800</v>
      </c>
      <c r="C273" s="1205">
        <v>115</v>
      </c>
      <c r="D273" s="1205">
        <v>5.6470000000000002</v>
      </c>
      <c r="E273" s="1205">
        <v>0.81299999999999994</v>
      </c>
      <c r="F273" s="1205">
        <v>0.154</v>
      </c>
      <c r="G273" s="1213">
        <f t="shared" ref="G273:G306" si="41">(E273-F273)/ABS(E273)</f>
        <v>0.81057810578105771</v>
      </c>
      <c r="H273" s="1210">
        <f>(G273-G271)/G273</f>
        <v>-5.7700296930551676E-2</v>
      </c>
      <c r="I273" s="1205">
        <v>20.9</v>
      </c>
      <c r="J273" s="1211">
        <f>E273/0.038</f>
        <v>21.394736842105264</v>
      </c>
      <c r="K273" s="1211">
        <f>C273/J273</f>
        <v>5.375153751537515</v>
      </c>
      <c r="L273" s="1205">
        <f>C273/100</f>
        <v>1.1499999999999999</v>
      </c>
      <c r="M273" s="1205">
        <f>D273/10</f>
        <v>0.56469999999999998</v>
      </c>
    </row>
    <row r="274" spans="1:13" x14ac:dyDescent="0.25">
      <c r="A274" s="1204" t="s">
        <v>921</v>
      </c>
      <c r="B274" s="1205">
        <v>1000</v>
      </c>
      <c r="C274" s="1205">
        <v>115</v>
      </c>
      <c r="D274" s="1205">
        <v>5.63</v>
      </c>
      <c r="E274" s="1205">
        <v>0.83</v>
      </c>
      <c r="F274" s="1205">
        <v>0.1</v>
      </c>
      <c r="G274" s="1213">
        <f t="shared" si="41"/>
        <v>0.87951807228915668</v>
      </c>
      <c r="H274" s="1210">
        <f t="shared" ref="H274:H306" si="42">(G274-G273)/G274</f>
        <v>7.8383797536605668E-2</v>
      </c>
      <c r="I274" s="1205">
        <v>20.9</v>
      </c>
      <c r="J274" s="1211">
        <f t="shared" ref="J274:J306" si="43">E274/0.038</f>
        <v>21.842105263157894</v>
      </c>
      <c r="K274" s="1211">
        <f t="shared" ref="K274:K306" si="44">C274/J274</f>
        <v>5.2650602409638561</v>
      </c>
      <c r="L274" s="1205">
        <f t="shared" ref="L274:L306" si="45">C274/100</f>
        <v>1.1499999999999999</v>
      </c>
      <c r="M274" s="1205">
        <f t="shared" ref="M274:M306" si="46">D274/10</f>
        <v>0.56299999999999994</v>
      </c>
    </row>
    <row r="275" spans="1:13" x14ac:dyDescent="0.25">
      <c r="A275" s="1204" t="s">
        <v>921</v>
      </c>
      <c r="B275" s="1205">
        <v>1200</v>
      </c>
      <c r="C275" s="1205">
        <v>115</v>
      </c>
      <c r="D275" s="1205">
        <v>5.359</v>
      </c>
      <c r="E275" s="1205">
        <v>0.80300000000000005</v>
      </c>
      <c r="F275" s="1205">
        <v>0.108</v>
      </c>
      <c r="G275" s="1213">
        <f t="shared" si="41"/>
        <v>0.8655043586550436</v>
      </c>
      <c r="H275" s="1210">
        <f t="shared" si="42"/>
        <v>-1.6191384242004031E-2</v>
      </c>
      <c r="I275" s="1205">
        <v>21.6</v>
      </c>
      <c r="J275" s="1211">
        <f t="shared" si="43"/>
        <v>21.131578947368421</v>
      </c>
      <c r="K275" s="1211">
        <f t="shared" si="44"/>
        <v>5.4420921544209211</v>
      </c>
      <c r="L275" s="1205">
        <f t="shared" si="45"/>
        <v>1.1499999999999999</v>
      </c>
      <c r="M275" s="1205">
        <f t="shared" si="46"/>
        <v>0.53590000000000004</v>
      </c>
    </row>
    <row r="276" spans="1:13" x14ac:dyDescent="0.25">
      <c r="A276" s="1204" t="s">
        <v>921</v>
      </c>
      <c r="B276" s="1205">
        <v>1400</v>
      </c>
      <c r="C276" s="1205">
        <v>115</v>
      </c>
      <c r="D276" s="1205">
        <v>5.375</v>
      </c>
      <c r="E276" s="1205">
        <v>0.83899999999999997</v>
      </c>
      <c r="F276" s="1205">
        <v>0.11600000000000001</v>
      </c>
      <c r="G276" s="1213">
        <f t="shared" si="41"/>
        <v>0.86174016686531585</v>
      </c>
      <c r="H276" s="1210">
        <f t="shared" si="42"/>
        <v>-4.3681285084115999E-3</v>
      </c>
      <c r="I276" s="1205">
        <v>20.9</v>
      </c>
      <c r="J276" s="1211">
        <f t="shared" si="43"/>
        <v>22.078947368421051</v>
      </c>
      <c r="K276" s="1211">
        <f t="shared" si="44"/>
        <v>5.2085816448152569</v>
      </c>
      <c r="L276" s="1205">
        <f t="shared" si="45"/>
        <v>1.1499999999999999</v>
      </c>
      <c r="M276" s="1205">
        <f t="shared" si="46"/>
        <v>0.53749999999999998</v>
      </c>
    </row>
    <row r="277" spans="1:13" x14ac:dyDescent="0.25">
      <c r="A277" s="1204" t="s">
        <v>921</v>
      </c>
      <c r="B277" s="1205">
        <v>1600</v>
      </c>
      <c r="C277" s="1205">
        <v>115</v>
      </c>
      <c r="D277" s="1205">
        <v>5.2750000000000004</v>
      </c>
      <c r="E277" s="1205">
        <v>0.82299999999999995</v>
      </c>
      <c r="F277" s="1205">
        <v>0.11</v>
      </c>
      <c r="G277" s="1213">
        <f t="shared" si="41"/>
        <v>0.86634264884568657</v>
      </c>
      <c r="H277" s="1210">
        <f t="shared" si="42"/>
        <v>5.312542313948251E-3</v>
      </c>
      <c r="I277" s="1205">
        <v>21</v>
      </c>
      <c r="J277" s="1211">
        <f t="shared" si="43"/>
        <v>21.657894736842106</v>
      </c>
      <c r="K277" s="1211">
        <f t="shared" si="44"/>
        <v>5.3098420413122716</v>
      </c>
      <c r="L277" s="1205">
        <f t="shared" si="45"/>
        <v>1.1499999999999999</v>
      </c>
      <c r="M277" s="1205">
        <f t="shared" si="46"/>
        <v>0.52750000000000008</v>
      </c>
    </row>
    <row r="278" spans="1:13" x14ac:dyDescent="0.25">
      <c r="A278" s="1204" t="s">
        <v>921</v>
      </c>
      <c r="B278" s="1205">
        <v>1800</v>
      </c>
      <c r="C278" s="1205">
        <v>115</v>
      </c>
      <c r="D278" s="1205">
        <v>5.1619999999999999</v>
      </c>
      <c r="E278" s="1205">
        <v>0.84699999999999998</v>
      </c>
      <c r="F278" s="1205">
        <v>0.126</v>
      </c>
      <c r="G278" s="1213">
        <f t="shared" si="41"/>
        <v>0.85123966942148754</v>
      </c>
      <c r="H278" s="1210">
        <f t="shared" si="42"/>
        <v>-1.7742335051728952E-2</v>
      </c>
      <c r="I278" s="1205">
        <v>21.2</v>
      </c>
      <c r="J278" s="1211">
        <f t="shared" si="43"/>
        <v>22.289473684210527</v>
      </c>
      <c r="K278" s="1211">
        <f t="shared" si="44"/>
        <v>5.1593860684769774</v>
      </c>
      <c r="L278" s="1205">
        <f t="shared" si="45"/>
        <v>1.1499999999999999</v>
      </c>
      <c r="M278" s="1205">
        <f t="shared" si="46"/>
        <v>0.51619999999999999</v>
      </c>
    </row>
    <row r="279" spans="1:13" x14ac:dyDescent="0.25">
      <c r="A279" s="1204" t="s">
        <v>921</v>
      </c>
      <c r="B279" s="1205">
        <v>2000</v>
      </c>
      <c r="C279" s="1205">
        <v>135</v>
      </c>
      <c r="D279" s="1205">
        <v>5.0999999999999996</v>
      </c>
      <c r="E279" s="1205">
        <v>0.83</v>
      </c>
      <c r="F279" s="1205">
        <v>0.14799999999999999</v>
      </c>
      <c r="G279" s="1213">
        <f t="shared" si="41"/>
        <v>0.82168674698795174</v>
      </c>
      <c r="H279" s="1210">
        <f t="shared" si="42"/>
        <v>-3.5966166597998117E-2</v>
      </c>
      <c r="I279" s="1205">
        <v>21</v>
      </c>
      <c r="J279" s="1211">
        <f t="shared" si="43"/>
        <v>21.842105263157894</v>
      </c>
      <c r="K279" s="1211">
        <f t="shared" si="44"/>
        <v>6.1807228915662655</v>
      </c>
      <c r="L279" s="1205">
        <f t="shared" si="45"/>
        <v>1.35</v>
      </c>
      <c r="M279" s="1205">
        <f t="shared" si="46"/>
        <v>0.51</v>
      </c>
    </row>
    <row r="280" spans="1:13" x14ac:dyDescent="0.25">
      <c r="A280" s="1204" t="s">
        <v>921</v>
      </c>
      <c r="B280" s="1205">
        <v>2200</v>
      </c>
      <c r="C280" s="1205">
        <v>135</v>
      </c>
      <c r="D280" s="1205">
        <v>5.194</v>
      </c>
      <c r="E280" s="1205">
        <v>0.84699999999999998</v>
      </c>
      <c r="F280" s="1205">
        <v>0.13200000000000001</v>
      </c>
      <c r="G280" s="1213">
        <f t="shared" si="41"/>
        <v>0.8441558441558441</v>
      </c>
      <c r="H280" s="1210">
        <f>(G280-G279)/G280</f>
        <v>2.6617238183503259E-2</v>
      </c>
      <c r="I280" s="1205">
        <v>20.8</v>
      </c>
      <c r="J280" s="1211">
        <f t="shared" si="43"/>
        <v>22.289473684210527</v>
      </c>
      <c r="K280" s="1211">
        <f t="shared" si="44"/>
        <v>6.0566706021251475</v>
      </c>
      <c r="L280" s="1205">
        <f t="shared" si="45"/>
        <v>1.35</v>
      </c>
      <c r="M280" s="1205">
        <f t="shared" si="46"/>
        <v>0.51939999999999997</v>
      </c>
    </row>
    <row r="281" spans="1:13" x14ac:dyDescent="0.25">
      <c r="A281" s="1204" t="s">
        <v>921</v>
      </c>
      <c r="B281" s="1205">
        <v>2400</v>
      </c>
      <c r="C281" s="1205">
        <v>135</v>
      </c>
      <c r="D281" s="1205">
        <v>5.327</v>
      </c>
      <c r="E281" s="1205">
        <v>0.84199999999999997</v>
      </c>
      <c r="F281" s="1205">
        <v>0.123</v>
      </c>
      <c r="G281" s="1213">
        <f t="shared" si="41"/>
        <v>0.85391923990498808</v>
      </c>
      <c r="H281" s="1210">
        <f>(G281-G280)/G281</f>
        <v>1.1433628957968329E-2</v>
      </c>
      <c r="I281" s="1205">
        <v>20.5</v>
      </c>
      <c r="J281" s="1211">
        <f t="shared" si="43"/>
        <v>22.157894736842106</v>
      </c>
      <c r="K281" s="1211">
        <f t="shared" si="44"/>
        <v>6.0926365795724466</v>
      </c>
      <c r="L281" s="1205">
        <f t="shared" si="45"/>
        <v>1.35</v>
      </c>
      <c r="M281" s="1205">
        <f t="shared" si="46"/>
        <v>0.53269999999999995</v>
      </c>
    </row>
    <row r="282" spans="1:13" x14ac:dyDescent="0.25">
      <c r="A282" s="1204" t="s">
        <v>922</v>
      </c>
      <c r="B282" s="1205">
        <v>200</v>
      </c>
      <c r="C282" s="1205">
        <v>135</v>
      </c>
      <c r="D282" s="1205">
        <v>5.4720000000000004</v>
      </c>
      <c r="E282" s="1205">
        <v>0.84899999999999998</v>
      </c>
      <c r="F282" s="1205">
        <v>0.13200000000000001</v>
      </c>
      <c r="G282" s="1213">
        <f t="shared" si="41"/>
        <v>0.84452296819787986</v>
      </c>
      <c r="H282" s="1210">
        <f>(G282-G280)/G282</f>
        <v>4.3471173178292945E-4</v>
      </c>
      <c r="I282" s="1205">
        <v>20.399999999999999</v>
      </c>
      <c r="J282" s="1211">
        <f t="shared" si="43"/>
        <v>22.342105263157894</v>
      </c>
      <c r="K282" s="1211">
        <f t="shared" si="44"/>
        <v>6.042402826855124</v>
      </c>
      <c r="L282" s="1205">
        <f t="shared" si="45"/>
        <v>1.35</v>
      </c>
      <c r="M282" s="1205">
        <f t="shared" si="46"/>
        <v>0.54720000000000002</v>
      </c>
    </row>
    <row r="283" spans="1:13" x14ac:dyDescent="0.25">
      <c r="A283" s="1204" t="s">
        <v>922</v>
      </c>
      <c r="B283" s="1205">
        <v>400</v>
      </c>
      <c r="C283" s="1205">
        <v>135</v>
      </c>
      <c r="D283" s="1205">
        <v>5.4249999999999998</v>
      </c>
      <c r="E283" s="1205">
        <v>0.81399999999999995</v>
      </c>
      <c r="F283" s="1205">
        <v>0.18099999999999999</v>
      </c>
      <c r="G283" s="1213">
        <f t="shared" si="41"/>
        <v>0.77764127764127766</v>
      </c>
      <c r="H283" s="1210">
        <f t="shared" si="42"/>
        <v>-8.6005839041191454E-2</v>
      </c>
      <c r="I283" s="1205">
        <v>20.399999999999999</v>
      </c>
      <c r="J283" s="1211">
        <f t="shared" si="43"/>
        <v>21.421052631578945</v>
      </c>
      <c r="K283" s="1211">
        <f t="shared" si="44"/>
        <v>6.3022113022113029</v>
      </c>
      <c r="L283" s="1205">
        <f t="shared" si="45"/>
        <v>1.35</v>
      </c>
      <c r="M283" s="1205">
        <f t="shared" si="46"/>
        <v>0.54249999999999998</v>
      </c>
    </row>
    <row r="284" spans="1:13" x14ac:dyDescent="0.25">
      <c r="A284" s="1204" t="s">
        <v>922</v>
      </c>
      <c r="B284" s="1205">
        <v>600</v>
      </c>
      <c r="C284" s="1205">
        <v>135</v>
      </c>
      <c r="D284" s="1205">
        <v>5.3010000000000002</v>
      </c>
      <c r="E284" s="1205">
        <v>0.82</v>
      </c>
      <c r="F284" s="1205">
        <v>0.14699999999999999</v>
      </c>
      <c r="G284" s="1213">
        <f t="shared" si="41"/>
        <v>0.82073170731707312</v>
      </c>
      <c r="H284" s="1210">
        <f t="shared" si="42"/>
        <v>5.2502455177046478E-2</v>
      </c>
      <c r="I284" s="1205">
        <v>21.2</v>
      </c>
      <c r="J284" s="1211">
        <f t="shared" si="43"/>
        <v>21.578947368421051</v>
      </c>
      <c r="K284" s="1211">
        <f t="shared" si="44"/>
        <v>6.2560975609756104</v>
      </c>
      <c r="L284" s="1205">
        <f t="shared" si="45"/>
        <v>1.35</v>
      </c>
      <c r="M284" s="1205">
        <f t="shared" si="46"/>
        <v>0.53010000000000002</v>
      </c>
    </row>
    <row r="285" spans="1:13" x14ac:dyDescent="0.25">
      <c r="A285" s="1204" t="s">
        <v>922</v>
      </c>
      <c r="B285" s="1205">
        <v>800</v>
      </c>
      <c r="C285" s="1205">
        <v>120</v>
      </c>
      <c r="D285" s="1205">
        <v>5.5250000000000004</v>
      </c>
      <c r="E285" s="1205">
        <v>0.85099999999999998</v>
      </c>
      <c r="F285" s="1205">
        <v>0.111</v>
      </c>
      <c r="G285" s="1213">
        <f t="shared" si="41"/>
        <v>0.86956521739130432</v>
      </c>
      <c r="H285" s="1210">
        <f t="shared" si="42"/>
        <v>5.6158536585365883E-2</v>
      </c>
      <c r="I285" s="1205">
        <v>21.1</v>
      </c>
      <c r="J285" s="1211">
        <f t="shared" si="43"/>
        <v>22.394736842105264</v>
      </c>
      <c r="K285" s="1211">
        <f t="shared" si="44"/>
        <v>5.3584018801410105</v>
      </c>
      <c r="L285" s="1205">
        <f t="shared" si="45"/>
        <v>1.2</v>
      </c>
      <c r="M285" s="1205">
        <f t="shared" si="46"/>
        <v>0.55249999999999999</v>
      </c>
    </row>
    <row r="286" spans="1:13" x14ac:dyDescent="0.25">
      <c r="A286" s="1204" t="s">
        <v>922</v>
      </c>
      <c r="B286" s="1205">
        <v>1000</v>
      </c>
      <c r="C286" s="1205">
        <v>120</v>
      </c>
      <c r="D286" s="1205">
        <v>5.056</v>
      </c>
      <c r="E286" s="1205">
        <v>0.84299999999999997</v>
      </c>
      <c r="F286" s="1205">
        <v>0.114</v>
      </c>
      <c r="G286" s="1213">
        <f t="shared" si="41"/>
        <v>0.86476868327402134</v>
      </c>
      <c r="H286" s="1210">
        <f t="shared" si="42"/>
        <v>-5.5466094113436927E-3</v>
      </c>
      <c r="I286" s="1205">
        <v>20</v>
      </c>
      <c r="J286" s="1211">
        <f t="shared" si="43"/>
        <v>22.184210526315788</v>
      </c>
      <c r="K286" s="1211">
        <f t="shared" si="44"/>
        <v>5.4092526690391463</v>
      </c>
      <c r="L286" s="1205">
        <f t="shared" si="45"/>
        <v>1.2</v>
      </c>
      <c r="M286" s="1205">
        <f t="shared" si="46"/>
        <v>0.50560000000000005</v>
      </c>
    </row>
    <row r="287" spans="1:13" x14ac:dyDescent="0.25">
      <c r="A287" s="1204" t="s">
        <v>922</v>
      </c>
      <c r="B287" s="1205">
        <v>1200</v>
      </c>
      <c r="C287" s="1205">
        <v>120</v>
      </c>
      <c r="D287" s="1205">
        <v>5.2629999999999999</v>
      </c>
      <c r="E287" s="1205">
        <v>0.82799999999999996</v>
      </c>
      <c r="F287" s="1205">
        <v>9.5000000000000001E-2</v>
      </c>
      <c r="G287" s="1213">
        <f t="shared" si="41"/>
        <v>0.88526570048309183</v>
      </c>
      <c r="H287" s="1210">
        <f t="shared" si="42"/>
        <v>2.315352012156939E-2</v>
      </c>
      <c r="I287" s="1205">
        <v>20.6</v>
      </c>
      <c r="J287" s="1211">
        <f t="shared" si="43"/>
        <v>21.789473684210527</v>
      </c>
      <c r="K287" s="1211">
        <f t="shared" si="44"/>
        <v>5.5072463768115938</v>
      </c>
      <c r="L287" s="1205">
        <f t="shared" si="45"/>
        <v>1.2</v>
      </c>
      <c r="M287" s="1205">
        <f t="shared" si="46"/>
        <v>0.52629999999999999</v>
      </c>
    </row>
    <row r="288" spans="1:13" x14ac:dyDescent="0.25">
      <c r="A288" s="1204" t="s">
        <v>922</v>
      </c>
      <c r="B288" s="1205">
        <v>1400</v>
      </c>
      <c r="C288" s="1205">
        <v>120</v>
      </c>
      <c r="D288" s="1205">
        <v>5.35</v>
      </c>
      <c r="E288" s="1205">
        <v>0.83199999999999996</v>
      </c>
      <c r="F288" s="1205">
        <v>0.105</v>
      </c>
      <c r="G288" s="1213">
        <f t="shared" si="41"/>
        <v>0.87379807692307698</v>
      </c>
      <c r="H288" s="1210">
        <f t="shared" si="42"/>
        <v>-1.3123882808710253E-2</v>
      </c>
      <c r="I288" s="1205">
        <v>20.7</v>
      </c>
      <c r="J288" s="1211">
        <f t="shared" si="43"/>
        <v>21.894736842105264</v>
      </c>
      <c r="K288" s="1211">
        <f t="shared" si="44"/>
        <v>5.4807692307692308</v>
      </c>
      <c r="L288" s="1205">
        <f t="shared" si="45"/>
        <v>1.2</v>
      </c>
      <c r="M288" s="1205">
        <f t="shared" si="46"/>
        <v>0.53499999999999992</v>
      </c>
    </row>
    <row r="289" spans="1:13" x14ac:dyDescent="0.25">
      <c r="A289" s="1204" t="s">
        <v>922</v>
      </c>
      <c r="B289" s="1205">
        <v>1600</v>
      </c>
      <c r="C289" s="1205">
        <v>120</v>
      </c>
      <c r="D289" s="1205">
        <v>5.4850000000000003</v>
      </c>
      <c r="E289" s="1205">
        <v>0.82399999999999995</v>
      </c>
      <c r="F289" s="1205">
        <v>0.104</v>
      </c>
      <c r="G289" s="1213">
        <f t="shared" si="41"/>
        <v>0.87378640776699035</v>
      </c>
      <c r="H289" s="1210">
        <f t="shared" si="42"/>
        <v>-1.3354700854705124E-5</v>
      </c>
      <c r="I289" s="1205">
        <v>20.8</v>
      </c>
      <c r="J289" s="1211">
        <f t="shared" si="43"/>
        <v>21.684210526315788</v>
      </c>
      <c r="K289" s="1211">
        <f t="shared" si="44"/>
        <v>5.5339805825242721</v>
      </c>
      <c r="L289" s="1205">
        <f t="shared" si="45"/>
        <v>1.2</v>
      </c>
      <c r="M289" s="1205">
        <f t="shared" si="46"/>
        <v>0.54849999999999999</v>
      </c>
    </row>
    <row r="290" spans="1:13" x14ac:dyDescent="0.25">
      <c r="A290" s="1204" t="s">
        <v>922</v>
      </c>
      <c r="B290" s="1205">
        <v>1800</v>
      </c>
      <c r="C290" s="1205">
        <v>120</v>
      </c>
      <c r="D290" s="1205">
        <v>5.1840000000000002</v>
      </c>
      <c r="E290" s="1205">
        <v>0.83699999999999997</v>
      </c>
      <c r="F290" s="1205">
        <v>0.114</v>
      </c>
      <c r="G290" s="1213">
        <f t="shared" si="41"/>
        <v>0.86379928315412191</v>
      </c>
      <c r="H290" s="1210">
        <f t="shared" si="42"/>
        <v>-1.1561857954316572E-2</v>
      </c>
      <c r="I290" s="1205">
        <v>20</v>
      </c>
      <c r="J290" s="1211">
        <f t="shared" si="43"/>
        <v>22.026315789473685</v>
      </c>
      <c r="K290" s="1211">
        <f t="shared" si="44"/>
        <v>5.4480286738351253</v>
      </c>
      <c r="L290" s="1205">
        <f t="shared" si="45"/>
        <v>1.2</v>
      </c>
      <c r="M290" s="1205">
        <f t="shared" si="46"/>
        <v>0.51839999999999997</v>
      </c>
    </row>
    <row r="291" spans="1:13" x14ac:dyDescent="0.25">
      <c r="A291" s="1204" t="s">
        <v>922</v>
      </c>
      <c r="B291" s="1205">
        <v>2000</v>
      </c>
      <c r="C291" s="1205">
        <v>120</v>
      </c>
      <c r="D291" s="1205">
        <v>5.0860000000000003</v>
      </c>
      <c r="E291" s="1205">
        <v>0.88100000000000001</v>
      </c>
      <c r="F291" s="1205">
        <v>0.13700000000000001</v>
      </c>
      <c r="G291" s="1213">
        <f t="shared" si="41"/>
        <v>0.8444948921679909</v>
      </c>
      <c r="H291" s="1210">
        <f t="shared" si="42"/>
        <v>-2.2859097390835248E-2</v>
      </c>
      <c r="I291" s="1205">
        <v>19.8</v>
      </c>
      <c r="J291" s="1211">
        <f t="shared" si="43"/>
        <v>23.184210526315791</v>
      </c>
      <c r="K291" s="1211">
        <f t="shared" si="44"/>
        <v>5.1759364358683309</v>
      </c>
      <c r="L291" s="1205">
        <f t="shared" si="45"/>
        <v>1.2</v>
      </c>
      <c r="M291" s="1205">
        <f t="shared" si="46"/>
        <v>0.50860000000000005</v>
      </c>
    </row>
    <row r="292" spans="1:13" x14ac:dyDescent="0.25">
      <c r="A292" s="1204" t="s">
        <v>922</v>
      </c>
      <c r="B292" s="1205">
        <v>2200</v>
      </c>
      <c r="C292" s="1205">
        <v>120</v>
      </c>
      <c r="D292" s="1205">
        <v>5.4859999999999998</v>
      </c>
      <c r="E292" s="1205">
        <v>0.89500000000000002</v>
      </c>
      <c r="F292" s="1205">
        <v>0.121</v>
      </c>
      <c r="G292" s="1213">
        <f t="shared" si="41"/>
        <v>0.86480446927374299</v>
      </c>
      <c r="H292" s="1210">
        <f t="shared" si="42"/>
        <v>2.348458851375727E-2</v>
      </c>
      <c r="I292" s="1205">
        <v>19.600000000000001</v>
      </c>
      <c r="J292" s="1211">
        <f t="shared" si="43"/>
        <v>23.55263157894737</v>
      </c>
      <c r="K292" s="1211">
        <f t="shared" si="44"/>
        <v>5.0949720670391061</v>
      </c>
      <c r="L292" s="1205">
        <f t="shared" si="45"/>
        <v>1.2</v>
      </c>
      <c r="M292" s="1205">
        <f t="shared" si="46"/>
        <v>0.54859999999999998</v>
      </c>
    </row>
    <row r="293" spans="1:13" x14ac:dyDescent="0.25">
      <c r="A293" s="1204" t="s">
        <v>922</v>
      </c>
      <c r="B293" s="1205">
        <v>2400</v>
      </c>
      <c r="C293" s="1205">
        <v>120</v>
      </c>
      <c r="D293" s="1205">
        <v>5.5860000000000003</v>
      </c>
      <c r="E293" s="1205">
        <v>0.874</v>
      </c>
      <c r="F293" s="1205">
        <v>0.151</v>
      </c>
      <c r="G293" s="1213">
        <f t="shared" si="41"/>
        <v>0.82723112128146448</v>
      </c>
      <c r="H293" s="1210">
        <f t="shared" si="42"/>
        <v>-4.542061707503655E-2</v>
      </c>
      <c r="I293" s="1205">
        <v>19.5</v>
      </c>
      <c r="J293" s="1211">
        <f t="shared" si="43"/>
        <v>23</v>
      </c>
      <c r="K293" s="1211">
        <f t="shared" si="44"/>
        <v>5.2173913043478262</v>
      </c>
      <c r="L293" s="1205">
        <f t="shared" si="45"/>
        <v>1.2</v>
      </c>
      <c r="M293" s="1205">
        <f t="shared" si="46"/>
        <v>0.55859999999999999</v>
      </c>
    </row>
    <row r="294" spans="1:13" x14ac:dyDescent="0.25">
      <c r="A294" s="1204" t="s">
        <v>923</v>
      </c>
      <c r="B294" s="1205">
        <v>200</v>
      </c>
      <c r="C294" s="1205">
        <v>120</v>
      </c>
      <c r="D294" s="1205">
        <v>5.5549999999999997</v>
      </c>
      <c r="E294" s="1205">
        <v>0.873</v>
      </c>
      <c r="F294" s="1205">
        <v>0.122</v>
      </c>
      <c r="G294" s="1213">
        <f t="shared" si="41"/>
        <v>0.86025200458190154</v>
      </c>
      <c r="H294" s="1210">
        <f t="shared" si="42"/>
        <v>3.8385127991054001E-2</v>
      </c>
      <c r="I294" s="1205">
        <v>19.5</v>
      </c>
      <c r="J294" s="1211">
        <f t="shared" si="43"/>
        <v>22.973684210526315</v>
      </c>
      <c r="K294" s="1211">
        <f t="shared" si="44"/>
        <v>5.2233676975945018</v>
      </c>
      <c r="L294" s="1205">
        <f t="shared" si="45"/>
        <v>1.2</v>
      </c>
      <c r="M294" s="1205">
        <f t="shared" si="46"/>
        <v>0.55549999999999999</v>
      </c>
    </row>
    <row r="295" spans="1:13" x14ac:dyDescent="0.25">
      <c r="A295" s="1204" t="s">
        <v>923</v>
      </c>
      <c r="B295" s="1205">
        <v>400</v>
      </c>
      <c r="C295" s="1205">
        <v>120</v>
      </c>
      <c r="D295" s="1205">
        <v>5.5940000000000003</v>
      </c>
      <c r="E295" s="1205">
        <v>0.88400000000000001</v>
      </c>
      <c r="F295" s="1205">
        <v>0.129</v>
      </c>
      <c r="G295" s="1213">
        <f t="shared" si="41"/>
        <v>0.85407239819004521</v>
      </c>
      <c r="H295" s="1210">
        <f t="shared" si="42"/>
        <v>-7.2354596694052921E-3</v>
      </c>
      <c r="I295" s="1205">
        <v>19.3</v>
      </c>
      <c r="J295" s="1211">
        <f t="shared" si="43"/>
        <v>23.263157894736842</v>
      </c>
      <c r="K295" s="1211">
        <f t="shared" si="44"/>
        <v>5.1583710407239822</v>
      </c>
      <c r="L295" s="1205">
        <f t="shared" si="45"/>
        <v>1.2</v>
      </c>
      <c r="M295" s="1205">
        <f t="shared" si="46"/>
        <v>0.55940000000000001</v>
      </c>
    </row>
    <row r="296" spans="1:13" x14ac:dyDescent="0.25">
      <c r="A296" s="1204" t="s">
        <v>923</v>
      </c>
      <c r="B296" s="1205">
        <v>600</v>
      </c>
      <c r="C296" s="1205">
        <v>120</v>
      </c>
      <c r="D296" s="1205">
        <v>5.6189999999999998</v>
      </c>
      <c r="E296" s="1205">
        <v>0.83399999999999996</v>
      </c>
      <c r="F296" s="1205">
        <v>0.11700000000000001</v>
      </c>
      <c r="G296" s="1213">
        <f t="shared" si="41"/>
        <v>0.85971223021582732</v>
      </c>
      <c r="H296" s="1210">
        <f t="shared" si="42"/>
        <v>6.560139343796764E-3</v>
      </c>
      <c r="I296" s="1205">
        <v>20</v>
      </c>
      <c r="J296" s="1211">
        <f t="shared" si="43"/>
        <v>21.94736842105263</v>
      </c>
      <c r="K296" s="1211">
        <f t="shared" si="44"/>
        <v>5.4676258992805762</v>
      </c>
      <c r="L296" s="1205">
        <f t="shared" si="45"/>
        <v>1.2</v>
      </c>
      <c r="M296" s="1205">
        <f t="shared" si="46"/>
        <v>0.56189999999999996</v>
      </c>
    </row>
    <row r="297" spans="1:13" x14ac:dyDescent="0.25">
      <c r="A297" s="1204" t="s">
        <v>923</v>
      </c>
      <c r="B297" s="1205">
        <v>800</v>
      </c>
      <c r="C297" s="1205">
        <v>120</v>
      </c>
      <c r="D297" s="1205">
        <v>5.4089999999999998</v>
      </c>
      <c r="E297" s="1205">
        <v>0.84799999999999998</v>
      </c>
      <c r="F297" s="1205">
        <v>9.8000000000000004E-2</v>
      </c>
      <c r="G297" s="1213">
        <f t="shared" si="41"/>
        <v>0.88443396226415094</v>
      </c>
      <c r="H297" s="1210">
        <f t="shared" si="42"/>
        <v>2.7952038369304572E-2</v>
      </c>
      <c r="I297" s="1205">
        <v>20</v>
      </c>
      <c r="J297" s="1211">
        <f t="shared" si="43"/>
        <v>22.315789473684209</v>
      </c>
      <c r="K297" s="1211">
        <f t="shared" si="44"/>
        <v>5.3773584905660385</v>
      </c>
      <c r="L297" s="1205">
        <f t="shared" si="45"/>
        <v>1.2</v>
      </c>
      <c r="M297" s="1205">
        <f t="shared" si="46"/>
        <v>0.54089999999999994</v>
      </c>
    </row>
    <row r="298" spans="1:13" x14ac:dyDescent="0.25">
      <c r="A298" s="1204" t="s">
        <v>923</v>
      </c>
      <c r="B298" s="1205">
        <v>1000</v>
      </c>
      <c r="C298" s="1205">
        <v>120</v>
      </c>
      <c r="D298" s="1205">
        <v>5.58</v>
      </c>
      <c r="E298" s="1205">
        <v>0.85399999999999998</v>
      </c>
      <c r="F298" s="1205">
        <v>0.13200000000000001</v>
      </c>
      <c r="G298" s="1213">
        <f t="shared" si="41"/>
        <v>0.84543325526932078</v>
      </c>
      <c r="H298" s="1210">
        <f t="shared" si="42"/>
        <v>-4.613103015731989E-2</v>
      </c>
      <c r="I298" s="1205">
        <v>18.899999999999999</v>
      </c>
      <c r="J298" s="1211">
        <f t="shared" si="43"/>
        <v>22.473684210526315</v>
      </c>
      <c r="K298" s="1211">
        <f t="shared" si="44"/>
        <v>5.3395784543325533</v>
      </c>
      <c r="L298" s="1205">
        <f t="shared" si="45"/>
        <v>1.2</v>
      </c>
      <c r="M298" s="1205">
        <f t="shared" si="46"/>
        <v>0.55800000000000005</v>
      </c>
    </row>
    <row r="299" spans="1:13" x14ac:dyDescent="0.25">
      <c r="A299" s="1204" t="s">
        <v>923</v>
      </c>
      <c r="B299" s="1205">
        <v>1200</v>
      </c>
      <c r="C299" s="1205">
        <v>120</v>
      </c>
      <c r="D299" s="1205">
        <v>5.3490000000000002</v>
      </c>
      <c r="E299" s="1205">
        <v>0.88500000000000001</v>
      </c>
      <c r="F299" s="1205">
        <v>0.113</v>
      </c>
      <c r="G299" s="1213">
        <f t="shared" si="41"/>
        <v>0.87231638418079094</v>
      </c>
      <c r="H299" s="1210">
        <f t="shared" si="42"/>
        <v>3.0818094671827834E-2</v>
      </c>
      <c r="I299" s="1205">
        <v>19</v>
      </c>
      <c r="J299" s="1211">
        <f t="shared" si="43"/>
        <v>23.289473684210527</v>
      </c>
      <c r="K299" s="1211">
        <f t="shared" si="44"/>
        <v>5.1525423728813555</v>
      </c>
      <c r="L299" s="1205">
        <f t="shared" si="45"/>
        <v>1.2</v>
      </c>
      <c r="M299" s="1205">
        <f t="shared" si="46"/>
        <v>0.53490000000000004</v>
      </c>
    </row>
    <row r="300" spans="1:13" x14ac:dyDescent="0.25">
      <c r="A300" s="1204" t="s">
        <v>923</v>
      </c>
      <c r="B300" s="1205">
        <v>1400</v>
      </c>
      <c r="C300" s="1205">
        <v>125</v>
      </c>
      <c r="D300" s="1205">
        <v>5.2629999999999999</v>
      </c>
      <c r="E300" s="1205">
        <v>0.89100000000000001</v>
      </c>
      <c r="F300" s="1205">
        <v>0.11799999999999999</v>
      </c>
      <c r="G300" s="1213">
        <f t="shared" si="41"/>
        <v>0.86756453423120095</v>
      </c>
      <c r="H300" s="1210">
        <f t="shared" si="42"/>
        <v>-5.4772293726839368E-3</v>
      </c>
      <c r="I300" s="1205">
        <v>19</v>
      </c>
      <c r="J300" s="1211">
        <f t="shared" si="43"/>
        <v>23.447368421052634</v>
      </c>
      <c r="K300" s="1211">
        <f t="shared" si="44"/>
        <v>5.3310886644219977</v>
      </c>
      <c r="L300" s="1205">
        <f t="shared" si="45"/>
        <v>1.25</v>
      </c>
      <c r="M300" s="1205">
        <f t="shared" si="46"/>
        <v>0.52629999999999999</v>
      </c>
    </row>
    <row r="301" spans="1:13" x14ac:dyDescent="0.25">
      <c r="A301" s="1204" t="s">
        <v>923</v>
      </c>
      <c r="B301" s="1205">
        <v>1600</v>
      </c>
      <c r="C301" s="1205">
        <v>125</v>
      </c>
      <c r="D301" s="1205">
        <v>5.28</v>
      </c>
      <c r="E301" s="1205">
        <v>0.874</v>
      </c>
      <c r="F301" s="1205">
        <v>0.11</v>
      </c>
      <c r="G301" s="1213">
        <f t="shared" si="41"/>
        <v>0.87414187643020591</v>
      </c>
      <c r="H301" s="1210">
        <f t="shared" si="42"/>
        <v>7.5243417302753137E-3</v>
      </c>
      <c r="I301" s="1205">
        <v>19.5</v>
      </c>
      <c r="J301" s="1211">
        <f t="shared" si="43"/>
        <v>23</v>
      </c>
      <c r="K301" s="1211">
        <f t="shared" si="44"/>
        <v>5.4347826086956523</v>
      </c>
      <c r="L301" s="1205">
        <f t="shared" si="45"/>
        <v>1.25</v>
      </c>
      <c r="M301" s="1205">
        <f t="shared" si="46"/>
        <v>0.52800000000000002</v>
      </c>
    </row>
    <row r="302" spans="1:13" x14ac:dyDescent="0.25">
      <c r="A302" s="1204" t="s">
        <v>923</v>
      </c>
      <c r="B302" s="1205">
        <v>1800</v>
      </c>
      <c r="C302" s="1205">
        <v>125</v>
      </c>
      <c r="D302" s="1205">
        <v>4.9660000000000002</v>
      </c>
      <c r="E302" s="1205">
        <v>0.879</v>
      </c>
      <c r="F302" s="1205">
        <v>0.11799999999999999</v>
      </c>
      <c r="G302" s="1213">
        <f t="shared" si="41"/>
        <v>0.86575654152445958</v>
      </c>
      <c r="H302" s="1210">
        <f t="shared" si="42"/>
        <v>-9.6855576637989854E-3</v>
      </c>
      <c r="I302" s="1205">
        <v>18.899999999999999</v>
      </c>
      <c r="J302" s="1211">
        <f t="shared" si="43"/>
        <v>23.131578947368421</v>
      </c>
      <c r="K302" s="1211">
        <f t="shared" si="44"/>
        <v>5.4038680318543797</v>
      </c>
      <c r="L302" s="1205">
        <f t="shared" si="45"/>
        <v>1.25</v>
      </c>
      <c r="M302" s="1205">
        <f t="shared" si="46"/>
        <v>0.49660000000000004</v>
      </c>
    </row>
    <row r="303" spans="1:13" x14ac:dyDescent="0.25">
      <c r="A303" s="1204" t="s">
        <v>923</v>
      </c>
      <c r="B303" s="1205">
        <v>2200</v>
      </c>
      <c r="C303" s="1205">
        <v>140</v>
      </c>
      <c r="D303" s="1205">
        <v>5.3360000000000003</v>
      </c>
      <c r="E303" s="1205">
        <v>0.91500000000000004</v>
      </c>
      <c r="F303" s="1205">
        <v>0.151</v>
      </c>
      <c r="G303" s="1213">
        <f t="shared" si="41"/>
        <v>0.83497267759562843</v>
      </c>
      <c r="H303" s="1210">
        <f t="shared" si="42"/>
        <v>-3.6868109286492798E-2</v>
      </c>
      <c r="I303" s="1205">
        <v>18.899999999999999</v>
      </c>
      <c r="J303" s="1211">
        <f t="shared" si="43"/>
        <v>24.078947368421055</v>
      </c>
      <c r="K303" s="1211">
        <f t="shared" si="44"/>
        <v>5.8142076502732234</v>
      </c>
      <c r="L303" s="1205">
        <f t="shared" si="45"/>
        <v>1.4</v>
      </c>
      <c r="M303" s="1205">
        <f t="shared" si="46"/>
        <v>0.53360000000000007</v>
      </c>
    </row>
    <row r="304" spans="1:13" x14ac:dyDescent="0.25">
      <c r="A304" s="1204" t="s">
        <v>924</v>
      </c>
      <c r="B304" s="1205">
        <v>2400</v>
      </c>
      <c r="C304" s="1205">
        <v>140</v>
      </c>
      <c r="D304" s="1205">
        <v>5.4169999999999998</v>
      </c>
      <c r="E304" s="1205">
        <v>0.91200000000000003</v>
      </c>
      <c r="F304" s="1205">
        <v>0.121</v>
      </c>
      <c r="G304" s="1213">
        <f t="shared" si="41"/>
        <v>0.86732456140350878</v>
      </c>
      <c r="H304" s="1210">
        <f t="shared" si="42"/>
        <v>3.7300781330956857E-2</v>
      </c>
      <c r="I304" s="1205">
        <v>18.600000000000001</v>
      </c>
      <c r="J304" s="1211">
        <f t="shared" si="43"/>
        <v>24</v>
      </c>
      <c r="K304" s="1211">
        <f t="shared" si="44"/>
        <v>5.833333333333333</v>
      </c>
      <c r="L304" s="1205">
        <f t="shared" si="45"/>
        <v>1.4</v>
      </c>
      <c r="M304" s="1205">
        <f t="shared" si="46"/>
        <v>0.54169999999999996</v>
      </c>
    </row>
    <row r="305" spans="1:13" x14ac:dyDescent="0.25">
      <c r="A305" s="1204" t="s">
        <v>924</v>
      </c>
      <c r="B305" s="1205">
        <v>200</v>
      </c>
      <c r="C305" s="1205">
        <v>140</v>
      </c>
      <c r="D305" s="1205">
        <v>5.1859999999999999</v>
      </c>
      <c r="E305" s="1205">
        <v>0.92900000000000005</v>
      </c>
      <c r="F305" s="1205">
        <v>0.126</v>
      </c>
      <c r="G305" s="1213">
        <f t="shared" si="41"/>
        <v>0.86437029063509152</v>
      </c>
      <c r="H305" s="1210">
        <f t="shared" si="42"/>
        <v>-3.417830067073014E-3</v>
      </c>
      <c r="I305" s="1205">
        <v>21.4</v>
      </c>
      <c r="J305" s="1211">
        <f t="shared" si="43"/>
        <v>24.447368421052634</v>
      </c>
      <c r="K305" s="1211">
        <f t="shared" si="44"/>
        <v>5.7265877287405811</v>
      </c>
      <c r="L305" s="1205">
        <f t="shared" si="45"/>
        <v>1.4</v>
      </c>
      <c r="M305" s="1205">
        <f t="shared" si="46"/>
        <v>0.51859999999999995</v>
      </c>
    </row>
    <row r="306" spans="1:13" x14ac:dyDescent="0.25">
      <c r="A306" s="1204" t="s">
        <v>924</v>
      </c>
      <c r="B306" s="1205">
        <v>400</v>
      </c>
      <c r="C306" s="1205">
        <v>140</v>
      </c>
      <c r="D306" s="1205">
        <v>5.4290000000000003</v>
      </c>
      <c r="E306" s="1205">
        <v>0.92900000000000005</v>
      </c>
      <c r="F306" s="1205">
        <v>0.13800000000000001</v>
      </c>
      <c r="G306" s="1213">
        <f t="shared" si="41"/>
        <v>0.85145317545748112</v>
      </c>
      <c r="H306" s="1210">
        <f t="shared" si="42"/>
        <v>-1.517067003792676E-2</v>
      </c>
      <c r="I306" s="1205">
        <v>21.8</v>
      </c>
      <c r="J306" s="1211">
        <f t="shared" si="43"/>
        <v>24.447368421052634</v>
      </c>
      <c r="K306" s="1211">
        <f t="shared" si="44"/>
        <v>5.7265877287405811</v>
      </c>
      <c r="L306" s="1205">
        <f t="shared" si="45"/>
        <v>1.4</v>
      </c>
      <c r="M306" s="1205">
        <f t="shared" si="46"/>
        <v>0.54290000000000005</v>
      </c>
    </row>
    <row r="307" spans="1:13" ht="63" x14ac:dyDescent="0.25">
      <c r="A307" s="1204" t="s">
        <v>816</v>
      </c>
      <c r="B307" s="1205" t="s">
        <v>754</v>
      </c>
      <c r="C307" s="1206" t="s">
        <v>892</v>
      </c>
      <c r="D307" s="1206" t="s">
        <v>906</v>
      </c>
      <c r="E307" s="1206" t="s">
        <v>907</v>
      </c>
      <c r="F307" s="1206" t="s">
        <v>908</v>
      </c>
      <c r="G307" s="1206" t="s">
        <v>893</v>
      </c>
      <c r="H307" s="1206" t="s">
        <v>894</v>
      </c>
      <c r="I307" s="1205"/>
      <c r="J307" s="1206" t="s">
        <v>895</v>
      </c>
      <c r="K307" s="1206" t="s">
        <v>896</v>
      </c>
      <c r="L307" s="1206" t="s">
        <v>897</v>
      </c>
      <c r="M307" s="1206" t="s">
        <v>898</v>
      </c>
    </row>
    <row r="308" spans="1:13" x14ac:dyDescent="0.25">
      <c r="A308" s="1204" t="s">
        <v>924</v>
      </c>
      <c r="B308" s="1205">
        <v>600</v>
      </c>
      <c r="C308" s="1205">
        <v>140</v>
      </c>
      <c r="D308" s="1205">
        <v>5.1849999999999996</v>
      </c>
      <c r="E308" s="1205">
        <v>0.88900000000000001</v>
      </c>
      <c r="F308" s="1205">
        <v>0.13900000000000001</v>
      </c>
      <c r="G308" s="1213">
        <f t="shared" ref="G308:G371" si="47">(E308-F308)/ABS(E308)</f>
        <v>0.84364454443194603</v>
      </c>
      <c r="H308" s="1210">
        <f>(G308-G306)/G308</f>
        <v>-9.255830642267586E-3</v>
      </c>
      <c r="I308" s="1205">
        <v>22.1</v>
      </c>
      <c r="J308" s="1211">
        <f>E308/0.038</f>
        <v>23.394736842105264</v>
      </c>
      <c r="K308" s="1211">
        <f>C308/J308</f>
        <v>5.984251968503937</v>
      </c>
      <c r="L308" s="1205">
        <f t="shared" ref="L308:L371" si="48">C308/100</f>
        <v>1.4</v>
      </c>
      <c r="M308" s="1205">
        <f t="shared" ref="M308:M371" si="49">D308/10</f>
        <v>0.51849999999999996</v>
      </c>
    </row>
    <row r="309" spans="1:13" x14ac:dyDescent="0.25">
      <c r="A309" s="1204" t="s">
        <v>924</v>
      </c>
      <c r="B309" s="1205">
        <v>800</v>
      </c>
      <c r="C309" s="1205">
        <v>130</v>
      </c>
      <c r="D309" s="1205">
        <v>5.2050000000000001</v>
      </c>
      <c r="E309" s="1205">
        <v>0.82399999999999995</v>
      </c>
      <c r="F309" s="1205">
        <v>0.129</v>
      </c>
      <c r="G309" s="1213">
        <f t="shared" si="47"/>
        <v>0.84344660194174759</v>
      </c>
      <c r="H309" s="1210">
        <f t="shared" ref="H309:H372" si="50">(G309-G308)/G309</f>
        <v>-2.3468289485398239E-4</v>
      </c>
      <c r="I309" s="1205">
        <v>22</v>
      </c>
      <c r="J309" s="1211">
        <f>E309/0.038</f>
        <v>21.684210526315788</v>
      </c>
      <c r="K309" s="1211">
        <f t="shared" ref="K309:K372" si="51">C309/J309</f>
        <v>5.9951456310679614</v>
      </c>
      <c r="L309" s="1205">
        <f t="shared" si="48"/>
        <v>1.3</v>
      </c>
      <c r="M309" s="1205">
        <f t="shared" si="49"/>
        <v>0.52049999999999996</v>
      </c>
    </row>
    <row r="310" spans="1:13" x14ac:dyDescent="0.25">
      <c r="A310" s="1204" t="s">
        <v>924</v>
      </c>
      <c r="B310" s="1205">
        <v>1000</v>
      </c>
      <c r="C310" s="1205">
        <v>130</v>
      </c>
      <c r="D310" s="1205">
        <v>5.4390000000000001</v>
      </c>
      <c r="E310" s="1205">
        <v>0.86399999999999999</v>
      </c>
      <c r="F310" s="1205">
        <v>0.11700000000000001</v>
      </c>
      <c r="G310" s="1213">
        <f t="shared" si="47"/>
        <v>0.86458333333333337</v>
      </c>
      <c r="H310" s="1210">
        <f t="shared" si="50"/>
        <v>2.4447303778219701E-2</v>
      </c>
      <c r="I310" s="1205">
        <v>22.1</v>
      </c>
      <c r="J310" s="1211">
        <f t="shared" ref="J310:J373" si="52">E310/0.038</f>
        <v>22.736842105263158</v>
      </c>
      <c r="K310" s="1211">
        <f t="shared" si="51"/>
        <v>5.7175925925925926</v>
      </c>
      <c r="L310" s="1205">
        <f t="shared" si="48"/>
        <v>1.3</v>
      </c>
      <c r="M310" s="1205">
        <f t="shared" si="49"/>
        <v>0.54390000000000005</v>
      </c>
    </row>
    <row r="311" spans="1:13" x14ac:dyDescent="0.25">
      <c r="A311" s="1204" t="s">
        <v>924</v>
      </c>
      <c r="B311" s="1205">
        <v>1200</v>
      </c>
      <c r="C311" s="1205">
        <v>130</v>
      </c>
      <c r="D311" s="1205">
        <v>5.4870000000000001</v>
      </c>
      <c r="E311" s="1205">
        <v>0.84799999999999998</v>
      </c>
      <c r="F311" s="1205">
        <v>0.114</v>
      </c>
      <c r="G311" s="1213">
        <f t="shared" si="47"/>
        <v>0.86556603773584906</v>
      </c>
      <c r="H311" s="1210">
        <f t="shared" si="50"/>
        <v>1.1353315168028662E-3</v>
      </c>
      <c r="I311" s="1205"/>
      <c r="J311" s="1211">
        <f t="shared" si="52"/>
        <v>22.315789473684209</v>
      </c>
      <c r="K311" s="1211">
        <f t="shared" si="51"/>
        <v>5.8254716981132084</v>
      </c>
      <c r="L311" s="1205">
        <f t="shared" si="48"/>
        <v>1.3</v>
      </c>
      <c r="M311" s="1205">
        <f t="shared" si="49"/>
        <v>0.54869999999999997</v>
      </c>
    </row>
    <row r="312" spans="1:13" x14ac:dyDescent="0.25">
      <c r="A312" s="1204" t="s">
        <v>924</v>
      </c>
      <c r="B312" s="1205">
        <v>1400</v>
      </c>
      <c r="C312" s="1205">
        <v>130</v>
      </c>
      <c r="D312" s="1205">
        <v>5.3949999999999996</v>
      </c>
      <c r="E312" s="1205">
        <v>0.82799999999999996</v>
      </c>
      <c r="F312" s="1205">
        <v>0.11</v>
      </c>
      <c r="G312" s="1213">
        <f t="shared" si="47"/>
        <v>0.86714975845410625</v>
      </c>
      <c r="H312" s="1210">
        <f t="shared" si="50"/>
        <v>1.8263520260681763E-3</v>
      </c>
      <c r="I312" s="1205"/>
      <c r="J312" s="1211">
        <f t="shared" si="52"/>
        <v>21.789473684210527</v>
      </c>
      <c r="K312" s="1211">
        <f t="shared" si="51"/>
        <v>5.9661835748792269</v>
      </c>
      <c r="L312" s="1205">
        <f t="shared" si="48"/>
        <v>1.3</v>
      </c>
      <c r="M312" s="1205">
        <f t="shared" si="49"/>
        <v>0.53949999999999998</v>
      </c>
    </row>
    <row r="313" spans="1:13" x14ac:dyDescent="0.25">
      <c r="A313" s="1204" t="s">
        <v>924</v>
      </c>
      <c r="B313" s="1205">
        <v>1600</v>
      </c>
      <c r="C313" s="1205">
        <v>130</v>
      </c>
      <c r="D313" s="1205">
        <v>5.6539999999999999</v>
      </c>
      <c r="E313" s="1205">
        <v>0.84799999999999998</v>
      </c>
      <c r="F313" s="1205">
        <v>9.0999999999999998E-2</v>
      </c>
      <c r="G313" s="1213">
        <f t="shared" si="47"/>
        <v>0.89268867924528306</v>
      </c>
      <c r="H313" s="1210">
        <f t="shared" si="50"/>
        <v>2.8608989208610217E-2</v>
      </c>
      <c r="I313" s="1205"/>
      <c r="J313" s="1211">
        <f t="shared" si="52"/>
        <v>22.315789473684209</v>
      </c>
      <c r="K313" s="1211">
        <f t="shared" si="51"/>
        <v>5.8254716981132084</v>
      </c>
      <c r="L313" s="1205">
        <f t="shared" si="48"/>
        <v>1.3</v>
      </c>
      <c r="M313" s="1205">
        <f t="shared" si="49"/>
        <v>0.56540000000000001</v>
      </c>
    </row>
    <row r="314" spans="1:13" x14ac:dyDescent="0.25">
      <c r="A314" s="1204" t="s">
        <v>924</v>
      </c>
      <c r="B314" s="1205">
        <v>1800</v>
      </c>
      <c r="C314" s="1205">
        <v>130</v>
      </c>
      <c r="D314" s="1205"/>
      <c r="E314" s="1205"/>
      <c r="F314" s="1205"/>
      <c r="G314" s="1213" t="e">
        <f t="shared" si="47"/>
        <v>#DIV/0!</v>
      </c>
      <c r="H314" s="1210" t="e">
        <f t="shared" si="50"/>
        <v>#DIV/0!</v>
      </c>
      <c r="I314" s="1205"/>
      <c r="J314" s="1211">
        <f t="shared" si="52"/>
        <v>0</v>
      </c>
      <c r="K314" s="1211" t="e">
        <f t="shared" si="51"/>
        <v>#DIV/0!</v>
      </c>
      <c r="L314" s="1205">
        <f t="shared" si="48"/>
        <v>1.3</v>
      </c>
      <c r="M314" s="1205">
        <f t="shared" si="49"/>
        <v>0</v>
      </c>
    </row>
    <row r="315" spans="1:13" x14ac:dyDescent="0.25">
      <c r="A315" s="1204" t="s">
        <v>925</v>
      </c>
      <c r="B315" s="1205">
        <v>2000</v>
      </c>
      <c r="C315" s="1205">
        <v>145</v>
      </c>
      <c r="D315" s="1205">
        <v>5.5</v>
      </c>
      <c r="E315" s="1205">
        <v>0.96199999999999997</v>
      </c>
      <c r="F315" s="1205">
        <v>0.17</v>
      </c>
      <c r="G315" s="1213">
        <f t="shared" si="47"/>
        <v>0.82328482328482322</v>
      </c>
      <c r="H315" s="1210" t="e">
        <f t="shared" si="50"/>
        <v>#DIV/0!</v>
      </c>
      <c r="I315" s="1205"/>
      <c r="J315" s="1211">
        <f t="shared" si="52"/>
        <v>25.315789473684209</v>
      </c>
      <c r="K315" s="1211">
        <f t="shared" si="51"/>
        <v>5.7276507276507278</v>
      </c>
      <c r="L315" s="1205">
        <f t="shared" si="48"/>
        <v>1.45</v>
      </c>
      <c r="M315" s="1205">
        <f t="shared" si="49"/>
        <v>0.55000000000000004</v>
      </c>
    </row>
    <row r="316" spans="1:13" x14ac:dyDescent="0.25">
      <c r="A316" s="1204" t="s">
        <v>925</v>
      </c>
      <c r="B316" s="1205">
        <v>2100</v>
      </c>
      <c r="C316" s="1205">
        <v>150</v>
      </c>
      <c r="D316" s="1205">
        <v>5.54</v>
      </c>
      <c r="E316" s="1205">
        <v>0.95</v>
      </c>
      <c r="F316" s="1205">
        <v>0.11</v>
      </c>
      <c r="G316" s="1213">
        <f t="shared" si="47"/>
        <v>0.88421052631578945</v>
      </c>
      <c r="H316" s="1210">
        <f t="shared" si="50"/>
        <v>6.8904068904068944E-2</v>
      </c>
      <c r="I316" s="1205"/>
      <c r="J316" s="1211">
        <f t="shared" si="52"/>
        <v>25</v>
      </c>
      <c r="K316" s="1211">
        <f t="shared" si="51"/>
        <v>6</v>
      </c>
      <c r="L316" s="1205">
        <f t="shared" si="48"/>
        <v>1.5</v>
      </c>
      <c r="M316" s="1205">
        <f t="shared" si="49"/>
        <v>0.55400000000000005</v>
      </c>
    </row>
    <row r="317" spans="1:13" x14ac:dyDescent="0.25">
      <c r="A317" s="1204" t="s">
        <v>925</v>
      </c>
      <c r="B317" s="1205">
        <v>2300</v>
      </c>
      <c r="C317" s="1205">
        <v>150</v>
      </c>
      <c r="D317" s="1205">
        <v>5.7279999999999998</v>
      </c>
      <c r="E317" s="1205">
        <v>0.88</v>
      </c>
      <c r="F317" s="1205">
        <v>0.1</v>
      </c>
      <c r="G317" s="1213">
        <f t="shared" si="47"/>
        <v>0.88636363636363635</v>
      </c>
      <c r="H317" s="1210">
        <f t="shared" si="50"/>
        <v>2.429149797570869E-3</v>
      </c>
      <c r="I317" s="1205"/>
      <c r="J317" s="1211">
        <f t="shared" si="52"/>
        <v>23.157894736842106</v>
      </c>
      <c r="K317" s="1211">
        <f t="shared" si="51"/>
        <v>6.4772727272727266</v>
      </c>
      <c r="L317" s="1205">
        <f t="shared" si="48"/>
        <v>1.5</v>
      </c>
      <c r="M317" s="1205">
        <f t="shared" si="49"/>
        <v>0.57279999999999998</v>
      </c>
    </row>
    <row r="318" spans="1:13" x14ac:dyDescent="0.25">
      <c r="A318" s="1204" t="s">
        <v>926</v>
      </c>
      <c r="B318" s="1205">
        <v>100</v>
      </c>
      <c r="C318" s="1205">
        <v>155</v>
      </c>
      <c r="D318" s="1205">
        <v>5.44</v>
      </c>
      <c r="E318" s="1205">
        <v>0.98599999999999999</v>
      </c>
      <c r="F318" s="1205">
        <v>0.12</v>
      </c>
      <c r="G318" s="1213">
        <f t="shared" si="47"/>
        <v>0.8782961460446248</v>
      </c>
      <c r="H318" s="1210">
        <f t="shared" si="50"/>
        <v>-9.1853873609069134E-3</v>
      </c>
      <c r="I318" s="1205"/>
      <c r="J318" s="1211">
        <f t="shared" si="52"/>
        <v>25.947368421052634</v>
      </c>
      <c r="K318" s="1211">
        <f t="shared" si="51"/>
        <v>5.9736308316430016</v>
      </c>
      <c r="L318" s="1205">
        <f t="shared" si="48"/>
        <v>1.55</v>
      </c>
      <c r="M318" s="1205">
        <f t="shared" si="49"/>
        <v>0.54400000000000004</v>
      </c>
    </row>
    <row r="319" spans="1:13" x14ac:dyDescent="0.25">
      <c r="A319" s="1204" t="s">
        <v>926</v>
      </c>
      <c r="B319" s="1205">
        <v>300</v>
      </c>
      <c r="C319" s="1205">
        <v>160</v>
      </c>
      <c r="D319" s="1205">
        <v>5.51</v>
      </c>
      <c r="E319" s="1205">
        <v>0.95099999999999996</v>
      </c>
      <c r="F319" s="1205">
        <v>0.12</v>
      </c>
      <c r="G319" s="1213">
        <f t="shared" si="47"/>
        <v>0.87381703470031546</v>
      </c>
      <c r="H319" s="1210">
        <f t="shared" si="50"/>
        <v>-5.1259144265200741E-3</v>
      </c>
      <c r="I319" s="1205"/>
      <c r="J319" s="1211">
        <f t="shared" si="52"/>
        <v>25.026315789473685</v>
      </c>
      <c r="K319" s="1211">
        <f t="shared" si="51"/>
        <v>6.3932702418506837</v>
      </c>
      <c r="L319" s="1205">
        <f t="shared" si="48"/>
        <v>1.6</v>
      </c>
      <c r="M319" s="1205">
        <f t="shared" si="49"/>
        <v>0.55099999999999993</v>
      </c>
    </row>
    <row r="320" spans="1:13" x14ac:dyDescent="0.25">
      <c r="A320" s="1204" t="s">
        <v>926</v>
      </c>
      <c r="B320" s="1205">
        <v>500</v>
      </c>
      <c r="C320" s="1205">
        <v>160</v>
      </c>
      <c r="D320" s="1205">
        <v>5.6</v>
      </c>
      <c r="E320" s="1205">
        <v>0.95399999999999996</v>
      </c>
      <c r="F320" s="1205">
        <v>0.11</v>
      </c>
      <c r="G320" s="1213">
        <f t="shared" si="47"/>
        <v>0.88469601677148846</v>
      </c>
      <c r="H320" s="1210">
        <f t="shared" si="50"/>
        <v>1.2296858881396961E-2</v>
      </c>
      <c r="I320" s="1205"/>
      <c r="J320" s="1211">
        <f t="shared" si="52"/>
        <v>25.105263157894736</v>
      </c>
      <c r="K320" s="1211">
        <f t="shared" si="51"/>
        <v>6.3731656184486374</v>
      </c>
      <c r="L320" s="1205">
        <f t="shared" si="48"/>
        <v>1.6</v>
      </c>
      <c r="M320" s="1205">
        <f t="shared" si="49"/>
        <v>0.55999999999999994</v>
      </c>
    </row>
    <row r="321" spans="1:13" x14ac:dyDescent="0.25">
      <c r="A321" s="1204" t="s">
        <v>926</v>
      </c>
      <c r="B321" s="1205">
        <v>700</v>
      </c>
      <c r="C321" s="1205">
        <v>160</v>
      </c>
      <c r="D321" s="1205">
        <v>5.6</v>
      </c>
      <c r="E321" s="1205">
        <v>0.95299999999999996</v>
      </c>
      <c r="F321" s="1205">
        <v>0.11</v>
      </c>
      <c r="G321" s="1213">
        <f t="shared" si="47"/>
        <v>0.88457502623294859</v>
      </c>
      <c r="H321" s="1210">
        <f t="shared" si="50"/>
        <v>-1.3677815329595861E-4</v>
      </c>
      <c r="I321" s="1205"/>
      <c r="J321" s="1211">
        <f t="shared" si="52"/>
        <v>25.078947368421051</v>
      </c>
      <c r="K321" s="1211">
        <f t="shared" si="51"/>
        <v>6.3798530954879329</v>
      </c>
      <c r="L321" s="1205">
        <f t="shared" si="48"/>
        <v>1.6</v>
      </c>
      <c r="M321" s="1205">
        <f t="shared" si="49"/>
        <v>0.55999999999999994</v>
      </c>
    </row>
    <row r="322" spans="1:13" x14ac:dyDescent="0.25">
      <c r="A322" s="1204" t="s">
        <v>926</v>
      </c>
      <c r="B322" s="1205">
        <v>900</v>
      </c>
      <c r="C322" s="1205">
        <v>160</v>
      </c>
      <c r="D322" s="1205">
        <v>5.55</v>
      </c>
      <c r="E322" s="1205">
        <v>0.95699999999999996</v>
      </c>
      <c r="F322" s="1205">
        <v>0.12</v>
      </c>
      <c r="G322" s="1213">
        <f t="shared" si="47"/>
        <v>0.87460815047021945</v>
      </c>
      <c r="H322" s="1210">
        <f t="shared" si="50"/>
        <v>-1.1395818524410741E-2</v>
      </c>
      <c r="I322" s="1205"/>
      <c r="J322" s="1211">
        <f t="shared" si="52"/>
        <v>25.184210526315788</v>
      </c>
      <c r="K322" s="1211">
        <f t="shared" si="51"/>
        <v>6.3531870428422161</v>
      </c>
      <c r="L322" s="1205">
        <f t="shared" si="48"/>
        <v>1.6</v>
      </c>
      <c r="M322" s="1205">
        <f t="shared" si="49"/>
        <v>0.55499999999999994</v>
      </c>
    </row>
    <row r="323" spans="1:13" x14ac:dyDescent="0.25">
      <c r="A323" s="1204" t="s">
        <v>926</v>
      </c>
      <c r="B323" s="1205">
        <v>1100</v>
      </c>
      <c r="C323" s="1205">
        <v>160</v>
      </c>
      <c r="D323" s="1205">
        <v>5.62</v>
      </c>
      <c r="E323" s="1205">
        <v>0.94399999999999995</v>
      </c>
      <c r="F323" s="1205">
        <v>0.14000000000000001</v>
      </c>
      <c r="G323" s="1213">
        <f t="shared" si="47"/>
        <v>0.85169491525423724</v>
      </c>
      <c r="H323" s="1210">
        <f t="shared" si="50"/>
        <v>-2.6903102044635828E-2</v>
      </c>
      <c r="I323" s="1205"/>
      <c r="J323" s="1211">
        <f t="shared" si="52"/>
        <v>24.842105263157894</v>
      </c>
      <c r="K323" s="1211">
        <f t="shared" si="51"/>
        <v>6.4406779661016955</v>
      </c>
      <c r="L323" s="1205">
        <f t="shared" si="48"/>
        <v>1.6</v>
      </c>
      <c r="M323" s="1205">
        <f t="shared" si="49"/>
        <v>0.56200000000000006</v>
      </c>
    </row>
    <row r="324" spans="1:13" x14ac:dyDescent="0.25">
      <c r="A324" s="1204" t="s">
        <v>926</v>
      </c>
      <c r="B324" s="1205">
        <v>1300</v>
      </c>
      <c r="C324" s="1205">
        <v>160</v>
      </c>
      <c r="D324" s="1205">
        <v>5.57</v>
      </c>
      <c r="E324" s="1205">
        <v>0.93300000000000005</v>
      </c>
      <c r="F324" s="1205">
        <v>0.12</v>
      </c>
      <c r="G324" s="1213">
        <f t="shared" si="47"/>
        <v>0.87138263665594862</v>
      </c>
      <c r="H324" s="1210">
        <f t="shared" si="50"/>
        <v>2.2593658139971357E-2</v>
      </c>
      <c r="I324" s="1205"/>
      <c r="J324" s="1211">
        <f t="shared" si="52"/>
        <v>24.55263157894737</v>
      </c>
      <c r="K324" s="1211">
        <f t="shared" si="51"/>
        <v>6.5166130760986061</v>
      </c>
      <c r="L324" s="1205">
        <f t="shared" si="48"/>
        <v>1.6</v>
      </c>
      <c r="M324" s="1205">
        <f t="shared" si="49"/>
        <v>0.55700000000000005</v>
      </c>
    </row>
    <row r="325" spans="1:13" x14ac:dyDescent="0.25">
      <c r="A325" s="1204" t="s">
        <v>926</v>
      </c>
      <c r="B325" s="1205">
        <v>1500</v>
      </c>
      <c r="C325" s="1205">
        <v>160</v>
      </c>
      <c r="D325" s="1205">
        <v>5.6</v>
      </c>
      <c r="E325" s="1205">
        <v>0.94799999999999995</v>
      </c>
      <c r="F325" s="1205">
        <v>0.14000000000000001</v>
      </c>
      <c r="G325" s="1213">
        <f t="shared" si="47"/>
        <v>0.85232067510548526</v>
      </c>
      <c r="H325" s="1210">
        <f t="shared" si="50"/>
        <v>-2.2364776670593146E-2</v>
      </c>
      <c r="I325" s="1205"/>
      <c r="J325" s="1211">
        <f t="shared" si="52"/>
        <v>24.94736842105263</v>
      </c>
      <c r="K325" s="1211">
        <f t="shared" si="51"/>
        <v>6.4135021097046421</v>
      </c>
      <c r="L325" s="1205">
        <f t="shared" si="48"/>
        <v>1.6</v>
      </c>
      <c r="M325" s="1205">
        <f t="shared" si="49"/>
        <v>0.55999999999999994</v>
      </c>
    </row>
    <row r="326" spans="1:13" x14ac:dyDescent="0.25">
      <c r="A326" s="1204" t="s">
        <v>926</v>
      </c>
      <c r="B326" s="1205">
        <v>1700</v>
      </c>
      <c r="C326" s="1205">
        <v>160</v>
      </c>
      <c r="D326" s="1205">
        <v>5.61</v>
      </c>
      <c r="E326" s="1205">
        <v>0.94399999999999995</v>
      </c>
      <c r="F326" s="1205">
        <v>0.14000000000000001</v>
      </c>
      <c r="G326" s="1213">
        <f t="shared" si="47"/>
        <v>0.85169491525423724</v>
      </c>
      <c r="H326" s="1210">
        <f t="shared" si="50"/>
        <v>-7.3472300942553604E-4</v>
      </c>
      <c r="I326" s="1205"/>
      <c r="J326" s="1211">
        <f t="shared" si="52"/>
        <v>24.842105263157894</v>
      </c>
      <c r="K326" s="1211">
        <f t="shared" si="51"/>
        <v>6.4406779661016955</v>
      </c>
      <c r="L326" s="1205">
        <f t="shared" si="48"/>
        <v>1.6</v>
      </c>
      <c r="M326" s="1205">
        <f t="shared" si="49"/>
        <v>0.56100000000000005</v>
      </c>
    </row>
    <row r="327" spans="1:13" x14ac:dyDescent="0.25">
      <c r="A327" s="1204" t="s">
        <v>926</v>
      </c>
      <c r="B327" s="1205">
        <v>1900</v>
      </c>
      <c r="C327" s="1205">
        <v>160</v>
      </c>
      <c r="D327" s="1205">
        <v>5.58</v>
      </c>
      <c r="E327" s="1205">
        <v>0.91500000000000004</v>
      </c>
      <c r="F327" s="1205">
        <v>0.109</v>
      </c>
      <c r="G327" s="1213">
        <f t="shared" si="47"/>
        <v>0.88087431693989071</v>
      </c>
      <c r="H327" s="1210">
        <f t="shared" si="50"/>
        <v>3.3125499432224474E-2</v>
      </c>
      <c r="I327" s="1205"/>
      <c r="J327" s="1211">
        <f t="shared" si="52"/>
        <v>24.078947368421055</v>
      </c>
      <c r="K327" s="1211">
        <f t="shared" si="51"/>
        <v>6.6448087431693983</v>
      </c>
      <c r="L327" s="1205">
        <f t="shared" si="48"/>
        <v>1.6</v>
      </c>
      <c r="M327" s="1205">
        <f t="shared" si="49"/>
        <v>0.55800000000000005</v>
      </c>
    </row>
    <row r="328" spans="1:13" x14ac:dyDescent="0.25">
      <c r="A328" s="1204" t="s">
        <v>926</v>
      </c>
      <c r="B328" s="1205">
        <v>2100</v>
      </c>
      <c r="C328" s="1205">
        <v>160</v>
      </c>
      <c r="D328" s="1205">
        <v>5.5709999999999997</v>
      </c>
      <c r="E328" s="1205">
        <v>0.93300000000000005</v>
      </c>
      <c r="F328" s="1205">
        <v>0.11</v>
      </c>
      <c r="G328" s="1213">
        <f t="shared" si="47"/>
        <v>0.88210075026795287</v>
      </c>
      <c r="H328" s="1210">
        <f t="shared" si="50"/>
        <v>1.3903551580583171E-3</v>
      </c>
      <c r="I328" s="1205"/>
      <c r="J328" s="1211">
        <f t="shared" si="52"/>
        <v>24.55263157894737</v>
      </c>
      <c r="K328" s="1211">
        <f t="shared" si="51"/>
        <v>6.5166130760986061</v>
      </c>
      <c r="L328" s="1205">
        <f t="shared" si="48"/>
        <v>1.6</v>
      </c>
      <c r="M328" s="1205">
        <f t="shared" si="49"/>
        <v>0.55709999999999993</v>
      </c>
    </row>
    <row r="329" spans="1:13" x14ac:dyDescent="0.25">
      <c r="A329" s="1204" t="s">
        <v>926</v>
      </c>
      <c r="B329" s="1205">
        <v>2300</v>
      </c>
      <c r="C329" s="1205">
        <v>160</v>
      </c>
      <c r="D329" s="1205">
        <v>5.6849999999999996</v>
      </c>
      <c r="E329" s="1205">
        <v>0.875</v>
      </c>
      <c r="F329" s="1205">
        <v>0.106</v>
      </c>
      <c r="G329" s="1213">
        <f t="shared" si="47"/>
        <v>0.87885714285714289</v>
      </c>
      <c r="H329" s="1210">
        <f t="shared" si="50"/>
        <v>-3.6907106429892476E-3</v>
      </c>
      <c r="I329" s="1205"/>
      <c r="J329" s="1211">
        <f t="shared" si="52"/>
        <v>23.026315789473685</v>
      </c>
      <c r="K329" s="1211">
        <f t="shared" si="51"/>
        <v>6.9485714285714284</v>
      </c>
      <c r="L329" s="1205">
        <f t="shared" si="48"/>
        <v>1.6</v>
      </c>
      <c r="M329" s="1205">
        <f t="shared" si="49"/>
        <v>0.56850000000000001</v>
      </c>
    </row>
    <row r="330" spans="1:13" x14ac:dyDescent="0.25">
      <c r="A330" s="1204" t="s">
        <v>927</v>
      </c>
      <c r="B330" s="1205">
        <v>100</v>
      </c>
      <c r="C330" s="1205">
        <v>160</v>
      </c>
      <c r="D330" s="1205">
        <v>5.5830000000000002</v>
      </c>
      <c r="E330" s="1205">
        <v>0.88100000000000001</v>
      </c>
      <c r="F330" s="1205">
        <v>0.114</v>
      </c>
      <c r="G330" s="1213">
        <f t="shared" si="47"/>
        <v>0.87060158910329177</v>
      </c>
      <c r="H330" s="1210">
        <f t="shared" si="50"/>
        <v>-9.4825852113987422E-3</v>
      </c>
      <c r="I330" s="1205"/>
      <c r="J330" s="1211">
        <f t="shared" si="52"/>
        <v>23.184210526315791</v>
      </c>
      <c r="K330" s="1211">
        <f t="shared" si="51"/>
        <v>6.9012485811577751</v>
      </c>
      <c r="L330" s="1205">
        <f t="shared" si="48"/>
        <v>1.6</v>
      </c>
      <c r="M330" s="1205">
        <f t="shared" si="49"/>
        <v>0.55830000000000002</v>
      </c>
    </row>
    <row r="331" spans="1:13" x14ac:dyDescent="0.25">
      <c r="A331" s="1204" t="s">
        <v>927</v>
      </c>
      <c r="B331" s="1205">
        <v>300</v>
      </c>
      <c r="C331" s="1205">
        <v>160</v>
      </c>
      <c r="D331" s="1205">
        <v>5.6580000000000004</v>
      </c>
      <c r="E331" s="1205">
        <v>0.93100000000000005</v>
      </c>
      <c r="F331" s="1205">
        <v>0.113</v>
      </c>
      <c r="G331" s="1213">
        <f t="shared" si="47"/>
        <v>0.87862513426423205</v>
      </c>
      <c r="H331" s="1210">
        <f t="shared" si="50"/>
        <v>9.1319322064002464E-3</v>
      </c>
      <c r="I331" s="1205"/>
      <c r="J331" s="1211">
        <f t="shared" si="52"/>
        <v>24.500000000000004</v>
      </c>
      <c r="K331" s="1211">
        <f t="shared" si="51"/>
        <v>6.5306122448979584</v>
      </c>
      <c r="L331" s="1205">
        <f t="shared" si="48"/>
        <v>1.6</v>
      </c>
      <c r="M331" s="1205">
        <f t="shared" si="49"/>
        <v>0.56580000000000008</v>
      </c>
    </row>
    <row r="332" spans="1:13" x14ac:dyDescent="0.25">
      <c r="A332" s="1204" t="s">
        <v>927</v>
      </c>
      <c r="B332" s="1205">
        <v>500</v>
      </c>
      <c r="C332" s="1205">
        <v>160</v>
      </c>
      <c r="D332" s="1205">
        <v>5.7119999999999997</v>
      </c>
      <c r="E332" s="1205">
        <v>0.94299999999999995</v>
      </c>
      <c r="F332" s="1205">
        <v>0.113</v>
      </c>
      <c r="G332" s="1213">
        <f t="shared" si="47"/>
        <v>0.88016967126193002</v>
      </c>
      <c r="H332" s="1210">
        <f t="shared" si="50"/>
        <v>1.7548173359387723E-3</v>
      </c>
      <c r="I332" s="1205"/>
      <c r="J332" s="1211">
        <f t="shared" si="52"/>
        <v>24.815789473684209</v>
      </c>
      <c r="K332" s="1211">
        <f t="shared" si="51"/>
        <v>6.4475079533404038</v>
      </c>
      <c r="L332" s="1205">
        <f t="shared" si="48"/>
        <v>1.6</v>
      </c>
      <c r="M332" s="1205">
        <f t="shared" si="49"/>
        <v>0.57119999999999993</v>
      </c>
    </row>
    <row r="333" spans="1:13" x14ac:dyDescent="0.25">
      <c r="A333" s="1204" t="s">
        <v>927</v>
      </c>
      <c r="B333" s="1205">
        <v>700</v>
      </c>
      <c r="C333" s="1205">
        <v>157</v>
      </c>
      <c r="D333" s="1205">
        <v>5.7089999999999996</v>
      </c>
      <c r="E333" s="1205">
        <v>0.94199999999999995</v>
      </c>
      <c r="F333" s="1205">
        <v>0.17399999999999999</v>
      </c>
      <c r="G333" s="1213">
        <f t="shared" si="47"/>
        <v>0.8152866242038217</v>
      </c>
      <c r="H333" s="1210">
        <f t="shared" si="50"/>
        <v>-7.9583112407210985E-2</v>
      </c>
      <c r="I333" s="1205"/>
      <c r="J333" s="1211">
        <f t="shared" si="52"/>
        <v>24.789473684210524</v>
      </c>
      <c r="K333" s="1211">
        <f t="shared" si="51"/>
        <v>6.3333333333333339</v>
      </c>
      <c r="L333" s="1205">
        <f t="shared" si="48"/>
        <v>1.57</v>
      </c>
      <c r="M333" s="1205">
        <f t="shared" si="49"/>
        <v>0.57089999999999996</v>
      </c>
    </row>
    <row r="334" spans="1:13" x14ac:dyDescent="0.25">
      <c r="A334" s="1204" t="s">
        <v>927</v>
      </c>
      <c r="B334" s="1205">
        <v>900</v>
      </c>
      <c r="C334" s="1205">
        <v>157</v>
      </c>
      <c r="D334" s="1205">
        <v>5.69</v>
      </c>
      <c r="E334" s="1205">
        <v>0.93</v>
      </c>
      <c r="F334" s="1205">
        <v>0.155</v>
      </c>
      <c r="G334" s="1213">
        <f t="shared" si="47"/>
        <v>0.83333333333333326</v>
      </c>
      <c r="H334" s="1210">
        <f t="shared" si="50"/>
        <v>2.1656050955413876E-2</v>
      </c>
      <c r="I334" s="1205"/>
      <c r="J334" s="1211">
        <f t="shared" si="52"/>
        <v>24.473684210526319</v>
      </c>
      <c r="K334" s="1211">
        <f t="shared" si="51"/>
        <v>6.4150537634408593</v>
      </c>
      <c r="L334" s="1205">
        <f t="shared" si="48"/>
        <v>1.57</v>
      </c>
      <c r="M334" s="1205">
        <f t="shared" si="49"/>
        <v>0.56900000000000006</v>
      </c>
    </row>
    <row r="335" spans="1:13" x14ac:dyDescent="0.25">
      <c r="A335" s="1204" t="s">
        <v>927</v>
      </c>
      <c r="B335" s="1205">
        <v>1100</v>
      </c>
      <c r="C335" s="1205">
        <v>157</v>
      </c>
      <c r="D335" s="1205">
        <v>5.62</v>
      </c>
      <c r="E335" s="1205">
        <v>0.93400000000000005</v>
      </c>
      <c r="F335" s="1205">
        <v>0.11899999999999999</v>
      </c>
      <c r="G335" s="1213">
        <f t="shared" si="47"/>
        <v>0.87259100642398291</v>
      </c>
      <c r="H335" s="1210">
        <f t="shared" si="50"/>
        <v>4.4989775051124871E-2</v>
      </c>
      <c r="I335" s="1205"/>
      <c r="J335" s="1211">
        <f t="shared" si="52"/>
        <v>24.578947368421055</v>
      </c>
      <c r="K335" s="1211">
        <f t="shared" si="51"/>
        <v>6.3875802997858671</v>
      </c>
      <c r="L335" s="1205">
        <f t="shared" si="48"/>
        <v>1.57</v>
      </c>
      <c r="M335" s="1205">
        <f t="shared" si="49"/>
        <v>0.56200000000000006</v>
      </c>
    </row>
    <row r="336" spans="1:13" x14ac:dyDescent="0.25">
      <c r="A336" s="1204" t="s">
        <v>928</v>
      </c>
      <c r="B336" s="1205">
        <v>100</v>
      </c>
      <c r="C336" s="1205">
        <v>160</v>
      </c>
      <c r="D336" s="1205">
        <v>5.5819999999999999</v>
      </c>
      <c r="E336" s="1205">
        <v>0.86599999999999999</v>
      </c>
      <c r="F336" s="1205">
        <v>0.1</v>
      </c>
      <c r="G336" s="1213">
        <f t="shared" si="47"/>
        <v>0.88452655889145504</v>
      </c>
      <c r="H336" s="1210">
        <f t="shared" si="50"/>
        <v>1.3493718585941079E-2</v>
      </c>
      <c r="I336" s="1205"/>
      <c r="J336" s="1211">
        <f t="shared" si="52"/>
        <v>22.789473684210527</v>
      </c>
      <c r="K336" s="1211">
        <f t="shared" si="51"/>
        <v>7.0207852193995377</v>
      </c>
      <c r="L336" s="1205">
        <f t="shared" si="48"/>
        <v>1.6</v>
      </c>
      <c r="M336" s="1205">
        <f t="shared" si="49"/>
        <v>0.55820000000000003</v>
      </c>
    </row>
    <row r="337" spans="1:14" x14ac:dyDescent="0.25">
      <c r="A337" s="1204" t="s">
        <v>928</v>
      </c>
      <c r="B337" s="1205">
        <v>300</v>
      </c>
      <c r="C337" s="1205">
        <v>160</v>
      </c>
      <c r="D337" s="1205">
        <v>5.79</v>
      </c>
      <c r="E337" s="1205">
        <v>0.91600000000000004</v>
      </c>
      <c r="F337" s="1205">
        <v>0.11700000000000001</v>
      </c>
      <c r="G337" s="1213">
        <f t="shared" si="47"/>
        <v>0.87227074235807867</v>
      </c>
      <c r="H337" s="1210">
        <f t="shared" si="50"/>
        <v>-1.4050473021993439E-2</v>
      </c>
      <c r="I337" s="1205"/>
      <c r="J337" s="1211">
        <f t="shared" si="52"/>
        <v>24.10526315789474</v>
      </c>
      <c r="K337" s="1211">
        <f t="shared" si="51"/>
        <v>6.6375545851528379</v>
      </c>
      <c r="L337" s="1205">
        <f t="shared" si="48"/>
        <v>1.6</v>
      </c>
      <c r="M337" s="1205">
        <f t="shared" si="49"/>
        <v>0.57899999999999996</v>
      </c>
    </row>
    <row r="338" spans="1:14" x14ac:dyDescent="0.25">
      <c r="A338" s="1204" t="s">
        <v>928</v>
      </c>
      <c r="B338" s="1205">
        <v>500</v>
      </c>
      <c r="C338" s="1205">
        <v>160</v>
      </c>
      <c r="D338" s="1205">
        <v>5.7009999999999996</v>
      </c>
      <c r="E338" s="1205">
        <v>0.92200000000000004</v>
      </c>
      <c r="F338" s="1205">
        <v>0.113</v>
      </c>
      <c r="G338" s="1213">
        <f t="shared" si="47"/>
        <v>0.87744034707158358</v>
      </c>
      <c r="H338" s="1210">
        <f t="shared" si="50"/>
        <v>5.891687942956159E-3</v>
      </c>
      <c r="I338" s="1205"/>
      <c r="J338" s="1211">
        <f t="shared" si="52"/>
        <v>24.263157894736842</v>
      </c>
      <c r="K338" s="1211">
        <f t="shared" si="51"/>
        <v>6.594360086767896</v>
      </c>
      <c r="L338" s="1205">
        <f t="shared" si="48"/>
        <v>1.6</v>
      </c>
      <c r="M338" s="1205">
        <f t="shared" si="49"/>
        <v>0.57009999999999994</v>
      </c>
    </row>
    <row r="339" spans="1:14" x14ac:dyDescent="0.25">
      <c r="A339" s="1204" t="s">
        <v>928</v>
      </c>
      <c r="B339" s="1205">
        <v>700</v>
      </c>
      <c r="C339" s="1205">
        <v>160</v>
      </c>
      <c r="D339" s="1205">
        <v>5.7069999999999999</v>
      </c>
      <c r="E339" s="1205">
        <v>0.91700000000000004</v>
      </c>
      <c r="F339" s="1205">
        <v>0.121</v>
      </c>
      <c r="G339" s="1213">
        <f t="shared" si="47"/>
        <v>0.86804798255179938</v>
      </c>
      <c r="H339" s="1210">
        <f t="shared" si="50"/>
        <v>-1.0820098322414715E-2</v>
      </c>
      <c r="I339" s="1205"/>
      <c r="J339" s="1211">
        <f t="shared" si="52"/>
        <v>24.131578947368421</v>
      </c>
      <c r="K339" s="1211">
        <f t="shared" si="51"/>
        <v>6.6303162486368592</v>
      </c>
      <c r="L339" s="1205">
        <f t="shared" si="48"/>
        <v>1.6</v>
      </c>
      <c r="M339" s="1205">
        <f t="shared" si="49"/>
        <v>0.57069999999999999</v>
      </c>
    </row>
    <row r="340" spans="1:14" x14ac:dyDescent="0.25">
      <c r="A340" s="1219" t="s">
        <v>928</v>
      </c>
      <c r="B340" s="1220">
        <v>900</v>
      </c>
      <c r="C340" s="1220">
        <v>160</v>
      </c>
      <c r="D340" s="1220">
        <v>5.7249999999999996</v>
      </c>
      <c r="E340" s="1220">
        <v>0.89500000000000002</v>
      </c>
      <c r="F340" s="1220">
        <v>0.13800000000000001</v>
      </c>
      <c r="G340" s="1221">
        <f t="shared" si="47"/>
        <v>0.84581005586592173</v>
      </c>
      <c r="H340" s="1222">
        <f t="shared" si="50"/>
        <v>-2.6291868406684939E-2</v>
      </c>
      <c r="I340" s="1220"/>
      <c r="J340" s="1223">
        <f t="shared" si="52"/>
        <v>23.55263157894737</v>
      </c>
      <c r="K340" s="1223">
        <f t="shared" si="51"/>
        <v>6.7932960893854748</v>
      </c>
      <c r="L340" s="1220">
        <f t="shared" si="48"/>
        <v>1.6</v>
      </c>
      <c r="M340" s="1220">
        <f t="shared" si="49"/>
        <v>0.57250000000000001</v>
      </c>
    </row>
    <row r="341" spans="1:14" x14ac:dyDescent="0.25">
      <c r="A341" s="1204" t="s">
        <v>928</v>
      </c>
      <c r="B341" s="1205">
        <v>1100</v>
      </c>
      <c r="C341" s="1205">
        <v>160</v>
      </c>
      <c r="D341" s="1205">
        <v>5.6459999999999999</v>
      </c>
      <c r="E341" s="1205">
        <v>0.90600000000000003</v>
      </c>
      <c r="F341" s="1205">
        <v>0.128</v>
      </c>
      <c r="G341" s="1221">
        <f t="shared" si="47"/>
        <v>0.85871964679911705</v>
      </c>
      <c r="H341" s="1210">
        <f t="shared" si="50"/>
        <v>1.5033533914492241E-2</v>
      </c>
      <c r="I341" s="1205"/>
      <c r="J341" s="1223">
        <f t="shared" si="52"/>
        <v>23.842105263157897</v>
      </c>
      <c r="K341" s="1205">
        <f t="shared" si="51"/>
        <v>6.7108167770419422</v>
      </c>
      <c r="L341" s="1205">
        <f t="shared" si="48"/>
        <v>1.6</v>
      </c>
      <c r="M341" s="1205">
        <f t="shared" si="49"/>
        <v>0.56459999999999999</v>
      </c>
      <c r="N341" s="1205"/>
    </row>
    <row r="342" spans="1:14" x14ac:dyDescent="0.25">
      <c r="A342" s="1204" t="s">
        <v>928</v>
      </c>
      <c r="B342" s="1205">
        <v>1500</v>
      </c>
      <c r="C342" s="1205">
        <v>160</v>
      </c>
      <c r="D342" s="1205">
        <v>5.5679999999999996</v>
      </c>
      <c r="E342" s="1205">
        <v>0.91300000000000003</v>
      </c>
      <c r="F342" s="1205">
        <v>0.115</v>
      </c>
      <c r="G342" s="1221">
        <f t="shared" si="47"/>
        <v>0.87404162102957283</v>
      </c>
      <c r="H342" s="1210">
        <f t="shared" si="50"/>
        <v>1.7530028160909934E-2</v>
      </c>
      <c r="I342" s="1205"/>
      <c r="J342" s="1223">
        <f t="shared" si="52"/>
        <v>24.026315789473685</v>
      </c>
      <c r="K342" s="1205">
        <f t="shared" si="51"/>
        <v>6.6593647316538878</v>
      </c>
      <c r="L342" s="1205">
        <f t="shared" si="48"/>
        <v>1.6</v>
      </c>
      <c r="M342" s="1205">
        <f t="shared" si="49"/>
        <v>0.55679999999999996</v>
      </c>
      <c r="N342" s="1205"/>
    </row>
    <row r="343" spans="1:14" x14ac:dyDescent="0.25">
      <c r="A343" s="1204" t="s">
        <v>928</v>
      </c>
      <c r="B343" s="1205">
        <v>1700</v>
      </c>
      <c r="C343" s="1205">
        <v>160</v>
      </c>
      <c r="D343" s="1205">
        <v>5.4539999999999997</v>
      </c>
      <c r="E343" s="1205">
        <v>0.85099999999999998</v>
      </c>
      <c r="F343" s="1205">
        <v>0.125</v>
      </c>
      <c r="G343" s="1221">
        <f t="shared" si="47"/>
        <v>0.85311398354876611</v>
      </c>
      <c r="H343" s="1210">
        <f t="shared" si="50"/>
        <v>-2.4530880848714222E-2</v>
      </c>
      <c r="I343" s="1205"/>
      <c r="J343" s="1223">
        <f t="shared" si="52"/>
        <v>22.394736842105264</v>
      </c>
      <c r="K343" s="1205">
        <f t="shared" si="51"/>
        <v>7.1445358401880137</v>
      </c>
      <c r="L343" s="1205">
        <f t="shared" si="48"/>
        <v>1.6</v>
      </c>
      <c r="M343" s="1205">
        <f t="shared" si="49"/>
        <v>0.5454</v>
      </c>
      <c r="N343" s="1205"/>
    </row>
    <row r="344" spans="1:14" x14ac:dyDescent="0.25">
      <c r="A344" s="1204" t="s">
        <v>929</v>
      </c>
      <c r="B344" s="1205">
        <v>1900</v>
      </c>
      <c r="C344" s="1205">
        <v>160</v>
      </c>
      <c r="D344" s="1205">
        <v>5.78</v>
      </c>
      <c r="E344" s="1205">
        <v>0.91900000000000004</v>
      </c>
      <c r="F344" s="1205">
        <v>0.11799999999999999</v>
      </c>
      <c r="G344" s="1221">
        <f t="shared" si="47"/>
        <v>0.87159956474428724</v>
      </c>
      <c r="H344" s="1210">
        <f t="shared" si="50"/>
        <v>2.1208800397857573E-2</v>
      </c>
      <c r="I344" s="1205"/>
      <c r="J344" s="1223">
        <f t="shared" si="52"/>
        <v>24.184210526315791</v>
      </c>
      <c r="K344" s="1205">
        <f t="shared" si="51"/>
        <v>6.615886833514689</v>
      </c>
      <c r="L344" s="1205">
        <f t="shared" si="48"/>
        <v>1.6</v>
      </c>
      <c r="M344" s="1205">
        <f t="shared" si="49"/>
        <v>0.57800000000000007</v>
      </c>
      <c r="N344" s="1205"/>
    </row>
    <row r="345" spans="1:14" x14ac:dyDescent="0.25">
      <c r="A345" s="1204" t="s">
        <v>929</v>
      </c>
      <c r="B345" s="1205">
        <v>2100</v>
      </c>
      <c r="C345" s="1205">
        <v>160</v>
      </c>
      <c r="D345" s="1205">
        <v>5.88</v>
      </c>
      <c r="E345" s="1205">
        <v>0.89600000000000002</v>
      </c>
      <c r="F345" s="1205">
        <v>0.107</v>
      </c>
      <c r="G345" s="1221">
        <f t="shared" si="47"/>
        <v>0.88058035714285721</v>
      </c>
      <c r="H345" s="1210">
        <f t="shared" si="50"/>
        <v>1.0198719884814566E-2</v>
      </c>
      <c r="I345" s="1205"/>
      <c r="J345" s="1223">
        <f t="shared" si="52"/>
        <v>23.578947368421055</v>
      </c>
      <c r="K345" s="1205">
        <f t="shared" si="51"/>
        <v>6.7857142857142847</v>
      </c>
      <c r="L345" s="1205">
        <f t="shared" si="48"/>
        <v>1.6</v>
      </c>
      <c r="M345" s="1205">
        <f t="shared" si="49"/>
        <v>0.58799999999999997</v>
      </c>
      <c r="N345" s="1205"/>
    </row>
    <row r="346" spans="1:14" x14ac:dyDescent="0.25">
      <c r="A346" s="1204" t="s">
        <v>929</v>
      </c>
      <c r="B346" s="1205">
        <v>2300</v>
      </c>
      <c r="C346" s="1205">
        <v>160</v>
      </c>
      <c r="D346" s="1205">
        <v>5.97</v>
      </c>
      <c r="E346" s="1205">
        <v>0.83299999999999996</v>
      </c>
      <c r="F346" s="1205">
        <v>0.111</v>
      </c>
      <c r="G346" s="1221">
        <f t="shared" si="47"/>
        <v>0.86674669867947185</v>
      </c>
      <c r="H346" s="1210">
        <f t="shared" si="50"/>
        <v>-1.5960439750692522E-2</v>
      </c>
      <c r="I346" s="1205"/>
      <c r="J346" s="1223">
        <f t="shared" si="52"/>
        <v>21.921052631578949</v>
      </c>
      <c r="K346" s="1205">
        <f t="shared" si="51"/>
        <v>7.2989195678271308</v>
      </c>
      <c r="L346" s="1205">
        <f t="shared" si="48"/>
        <v>1.6</v>
      </c>
      <c r="M346" s="1205">
        <f t="shared" si="49"/>
        <v>0.59699999999999998</v>
      </c>
      <c r="N346" s="1205"/>
    </row>
    <row r="347" spans="1:14" x14ac:dyDescent="0.25">
      <c r="A347" s="1204" t="s">
        <v>930</v>
      </c>
      <c r="B347" s="1205">
        <v>100</v>
      </c>
      <c r="C347" s="1205">
        <v>160</v>
      </c>
      <c r="D347" s="1205">
        <v>5.85</v>
      </c>
      <c r="E347" s="1205">
        <v>0.84099999999999997</v>
      </c>
      <c r="F347" s="1205">
        <v>0.11</v>
      </c>
      <c r="G347" s="1221">
        <f t="shared" si="47"/>
        <v>0.86920332936979783</v>
      </c>
      <c r="H347" s="1210">
        <f t="shared" si="50"/>
        <v>2.8263015192396003E-3</v>
      </c>
      <c r="I347" s="1205"/>
      <c r="J347" s="1223">
        <f t="shared" si="52"/>
        <v>22.131578947368421</v>
      </c>
      <c r="K347" s="1205">
        <f t="shared" si="51"/>
        <v>7.2294887039239004</v>
      </c>
      <c r="L347" s="1205">
        <f t="shared" si="48"/>
        <v>1.6</v>
      </c>
      <c r="M347" s="1205">
        <f t="shared" si="49"/>
        <v>0.58499999999999996</v>
      </c>
      <c r="N347" s="1205"/>
    </row>
    <row r="348" spans="1:14" x14ac:dyDescent="0.25">
      <c r="A348" s="1204" t="s">
        <v>930</v>
      </c>
      <c r="B348" s="1205">
        <v>300</v>
      </c>
      <c r="C348" s="1205">
        <v>160</v>
      </c>
      <c r="D348" s="1205">
        <v>5.96</v>
      </c>
      <c r="E348" s="1205">
        <v>0.871</v>
      </c>
      <c r="F348" s="1205">
        <v>0.115</v>
      </c>
      <c r="G348" s="1221">
        <f t="shared" si="47"/>
        <v>0.86796785304247992</v>
      </c>
      <c r="H348" s="1210">
        <f t="shared" si="50"/>
        <v>-1.4234125411294947E-3</v>
      </c>
      <c r="I348" s="1205"/>
      <c r="J348" s="1223">
        <f t="shared" si="52"/>
        <v>22.921052631578949</v>
      </c>
      <c r="K348" s="1205">
        <f t="shared" si="51"/>
        <v>6.9804822043628008</v>
      </c>
      <c r="L348" s="1205">
        <f t="shared" si="48"/>
        <v>1.6</v>
      </c>
      <c r="M348" s="1205">
        <f t="shared" si="49"/>
        <v>0.59599999999999997</v>
      </c>
      <c r="N348" s="1205"/>
    </row>
    <row r="349" spans="1:14" x14ac:dyDescent="0.25">
      <c r="A349" s="1204" t="s">
        <v>930</v>
      </c>
      <c r="B349" s="1205">
        <v>500</v>
      </c>
      <c r="C349" s="1205">
        <v>160</v>
      </c>
      <c r="D349" s="1205">
        <v>5.86</v>
      </c>
      <c r="E349" s="1205">
        <v>0.88600000000000001</v>
      </c>
      <c r="F349" s="1205">
        <v>0.114</v>
      </c>
      <c r="G349" s="1221">
        <f t="shared" si="47"/>
        <v>0.87133182844243795</v>
      </c>
      <c r="H349" s="1210">
        <f t="shared" si="50"/>
        <v>3.8607282439932834E-3</v>
      </c>
      <c r="I349" s="1205"/>
      <c r="J349" s="1223">
        <f t="shared" si="52"/>
        <v>23.315789473684212</v>
      </c>
      <c r="K349" s="1205">
        <f t="shared" si="51"/>
        <v>6.8623024830699766</v>
      </c>
      <c r="L349" s="1205">
        <f t="shared" si="48"/>
        <v>1.6</v>
      </c>
      <c r="M349" s="1205">
        <f t="shared" si="49"/>
        <v>0.58600000000000008</v>
      </c>
      <c r="N349" s="1205"/>
    </row>
    <row r="350" spans="1:14" x14ac:dyDescent="0.25">
      <c r="A350" s="1204" t="s">
        <v>930</v>
      </c>
      <c r="B350" s="1205">
        <v>700</v>
      </c>
      <c r="C350" s="1205">
        <v>145</v>
      </c>
      <c r="D350" s="1205">
        <v>5.9370000000000003</v>
      </c>
      <c r="E350" s="1205">
        <v>0.86499999999999999</v>
      </c>
      <c r="F350" s="1205">
        <v>0.13100000000000001</v>
      </c>
      <c r="G350" s="1221">
        <f t="shared" si="47"/>
        <v>0.84855491329479771</v>
      </c>
      <c r="H350" s="1210">
        <f t="shared" si="50"/>
        <v>-2.6842004908322628E-2</v>
      </c>
      <c r="I350" s="1205"/>
      <c r="J350" s="1223">
        <f t="shared" si="52"/>
        <v>22.763157894736842</v>
      </c>
      <c r="K350" s="1205">
        <f t="shared" si="51"/>
        <v>6.3699421965317917</v>
      </c>
      <c r="L350" s="1205">
        <f t="shared" si="48"/>
        <v>1.45</v>
      </c>
      <c r="M350" s="1205">
        <f t="shared" si="49"/>
        <v>0.59370000000000001</v>
      </c>
      <c r="N350" s="1205"/>
    </row>
    <row r="351" spans="1:14" x14ac:dyDescent="0.25">
      <c r="A351" s="1204" t="s">
        <v>930</v>
      </c>
      <c r="B351" s="1205">
        <v>900</v>
      </c>
      <c r="C351" s="1205">
        <v>145</v>
      </c>
      <c r="D351" s="1205">
        <v>6.0439999999999996</v>
      </c>
      <c r="E351" s="1205">
        <v>0.874</v>
      </c>
      <c r="F351" s="1205">
        <v>0.158</v>
      </c>
      <c r="G351" s="1221">
        <f t="shared" si="47"/>
        <v>0.81922196796338664</v>
      </c>
      <c r="H351" s="1210">
        <f t="shared" si="50"/>
        <v>-3.5805857848677757E-2</v>
      </c>
      <c r="I351" s="1205"/>
      <c r="J351" s="1223">
        <f t="shared" si="52"/>
        <v>23</v>
      </c>
      <c r="K351" s="1205">
        <f t="shared" si="51"/>
        <v>6.3043478260869561</v>
      </c>
      <c r="L351" s="1205">
        <f t="shared" si="48"/>
        <v>1.45</v>
      </c>
      <c r="M351" s="1205">
        <f t="shared" si="49"/>
        <v>0.60439999999999994</v>
      </c>
      <c r="N351" s="1205"/>
    </row>
    <row r="352" spans="1:14" x14ac:dyDescent="0.25">
      <c r="A352" s="1204" t="s">
        <v>930</v>
      </c>
      <c r="B352" s="1205">
        <v>1100</v>
      </c>
      <c r="C352" s="1205">
        <v>145</v>
      </c>
      <c r="D352" s="1205">
        <v>5.95</v>
      </c>
      <c r="E352" s="1205">
        <v>0.876</v>
      </c>
      <c r="F352" s="1205">
        <v>0.15</v>
      </c>
      <c r="G352" s="1221">
        <f t="shared" si="47"/>
        <v>0.82876712328767121</v>
      </c>
      <c r="H352" s="1210">
        <f t="shared" si="50"/>
        <v>1.1517294854095432E-2</v>
      </c>
      <c r="I352" s="1205"/>
      <c r="J352" s="1223">
        <f t="shared" si="52"/>
        <v>23.05263157894737</v>
      </c>
      <c r="K352" s="1205">
        <f t="shared" si="51"/>
        <v>6.2899543378995428</v>
      </c>
      <c r="L352" s="1205">
        <f t="shared" si="48"/>
        <v>1.45</v>
      </c>
      <c r="M352" s="1205">
        <f t="shared" si="49"/>
        <v>0.59499999999999997</v>
      </c>
      <c r="N352" s="1205"/>
    </row>
    <row r="353" spans="1:14" x14ac:dyDescent="0.25">
      <c r="A353" s="1204" t="s">
        <v>930</v>
      </c>
      <c r="B353" s="1205">
        <v>1300</v>
      </c>
      <c r="C353" s="1205">
        <v>145</v>
      </c>
      <c r="D353" s="1205">
        <v>5.8280000000000003</v>
      </c>
      <c r="E353" s="1205">
        <v>0.877</v>
      </c>
      <c r="F353" s="1205">
        <v>0.123</v>
      </c>
      <c r="G353" s="1221">
        <f t="shared" si="47"/>
        <v>0.8597491448118586</v>
      </c>
      <c r="H353" s="1210">
        <f t="shared" si="50"/>
        <v>3.6036117873623791E-2</v>
      </c>
      <c r="I353" s="1205"/>
      <c r="J353" s="1223">
        <f t="shared" si="52"/>
        <v>23.078947368421055</v>
      </c>
      <c r="K353" s="1205">
        <f t="shared" si="51"/>
        <v>6.2827822120866585</v>
      </c>
      <c r="L353" s="1205">
        <f t="shared" si="48"/>
        <v>1.45</v>
      </c>
      <c r="M353" s="1205">
        <f t="shared" si="49"/>
        <v>0.58279999999999998</v>
      </c>
      <c r="N353" s="1205"/>
    </row>
    <row r="354" spans="1:14" x14ac:dyDescent="0.25">
      <c r="A354" s="1204" t="s">
        <v>930</v>
      </c>
      <c r="B354" s="1205">
        <v>1500</v>
      </c>
      <c r="C354" s="1205">
        <v>145</v>
      </c>
      <c r="D354" s="1205">
        <v>5.9260000000000002</v>
      </c>
      <c r="E354" s="1205">
        <v>0.85099999999999998</v>
      </c>
      <c r="F354" s="1205">
        <v>0.122</v>
      </c>
      <c r="G354" s="1221">
        <f t="shared" si="47"/>
        <v>0.85663924794359581</v>
      </c>
      <c r="H354" s="1210">
        <f t="shared" si="50"/>
        <v>-3.6303460012230989E-3</v>
      </c>
      <c r="I354" s="1205"/>
      <c r="J354" s="1223">
        <f t="shared" si="52"/>
        <v>22.394736842105264</v>
      </c>
      <c r="K354" s="1205">
        <f t="shared" si="51"/>
        <v>6.4747356051703875</v>
      </c>
      <c r="L354" s="1205">
        <f t="shared" si="48"/>
        <v>1.45</v>
      </c>
      <c r="M354" s="1205">
        <f t="shared" si="49"/>
        <v>0.59260000000000002</v>
      </c>
      <c r="N354" s="1205"/>
    </row>
    <row r="355" spans="1:14" x14ac:dyDescent="0.25">
      <c r="A355" s="1204" t="s">
        <v>930</v>
      </c>
      <c r="B355" s="1205">
        <v>1700</v>
      </c>
      <c r="C355" s="1205">
        <v>145</v>
      </c>
      <c r="D355" s="1205">
        <v>6.08</v>
      </c>
      <c r="E355" s="1205">
        <v>0.86599999999999999</v>
      </c>
      <c r="F355" s="1205">
        <v>0.13800000000000001</v>
      </c>
      <c r="G355" s="1221">
        <f t="shared" si="47"/>
        <v>0.84064665127020788</v>
      </c>
      <c r="H355" s="1210">
        <f t="shared" si="50"/>
        <v>-1.9024160328508163E-2</v>
      </c>
      <c r="I355" s="1205"/>
      <c r="J355" s="1223">
        <f t="shared" si="52"/>
        <v>22.789473684210527</v>
      </c>
      <c r="K355" s="1205">
        <f t="shared" si="51"/>
        <v>6.3625866050808311</v>
      </c>
      <c r="L355" s="1205">
        <f t="shared" si="48"/>
        <v>1.45</v>
      </c>
      <c r="M355" s="1205">
        <f t="shared" si="49"/>
        <v>0.60799999999999998</v>
      </c>
      <c r="N355" s="1205"/>
    </row>
    <row r="356" spans="1:14" x14ac:dyDescent="0.25">
      <c r="A356" s="1204" t="s">
        <v>931</v>
      </c>
      <c r="B356" s="1205">
        <v>1900</v>
      </c>
      <c r="C356" s="1205">
        <v>145</v>
      </c>
      <c r="D356" s="1205">
        <v>5.92</v>
      </c>
      <c r="E356" s="1205">
        <v>0.84399999999999997</v>
      </c>
      <c r="F356" s="1205">
        <v>0.113</v>
      </c>
      <c r="G356" s="1221">
        <f t="shared" si="47"/>
        <v>0.86611374407582942</v>
      </c>
      <c r="H356" s="1210">
        <f t="shared" si="50"/>
        <v>2.9403866385697097E-2</v>
      </c>
      <c r="I356" s="1205"/>
      <c r="J356" s="1223">
        <f t="shared" si="52"/>
        <v>22.210526315789473</v>
      </c>
      <c r="K356" s="1205">
        <f t="shared" si="51"/>
        <v>6.528436018957346</v>
      </c>
      <c r="L356" s="1205">
        <f t="shared" si="48"/>
        <v>1.45</v>
      </c>
      <c r="M356" s="1205">
        <f t="shared" si="49"/>
        <v>0.59199999999999997</v>
      </c>
      <c r="N356" s="1205"/>
    </row>
    <row r="357" spans="1:14" x14ac:dyDescent="0.25">
      <c r="A357" s="1204" t="s">
        <v>931</v>
      </c>
      <c r="B357" s="1205">
        <v>2100</v>
      </c>
      <c r="C357" s="1205">
        <v>145</v>
      </c>
      <c r="D357" s="1205">
        <v>5.86</v>
      </c>
      <c r="E357" s="1205">
        <v>0.876</v>
      </c>
      <c r="F357" s="1205">
        <v>0.11</v>
      </c>
      <c r="G357" s="1221">
        <f t="shared" si="47"/>
        <v>0.87442922374429222</v>
      </c>
      <c r="H357" s="1210">
        <f t="shared" si="50"/>
        <v>9.5096086025762572E-3</v>
      </c>
      <c r="I357" s="1205"/>
      <c r="J357" s="1223">
        <f t="shared" si="52"/>
        <v>23.05263157894737</v>
      </c>
      <c r="K357" s="1205">
        <f t="shared" si="51"/>
        <v>6.2899543378995428</v>
      </c>
      <c r="L357" s="1205">
        <f t="shared" si="48"/>
        <v>1.45</v>
      </c>
      <c r="M357" s="1205">
        <f t="shared" si="49"/>
        <v>0.58600000000000008</v>
      </c>
      <c r="N357" s="1205"/>
    </row>
    <row r="358" spans="1:14" x14ac:dyDescent="0.25">
      <c r="A358" s="1204" t="s">
        <v>931</v>
      </c>
      <c r="B358" s="1205">
        <v>2300</v>
      </c>
      <c r="C358" s="1205">
        <v>145</v>
      </c>
      <c r="D358" s="1205">
        <v>5.95</v>
      </c>
      <c r="E358" s="1205">
        <v>0.81899999999999995</v>
      </c>
      <c r="F358" s="1205">
        <v>0.11</v>
      </c>
      <c r="G358" s="1221">
        <f t="shared" si="47"/>
        <v>0.86568986568986572</v>
      </c>
      <c r="H358" s="1210">
        <f t="shared" si="50"/>
        <v>-1.0095252816044144E-2</v>
      </c>
      <c r="I358" s="1205"/>
      <c r="J358" s="1223">
        <f t="shared" si="52"/>
        <v>21.552631578947366</v>
      </c>
      <c r="K358" s="1205">
        <f t="shared" si="51"/>
        <v>6.7277167277167287</v>
      </c>
      <c r="L358" s="1205">
        <f t="shared" si="48"/>
        <v>1.45</v>
      </c>
      <c r="M358" s="1205">
        <f t="shared" si="49"/>
        <v>0.59499999999999997</v>
      </c>
      <c r="N358" s="1205"/>
    </row>
    <row r="359" spans="1:14" x14ac:dyDescent="0.25">
      <c r="A359" s="1204" t="s">
        <v>932</v>
      </c>
      <c r="B359" s="1205">
        <v>100</v>
      </c>
      <c r="C359" s="1205">
        <v>145</v>
      </c>
      <c r="D359" s="1205">
        <v>5.98</v>
      </c>
      <c r="E359" s="1205">
        <v>0.84299999999999997</v>
      </c>
      <c r="F359" s="1205">
        <v>0.11700000000000001</v>
      </c>
      <c r="G359" s="1221">
        <f t="shared" si="47"/>
        <v>0.86120996441281139</v>
      </c>
      <c r="H359" s="1210">
        <f t="shared" si="50"/>
        <v>-5.2018688382325096E-3</v>
      </c>
      <c r="I359" s="1205"/>
      <c r="J359" s="1223">
        <f t="shared" si="52"/>
        <v>22.184210526315788</v>
      </c>
      <c r="K359" s="1205">
        <f t="shared" si="51"/>
        <v>6.5361803084223018</v>
      </c>
      <c r="L359" s="1205">
        <f t="shared" si="48"/>
        <v>1.45</v>
      </c>
      <c r="M359" s="1205">
        <f t="shared" si="49"/>
        <v>0.59800000000000009</v>
      </c>
      <c r="N359" s="1205"/>
    </row>
    <row r="360" spans="1:14" x14ac:dyDescent="0.25">
      <c r="A360" s="1204" t="s">
        <v>932</v>
      </c>
      <c r="B360" s="1205">
        <v>300</v>
      </c>
      <c r="C360" s="1205">
        <v>145</v>
      </c>
      <c r="D360" s="1205">
        <v>5.88</v>
      </c>
      <c r="E360" s="1205">
        <v>0.88700000000000001</v>
      </c>
      <c r="F360" s="1205">
        <v>0.115</v>
      </c>
      <c r="G360" s="1221">
        <f t="shared" si="47"/>
        <v>0.87034949267192785</v>
      </c>
      <c r="H360" s="1210">
        <f t="shared" si="50"/>
        <v>1.0500986484243909E-2</v>
      </c>
      <c r="I360" s="1205"/>
      <c r="J360" s="1223">
        <f t="shared" si="52"/>
        <v>23.342105263157897</v>
      </c>
      <c r="K360" s="1205">
        <f t="shared" si="51"/>
        <v>6.2119503945884995</v>
      </c>
      <c r="L360" s="1205">
        <f t="shared" si="48"/>
        <v>1.45</v>
      </c>
      <c r="M360" s="1205">
        <f t="shared" si="49"/>
        <v>0.58799999999999997</v>
      </c>
      <c r="N360" s="1205"/>
    </row>
    <row r="361" spans="1:14" x14ac:dyDescent="0.25">
      <c r="A361" s="1204" t="s">
        <v>932</v>
      </c>
      <c r="B361" s="1205">
        <v>500</v>
      </c>
      <c r="C361" s="1205">
        <v>145</v>
      </c>
      <c r="D361" s="1205">
        <v>5.851</v>
      </c>
      <c r="E361" s="1205">
        <v>0.89</v>
      </c>
      <c r="F361" s="1205">
        <v>0.11899999999999999</v>
      </c>
      <c r="G361" s="1221">
        <f t="shared" si="47"/>
        <v>0.86629213483146073</v>
      </c>
      <c r="H361" s="1210">
        <f t="shared" si="50"/>
        <v>-4.6835907626663299E-3</v>
      </c>
      <c r="I361" s="1205"/>
      <c r="J361" s="1223">
        <f t="shared" si="52"/>
        <v>23.421052631578949</v>
      </c>
      <c r="K361" s="1205">
        <f t="shared" si="51"/>
        <v>6.191011235955056</v>
      </c>
      <c r="L361" s="1205">
        <f t="shared" si="48"/>
        <v>1.45</v>
      </c>
      <c r="M361" s="1205">
        <f t="shared" si="49"/>
        <v>0.58509999999999995</v>
      </c>
      <c r="N361" s="1205"/>
    </row>
    <row r="362" spans="1:14" x14ac:dyDescent="0.25">
      <c r="A362" s="1204" t="s">
        <v>933</v>
      </c>
      <c r="B362" s="1205">
        <v>700</v>
      </c>
      <c r="C362" s="1205">
        <v>145</v>
      </c>
      <c r="D362" s="1205">
        <v>5.91</v>
      </c>
      <c r="E362" s="1205">
        <v>0.874</v>
      </c>
      <c r="F362" s="1205">
        <v>0.14699999999999999</v>
      </c>
      <c r="G362" s="1221">
        <f t="shared" si="47"/>
        <v>0.83180778032036606</v>
      </c>
      <c r="H362" s="1210">
        <f t="shared" si="50"/>
        <v>-4.1457119453503076E-2</v>
      </c>
      <c r="I362" s="1205"/>
      <c r="J362" s="1223">
        <f t="shared" si="52"/>
        <v>23</v>
      </c>
      <c r="K362" s="1205">
        <f t="shared" si="51"/>
        <v>6.3043478260869561</v>
      </c>
      <c r="L362" s="1205">
        <f t="shared" si="48"/>
        <v>1.45</v>
      </c>
      <c r="M362" s="1205">
        <f t="shared" si="49"/>
        <v>0.59099999999999997</v>
      </c>
      <c r="N362" s="1205"/>
    </row>
    <row r="363" spans="1:14" x14ac:dyDescent="0.25">
      <c r="A363" s="1204" t="s">
        <v>933</v>
      </c>
      <c r="B363" s="1205">
        <v>900</v>
      </c>
      <c r="C363" s="1205">
        <v>145</v>
      </c>
      <c r="D363" s="1205">
        <v>5.9550000000000001</v>
      </c>
      <c r="E363" s="1205">
        <v>0.86499999999999999</v>
      </c>
      <c r="F363" s="1205">
        <v>0.16</v>
      </c>
      <c r="G363" s="1221">
        <f t="shared" si="47"/>
        <v>0.81502890173410403</v>
      </c>
      <c r="H363" s="1210">
        <f t="shared" si="50"/>
        <v>-2.0586851031371152E-2</v>
      </c>
      <c r="I363" s="1205"/>
      <c r="J363" s="1223">
        <f t="shared" si="52"/>
        <v>22.763157894736842</v>
      </c>
      <c r="K363" s="1205">
        <f t="shared" si="51"/>
        <v>6.3699421965317917</v>
      </c>
      <c r="L363" s="1205">
        <f t="shared" si="48"/>
        <v>1.45</v>
      </c>
      <c r="M363" s="1205">
        <f t="shared" si="49"/>
        <v>0.59550000000000003</v>
      </c>
      <c r="N363" s="1205"/>
    </row>
    <row r="364" spans="1:14" x14ac:dyDescent="0.25">
      <c r="A364" s="1204" t="s">
        <v>933</v>
      </c>
      <c r="B364" s="1205">
        <v>1100</v>
      </c>
      <c r="C364" s="1205">
        <v>145</v>
      </c>
      <c r="D364" s="1205">
        <v>5.9329999999999998</v>
      </c>
      <c r="E364" s="1205">
        <v>0.877</v>
      </c>
      <c r="F364" s="1205">
        <v>0.157</v>
      </c>
      <c r="G364" s="1221">
        <f t="shared" si="47"/>
        <v>0.82098061573546177</v>
      </c>
      <c r="H364" s="1210">
        <f t="shared" si="50"/>
        <v>7.2495183044315858E-3</v>
      </c>
      <c r="I364" s="1205"/>
      <c r="J364" s="1223">
        <f t="shared" si="52"/>
        <v>23.078947368421055</v>
      </c>
      <c r="K364" s="1205">
        <f t="shared" si="51"/>
        <v>6.2827822120866585</v>
      </c>
      <c r="L364" s="1205">
        <f t="shared" si="48"/>
        <v>1.45</v>
      </c>
      <c r="M364" s="1205">
        <f t="shared" si="49"/>
        <v>0.59329999999999994</v>
      </c>
      <c r="N364" s="1205"/>
    </row>
    <row r="365" spans="1:14" x14ac:dyDescent="0.25">
      <c r="A365" s="1204" t="s">
        <v>932</v>
      </c>
      <c r="B365" s="1205">
        <v>1300</v>
      </c>
      <c r="C365" s="1205">
        <v>145</v>
      </c>
      <c r="D365" s="1205">
        <v>5.6</v>
      </c>
      <c r="E365" s="1205">
        <v>0.878</v>
      </c>
      <c r="F365" s="1205">
        <v>0.17</v>
      </c>
      <c r="G365" s="1221">
        <f t="shared" si="47"/>
        <v>0.806378132118451</v>
      </c>
      <c r="H365" s="1210">
        <f t="shared" si="50"/>
        <v>-1.8108729683242175E-2</v>
      </c>
      <c r="I365" s="1205"/>
      <c r="J365" s="1223">
        <f t="shared" si="52"/>
        <v>23.105263157894736</v>
      </c>
      <c r="K365" s="1205">
        <f t="shared" si="51"/>
        <v>6.2756264236902055</v>
      </c>
      <c r="L365" s="1205">
        <f t="shared" si="48"/>
        <v>1.45</v>
      </c>
      <c r="M365" s="1205">
        <f t="shared" si="49"/>
        <v>0.55999999999999994</v>
      </c>
      <c r="N365" s="1205"/>
    </row>
    <row r="366" spans="1:14" x14ac:dyDescent="0.25">
      <c r="A366" s="1204" t="s">
        <v>933</v>
      </c>
      <c r="B366" s="1205">
        <v>1500</v>
      </c>
      <c r="C366" s="1205">
        <v>145</v>
      </c>
      <c r="D366" s="1205">
        <v>5.81</v>
      </c>
      <c r="E366" s="1205">
        <v>0.87</v>
      </c>
      <c r="F366" s="1205">
        <v>0.152</v>
      </c>
      <c r="G366" s="1221">
        <f t="shared" si="47"/>
        <v>0.82528735632183903</v>
      </c>
      <c r="H366" s="1210">
        <f t="shared" si="50"/>
        <v>2.2912291165665163E-2</v>
      </c>
      <c r="I366" s="1205"/>
      <c r="J366" s="1223">
        <f t="shared" si="52"/>
        <v>22.894736842105264</v>
      </c>
      <c r="K366" s="1205">
        <f t="shared" si="51"/>
        <v>6.333333333333333</v>
      </c>
      <c r="L366" s="1205">
        <f t="shared" si="48"/>
        <v>1.45</v>
      </c>
      <c r="M366" s="1205">
        <f t="shared" si="49"/>
        <v>0.58099999999999996</v>
      </c>
      <c r="N366" s="1205"/>
    </row>
    <row r="367" spans="1:14" x14ac:dyDescent="0.25">
      <c r="A367" s="1204" t="s">
        <v>933</v>
      </c>
      <c r="B367" s="1205">
        <v>1700</v>
      </c>
      <c r="C367" s="1205">
        <v>145</v>
      </c>
      <c r="D367" s="1205">
        <v>5.82</v>
      </c>
      <c r="E367" s="1205">
        <v>0.88</v>
      </c>
      <c r="F367" s="1205">
        <v>0.159</v>
      </c>
      <c r="G367" s="1221">
        <f t="shared" si="47"/>
        <v>0.81931818181818183</v>
      </c>
      <c r="H367" s="1210">
        <f t="shared" si="50"/>
        <v>-7.2855389226329122E-3</v>
      </c>
      <c r="I367" s="1205"/>
      <c r="J367" s="1223">
        <f t="shared" si="52"/>
        <v>23.157894736842106</v>
      </c>
      <c r="K367" s="1205">
        <f t="shared" si="51"/>
        <v>6.2613636363636358</v>
      </c>
      <c r="L367" s="1205">
        <f t="shared" si="48"/>
        <v>1.45</v>
      </c>
      <c r="M367" s="1205">
        <f t="shared" si="49"/>
        <v>0.58200000000000007</v>
      </c>
      <c r="N367" s="1205"/>
    </row>
    <row r="368" spans="1:14" x14ac:dyDescent="0.25">
      <c r="A368" s="1204" t="s">
        <v>932</v>
      </c>
      <c r="B368" s="1205">
        <v>1900</v>
      </c>
      <c r="C368" s="1205">
        <v>150</v>
      </c>
      <c r="D368" s="1205">
        <v>5.78</v>
      </c>
      <c r="E368" s="1205">
        <v>0.878</v>
      </c>
      <c r="F368" s="1205">
        <v>0.11</v>
      </c>
      <c r="G368" s="1221">
        <f t="shared" si="47"/>
        <v>0.87471526195899774</v>
      </c>
      <c r="H368" s="1210">
        <f t="shared" si="50"/>
        <v>6.3331557765151508E-2</v>
      </c>
      <c r="I368" s="1205"/>
      <c r="J368" s="1223">
        <f t="shared" si="52"/>
        <v>23.105263157894736</v>
      </c>
      <c r="K368" s="1205">
        <f t="shared" si="51"/>
        <v>6.4920273348519366</v>
      </c>
      <c r="L368" s="1205">
        <f t="shared" si="48"/>
        <v>1.5</v>
      </c>
      <c r="M368" s="1205">
        <f t="shared" si="49"/>
        <v>0.57800000000000007</v>
      </c>
      <c r="N368" s="1205"/>
    </row>
    <row r="369" spans="1:14" x14ac:dyDescent="0.25">
      <c r="A369" s="1204" t="s">
        <v>932</v>
      </c>
      <c r="B369" s="1205">
        <v>2100</v>
      </c>
      <c r="C369" s="1205">
        <v>150</v>
      </c>
      <c r="D369" s="1205">
        <v>5.72</v>
      </c>
      <c r="E369" s="1205">
        <v>0.876</v>
      </c>
      <c r="F369" s="1205">
        <v>0.109</v>
      </c>
      <c r="G369" s="1221">
        <f t="shared" si="47"/>
        <v>0.87557077625570778</v>
      </c>
      <c r="H369" s="1210">
        <f t="shared" si="50"/>
        <v>9.7709325152281782E-4</v>
      </c>
      <c r="I369" s="1205"/>
      <c r="J369" s="1223">
        <f t="shared" si="52"/>
        <v>23.05263157894737</v>
      </c>
      <c r="K369" s="1205">
        <f t="shared" si="51"/>
        <v>6.506849315068493</v>
      </c>
      <c r="L369" s="1205">
        <f t="shared" si="48"/>
        <v>1.5</v>
      </c>
      <c r="M369" s="1205">
        <f t="shared" si="49"/>
        <v>0.57199999999999995</v>
      </c>
      <c r="N369" s="1205"/>
    </row>
    <row r="370" spans="1:14" x14ac:dyDescent="0.25">
      <c r="A370" s="1204" t="s">
        <v>932</v>
      </c>
      <c r="B370" s="1205">
        <v>2300</v>
      </c>
      <c r="C370" s="1205">
        <v>150</v>
      </c>
      <c r="D370" s="1205">
        <v>5.9320000000000004</v>
      </c>
      <c r="E370" s="1205">
        <v>0.80200000000000005</v>
      </c>
      <c r="F370" s="1205">
        <v>0.106</v>
      </c>
      <c r="G370" s="1221">
        <f t="shared" si="47"/>
        <v>0.86783042394014964</v>
      </c>
      <c r="H370" s="1210">
        <f t="shared" si="50"/>
        <v>-8.919199076260962E-3</v>
      </c>
      <c r="I370" s="1205"/>
      <c r="J370" s="1223">
        <f t="shared" si="52"/>
        <v>21.10526315789474</v>
      </c>
      <c r="K370" s="1205">
        <f t="shared" si="51"/>
        <v>7.1072319201995002</v>
      </c>
      <c r="L370" s="1205">
        <f t="shared" si="48"/>
        <v>1.5</v>
      </c>
      <c r="M370" s="1205">
        <f t="shared" si="49"/>
        <v>0.59320000000000006</v>
      </c>
      <c r="N370" s="1205"/>
    </row>
    <row r="371" spans="1:14" x14ac:dyDescent="0.25">
      <c r="A371" s="1204" t="s">
        <v>934</v>
      </c>
      <c r="B371" s="1205">
        <v>100</v>
      </c>
      <c r="C371" s="1205">
        <v>150</v>
      </c>
      <c r="D371" s="1205">
        <v>5.9960000000000004</v>
      </c>
      <c r="E371" s="1205">
        <v>0.80700000000000005</v>
      </c>
      <c r="F371" s="1205">
        <v>0.109</v>
      </c>
      <c r="G371" s="1221">
        <f t="shared" si="47"/>
        <v>0.86493184634448572</v>
      </c>
      <c r="H371" s="1210">
        <f t="shared" si="50"/>
        <v>-3.3512208018635871E-3</v>
      </c>
      <c r="I371" s="1205"/>
      <c r="J371" s="1223">
        <f t="shared" si="52"/>
        <v>21.236842105263161</v>
      </c>
      <c r="K371" s="1205">
        <f t="shared" si="51"/>
        <v>7.063197026022304</v>
      </c>
      <c r="L371" s="1205">
        <f t="shared" si="48"/>
        <v>1.5</v>
      </c>
      <c r="M371" s="1205">
        <f t="shared" si="49"/>
        <v>0.59960000000000002</v>
      </c>
      <c r="N371" s="1205"/>
    </row>
    <row r="372" spans="1:14" x14ac:dyDescent="0.25">
      <c r="A372" s="1204" t="s">
        <v>934</v>
      </c>
      <c r="B372" s="1205">
        <v>300</v>
      </c>
      <c r="C372" s="1205">
        <v>150</v>
      </c>
      <c r="D372" s="1205">
        <v>5.85</v>
      </c>
      <c r="E372" s="1205">
        <v>0.86899999999999999</v>
      </c>
      <c r="F372" s="1205">
        <v>0.113</v>
      </c>
      <c r="G372" s="1221">
        <f t="shared" ref="G372:G408" si="53">(E372-F372)/ABS(E372)</f>
        <v>0.86996547756041431</v>
      </c>
      <c r="H372" s="1210">
        <f t="shared" si="50"/>
        <v>5.7860126013782346E-3</v>
      </c>
      <c r="I372" s="1205"/>
      <c r="J372" s="1223">
        <f t="shared" si="52"/>
        <v>22.868421052631579</v>
      </c>
      <c r="K372" s="1205">
        <f t="shared" si="51"/>
        <v>6.5592635212888375</v>
      </c>
      <c r="L372" s="1205">
        <f t="shared" ref="L372:L408" si="54">C372/100</f>
        <v>1.5</v>
      </c>
      <c r="M372" s="1205">
        <f t="shared" ref="M372:M412" si="55">D372/10</f>
        <v>0.58499999999999996</v>
      </c>
      <c r="N372" s="1205"/>
    </row>
    <row r="373" spans="1:14" x14ac:dyDescent="0.25">
      <c r="A373" s="1204" t="s">
        <v>934</v>
      </c>
      <c r="B373" s="1205">
        <v>500</v>
      </c>
      <c r="C373" s="1205">
        <v>150</v>
      </c>
      <c r="D373" s="1205">
        <v>5.79</v>
      </c>
      <c r="E373" s="1205">
        <v>0.877</v>
      </c>
      <c r="F373" s="1205">
        <v>0.107</v>
      </c>
      <c r="G373" s="1221">
        <f t="shared" si="53"/>
        <v>0.87799315849486892</v>
      </c>
      <c r="H373" s="1210">
        <f t="shared" ref="H373:H408" si="56">(G373-G372)/G373</f>
        <v>9.1432158175541421E-3</v>
      </c>
      <c r="I373" s="1205"/>
      <c r="J373" s="1223">
        <f t="shared" si="52"/>
        <v>23.078947368421055</v>
      </c>
      <c r="K373" s="1205">
        <f t="shared" ref="K373:K408" si="57">C373/J373</f>
        <v>6.4994298745724057</v>
      </c>
      <c r="L373" s="1205">
        <f t="shared" si="54"/>
        <v>1.5</v>
      </c>
      <c r="M373" s="1205">
        <f t="shared" si="55"/>
        <v>0.57899999999999996</v>
      </c>
      <c r="N373" s="1205"/>
    </row>
    <row r="374" spans="1:14" x14ac:dyDescent="0.25">
      <c r="A374" s="1204" t="s">
        <v>934</v>
      </c>
      <c r="B374" s="1205">
        <v>700</v>
      </c>
      <c r="C374" s="1205">
        <v>150</v>
      </c>
      <c r="D374" s="1205">
        <v>5.7750000000000004</v>
      </c>
      <c r="E374" s="1205">
        <v>0.85699999999999998</v>
      </c>
      <c r="F374" s="1205">
        <v>0.121</v>
      </c>
      <c r="G374" s="1221">
        <f t="shared" si="53"/>
        <v>0.85880980163360565</v>
      </c>
      <c r="H374" s="1210">
        <f t="shared" si="56"/>
        <v>-2.2337142432204644E-2</v>
      </c>
      <c r="I374" s="1205"/>
      <c r="J374" s="1223">
        <f t="shared" ref="J374:J408" si="58">E374/0.038</f>
        <v>22.55263157894737</v>
      </c>
      <c r="K374" s="1205">
        <f t="shared" si="57"/>
        <v>6.651108518086347</v>
      </c>
      <c r="L374" s="1205">
        <f t="shared" si="54"/>
        <v>1.5</v>
      </c>
      <c r="M374" s="1205">
        <f t="shared" si="55"/>
        <v>0.57750000000000001</v>
      </c>
      <c r="N374" s="1205"/>
    </row>
    <row r="375" spans="1:14" x14ac:dyDescent="0.25">
      <c r="A375" s="1204" t="s">
        <v>934</v>
      </c>
      <c r="B375" s="1205">
        <v>900</v>
      </c>
      <c r="C375" s="1205">
        <v>150</v>
      </c>
      <c r="D375" s="1205">
        <v>5.8019999999999996</v>
      </c>
      <c r="E375" s="1205">
        <v>0.85899999999999999</v>
      </c>
      <c r="F375" s="1205">
        <v>0.14099999999999999</v>
      </c>
      <c r="G375" s="1221">
        <f t="shared" si="53"/>
        <v>0.83585564610011642</v>
      </c>
      <c r="H375" s="1210">
        <f t="shared" si="56"/>
        <v>-2.7461865742712043E-2</v>
      </c>
      <c r="I375" s="1205"/>
      <c r="J375" s="1223">
        <f t="shared" si="58"/>
        <v>22.605263157894736</v>
      </c>
      <c r="K375" s="1205">
        <f t="shared" si="57"/>
        <v>6.6356228172293363</v>
      </c>
      <c r="L375" s="1205">
        <f t="shared" si="54"/>
        <v>1.5</v>
      </c>
      <c r="M375" s="1205">
        <f t="shared" si="55"/>
        <v>0.58019999999999994</v>
      </c>
      <c r="N375" s="1205"/>
    </row>
    <row r="376" spans="1:14" x14ac:dyDescent="0.25">
      <c r="A376" s="1204" t="s">
        <v>934</v>
      </c>
      <c r="B376" s="1205">
        <v>1100</v>
      </c>
      <c r="C376" s="1205">
        <v>150</v>
      </c>
      <c r="D376" s="1205">
        <v>5.8109999999999999</v>
      </c>
      <c r="E376" s="1205">
        <v>0.85499999999999998</v>
      </c>
      <c r="F376" s="1205">
        <v>0.14599999999999999</v>
      </c>
      <c r="G376" s="1221">
        <f t="shared" si="53"/>
        <v>0.82923976608187133</v>
      </c>
      <c r="H376" s="1210">
        <f t="shared" si="56"/>
        <v>-7.978247412693304E-3</v>
      </c>
      <c r="I376" s="1205"/>
      <c r="J376" s="1223">
        <f t="shared" si="58"/>
        <v>22.5</v>
      </c>
      <c r="K376" s="1205">
        <f t="shared" si="57"/>
        <v>6.666666666666667</v>
      </c>
      <c r="L376" s="1205">
        <f t="shared" si="54"/>
        <v>1.5</v>
      </c>
      <c r="M376" s="1205">
        <f t="shared" si="55"/>
        <v>0.58109999999999995</v>
      </c>
      <c r="N376" s="1205"/>
    </row>
    <row r="377" spans="1:14" x14ac:dyDescent="0.25">
      <c r="A377" s="1204" t="s">
        <v>934</v>
      </c>
      <c r="B377" s="1205">
        <v>1300</v>
      </c>
      <c r="C377" s="1205">
        <v>150</v>
      </c>
      <c r="D377" s="1205">
        <v>5.97</v>
      </c>
      <c r="E377" s="1205">
        <v>0.81699999999999995</v>
      </c>
      <c r="F377" s="1205">
        <v>0.11899999999999999</v>
      </c>
      <c r="G377" s="1221">
        <f t="shared" si="53"/>
        <v>0.85434516523867809</v>
      </c>
      <c r="H377" s="1210">
        <f t="shared" si="56"/>
        <v>2.93855460044572E-2</v>
      </c>
      <c r="I377" s="1205"/>
      <c r="J377" s="1223">
        <f t="shared" si="58"/>
        <v>21.5</v>
      </c>
      <c r="K377" s="1205">
        <f t="shared" si="57"/>
        <v>6.9767441860465116</v>
      </c>
      <c r="L377" s="1205">
        <f t="shared" si="54"/>
        <v>1.5</v>
      </c>
      <c r="M377" s="1205">
        <f t="shared" si="55"/>
        <v>0.59699999999999998</v>
      </c>
      <c r="N377" s="1205"/>
    </row>
    <row r="378" spans="1:14" x14ac:dyDescent="0.25">
      <c r="A378" s="1204" t="s">
        <v>934</v>
      </c>
      <c r="B378" s="1205">
        <v>1500</v>
      </c>
      <c r="C378" s="1205">
        <v>150</v>
      </c>
      <c r="D378" s="1205">
        <v>5.86</v>
      </c>
      <c r="E378" s="1205">
        <v>0.82099999999999995</v>
      </c>
      <c r="F378" s="1205">
        <v>0.14099999999999999</v>
      </c>
      <c r="G378" s="1221">
        <f t="shared" si="53"/>
        <v>0.82825822168087693</v>
      </c>
      <c r="H378" s="1210">
        <f t="shared" si="56"/>
        <v>-3.1496148030815824E-2</v>
      </c>
      <c r="I378" s="1205"/>
      <c r="J378" s="1223">
        <f t="shared" si="58"/>
        <v>21.605263157894736</v>
      </c>
      <c r="K378" s="1205">
        <f t="shared" si="57"/>
        <v>6.9427527405602927</v>
      </c>
      <c r="L378" s="1205">
        <f t="shared" si="54"/>
        <v>1.5</v>
      </c>
      <c r="M378" s="1205">
        <f t="shared" si="55"/>
        <v>0.58600000000000008</v>
      </c>
      <c r="N378" s="1205"/>
    </row>
    <row r="379" spans="1:14" x14ac:dyDescent="0.25">
      <c r="A379" s="1204" t="s">
        <v>934</v>
      </c>
      <c r="B379" s="1205">
        <v>1700</v>
      </c>
      <c r="C379" s="1205">
        <v>150</v>
      </c>
      <c r="D379" s="1205">
        <v>5.92</v>
      </c>
      <c r="E379" s="1205">
        <v>0.82099999999999995</v>
      </c>
      <c r="F379" s="1205">
        <v>0.127</v>
      </c>
      <c r="G379" s="1221">
        <f t="shared" si="53"/>
        <v>0.84531059683313037</v>
      </c>
      <c r="H379" s="1210">
        <f t="shared" si="56"/>
        <v>2.0172910662824315E-2</v>
      </c>
      <c r="I379" s="1205"/>
      <c r="J379" s="1223">
        <f t="shared" si="58"/>
        <v>21.605263157894736</v>
      </c>
      <c r="K379" s="1205">
        <f t="shared" si="57"/>
        <v>6.9427527405602927</v>
      </c>
      <c r="L379" s="1205">
        <f t="shared" si="54"/>
        <v>1.5</v>
      </c>
      <c r="M379" s="1205">
        <f t="shared" si="55"/>
        <v>0.59199999999999997</v>
      </c>
      <c r="N379" s="1205"/>
    </row>
    <row r="380" spans="1:14" x14ac:dyDescent="0.25">
      <c r="A380" s="1204" t="s">
        <v>934</v>
      </c>
      <c r="B380" s="1205">
        <v>1900</v>
      </c>
      <c r="C380" s="1205">
        <v>150</v>
      </c>
      <c r="D380" s="1205">
        <v>5.88</v>
      </c>
      <c r="E380" s="1205">
        <v>0.84899999999999998</v>
      </c>
      <c r="F380" s="1205">
        <v>0.115</v>
      </c>
      <c r="G380" s="1221">
        <f t="shared" si="53"/>
        <v>0.86454652532391052</v>
      </c>
      <c r="H380" s="1210">
        <f t="shared" si="56"/>
        <v>2.2249732000916005E-2</v>
      </c>
      <c r="I380" s="1205"/>
      <c r="J380" s="1223">
        <f t="shared" si="58"/>
        <v>22.342105263157894</v>
      </c>
      <c r="K380" s="1205">
        <f t="shared" si="57"/>
        <v>6.7137809187279158</v>
      </c>
      <c r="L380" s="1205">
        <f t="shared" si="54"/>
        <v>1.5</v>
      </c>
      <c r="M380" s="1205">
        <f t="shared" si="55"/>
        <v>0.58799999999999997</v>
      </c>
      <c r="N380" s="1205"/>
    </row>
    <row r="381" spans="1:14" x14ac:dyDescent="0.25">
      <c r="A381" s="1204" t="s">
        <v>934</v>
      </c>
      <c r="B381" s="1205">
        <v>2100</v>
      </c>
      <c r="C381" s="1205">
        <v>150</v>
      </c>
      <c r="D381" s="1205">
        <v>5.91</v>
      </c>
      <c r="E381" s="1205">
        <v>0.85899999999999999</v>
      </c>
      <c r="F381" s="1205">
        <v>0.113</v>
      </c>
      <c r="G381" s="1221">
        <f t="shared" si="53"/>
        <v>0.86845168800931316</v>
      </c>
      <c r="H381" s="1210">
        <f t="shared" si="56"/>
        <v>4.4966953709931218E-3</v>
      </c>
      <c r="I381" s="1205"/>
      <c r="J381" s="1223">
        <f t="shared" si="58"/>
        <v>22.605263157894736</v>
      </c>
      <c r="K381" s="1205">
        <f t="shared" si="57"/>
        <v>6.6356228172293363</v>
      </c>
      <c r="L381" s="1205">
        <f t="shared" si="54"/>
        <v>1.5</v>
      </c>
      <c r="M381" s="1205">
        <f t="shared" si="55"/>
        <v>0.59099999999999997</v>
      </c>
      <c r="N381" s="1205"/>
    </row>
    <row r="382" spans="1:14" x14ac:dyDescent="0.25">
      <c r="A382" s="1204" t="s">
        <v>934</v>
      </c>
      <c r="B382" s="1205">
        <v>2300</v>
      </c>
      <c r="C382" s="1205">
        <v>150</v>
      </c>
      <c r="D382" s="1205">
        <v>5.9359999999999999</v>
      </c>
      <c r="E382" s="1205">
        <v>0.78100000000000003</v>
      </c>
      <c r="F382" s="1205">
        <v>0.10199999999999999</v>
      </c>
      <c r="G382" s="1221">
        <f t="shared" si="53"/>
        <v>0.86939820742637652</v>
      </c>
      <c r="H382" s="1210">
        <f t="shared" si="56"/>
        <v>1.0887064281686102E-3</v>
      </c>
      <c r="I382" s="1205"/>
      <c r="J382" s="1223">
        <f t="shared" si="58"/>
        <v>20.55263157894737</v>
      </c>
      <c r="K382" s="1205">
        <f t="shared" si="57"/>
        <v>7.2983354673495517</v>
      </c>
      <c r="L382" s="1205">
        <f t="shared" si="54"/>
        <v>1.5</v>
      </c>
      <c r="M382" s="1205">
        <f t="shared" si="55"/>
        <v>0.59360000000000002</v>
      </c>
      <c r="N382" s="1205"/>
    </row>
    <row r="383" spans="1:14" x14ac:dyDescent="0.25">
      <c r="A383" s="1204" t="s">
        <v>935</v>
      </c>
      <c r="B383" s="1205">
        <v>100</v>
      </c>
      <c r="C383" s="1205">
        <v>145</v>
      </c>
      <c r="D383" s="1205">
        <v>5.9390000000000001</v>
      </c>
      <c r="E383" s="1205">
        <v>0.79900000000000004</v>
      </c>
      <c r="F383" s="1205">
        <v>0.104</v>
      </c>
      <c r="G383" s="1221">
        <f t="shared" si="53"/>
        <v>0.86983729662077602</v>
      </c>
      <c r="H383" s="1210">
        <f t="shared" si="56"/>
        <v>5.0479462780604395E-4</v>
      </c>
      <c r="I383" s="1205"/>
      <c r="J383" s="1223">
        <f t="shared" si="58"/>
        <v>21.026315789473685</v>
      </c>
      <c r="K383" s="1205">
        <f t="shared" si="57"/>
        <v>6.8961201501877341</v>
      </c>
      <c r="L383" s="1205">
        <f t="shared" si="54"/>
        <v>1.45</v>
      </c>
      <c r="M383" s="1205">
        <f t="shared" si="55"/>
        <v>0.59389999999999998</v>
      </c>
      <c r="N383" s="1205"/>
    </row>
    <row r="384" spans="1:14" x14ac:dyDescent="0.25">
      <c r="A384" s="1204" t="s">
        <v>935</v>
      </c>
      <c r="B384" s="1205">
        <v>300</v>
      </c>
      <c r="C384" s="1205">
        <v>140</v>
      </c>
      <c r="D384" s="1205">
        <v>5.96</v>
      </c>
      <c r="E384" s="1205">
        <v>0.75</v>
      </c>
      <c r="F384" s="1205">
        <v>0.104</v>
      </c>
      <c r="G384" s="1221">
        <f t="shared" si="53"/>
        <v>0.8613333333333334</v>
      </c>
      <c r="H384" s="1210">
        <f t="shared" si="56"/>
        <v>-9.8730223925417512E-3</v>
      </c>
      <c r="I384" s="1205"/>
      <c r="J384" s="1223">
        <f t="shared" si="58"/>
        <v>19.736842105263158</v>
      </c>
      <c r="K384" s="1205">
        <f t="shared" si="57"/>
        <v>7.0933333333333337</v>
      </c>
      <c r="L384" s="1205">
        <f t="shared" si="54"/>
        <v>1.4</v>
      </c>
      <c r="M384" s="1205">
        <f t="shared" si="55"/>
        <v>0.59599999999999997</v>
      </c>
      <c r="N384" s="1205"/>
    </row>
    <row r="385" spans="1:14" x14ac:dyDescent="0.25">
      <c r="A385" s="1204" t="s">
        <v>935</v>
      </c>
      <c r="B385" s="1205">
        <v>500</v>
      </c>
      <c r="C385" s="1205">
        <v>130</v>
      </c>
      <c r="D385" s="1205">
        <v>5.72</v>
      </c>
      <c r="E385" s="1205">
        <v>0.747</v>
      </c>
      <c r="F385" s="1205">
        <v>9.6000000000000002E-2</v>
      </c>
      <c r="G385" s="1221">
        <f t="shared" si="53"/>
        <v>0.87148594377510047</v>
      </c>
      <c r="H385" s="1210">
        <f t="shared" si="56"/>
        <v>1.1649769585253461E-2</v>
      </c>
      <c r="I385" s="1205"/>
      <c r="J385" s="1223">
        <f t="shared" si="58"/>
        <v>19.657894736842106</v>
      </c>
      <c r="K385" s="1205">
        <f t="shared" si="57"/>
        <v>6.6131191432396248</v>
      </c>
      <c r="L385" s="1205">
        <f t="shared" si="54"/>
        <v>1.3</v>
      </c>
      <c r="M385" s="1205">
        <f t="shared" si="55"/>
        <v>0.57199999999999995</v>
      </c>
      <c r="N385" s="1205"/>
    </row>
    <row r="386" spans="1:14" x14ac:dyDescent="0.25">
      <c r="A386" s="1241" t="s">
        <v>943</v>
      </c>
      <c r="B386" s="1205">
        <v>1800</v>
      </c>
      <c r="C386" s="1205">
        <v>85</v>
      </c>
      <c r="D386" s="1205">
        <v>6.2489999999999997</v>
      </c>
      <c r="E386" s="1205">
        <v>0.53300000000000003</v>
      </c>
      <c r="F386" s="1205">
        <v>0.09</v>
      </c>
      <c r="G386" s="1221">
        <f t="shared" si="53"/>
        <v>0.83114446529080677</v>
      </c>
      <c r="H386" s="1210">
        <f t="shared" si="56"/>
        <v>-4.8537264180877074E-2</v>
      </c>
      <c r="I386" s="1205"/>
      <c r="J386" s="1223">
        <f t="shared" si="58"/>
        <v>14.026315789473685</v>
      </c>
      <c r="K386" s="1205">
        <f t="shared" si="57"/>
        <v>6.0600375234521575</v>
      </c>
      <c r="L386" s="1205">
        <f t="shared" si="54"/>
        <v>0.85</v>
      </c>
      <c r="M386" s="1205">
        <f t="shared" si="55"/>
        <v>0.62490000000000001</v>
      </c>
      <c r="N386" s="1205"/>
    </row>
    <row r="387" spans="1:14" x14ac:dyDescent="0.25">
      <c r="A387" s="1241" t="s">
        <v>943</v>
      </c>
      <c r="B387" s="1205">
        <v>2000</v>
      </c>
      <c r="C387" s="1205">
        <v>85</v>
      </c>
      <c r="D387" s="1205">
        <v>6.2350000000000003</v>
      </c>
      <c r="E387" s="1205">
        <v>0.55500000000000005</v>
      </c>
      <c r="F387" s="1205">
        <v>9.6000000000000002E-2</v>
      </c>
      <c r="G387" s="1221">
        <f t="shared" si="53"/>
        <v>0.82702702702702713</v>
      </c>
      <c r="H387" s="1210">
        <f t="shared" si="56"/>
        <v>-4.9786018222172084E-3</v>
      </c>
      <c r="I387" s="1205"/>
      <c r="J387" s="1223">
        <f t="shared" si="58"/>
        <v>14.605263157894738</v>
      </c>
      <c r="K387" s="1205">
        <f t="shared" si="57"/>
        <v>5.819819819819819</v>
      </c>
      <c r="L387" s="1205">
        <f t="shared" si="54"/>
        <v>0.85</v>
      </c>
      <c r="M387" s="1205">
        <f t="shared" si="55"/>
        <v>0.62350000000000005</v>
      </c>
      <c r="N387" s="1205"/>
    </row>
    <row r="388" spans="1:14" x14ac:dyDescent="0.25">
      <c r="A388" s="1241" t="s">
        <v>943</v>
      </c>
      <c r="B388" s="1205">
        <v>2200</v>
      </c>
      <c r="C388" s="1205">
        <v>85</v>
      </c>
      <c r="D388" s="1205">
        <v>6.23</v>
      </c>
      <c r="E388" s="1205">
        <v>0.56399999999999995</v>
      </c>
      <c r="F388" s="1205">
        <v>0.10199999999999999</v>
      </c>
      <c r="G388" s="1221">
        <f t="shared" si="53"/>
        <v>0.81914893617021278</v>
      </c>
      <c r="H388" s="1210">
        <f t="shared" si="56"/>
        <v>-9.6174096174097209E-3</v>
      </c>
      <c r="I388" s="1205"/>
      <c r="J388" s="1223">
        <f t="shared" si="58"/>
        <v>14.842105263157894</v>
      </c>
      <c r="K388" s="1205">
        <f t="shared" si="57"/>
        <v>5.7269503546099294</v>
      </c>
      <c r="L388" s="1205">
        <f t="shared" si="54"/>
        <v>0.85</v>
      </c>
      <c r="M388" s="1205">
        <f t="shared" si="55"/>
        <v>0.623</v>
      </c>
      <c r="N388" s="1205"/>
    </row>
    <row r="389" spans="1:14" x14ac:dyDescent="0.25">
      <c r="A389" s="1241" t="s">
        <v>942</v>
      </c>
      <c r="B389" s="1205">
        <v>0</v>
      </c>
      <c r="C389" s="1205">
        <v>85</v>
      </c>
      <c r="D389" s="1205">
        <v>6.2030000000000003</v>
      </c>
      <c r="E389" s="1205">
        <v>0.52600000000000002</v>
      </c>
      <c r="F389" s="1205">
        <v>7.0000000000000007E-2</v>
      </c>
      <c r="G389" s="1221">
        <f t="shared" si="53"/>
        <v>0.86692015209125473</v>
      </c>
      <c r="H389" s="1210">
        <f t="shared" si="56"/>
        <v>5.5104516610675579E-2</v>
      </c>
      <c r="I389" s="1205"/>
      <c r="J389" s="1223">
        <f t="shared" si="58"/>
        <v>13.842105263157896</v>
      </c>
      <c r="K389" s="1205">
        <f t="shared" si="57"/>
        <v>6.1406844106463874</v>
      </c>
      <c r="L389" s="1205">
        <f t="shared" si="54"/>
        <v>0.85</v>
      </c>
      <c r="M389" s="1205">
        <f t="shared" si="55"/>
        <v>0.62030000000000007</v>
      </c>
      <c r="N389" s="1205"/>
    </row>
    <row r="390" spans="1:14" x14ac:dyDescent="0.25">
      <c r="A390" s="1241" t="s">
        <v>942</v>
      </c>
      <c r="B390" s="1205">
        <v>200</v>
      </c>
      <c r="C390" s="1205">
        <v>85</v>
      </c>
      <c r="D390" s="1205">
        <v>6.03</v>
      </c>
      <c r="E390" s="1205">
        <v>0.49099999999999999</v>
      </c>
      <c r="F390" s="1205">
        <v>7.3999999999999996E-2</v>
      </c>
      <c r="G390" s="1221">
        <f t="shared" si="53"/>
        <v>0.8492871690427698</v>
      </c>
      <c r="H390" s="1210">
        <f t="shared" si="56"/>
        <v>-2.0762097546297605E-2</v>
      </c>
      <c r="I390" s="1205"/>
      <c r="J390" s="1223">
        <f t="shared" si="58"/>
        <v>12.921052631578947</v>
      </c>
      <c r="K390" s="1205">
        <f t="shared" si="57"/>
        <v>6.5784114052953155</v>
      </c>
      <c r="L390" s="1205">
        <f t="shared" si="54"/>
        <v>0.85</v>
      </c>
      <c r="M390" s="1205">
        <f t="shared" si="55"/>
        <v>0.60299999999999998</v>
      </c>
      <c r="N390" s="1205"/>
    </row>
    <row r="391" spans="1:14" x14ac:dyDescent="0.25">
      <c r="A391" s="1241" t="s">
        <v>942</v>
      </c>
      <c r="B391" s="1205">
        <v>400</v>
      </c>
      <c r="C391" s="1205">
        <v>85</v>
      </c>
      <c r="D391" s="1205">
        <v>5.968</v>
      </c>
      <c r="E391" s="1205">
        <v>0.49399999999999999</v>
      </c>
      <c r="F391" s="1205">
        <v>7.5999999999999998E-2</v>
      </c>
      <c r="G391" s="1221">
        <f t="shared" si="53"/>
        <v>0.84615384615384615</v>
      </c>
      <c r="H391" s="1210">
        <f t="shared" si="56"/>
        <v>-3.703017959637042E-3</v>
      </c>
      <c r="I391" s="1205"/>
      <c r="J391" s="1223">
        <f t="shared" si="58"/>
        <v>13</v>
      </c>
      <c r="K391" s="1205">
        <f t="shared" si="57"/>
        <v>6.5384615384615383</v>
      </c>
      <c r="L391" s="1205">
        <f t="shared" si="54"/>
        <v>0.85</v>
      </c>
      <c r="M391" s="1205">
        <f t="shared" si="55"/>
        <v>0.5968</v>
      </c>
      <c r="N391" s="1205"/>
    </row>
    <row r="392" spans="1:14" x14ac:dyDescent="0.25">
      <c r="A392" s="1241" t="s">
        <v>942</v>
      </c>
      <c r="B392" s="1205">
        <v>600</v>
      </c>
      <c r="C392" s="1205">
        <v>85</v>
      </c>
      <c r="D392" s="1205"/>
      <c r="E392" s="1205"/>
      <c r="F392" s="1205"/>
      <c r="G392" s="1221" t="e">
        <f t="shared" si="53"/>
        <v>#DIV/0!</v>
      </c>
      <c r="H392" s="1210" t="e">
        <f t="shared" si="56"/>
        <v>#DIV/0!</v>
      </c>
      <c r="I392" s="1205"/>
      <c r="J392" s="1223">
        <f t="shared" si="58"/>
        <v>0</v>
      </c>
      <c r="K392" s="1205" t="e">
        <f t="shared" si="57"/>
        <v>#DIV/0!</v>
      </c>
      <c r="L392" s="1205">
        <f t="shared" si="54"/>
        <v>0.85</v>
      </c>
      <c r="M392" s="1205">
        <f t="shared" si="55"/>
        <v>0</v>
      </c>
      <c r="N392" s="1205"/>
    </row>
    <row r="393" spans="1:14" x14ac:dyDescent="0.25">
      <c r="A393" s="1204"/>
      <c r="B393" s="1205"/>
      <c r="C393" s="1205"/>
      <c r="D393" s="1205"/>
      <c r="E393" s="1205"/>
      <c r="F393" s="1205"/>
      <c r="G393" s="1221" t="e">
        <f t="shared" si="53"/>
        <v>#DIV/0!</v>
      </c>
      <c r="H393" s="1210" t="e">
        <f t="shared" si="56"/>
        <v>#DIV/0!</v>
      </c>
      <c r="I393" s="1205"/>
      <c r="J393" s="1223">
        <f t="shared" si="58"/>
        <v>0</v>
      </c>
      <c r="K393" s="1205" t="e">
        <f t="shared" si="57"/>
        <v>#DIV/0!</v>
      </c>
      <c r="L393" s="1205">
        <f t="shared" si="54"/>
        <v>0</v>
      </c>
      <c r="M393" s="1205">
        <f t="shared" si="55"/>
        <v>0</v>
      </c>
      <c r="N393" s="1205"/>
    </row>
    <row r="394" spans="1:14" x14ac:dyDescent="0.25">
      <c r="A394" s="1204"/>
      <c r="B394" s="1205"/>
      <c r="C394" s="1205"/>
      <c r="D394" s="1205"/>
      <c r="E394" s="1205"/>
      <c r="F394" s="1205"/>
      <c r="G394" s="1221" t="e">
        <f t="shared" si="53"/>
        <v>#DIV/0!</v>
      </c>
      <c r="H394" s="1210" t="e">
        <f t="shared" si="56"/>
        <v>#DIV/0!</v>
      </c>
      <c r="I394" s="1205"/>
      <c r="J394" s="1223">
        <f t="shared" si="58"/>
        <v>0</v>
      </c>
      <c r="K394" s="1205" t="e">
        <f t="shared" si="57"/>
        <v>#DIV/0!</v>
      </c>
      <c r="L394" s="1205">
        <f t="shared" si="54"/>
        <v>0</v>
      </c>
      <c r="M394" s="1205">
        <f t="shared" si="55"/>
        <v>0</v>
      </c>
      <c r="N394" s="1205"/>
    </row>
    <row r="395" spans="1:14" x14ac:dyDescent="0.25">
      <c r="A395" s="1204"/>
      <c r="B395" s="1205"/>
      <c r="C395" s="1205"/>
      <c r="D395" s="1205"/>
      <c r="E395" s="1205"/>
      <c r="F395" s="1205"/>
      <c r="G395" s="1221" t="e">
        <f t="shared" si="53"/>
        <v>#DIV/0!</v>
      </c>
      <c r="H395" s="1210" t="e">
        <f t="shared" si="56"/>
        <v>#DIV/0!</v>
      </c>
      <c r="I395" s="1205"/>
      <c r="J395" s="1223">
        <f t="shared" si="58"/>
        <v>0</v>
      </c>
      <c r="K395" s="1205" t="e">
        <f t="shared" si="57"/>
        <v>#DIV/0!</v>
      </c>
      <c r="L395" s="1205">
        <f t="shared" si="54"/>
        <v>0</v>
      </c>
      <c r="M395" s="1205">
        <f t="shared" si="55"/>
        <v>0</v>
      </c>
      <c r="N395" s="1205"/>
    </row>
    <row r="396" spans="1:14" x14ac:dyDescent="0.25">
      <c r="A396" s="1204"/>
      <c r="B396" s="1205"/>
      <c r="C396" s="1205"/>
      <c r="D396" s="1205"/>
      <c r="E396" s="1205"/>
      <c r="F396" s="1205"/>
      <c r="G396" s="1221" t="e">
        <f t="shared" si="53"/>
        <v>#DIV/0!</v>
      </c>
      <c r="H396" s="1210" t="e">
        <f t="shared" si="56"/>
        <v>#DIV/0!</v>
      </c>
      <c r="I396" s="1205"/>
      <c r="J396" s="1223">
        <f t="shared" si="58"/>
        <v>0</v>
      </c>
      <c r="K396" s="1205" t="e">
        <f t="shared" si="57"/>
        <v>#DIV/0!</v>
      </c>
      <c r="L396" s="1205">
        <f t="shared" si="54"/>
        <v>0</v>
      </c>
      <c r="M396" s="1205">
        <f t="shared" si="55"/>
        <v>0</v>
      </c>
      <c r="N396" s="1205"/>
    </row>
    <row r="397" spans="1:14" x14ac:dyDescent="0.25">
      <c r="A397" s="1204"/>
      <c r="B397" s="1205"/>
      <c r="C397" s="1205"/>
      <c r="D397" s="1205"/>
      <c r="E397" s="1205"/>
      <c r="F397" s="1205"/>
      <c r="G397" s="1221" t="e">
        <f t="shared" si="53"/>
        <v>#DIV/0!</v>
      </c>
      <c r="H397" s="1210" t="e">
        <f t="shared" si="56"/>
        <v>#DIV/0!</v>
      </c>
      <c r="I397" s="1205"/>
      <c r="J397" s="1223">
        <f t="shared" si="58"/>
        <v>0</v>
      </c>
      <c r="K397" s="1205" t="e">
        <f t="shared" si="57"/>
        <v>#DIV/0!</v>
      </c>
      <c r="L397" s="1205">
        <f t="shared" si="54"/>
        <v>0</v>
      </c>
      <c r="M397" s="1205">
        <f t="shared" si="55"/>
        <v>0</v>
      </c>
      <c r="N397" s="1205"/>
    </row>
    <row r="398" spans="1:14" x14ac:dyDescent="0.25">
      <c r="A398" s="1204"/>
      <c r="B398" s="1205"/>
      <c r="C398" s="1205"/>
      <c r="D398" s="1205"/>
      <c r="E398" s="1205"/>
      <c r="F398" s="1205"/>
      <c r="G398" s="1221" t="e">
        <f t="shared" si="53"/>
        <v>#DIV/0!</v>
      </c>
      <c r="H398" s="1210" t="e">
        <f t="shared" si="56"/>
        <v>#DIV/0!</v>
      </c>
      <c r="I398" s="1205"/>
      <c r="J398" s="1223">
        <f t="shared" si="58"/>
        <v>0</v>
      </c>
      <c r="K398" s="1205" t="e">
        <f t="shared" si="57"/>
        <v>#DIV/0!</v>
      </c>
      <c r="L398" s="1205">
        <f t="shared" si="54"/>
        <v>0</v>
      </c>
      <c r="M398" s="1205">
        <f t="shared" si="55"/>
        <v>0</v>
      </c>
      <c r="N398" s="1205"/>
    </row>
    <row r="399" spans="1:14" x14ac:dyDescent="0.25">
      <c r="A399" s="1204"/>
      <c r="B399" s="1205"/>
      <c r="C399" s="1205"/>
      <c r="D399" s="1205"/>
      <c r="E399" s="1205"/>
      <c r="F399" s="1205"/>
      <c r="G399" s="1221" t="e">
        <f t="shared" si="53"/>
        <v>#DIV/0!</v>
      </c>
      <c r="H399" s="1210" t="e">
        <f t="shared" si="56"/>
        <v>#DIV/0!</v>
      </c>
      <c r="I399" s="1205"/>
      <c r="J399" s="1223">
        <f t="shared" si="58"/>
        <v>0</v>
      </c>
      <c r="K399" s="1205" t="e">
        <f t="shared" si="57"/>
        <v>#DIV/0!</v>
      </c>
      <c r="L399" s="1205">
        <f t="shared" si="54"/>
        <v>0</v>
      </c>
      <c r="M399" s="1205">
        <f t="shared" si="55"/>
        <v>0</v>
      </c>
      <c r="N399" s="1205"/>
    </row>
    <row r="400" spans="1:14" x14ac:dyDescent="0.25">
      <c r="A400" s="1204"/>
      <c r="B400" s="1205"/>
      <c r="C400" s="1205"/>
      <c r="D400" s="1205"/>
      <c r="E400" s="1205"/>
      <c r="F400" s="1205"/>
      <c r="G400" s="1221" t="e">
        <f t="shared" si="53"/>
        <v>#DIV/0!</v>
      </c>
      <c r="H400" s="1210" t="e">
        <f t="shared" si="56"/>
        <v>#DIV/0!</v>
      </c>
      <c r="I400" s="1205"/>
      <c r="J400" s="1223">
        <f t="shared" si="58"/>
        <v>0</v>
      </c>
      <c r="K400" s="1205" t="e">
        <f t="shared" si="57"/>
        <v>#DIV/0!</v>
      </c>
      <c r="L400" s="1205">
        <f t="shared" si="54"/>
        <v>0</v>
      </c>
      <c r="M400" s="1205">
        <f t="shared" si="55"/>
        <v>0</v>
      </c>
      <c r="N400" s="1205"/>
    </row>
    <row r="401" spans="1:14" x14ac:dyDescent="0.25">
      <c r="A401" s="1204"/>
      <c r="B401" s="1205"/>
      <c r="C401" s="1205"/>
      <c r="D401" s="1205"/>
      <c r="E401" s="1205"/>
      <c r="F401" s="1205"/>
      <c r="G401" s="1221" t="e">
        <f t="shared" si="53"/>
        <v>#DIV/0!</v>
      </c>
      <c r="H401" s="1210" t="e">
        <f t="shared" si="56"/>
        <v>#DIV/0!</v>
      </c>
      <c r="I401" s="1205"/>
      <c r="J401" s="1223">
        <f t="shared" si="58"/>
        <v>0</v>
      </c>
      <c r="K401" s="1205" t="e">
        <f t="shared" si="57"/>
        <v>#DIV/0!</v>
      </c>
      <c r="L401" s="1205">
        <f t="shared" si="54"/>
        <v>0</v>
      </c>
      <c r="M401" s="1205">
        <f t="shared" si="55"/>
        <v>0</v>
      </c>
      <c r="N401" s="1205"/>
    </row>
    <row r="402" spans="1:14" x14ac:dyDescent="0.25">
      <c r="A402" s="1204"/>
      <c r="B402" s="1205"/>
      <c r="C402" s="1205"/>
      <c r="D402" s="1205"/>
      <c r="E402" s="1205"/>
      <c r="F402" s="1205"/>
      <c r="G402" s="1221" t="e">
        <f t="shared" si="53"/>
        <v>#DIV/0!</v>
      </c>
      <c r="H402" s="1210" t="e">
        <f t="shared" si="56"/>
        <v>#DIV/0!</v>
      </c>
      <c r="I402" s="1205"/>
      <c r="J402" s="1223">
        <f t="shared" si="58"/>
        <v>0</v>
      </c>
      <c r="K402" s="1205" t="e">
        <f t="shared" si="57"/>
        <v>#DIV/0!</v>
      </c>
      <c r="L402" s="1205">
        <f t="shared" si="54"/>
        <v>0</v>
      </c>
      <c r="M402" s="1205">
        <f t="shared" si="55"/>
        <v>0</v>
      </c>
      <c r="N402" s="1205"/>
    </row>
    <row r="403" spans="1:14" x14ac:dyDescent="0.25">
      <c r="A403" s="1204"/>
      <c r="B403" s="1205"/>
      <c r="C403" s="1205"/>
      <c r="D403" s="1205"/>
      <c r="E403" s="1205"/>
      <c r="F403" s="1205"/>
      <c r="G403" s="1221" t="e">
        <f t="shared" si="53"/>
        <v>#DIV/0!</v>
      </c>
      <c r="H403" s="1210" t="e">
        <f t="shared" si="56"/>
        <v>#DIV/0!</v>
      </c>
      <c r="I403" s="1205"/>
      <c r="J403" s="1223">
        <f t="shared" si="58"/>
        <v>0</v>
      </c>
      <c r="K403" s="1205" t="e">
        <f t="shared" si="57"/>
        <v>#DIV/0!</v>
      </c>
      <c r="L403" s="1205">
        <f t="shared" si="54"/>
        <v>0</v>
      </c>
      <c r="M403" s="1205">
        <f t="shared" si="55"/>
        <v>0</v>
      </c>
      <c r="N403" s="1205"/>
    </row>
    <row r="404" spans="1:14" x14ac:dyDescent="0.25">
      <c r="A404" s="1204"/>
      <c r="B404" s="1205"/>
      <c r="C404" s="1205"/>
      <c r="D404" s="1205"/>
      <c r="E404" s="1205"/>
      <c r="F404" s="1205"/>
      <c r="G404" s="1221" t="e">
        <f t="shared" si="53"/>
        <v>#DIV/0!</v>
      </c>
      <c r="H404" s="1210" t="e">
        <f t="shared" si="56"/>
        <v>#DIV/0!</v>
      </c>
      <c r="I404" s="1205"/>
      <c r="J404" s="1223">
        <f t="shared" si="58"/>
        <v>0</v>
      </c>
      <c r="K404" s="1205" t="e">
        <f t="shared" si="57"/>
        <v>#DIV/0!</v>
      </c>
      <c r="L404" s="1205">
        <f t="shared" si="54"/>
        <v>0</v>
      </c>
      <c r="M404" s="1205">
        <f t="shared" si="55"/>
        <v>0</v>
      </c>
      <c r="N404" s="1205"/>
    </row>
    <row r="405" spans="1:14" x14ac:dyDescent="0.25">
      <c r="A405" s="1204"/>
      <c r="B405" s="1205"/>
      <c r="C405" s="1205"/>
      <c r="D405" s="1205"/>
      <c r="E405" s="1205"/>
      <c r="F405" s="1205"/>
      <c r="G405" s="1221" t="e">
        <f t="shared" si="53"/>
        <v>#DIV/0!</v>
      </c>
      <c r="H405" s="1210" t="e">
        <f t="shared" si="56"/>
        <v>#DIV/0!</v>
      </c>
      <c r="I405" s="1205"/>
      <c r="J405" s="1223">
        <f t="shared" si="58"/>
        <v>0</v>
      </c>
      <c r="K405" s="1205" t="e">
        <f t="shared" si="57"/>
        <v>#DIV/0!</v>
      </c>
      <c r="L405" s="1205">
        <f t="shared" si="54"/>
        <v>0</v>
      </c>
      <c r="M405" s="1205">
        <f t="shared" si="55"/>
        <v>0</v>
      </c>
      <c r="N405" s="1205"/>
    </row>
    <row r="406" spans="1:14" x14ac:dyDescent="0.25">
      <c r="A406" s="1204"/>
      <c r="B406" s="1205"/>
      <c r="C406" s="1205"/>
      <c r="D406" s="1205"/>
      <c r="E406" s="1205"/>
      <c r="F406" s="1205"/>
      <c r="G406" s="1221" t="e">
        <f t="shared" si="53"/>
        <v>#DIV/0!</v>
      </c>
      <c r="H406" s="1210" t="e">
        <f t="shared" si="56"/>
        <v>#DIV/0!</v>
      </c>
      <c r="I406" s="1205"/>
      <c r="J406" s="1223">
        <f t="shared" si="58"/>
        <v>0</v>
      </c>
      <c r="K406" s="1205" t="e">
        <f t="shared" si="57"/>
        <v>#DIV/0!</v>
      </c>
      <c r="L406" s="1205">
        <f t="shared" si="54"/>
        <v>0</v>
      </c>
      <c r="M406" s="1205">
        <f t="shared" si="55"/>
        <v>0</v>
      </c>
      <c r="N406" s="1205"/>
    </row>
    <row r="407" spans="1:14" x14ac:dyDescent="0.25">
      <c r="A407" s="1204"/>
      <c r="B407" s="1205"/>
      <c r="C407" s="1205"/>
      <c r="D407" s="1205"/>
      <c r="E407" s="1205"/>
      <c r="F407" s="1205"/>
      <c r="G407" s="1221" t="e">
        <f t="shared" si="53"/>
        <v>#DIV/0!</v>
      </c>
      <c r="H407" s="1210" t="e">
        <f t="shared" si="56"/>
        <v>#DIV/0!</v>
      </c>
      <c r="I407" s="1205"/>
      <c r="J407" s="1223">
        <f t="shared" si="58"/>
        <v>0</v>
      </c>
      <c r="K407" s="1205" t="e">
        <f t="shared" si="57"/>
        <v>#DIV/0!</v>
      </c>
      <c r="L407" s="1205">
        <f t="shared" si="54"/>
        <v>0</v>
      </c>
      <c r="M407" s="1205">
        <f t="shared" si="55"/>
        <v>0</v>
      </c>
      <c r="N407" s="1205"/>
    </row>
    <row r="408" spans="1:14" x14ac:dyDescent="0.25">
      <c r="A408" s="1204"/>
      <c r="B408" s="1205"/>
      <c r="C408" s="1205"/>
      <c r="D408" s="1205"/>
      <c r="E408" s="1205"/>
      <c r="F408" s="1205"/>
      <c r="G408" s="1221" t="e">
        <f t="shared" si="53"/>
        <v>#DIV/0!</v>
      </c>
      <c r="H408" s="1210" t="e">
        <f t="shared" si="56"/>
        <v>#DIV/0!</v>
      </c>
      <c r="I408" s="1205"/>
      <c r="J408" s="1223">
        <f t="shared" si="58"/>
        <v>0</v>
      </c>
      <c r="K408" s="1205" t="e">
        <f t="shared" si="57"/>
        <v>#DIV/0!</v>
      </c>
      <c r="L408" s="1205">
        <f t="shared" si="54"/>
        <v>0</v>
      </c>
      <c r="M408" s="1205">
        <f t="shared" si="55"/>
        <v>0</v>
      </c>
      <c r="N408" s="1205"/>
    </row>
    <row r="409" spans="1:14" x14ac:dyDescent="0.25">
      <c r="M409" s="1208">
        <f t="shared" si="55"/>
        <v>0</v>
      </c>
    </row>
    <row r="410" spans="1:14" x14ac:dyDescent="0.25">
      <c r="M410" s="1208">
        <f t="shared" si="55"/>
        <v>0</v>
      </c>
    </row>
    <row r="411" spans="1:14" x14ac:dyDescent="0.25">
      <c r="M411" s="1208">
        <f t="shared" si="55"/>
        <v>0</v>
      </c>
    </row>
    <row r="412" spans="1:14" x14ac:dyDescent="0.25">
      <c r="M412" s="1208">
        <f t="shared" si="55"/>
        <v>0</v>
      </c>
    </row>
  </sheetData>
  <customSheetViews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699" activePane="bottomRight" state="frozen"/>
      <selection pane="topRight" activeCell="B1" sqref="B1"/>
      <selection pane="bottomLeft" activeCell="A4" sqref="A4"/>
      <selection pane="bottomRight" activeCell="R753" sqref="R753"/>
    </sheetView>
  </sheetViews>
  <sheetFormatPr defaultRowHeight="12.75" x14ac:dyDescent="0.2"/>
  <cols>
    <col min="1" max="1" width="12.42578125" style="137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15"/>
    <col min="12" max="12" width="11.7109375" style="1615" customWidth="1"/>
    <col min="15" max="15" width="11.42578125" customWidth="1"/>
    <col min="16" max="16" width="10.7109375" customWidth="1"/>
    <col min="18" max="18" width="14.5703125" style="1121" customWidth="1"/>
    <col min="19" max="19" width="12" customWidth="1"/>
    <col min="20" max="20" width="13" style="1121" customWidth="1"/>
    <col min="21" max="21" width="12" style="1121" customWidth="1"/>
  </cols>
  <sheetData>
    <row r="1" spans="1:23" ht="16.5" thickTop="1" x14ac:dyDescent="0.2">
      <c r="A1" s="1431"/>
      <c r="B1" s="1225"/>
      <c r="C1" s="1225"/>
      <c r="D1" s="1225"/>
      <c r="E1" s="1225"/>
      <c r="F1" s="1225"/>
      <c r="G1" s="1225"/>
      <c r="H1" s="1225"/>
      <c r="I1" s="1225"/>
      <c r="J1" s="1225"/>
      <c r="K1" s="1609"/>
      <c r="L1" s="1609"/>
      <c r="M1" s="1225"/>
      <c r="N1" s="1225" t="s">
        <v>899</v>
      </c>
      <c r="O1" s="1225"/>
      <c r="P1" s="1225"/>
      <c r="Q1" s="1226"/>
      <c r="R1" s="1237"/>
      <c r="S1" s="1227"/>
      <c r="T1" s="1369"/>
      <c r="U1" s="2415"/>
      <c r="V1" s="671"/>
      <c r="W1" s="671"/>
    </row>
    <row r="2" spans="1:23" ht="12.6" customHeight="1" x14ac:dyDescent="0.2">
      <c r="A2" s="1624">
        <f ca="1">NOW()</f>
        <v>43689.379816898145</v>
      </c>
      <c r="B2" s="671"/>
      <c r="C2" s="671" t="s">
        <v>903</v>
      </c>
      <c r="D2" s="671" t="s">
        <v>15</v>
      </c>
      <c r="E2" s="671" t="s">
        <v>15</v>
      </c>
      <c r="F2" s="671" t="s">
        <v>15</v>
      </c>
      <c r="G2" s="671" t="s">
        <v>15</v>
      </c>
      <c r="H2" s="671" t="s">
        <v>15</v>
      </c>
      <c r="I2" s="671" t="s">
        <v>15</v>
      </c>
      <c r="J2" s="671" t="s">
        <v>15</v>
      </c>
      <c r="K2" s="1610" t="s">
        <v>15</v>
      </c>
      <c r="L2" s="1610" t="s">
        <v>1047</v>
      </c>
      <c r="M2" s="671" t="s">
        <v>18</v>
      </c>
      <c r="N2" s="671" t="s">
        <v>16</v>
      </c>
      <c r="O2" s="671" t="s">
        <v>16</v>
      </c>
      <c r="P2" s="671" t="s">
        <v>16</v>
      </c>
      <c r="Q2" s="671" t="s">
        <v>904</v>
      </c>
      <c r="R2" s="1238" t="s">
        <v>936</v>
      </c>
      <c r="S2" s="671" t="s">
        <v>938</v>
      </c>
      <c r="T2" s="1233" t="s">
        <v>892</v>
      </c>
      <c r="U2" s="2416" t="s">
        <v>940</v>
      </c>
      <c r="V2" s="1233" t="s">
        <v>1163</v>
      </c>
      <c r="W2" s="1233" t="s">
        <v>1162</v>
      </c>
    </row>
    <row r="3" spans="1:23" ht="15.75" x14ac:dyDescent="0.25">
      <c r="A3" s="1432" t="s">
        <v>816</v>
      </c>
      <c r="B3" s="1120" t="s">
        <v>754</v>
      </c>
      <c r="C3" s="1230" t="s">
        <v>902</v>
      </c>
      <c r="D3" s="671" t="s">
        <v>24</v>
      </c>
      <c r="E3" s="671" t="s">
        <v>890</v>
      </c>
      <c r="F3" s="671" t="s">
        <v>891</v>
      </c>
      <c r="G3" s="671" t="s">
        <v>25</v>
      </c>
      <c r="H3" s="671" t="b">
        <v>1</v>
      </c>
      <c r="I3" s="671" t="s">
        <v>26</v>
      </c>
      <c r="J3" s="671" t="s">
        <v>49</v>
      </c>
      <c r="K3" s="1610" t="s">
        <v>27</v>
      </c>
      <c r="L3" s="1610" t="s">
        <v>1048</v>
      </c>
      <c r="M3" s="671" t="s">
        <v>511</v>
      </c>
      <c r="N3" s="671" t="s">
        <v>24</v>
      </c>
      <c r="O3" s="671" t="s">
        <v>22</v>
      </c>
      <c r="P3" s="671" t="s">
        <v>31</v>
      </c>
      <c r="Q3" s="671" t="s">
        <v>905</v>
      </c>
      <c r="R3" s="1238" t="s">
        <v>937</v>
      </c>
      <c r="S3" s="671" t="s">
        <v>491</v>
      </c>
      <c r="T3" s="1233" t="s">
        <v>939</v>
      </c>
      <c r="U3" s="2416" t="s">
        <v>941</v>
      </c>
      <c r="V3" s="671"/>
      <c r="W3" s="671"/>
    </row>
    <row r="4" spans="1:23" ht="15.75" x14ac:dyDescent="0.25">
      <c r="A4" s="1432">
        <f>'1'!B1</f>
        <v>43191</v>
      </c>
      <c r="B4" s="1231">
        <v>0</v>
      </c>
      <c r="C4" s="1232">
        <f>'Chem Dose'!C10</f>
        <v>62.535264246755688</v>
      </c>
      <c r="D4" s="1233" t="str">
        <f>IF('1'!B8&gt;0,'1'!B8,"")</f>
        <v/>
      </c>
      <c r="E4" s="1233" t="str">
        <f>IF('1'!C8&gt;0,'1'!C8,"")</f>
        <v/>
      </c>
      <c r="F4" s="1233" t="str">
        <f>IF('1'!D8&gt;0,'1'!D8,"")</f>
        <v/>
      </c>
      <c r="G4" s="1233" t="str">
        <f>IF('1'!E8&gt;0,'1'!E8,"")</f>
        <v/>
      </c>
      <c r="H4" s="1233" t="str">
        <f>IF('1'!F8&gt;0,'1'!F8,"")</f>
        <v/>
      </c>
      <c r="I4" s="1233" t="str">
        <f>IF('1'!G8&gt;0,'1'!G8,"")</f>
        <v/>
      </c>
      <c r="J4" s="1233" t="str">
        <f>IF('1'!H8&gt;0,'1'!H8,"")</f>
        <v/>
      </c>
      <c r="K4" s="1610" t="str">
        <f>IF('1'!I8&gt;0,'1'!I8,"")</f>
        <v/>
      </c>
      <c r="L4" s="1610"/>
      <c r="M4" s="1233" t="str">
        <f>IF('1'!J8&gt;0,'1'!J8,"")</f>
        <v/>
      </c>
      <c r="N4" s="1233" t="str">
        <f>IF('1'!K8&gt;0,'1'!K8,"")</f>
        <v/>
      </c>
      <c r="O4" s="1233" t="str">
        <f>IF('1'!L8&gt;0,'1'!L8,"")</f>
        <v/>
      </c>
      <c r="P4" s="1233" t="str">
        <f>IF('1'!M8&gt;0,'1'!M8,"")</f>
        <v/>
      </c>
      <c r="Q4" s="1234" t="str">
        <f>IF(D4="","",(K4-P4)/ABS(K4))</f>
        <v/>
      </c>
      <c r="R4" s="1235" t="str">
        <f t="shared" ref="R4:R67" si="0">IF(D4="","",K4/0.038)</f>
        <v/>
      </c>
      <c r="S4" s="1236" t="str">
        <f t="shared" ref="S4:S67" si="1">IF(D4="","",C4/R4)</f>
        <v/>
      </c>
      <c r="T4" s="1235" t="str">
        <f t="shared" ref="T4:T67" si="2">IF(D4="","",C4/100)</f>
        <v/>
      </c>
      <c r="U4" s="2417" t="str">
        <f>IF(D4="","",N4/10)</f>
        <v/>
      </c>
      <c r="V4" s="671" t="str">
        <f>IF('1'!AA8&gt;0,'1'!AA8,"")</f>
        <v/>
      </c>
      <c r="W4" s="671" t="str">
        <f>IF('1'!AT8&gt;0,'1'!AT8,"")</f>
        <v/>
      </c>
    </row>
    <row r="5" spans="1:23" ht="15.75" x14ac:dyDescent="0.25">
      <c r="A5" s="1474"/>
      <c r="B5" s="1475">
        <v>4.1666666666666699E-2</v>
      </c>
      <c r="C5" s="1476">
        <f>$C$4</f>
        <v>62.535264246755688</v>
      </c>
      <c r="D5" s="1477" t="str">
        <f>IF('1'!B9&gt;0,'1'!B9,"")</f>
        <v/>
      </c>
      <c r="E5" s="1477" t="str">
        <f>IF('1'!C9&gt;0,'1'!C9,"")</f>
        <v/>
      </c>
      <c r="F5" s="1477" t="str">
        <f>IF('1'!D9&gt;0,'1'!D9,"")</f>
        <v/>
      </c>
      <c r="G5" s="1477" t="str">
        <f>IF('1'!E9&gt;0,'1'!E9,"")</f>
        <v/>
      </c>
      <c r="H5" s="1477" t="str">
        <f>IF('1'!F9&gt;0,'1'!F9,"")</f>
        <v/>
      </c>
      <c r="I5" s="1477" t="str">
        <f>IF('1'!G9&gt;0,'1'!G9,"")</f>
        <v/>
      </c>
      <c r="J5" s="1477" t="str">
        <f>IF('1'!H9&gt;0,'1'!H9,"")</f>
        <v/>
      </c>
      <c r="K5" s="1611" t="str">
        <f>IF('1'!I9&gt;0,'1'!I9,"")</f>
        <v/>
      </c>
      <c r="L5" s="1611" t="e">
        <f>AVERAGE(K4:K5)</f>
        <v>#DIV/0!</v>
      </c>
      <c r="M5" s="1477" t="str">
        <f>IF('1'!J9&gt;0,'1'!J9,"")</f>
        <v/>
      </c>
      <c r="N5" s="1477" t="str">
        <f>IF('1'!K9&gt;0,'1'!K9,"")</f>
        <v/>
      </c>
      <c r="O5" s="1477" t="str">
        <f>IF('1'!L9&gt;0,'1'!L9,"")</f>
        <v/>
      </c>
      <c r="P5" s="1477" t="str">
        <f>IF('1'!M9&gt;0,'1'!M9,"")</f>
        <v/>
      </c>
      <c r="Q5" s="1478" t="str">
        <f t="shared" ref="Q5:Q68" si="3">IF(P5="","",(K5-P5)/ABS(K5))</f>
        <v/>
      </c>
      <c r="R5" s="1479" t="str">
        <f t="shared" si="0"/>
        <v/>
      </c>
      <c r="S5" s="1480" t="str">
        <f t="shared" si="1"/>
        <v/>
      </c>
      <c r="T5" s="1479" t="str">
        <f t="shared" si="2"/>
        <v/>
      </c>
      <c r="U5" s="2418" t="str">
        <f>IF(N5="","",N5/10)</f>
        <v/>
      </c>
      <c r="V5" s="671" t="str">
        <f>IF('1'!AA9&gt;0,'1'!AA9,"")</f>
        <v/>
      </c>
      <c r="W5" s="671" t="str">
        <f>IF('1'!AT9&gt;0,'1'!AT9,"")</f>
        <v/>
      </c>
    </row>
    <row r="6" spans="1:23" ht="15.75" x14ac:dyDescent="0.25">
      <c r="A6" s="1432"/>
      <c r="B6" s="1231">
        <v>8.3333333333333301E-2</v>
      </c>
      <c r="C6" s="1232">
        <f t="shared" ref="C6:C12" si="4">$C$4</f>
        <v>62.535264246755688</v>
      </c>
      <c r="D6" s="1233" t="str">
        <f>IF('1'!B10&gt;0,'1'!B10,"")</f>
        <v/>
      </c>
      <c r="E6" s="1233" t="str">
        <f>IF('1'!C10&gt;0,'1'!C10,"")</f>
        <v/>
      </c>
      <c r="F6" s="1233" t="str">
        <f>IF('1'!D10&gt;0,'1'!D10,"")</f>
        <v/>
      </c>
      <c r="G6" s="1233" t="str">
        <f>IF('1'!E10&gt;0,'1'!E10,"")</f>
        <v/>
      </c>
      <c r="H6" s="1233" t="str">
        <f>IF('1'!F10&gt;0,'1'!F10,"")</f>
        <v/>
      </c>
      <c r="I6" s="1233" t="str">
        <f>IF('1'!G10&gt;0,'1'!G10,"")</f>
        <v/>
      </c>
      <c r="J6" s="1233" t="str">
        <f>IF('1'!H10&gt;0,'1'!H10,"")</f>
        <v/>
      </c>
      <c r="K6" s="1610" t="str">
        <f>IF('1'!I10&gt;0,'1'!I10,"")</f>
        <v/>
      </c>
      <c r="L6" s="1611" t="e">
        <f>AVERAGE(K4:K6)</f>
        <v>#DIV/0!</v>
      </c>
      <c r="M6" s="1233" t="str">
        <f>IF('1'!J10&gt;0,'1'!J10,"")</f>
        <v/>
      </c>
      <c r="N6" s="1233" t="str">
        <f>IF('1'!K10&gt;0,'1'!K10,"")</f>
        <v/>
      </c>
      <c r="O6" s="1233" t="str">
        <f>IF('1'!L10&gt;0,'1'!L10,"")</f>
        <v/>
      </c>
      <c r="P6" s="1233" t="str">
        <f>IF('1'!M10&gt;0,'1'!M10,"")</f>
        <v/>
      </c>
      <c r="Q6" s="1381" t="str">
        <f t="shared" si="3"/>
        <v/>
      </c>
      <c r="R6" s="1235" t="str">
        <f t="shared" si="0"/>
        <v/>
      </c>
      <c r="S6" s="1411" t="str">
        <f t="shared" si="1"/>
        <v/>
      </c>
      <c r="T6" s="1235" t="str">
        <f t="shared" si="2"/>
        <v/>
      </c>
      <c r="U6" s="1412" t="str">
        <f t="shared" ref="U6:U69" si="5">IF(N6="","",N6/10)</f>
        <v/>
      </c>
      <c r="V6" s="671" t="str">
        <f>IF('1'!AA10&gt;0,'1'!AA10,"")</f>
        <v/>
      </c>
      <c r="W6" s="671" t="str">
        <f>IF('1'!AT10&gt;0,'1'!AT10,"")</f>
        <v/>
      </c>
    </row>
    <row r="7" spans="1:23" ht="15.75" x14ac:dyDescent="0.25">
      <c r="A7" s="1474"/>
      <c r="B7" s="1475">
        <v>0.125</v>
      </c>
      <c r="C7" s="1476">
        <f t="shared" si="4"/>
        <v>62.535264246755688</v>
      </c>
      <c r="D7" s="1477">
        <f>IF('1'!B11&gt;0,'1'!B11,"")</f>
        <v>6.8</v>
      </c>
      <c r="E7" s="1477">
        <f>IF('1'!C11&gt;0,'1'!C11,"")</f>
        <v>25</v>
      </c>
      <c r="F7" s="1477">
        <f>IF('1'!D11&gt;0,'1'!D11,"")</f>
        <v>24</v>
      </c>
      <c r="G7" s="1477">
        <f>IF('1'!E11&gt;0,'1'!E11,"")</f>
        <v>21.6</v>
      </c>
      <c r="H7" s="1477">
        <f>IF('1'!F11&gt;0,'1'!F11,"")</f>
        <v>73</v>
      </c>
      <c r="I7" s="1477">
        <f>IF('1'!G11&gt;0,'1'!G11,"")</f>
        <v>171</v>
      </c>
      <c r="J7" s="1477">
        <f>IF('1'!H11&gt;0,'1'!H11,"")</f>
        <v>15.5</v>
      </c>
      <c r="K7" s="1611">
        <f>IF('1'!I11&gt;0,'1'!I11,"")</f>
        <v>0.29099999999999998</v>
      </c>
      <c r="L7" s="1611">
        <f>AVERAGE(K4:K7)</f>
        <v>0.29099999999999998</v>
      </c>
      <c r="M7" s="1477" t="str">
        <f>IF('1'!J11&gt;0,'1'!J11,"")</f>
        <v/>
      </c>
      <c r="N7" s="1477">
        <f>IF('1'!K11&gt;0,'1'!K11,"")</f>
        <v>6.15</v>
      </c>
      <c r="O7" s="1477">
        <f>IF('1'!L11&gt;0,'1'!L11,"")</f>
        <v>12</v>
      </c>
      <c r="P7" s="1477">
        <f>IF('1'!M11&gt;0,'1'!M11,"")</f>
        <v>0.05</v>
      </c>
      <c r="Q7" s="1478">
        <f t="shared" si="3"/>
        <v>0.82817869415807566</v>
      </c>
      <c r="R7" s="1479">
        <f t="shared" si="0"/>
        <v>7.6578947368421053</v>
      </c>
      <c r="S7" s="1480">
        <f t="shared" si="1"/>
        <v>8.1661169806759997</v>
      </c>
      <c r="T7" s="1479">
        <f t="shared" si="2"/>
        <v>0.62535264246755684</v>
      </c>
      <c r="U7" s="1481">
        <f t="shared" si="5"/>
        <v>0.61499999999999999</v>
      </c>
      <c r="V7" s="671">
        <f>IF('1'!AA11&gt;0,'1'!AA11,"")</f>
        <v>4.2999999999999997E-2</v>
      </c>
      <c r="W7" s="671">
        <f>IF('1'!AT11&gt;0,'1'!AT11,"")</f>
        <v>4.2000000000000003E-2</v>
      </c>
    </row>
    <row r="8" spans="1:23" ht="15.75" x14ac:dyDescent="0.25">
      <c r="A8" s="1432"/>
      <c r="B8" s="1231">
        <v>0.16666666666666699</v>
      </c>
      <c r="C8" s="1232">
        <f>$C$4</f>
        <v>62.535264246755688</v>
      </c>
      <c r="D8" s="1233" t="str">
        <f>IF('1'!B12&gt;0,'1'!B12,"")</f>
        <v/>
      </c>
      <c r="E8" s="1233" t="str">
        <f>IF('1'!C12&gt;0,'1'!C12,"")</f>
        <v/>
      </c>
      <c r="F8" s="1233" t="str">
        <f>IF('1'!D12&gt;0,'1'!D12,"")</f>
        <v/>
      </c>
      <c r="G8" s="1233" t="str">
        <f>IF('1'!E12&gt;0,'1'!E12,"")</f>
        <v/>
      </c>
      <c r="H8" s="1233" t="str">
        <f>IF('1'!F12&gt;0,'1'!F12,"")</f>
        <v/>
      </c>
      <c r="I8" s="1233" t="str">
        <f>IF('1'!G12&gt;0,'1'!G12,"")</f>
        <v/>
      </c>
      <c r="J8" s="1233" t="str">
        <f>IF('1'!H12&gt;0,'1'!H12,"")</f>
        <v/>
      </c>
      <c r="K8" s="1610" t="str">
        <f>IF('1'!I12&gt;0,'1'!I12,"")</f>
        <v/>
      </c>
      <c r="L8" s="1611">
        <f>AVERAGE(K4:K8)</f>
        <v>0.29099999999999998</v>
      </c>
      <c r="M8" s="1233" t="str">
        <f>IF('1'!J12&gt;0,'1'!J12,"")</f>
        <v/>
      </c>
      <c r="N8" s="1233" t="str">
        <f>IF('1'!K12&gt;0,'1'!K12,"")</f>
        <v/>
      </c>
      <c r="O8" s="1233" t="str">
        <f>IF('1'!L12&gt;0,'1'!L12,"")</f>
        <v/>
      </c>
      <c r="P8" s="1233" t="str">
        <f>IF('1'!M12&gt;0,'1'!M12,"")</f>
        <v/>
      </c>
      <c r="Q8" s="1381" t="str">
        <f t="shared" si="3"/>
        <v/>
      </c>
      <c r="R8" s="1235" t="str">
        <f t="shared" si="0"/>
        <v/>
      </c>
      <c r="S8" s="1411" t="str">
        <f t="shared" si="1"/>
        <v/>
      </c>
      <c r="T8" s="1235" t="str">
        <f t="shared" si="2"/>
        <v/>
      </c>
      <c r="U8" s="1412" t="str">
        <f t="shared" si="5"/>
        <v/>
      </c>
      <c r="V8" s="671" t="str">
        <f>IF('1'!AA12&gt;0,'1'!AA12,"")</f>
        <v/>
      </c>
      <c r="W8" s="671" t="str">
        <f>IF('1'!AT12&gt;0,'1'!AT12,"")</f>
        <v/>
      </c>
    </row>
    <row r="9" spans="1:23" ht="15.75" x14ac:dyDescent="0.25">
      <c r="A9" s="1474"/>
      <c r="B9" s="1475">
        <v>0.20833333333333301</v>
      </c>
      <c r="C9" s="1476">
        <f>$C$4</f>
        <v>62.535264246755688</v>
      </c>
      <c r="D9" s="1477" t="str">
        <f>IF('1'!B13&gt;0,'1'!B13,"")</f>
        <v/>
      </c>
      <c r="E9" s="1477" t="str">
        <f>IF('1'!C13&gt;0,'1'!C13,"")</f>
        <v/>
      </c>
      <c r="F9" s="1477" t="str">
        <f>IF('1'!D13&gt;0,'1'!D13,"")</f>
        <v/>
      </c>
      <c r="G9" s="1477" t="str">
        <f>IF('1'!E13&gt;0,'1'!E13,"")</f>
        <v/>
      </c>
      <c r="H9" s="1477" t="str">
        <f>IF('1'!F13&gt;0,'1'!F13,"")</f>
        <v/>
      </c>
      <c r="I9" s="1477" t="str">
        <f>IF('1'!G13&gt;0,'1'!G13,"")</f>
        <v/>
      </c>
      <c r="J9" s="1477" t="str">
        <f>IF('1'!H13&gt;0,'1'!H13,"")</f>
        <v/>
      </c>
      <c r="K9" s="1611" t="str">
        <f>IF('1'!I13&gt;0,'1'!I13,"")</f>
        <v/>
      </c>
      <c r="L9" s="1611">
        <f>AVERAGE(K4:K9)</f>
        <v>0.29099999999999998</v>
      </c>
      <c r="M9" s="1477" t="str">
        <f>IF('1'!J13&gt;0,'1'!J13,"")</f>
        <v/>
      </c>
      <c r="N9" s="1477" t="str">
        <f>IF('1'!K13&gt;0,'1'!K13,"")</f>
        <v/>
      </c>
      <c r="O9" s="1477" t="str">
        <f>IF('1'!L13&gt;0,'1'!L13,"")</f>
        <v/>
      </c>
      <c r="P9" s="1477" t="str">
        <f>IF('1'!M13&gt;0,'1'!M13,"")</f>
        <v/>
      </c>
      <c r="Q9" s="1478" t="str">
        <f t="shared" si="3"/>
        <v/>
      </c>
      <c r="R9" s="1479" t="str">
        <f t="shared" si="0"/>
        <v/>
      </c>
      <c r="S9" s="1480" t="str">
        <f t="shared" si="1"/>
        <v/>
      </c>
      <c r="T9" s="1479" t="str">
        <f t="shared" si="2"/>
        <v/>
      </c>
      <c r="U9" s="1481" t="str">
        <f t="shared" si="5"/>
        <v/>
      </c>
      <c r="V9" s="671" t="str">
        <f>IF('1'!AA13&gt;0,'1'!AA13,"")</f>
        <v/>
      </c>
      <c r="W9" s="671" t="str">
        <f>IF('1'!AT13&gt;0,'1'!AT13,"")</f>
        <v/>
      </c>
    </row>
    <row r="10" spans="1:23" ht="15.75" x14ac:dyDescent="0.25">
      <c r="A10" s="1432"/>
      <c r="B10" s="1231">
        <v>0.25</v>
      </c>
      <c r="C10" s="1232">
        <f>$C$4</f>
        <v>62.535264246755688</v>
      </c>
      <c r="D10" s="1233" t="str">
        <f>IF('1'!B14&gt;0,'1'!B14,"")</f>
        <v/>
      </c>
      <c r="E10" s="1233" t="str">
        <f>IF('1'!C14&gt;0,'1'!C14,"")</f>
        <v/>
      </c>
      <c r="F10" s="1233" t="str">
        <f>IF('1'!D14&gt;0,'1'!D14,"")</f>
        <v/>
      </c>
      <c r="G10" s="1233" t="str">
        <f>IF('1'!E14&gt;0,'1'!E14,"")</f>
        <v/>
      </c>
      <c r="H10" s="1233" t="str">
        <f>IF('1'!F14&gt;0,'1'!F14,"")</f>
        <v/>
      </c>
      <c r="I10" s="1233" t="str">
        <f>IF('1'!G14&gt;0,'1'!G14,"")</f>
        <v/>
      </c>
      <c r="J10" s="1233" t="str">
        <f>IF('1'!H14&gt;0,'1'!H14,"")</f>
        <v/>
      </c>
      <c r="K10" s="1610" t="str">
        <f>IF('1'!I14&gt;0,'1'!I14,"")</f>
        <v/>
      </c>
      <c r="L10" s="1611">
        <f>AVERAGE(K4:K10)</f>
        <v>0.29099999999999998</v>
      </c>
      <c r="M10" s="1233" t="str">
        <f>IF('1'!J14&gt;0,'1'!J14,"")</f>
        <v/>
      </c>
      <c r="N10" s="1233" t="str">
        <f>IF('1'!K14&gt;0,'1'!K14,"")</f>
        <v/>
      </c>
      <c r="O10" s="1233" t="str">
        <f>IF('1'!L14&gt;0,'1'!L14,"")</f>
        <v/>
      </c>
      <c r="P10" s="1233" t="str">
        <f>IF('1'!M14&gt;0,'1'!M14,"")</f>
        <v/>
      </c>
      <c r="Q10" s="1381" t="str">
        <f t="shared" si="3"/>
        <v/>
      </c>
      <c r="R10" s="1235" t="str">
        <f t="shared" si="0"/>
        <v/>
      </c>
      <c r="S10" s="1411" t="str">
        <f t="shared" si="1"/>
        <v/>
      </c>
      <c r="T10" s="1235" t="str">
        <f t="shared" si="2"/>
        <v/>
      </c>
      <c r="U10" s="1412" t="str">
        <f t="shared" si="5"/>
        <v/>
      </c>
      <c r="V10" s="671" t="str">
        <f>IF('1'!AA14&gt;0,'1'!AA14,"")</f>
        <v/>
      </c>
      <c r="W10" s="671" t="str">
        <f>IF('1'!AT14&gt;0,'1'!AT14,"")</f>
        <v/>
      </c>
    </row>
    <row r="11" spans="1:23" ht="15.75" x14ac:dyDescent="0.25">
      <c r="A11" s="1474"/>
      <c r="B11" s="1475">
        <v>0.29166666666666702</v>
      </c>
      <c r="C11" s="1476">
        <f>$C$4</f>
        <v>62.535264246755688</v>
      </c>
      <c r="D11" s="1477">
        <f>IF('1'!B15&gt;0,'1'!B15,"")</f>
        <v>6.86</v>
      </c>
      <c r="E11" s="1477">
        <f>IF('1'!C15&gt;0,'1'!C15,"")</f>
        <v>24</v>
      </c>
      <c r="F11" s="1477">
        <f>IF('1'!D15&gt;0,'1'!D15,"")</f>
        <v>19</v>
      </c>
      <c r="G11" s="1477">
        <f>IF('1'!E15&gt;0,'1'!E15,"")</f>
        <v>20.100000000000001</v>
      </c>
      <c r="H11" s="1477">
        <f>IF('1'!F15&gt;0,'1'!F15,"")</f>
        <v>69</v>
      </c>
      <c r="I11" s="1477">
        <f>IF('1'!G15&gt;0,'1'!G15,"")</f>
        <v>165</v>
      </c>
      <c r="J11" s="1477">
        <f>IF('1'!H15&gt;0,'1'!H15,"")</f>
        <v>15.2</v>
      </c>
      <c r="K11" s="1611">
        <f>IF('1'!I15&gt;0,'1'!I15,"")</f>
        <v>0.29199999999999998</v>
      </c>
      <c r="L11" s="1611">
        <f>AVERAGE(K4:K11)</f>
        <v>0.29149999999999998</v>
      </c>
      <c r="M11" s="1477" t="str">
        <f>IF('1'!J15&gt;0,'1'!J15,"")</f>
        <v/>
      </c>
      <c r="N11" s="1477">
        <f>IF('1'!K15&gt;0,'1'!K15,"")</f>
        <v>6.06</v>
      </c>
      <c r="O11" s="1477">
        <f>IF('1'!L15&gt;0,'1'!L15,"")</f>
        <v>12</v>
      </c>
      <c r="P11" s="1477">
        <f>IF('1'!M15&gt;0,'1'!M15,"")</f>
        <v>5.2999999999999999E-2</v>
      </c>
      <c r="Q11" s="1478">
        <f t="shared" si="3"/>
        <v>0.81849315068493156</v>
      </c>
      <c r="R11" s="1479">
        <f t="shared" si="0"/>
        <v>7.6842105263157894</v>
      </c>
      <c r="S11" s="1480">
        <f t="shared" si="1"/>
        <v>8.1381508266325895</v>
      </c>
      <c r="T11" s="1479">
        <f t="shared" si="2"/>
        <v>0.62535264246755684</v>
      </c>
      <c r="U11" s="1481">
        <f t="shared" si="5"/>
        <v>0.60599999999999998</v>
      </c>
      <c r="V11" s="671">
        <f>IF('1'!AA15&gt;0,'1'!AA15,"")</f>
        <v>4.2999999999999997E-2</v>
      </c>
      <c r="W11" s="671">
        <f>IF('1'!AT15&gt;0,'1'!AT15,"")</f>
        <v>4.2999999999999997E-2</v>
      </c>
    </row>
    <row r="12" spans="1:23" ht="15.75" x14ac:dyDescent="0.25">
      <c r="A12" s="1432"/>
      <c r="B12" s="1231">
        <v>0.33333333333333298</v>
      </c>
      <c r="C12" s="1232">
        <f t="shared" si="4"/>
        <v>62.535264246755688</v>
      </c>
      <c r="D12" s="1233" t="str">
        <f>IF('1'!B16&gt;0,'1'!B16,"")</f>
        <v/>
      </c>
      <c r="E12" s="1233" t="str">
        <f>IF('1'!C16&gt;0,'1'!C16,"")</f>
        <v/>
      </c>
      <c r="F12" s="1233" t="str">
        <f>IF('1'!D16&gt;0,'1'!D16,"")</f>
        <v/>
      </c>
      <c r="G12" s="1233" t="str">
        <f>IF('1'!E16&gt;0,'1'!E16,"")</f>
        <v/>
      </c>
      <c r="H12" s="1233" t="str">
        <f>IF('1'!F16&gt;0,'1'!F16,"")</f>
        <v/>
      </c>
      <c r="I12" s="1233" t="str">
        <f>IF('1'!G16&gt;0,'1'!G16,"")</f>
        <v/>
      </c>
      <c r="J12" s="1233" t="str">
        <f>IF('1'!H16&gt;0,'1'!H16,"")</f>
        <v/>
      </c>
      <c r="K12" s="1610" t="str">
        <f>IF('1'!I16&gt;0,'1'!I16,"")</f>
        <v/>
      </c>
      <c r="L12" s="1611">
        <f>AVERAGE(K4:K12)</f>
        <v>0.29149999999999998</v>
      </c>
      <c r="M12" s="1233" t="str">
        <f>IF('1'!J16&gt;0,'1'!J16,"")</f>
        <v/>
      </c>
      <c r="N12" s="1233" t="str">
        <f>IF('1'!K16&gt;0,'1'!K16,"")</f>
        <v/>
      </c>
      <c r="O12" s="1233" t="str">
        <f>IF('1'!L16&gt;0,'1'!L16,"")</f>
        <v/>
      </c>
      <c r="P12" s="1233" t="str">
        <f>IF('1'!M16&gt;0,'1'!M16,"")</f>
        <v/>
      </c>
      <c r="Q12" s="1381" t="str">
        <f t="shared" si="3"/>
        <v/>
      </c>
      <c r="R12" s="1235" t="str">
        <f t="shared" si="0"/>
        <v/>
      </c>
      <c r="S12" s="1411" t="str">
        <f t="shared" si="1"/>
        <v/>
      </c>
      <c r="T12" s="1235" t="str">
        <f t="shared" si="2"/>
        <v/>
      </c>
      <c r="U12" s="1412" t="str">
        <f t="shared" si="5"/>
        <v/>
      </c>
      <c r="V12" s="671" t="str">
        <f>IF('1'!AA16&gt;0,'1'!AA16,"")</f>
        <v/>
      </c>
      <c r="W12" s="671" t="str">
        <f>IF('1'!AT16&gt;0,'1'!AT16,"")</f>
        <v/>
      </c>
    </row>
    <row r="13" spans="1:23" ht="15.75" x14ac:dyDescent="0.25">
      <c r="A13" s="1474"/>
      <c r="B13" s="1475">
        <v>0.375</v>
      </c>
      <c r="C13" s="1476">
        <f t="shared" ref="C13:C27" si="6">$C$4</f>
        <v>62.535264246755688</v>
      </c>
      <c r="D13" s="1477" t="str">
        <f>IF('1'!B17&gt;0,'1'!B17,"")</f>
        <v/>
      </c>
      <c r="E13" s="1477" t="str">
        <f>IF('1'!C17&gt;0,'1'!C17,"")</f>
        <v/>
      </c>
      <c r="F13" s="1477" t="str">
        <f>IF('1'!D17&gt;0,'1'!D17,"")</f>
        <v/>
      </c>
      <c r="G13" s="1477" t="str">
        <f>IF('1'!E17&gt;0,'1'!E17,"")</f>
        <v/>
      </c>
      <c r="H13" s="1477" t="str">
        <f>IF('1'!F17&gt;0,'1'!F17,"")</f>
        <v/>
      </c>
      <c r="I13" s="1477" t="str">
        <f>IF('1'!G17&gt;0,'1'!G17,"")</f>
        <v/>
      </c>
      <c r="J13" s="1477" t="str">
        <f>IF('1'!H17&gt;0,'1'!H17,"")</f>
        <v/>
      </c>
      <c r="K13" s="1611" t="str">
        <f>IF('1'!I17&gt;0,'1'!I17,"")</f>
        <v/>
      </c>
      <c r="L13" s="1611">
        <f>AVERAGE(K4:K13)</f>
        <v>0.29149999999999998</v>
      </c>
      <c r="M13" s="1477">
        <f>IF('1'!J17&gt;0,'1'!J17,"")</f>
        <v>8.4000000000000005E-2</v>
      </c>
      <c r="N13" s="1477" t="str">
        <f>IF('1'!K17&gt;0,'1'!K17,"")</f>
        <v/>
      </c>
      <c r="O13" s="1477" t="str">
        <f>IF('1'!L17&gt;0,'1'!L17,"")</f>
        <v/>
      </c>
      <c r="P13" s="1477" t="str">
        <f>IF('1'!M17&gt;0,'1'!M17,"")</f>
        <v/>
      </c>
      <c r="Q13" s="1478" t="str">
        <f t="shared" si="3"/>
        <v/>
      </c>
      <c r="R13" s="1479" t="str">
        <f t="shared" si="0"/>
        <v/>
      </c>
      <c r="S13" s="1480" t="str">
        <f t="shared" si="1"/>
        <v/>
      </c>
      <c r="T13" s="1479" t="str">
        <f t="shared" si="2"/>
        <v/>
      </c>
      <c r="U13" s="1481" t="str">
        <f t="shared" si="5"/>
        <v/>
      </c>
      <c r="V13" s="671" t="str">
        <f>IF('1'!AA17&gt;0,'1'!AA17,"")</f>
        <v/>
      </c>
      <c r="W13" s="671" t="str">
        <f>IF('1'!AT17&gt;0,'1'!AT17,"")</f>
        <v/>
      </c>
    </row>
    <row r="14" spans="1:23" ht="15.75" x14ac:dyDescent="0.25">
      <c r="A14" s="1432"/>
      <c r="B14" s="1231">
        <v>0.41666666666666702</v>
      </c>
      <c r="C14" s="1232">
        <f t="shared" si="6"/>
        <v>62.535264246755688</v>
      </c>
      <c r="D14" s="1233" t="str">
        <f>IF('1'!B18&gt;0,'1'!B18,"")</f>
        <v/>
      </c>
      <c r="E14" s="1233" t="str">
        <f>IF('1'!C18&gt;0,'1'!C18,"")</f>
        <v/>
      </c>
      <c r="F14" s="1233" t="str">
        <f>IF('1'!D18&gt;0,'1'!D18,"")</f>
        <v/>
      </c>
      <c r="G14" s="1233" t="str">
        <f>IF('1'!E18&gt;0,'1'!E18,"")</f>
        <v/>
      </c>
      <c r="H14" s="1233" t="str">
        <f>IF('1'!F18&gt;0,'1'!F18,"")</f>
        <v/>
      </c>
      <c r="I14" s="1233" t="str">
        <f>IF('1'!G18&gt;0,'1'!G18,"")</f>
        <v/>
      </c>
      <c r="J14" s="1233" t="str">
        <f>IF('1'!H18&gt;0,'1'!H18,"")</f>
        <v/>
      </c>
      <c r="K14" s="1610" t="str">
        <f>IF('1'!I18&gt;0,'1'!I18,"")</f>
        <v/>
      </c>
      <c r="L14" s="1611">
        <f>AVERAGE(K4:K14)</f>
        <v>0.29149999999999998</v>
      </c>
      <c r="M14" s="1233" t="str">
        <f>IF('1'!J18&gt;0,'1'!J18,"")</f>
        <v/>
      </c>
      <c r="N14" s="1233" t="str">
        <f>IF('1'!K18&gt;0,'1'!K18,"")</f>
        <v/>
      </c>
      <c r="O14" s="1233" t="str">
        <f>IF('1'!L18&gt;0,'1'!L18,"")</f>
        <v/>
      </c>
      <c r="P14" s="1233" t="str">
        <f>IF('1'!M18&gt;0,'1'!M18,"")</f>
        <v/>
      </c>
      <c r="Q14" s="1381" t="str">
        <f t="shared" si="3"/>
        <v/>
      </c>
      <c r="R14" s="1235" t="str">
        <f t="shared" si="0"/>
        <v/>
      </c>
      <c r="S14" s="1411" t="str">
        <f t="shared" si="1"/>
        <v/>
      </c>
      <c r="T14" s="1235" t="str">
        <f t="shared" si="2"/>
        <v/>
      </c>
      <c r="U14" s="1412" t="str">
        <f t="shared" si="5"/>
        <v/>
      </c>
      <c r="V14" s="671" t="str">
        <f>IF('1'!AA18&gt;0,'1'!AA18,"")</f>
        <v/>
      </c>
      <c r="W14" s="671" t="str">
        <f>IF('1'!AT18&gt;0,'1'!AT18,"")</f>
        <v/>
      </c>
    </row>
    <row r="15" spans="1:23" ht="15.75" x14ac:dyDescent="0.25">
      <c r="A15" s="1474"/>
      <c r="B15" s="1475">
        <v>0.45833333333333298</v>
      </c>
      <c r="C15" s="1476">
        <f t="shared" si="6"/>
        <v>62.535264246755688</v>
      </c>
      <c r="D15" s="1477">
        <f>IF('1'!B19&gt;0,'1'!B19,"")</f>
        <v>6.85</v>
      </c>
      <c r="E15" s="1477">
        <f>IF('1'!C19&gt;0,'1'!C19,"")</f>
        <v>24</v>
      </c>
      <c r="F15" s="1477">
        <f>IF('1'!D19&gt;0,'1'!D19,"")</f>
        <v>20</v>
      </c>
      <c r="G15" s="1477">
        <f>IF('1'!E19&gt;0,'1'!E19,"")</f>
        <v>21</v>
      </c>
      <c r="H15" s="1477">
        <f>IF('1'!F19&gt;0,'1'!F19,"")</f>
        <v>64</v>
      </c>
      <c r="I15" s="1477">
        <f>IF('1'!G19&gt;0,'1'!G19,"")</f>
        <v>186</v>
      </c>
      <c r="J15" s="1477">
        <f>IF('1'!H19&gt;0,'1'!H19,"")</f>
        <v>15.4</v>
      </c>
      <c r="K15" s="1611">
        <f>IF('1'!I19&gt;0,'1'!I19,"")</f>
        <v>0.26900000000000002</v>
      </c>
      <c r="L15" s="1611">
        <f>AVERAGE(K4:K15)</f>
        <v>0.28399999999999997</v>
      </c>
      <c r="M15" s="1477" t="str">
        <f>IF('1'!J19&gt;0,'1'!J19,"")</f>
        <v/>
      </c>
      <c r="N15" s="1477">
        <f>IF('1'!K19&gt;0,'1'!K19,"")</f>
        <v>6.11</v>
      </c>
      <c r="O15" s="1477">
        <f>IF('1'!L19&gt;0,'1'!L19,"")</f>
        <v>12</v>
      </c>
      <c r="P15" s="1477">
        <f>IF('1'!M19&gt;0,'1'!M19,"")</f>
        <v>4.2000000000000003E-2</v>
      </c>
      <c r="Q15" s="1478">
        <f t="shared" si="3"/>
        <v>0.84386617100371741</v>
      </c>
      <c r="R15" s="1479">
        <f t="shared" si="0"/>
        <v>7.0789473684210531</v>
      </c>
      <c r="S15" s="1480">
        <f t="shared" si="1"/>
        <v>8.833977848984075</v>
      </c>
      <c r="T15" s="1479">
        <f t="shared" si="2"/>
        <v>0.62535264246755684</v>
      </c>
      <c r="U15" s="1481">
        <f t="shared" si="5"/>
        <v>0.61099999999999999</v>
      </c>
      <c r="V15" s="671">
        <f>IF('1'!AA19&gt;0,'1'!AA19,"")</f>
        <v>3.7999999999999999E-2</v>
      </c>
      <c r="W15" s="671">
        <f>IF('1'!AT19&gt;0,'1'!AT19,"")</f>
        <v>4.3999999999999997E-2</v>
      </c>
    </row>
    <row r="16" spans="1:23" ht="15.75" x14ac:dyDescent="0.25">
      <c r="A16" s="1432"/>
      <c r="B16" s="1231">
        <v>0.5</v>
      </c>
      <c r="C16" s="1232">
        <f t="shared" si="6"/>
        <v>62.535264246755688</v>
      </c>
      <c r="D16" s="1233" t="str">
        <f>IF('1'!B20&gt;0,'1'!B20,"")</f>
        <v/>
      </c>
      <c r="E16" s="1233" t="str">
        <f>IF('1'!C20&gt;0,'1'!C20,"")</f>
        <v/>
      </c>
      <c r="F16" s="1233" t="str">
        <f>IF('1'!D20&gt;0,'1'!D20,"")</f>
        <v/>
      </c>
      <c r="G16" s="1233" t="str">
        <f>IF('1'!E20&gt;0,'1'!E20,"")</f>
        <v/>
      </c>
      <c r="H16" s="1233" t="str">
        <f>IF('1'!F20&gt;0,'1'!F20,"")</f>
        <v/>
      </c>
      <c r="I16" s="1233" t="str">
        <f>IF('1'!G20&gt;0,'1'!G20,"")</f>
        <v/>
      </c>
      <c r="J16" s="1233" t="str">
        <f>IF('1'!H20&gt;0,'1'!H20,"")</f>
        <v/>
      </c>
      <c r="K16" s="1610" t="str">
        <f>IF('1'!I20&gt;0,'1'!I20,"")</f>
        <v/>
      </c>
      <c r="L16" s="1610">
        <f>AVERAGE(K4:K16)</f>
        <v>0.28399999999999997</v>
      </c>
      <c r="M16" s="1233" t="str">
        <f>IF('1'!J20&gt;0,'1'!J20,"")</f>
        <v/>
      </c>
      <c r="N16" s="1233" t="str">
        <f>IF('1'!K20&gt;0,'1'!K20,"")</f>
        <v/>
      </c>
      <c r="O16" s="1233" t="str">
        <f>IF('1'!L20&gt;0,'1'!L20,"")</f>
        <v/>
      </c>
      <c r="P16" s="1233" t="str">
        <f>IF('1'!M20&gt;0,'1'!M20,"")</f>
        <v/>
      </c>
      <c r="Q16" s="1381" t="str">
        <f t="shared" si="3"/>
        <v/>
      </c>
      <c r="R16" s="1235" t="str">
        <f t="shared" si="0"/>
        <v/>
      </c>
      <c r="S16" s="1411" t="str">
        <f t="shared" si="1"/>
        <v/>
      </c>
      <c r="T16" s="1235" t="str">
        <f t="shared" si="2"/>
        <v/>
      </c>
      <c r="U16" s="1412" t="str">
        <f t="shared" si="5"/>
        <v/>
      </c>
      <c r="V16" s="671" t="str">
        <f>IF('1'!AA20&gt;0,'1'!AA20,"")</f>
        <v/>
      </c>
      <c r="W16" s="671" t="str">
        <f>IF('1'!AT20&gt;0,'1'!AT20,"")</f>
        <v/>
      </c>
    </row>
    <row r="17" spans="1:23" ht="15.75" x14ac:dyDescent="0.25">
      <c r="A17" s="1474"/>
      <c r="B17" s="1475">
        <v>0.54166666666666696</v>
      </c>
      <c r="C17" s="1476">
        <f t="shared" si="6"/>
        <v>62.535264246755688</v>
      </c>
      <c r="D17" s="1477" t="str">
        <f>IF('1'!B21&gt;0,'1'!B21,"")</f>
        <v/>
      </c>
      <c r="E17" s="1477" t="str">
        <f>IF('1'!C21&gt;0,'1'!C21,"")</f>
        <v/>
      </c>
      <c r="F17" s="1477" t="str">
        <f>IF('1'!D21&gt;0,'1'!D21,"")</f>
        <v/>
      </c>
      <c r="G17" s="1477" t="str">
        <f>IF('1'!E21&gt;0,'1'!E21,"")</f>
        <v/>
      </c>
      <c r="H17" s="1477" t="str">
        <f>IF('1'!F21&gt;0,'1'!F21,"")</f>
        <v/>
      </c>
      <c r="I17" s="1477" t="str">
        <f>IF('1'!G21&gt;0,'1'!G21,"")</f>
        <v/>
      </c>
      <c r="J17" s="1477" t="str">
        <f>IF('1'!H21&gt;0,'1'!H21,"")</f>
        <v/>
      </c>
      <c r="K17" s="1611" t="str">
        <f>IF('1'!I21&gt;0,'1'!I21,"")</f>
        <v/>
      </c>
      <c r="L17" s="1610">
        <f>AVERAGE(K5:K17)</f>
        <v>0.28399999999999997</v>
      </c>
      <c r="M17" s="1477" t="str">
        <f>IF('1'!J21&gt;0,'1'!J21,"")</f>
        <v/>
      </c>
      <c r="N17" s="1477" t="str">
        <f>IF('1'!K21&gt;0,'1'!K21,"")</f>
        <v/>
      </c>
      <c r="O17" s="1477" t="str">
        <f>IF('1'!L21&gt;0,'1'!L21,"")</f>
        <v/>
      </c>
      <c r="P17" s="1477" t="str">
        <f>IF('1'!M21&gt;0,'1'!M21,"")</f>
        <v/>
      </c>
      <c r="Q17" s="1478" t="str">
        <f t="shared" si="3"/>
        <v/>
      </c>
      <c r="R17" s="1479" t="str">
        <f t="shared" si="0"/>
        <v/>
      </c>
      <c r="S17" s="1480" t="str">
        <f t="shared" si="1"/>
        <v/>
      </c>
      <c r="T17" s="1479" t="str">
        <f t="shared" si="2"/>
        <v/>
      </c>
      <c r="U17" s="1481" t="str">
        <f t="shared" si="5"/>
        <v/>
      </c>
      <c r="V17" s="671" t="str">
        <f>IF('1'!AA21&gt;0,'1'!AA21,"")</f>
        <v/>
      </c>
      <c r="W17" s="671" t="str">
        <f>IF('1'!AT21&gt;0,'1'!AT21,"")</f>
        <v/>
      </c>
    </row>
    <row r="18" spans="1:23" ht="15.75" x14ac:dyDescent="0.25">
      <c r="A18" s="1432"/>
      <c r="B18" s="1231">
        <v>0.58333333333333304</v>
      </c>
      <c r="C18" s="1232">
        <f t="shared" si="6"/>
        <v>62.535264246755688</v>
      </c>
      <c r="D18" s="1233" t="str">
        <f>IF('1'!B22&gt;0,'1'!B22,"")</f>
        <v/>
      </c>
      <c r="E18" s="1233" t="str">
        <f>IF('1'!C22&gt;0,'1'!C22,"")</f>
        <v/>
      </c>
      <c r="F18" s="1233" t="str">
        <f>IF('1'!D22&gt;0,'1'!D22,"")</f>
        <v/>
      </c>
      <c r="G18" s="1233" t="str">
        <f>IF('1'!E22&gt;0,'1'!E22,"")</f>
        <v/>
      </c>
      <c r="H18" s="1233" t="str">
        <f>IF('1'!F22&gt;0,'1'!F22,"")</f>
        <v/>
      </c>
      <c r="I18" s="1233" t="str">
        <f>IF('1'!G22&gt;0,'1'!G22,"")</f>
        <v/>
      </c>
      <c r="J18" s="1233" t="str">
        <f>IF('1'!H22&gt;0,'1'!H22,"")</f>
        <v/>
      </c>
      <c r="K18" s="1610" t="str">
        <f>IF('1'!I22&gt;0,'1'!I22,"")</f>
        <v/>
      </c>
      <c r="L18" s="1610">
        <f t="shared" ref="L18:L22" si="7">AVERAGE(K6:K18)</f>
        <v>0.28399999999999997</v>
      </c>
      <c r="M18" s="1233" t="str">
        <f>IF('1'!J22&gt;0,'1'!J22,"")</f>
        <v/>
      </c>
      <c r="N18" s="1233" t="str">
        <f>IF('1'!K22&gt;0,'1'!K22,"")</f>
        <v/>
      </c>
      <c r="O18" s="1233" t="str">
        <f>IF('1'!L22&gt;0,'1'!L22,"")</f>
        <v/>
      </c>
      <c r="P18" s="1233" t="str">
        <f>IF('1'!M22&gt;0,'1'!M22,"")</f>
        <v/>
      </c>
      <c r="Q18" s="1381" t="str">
        <f t="shared" si="3"/>
        <v/>
      </c>
      <c r="R18" s="1235" t="str">
        <f t="shared" si="0"/>
        <v/>
      </c>
      <c r="S18" s="1411" t="str">
        <f t="shared" si="1"/>
        <v/>
      </c>
      <c r="T18" s="1235" t="str">
        <f t="shared" si="2"/>
        <v/>
      </c>
      <c r="U18" s="1412" t="str">
        <f t="shared" si="5"/>
        <v/>
      </c>
      <c r="V18" s="671" t="str">
        <f>IF('1'!AA22&gt;0,'1'!AA22,"")</f>
        <v/>
      </c>
      <c r="W18" s="671" t="str">
        <f>IF('1'!AT22&gt;0,'1'!AT22,"")</f>
        <v/>
      </c>
    </row>
    <row r="19" spans="1:23" ht="15.75" x14ac:dyDescent="0.25">
      <c r="A19" s="1474"/>
      <c r="B19" s="1475">
        <v>0.625</v>
      </c>
      <c r="C19" s="1476">
        <f t="shared" si="6"/>
        <v>62.535264246755688</v>
      </c>
      <c r="D19" s="1477">
        <f>IF('1'!B23&gt;0,'1'!B23,"")</f>
        <v>6.84</v>
      </c>
      <c r="E19" s="1477">
        <f>IF('1'!C23&gt;0,'1'!C23,"")</f>
        <v>24</v>
      </c>
      <c r="F19" s="1477">
        <f>IF('1'!D23&gt;0,'1'!D23,"")</f>
        <v>20</v>
      </c>
      <c r="G19" s="1477">
        <f>IF('1'!E23&gt;0,'1'!E23,"")</f>
        <v>20.2</v>
      </c>
      <c r="H19" s="1477">
        <f>IF('1'!F23&gt;0,'1'!F23,"")</f>
        <v>59</v>
      </c>
      <c r="I19" s="1477">
        <f>IF('1'!G23&gt;0,'1'!G23,"")</f>
        <v>160</v>
      </c>
      <c r="J19" s="1477">
        <f>IF('1'!H23&gt;0,'1'!H23,"")</f>
        <v>15.8</v>
      </c>
      <c r="K19" s="1611">
        <f>IF('1'!I23&gt;0,'1'!I23,"")</f>
        <v>0.27200000000000002</v>
      </c>
      <c r="L19" s="1610">
        <f t="shared" si="7"/>
        <v>0.28100000000000003</v>
      </c>
      <c r="M19" s="1477" t="str">
        <f>IF('1'!J23&gt;0,'1'!J23,"")</f>
        <v/>
      </c>
      <c r="N19" s="1477">
        <f>IF('1'!K23&gt;0,'1'!K23,"")</f>
        <v>6.08</v>
      </c>
      <c r="O19" s="1477">
        <f>IF('1'!L23&gt;0,'1'!L23,"")</f>
        <v>11</v>
      </c>
      <c r="P19" s="1477">
        <f>IF('1'!M23&gt;0,'1'!M23,"")</f>
        <v>5.1999999999999998E-2</v>
      </c>
      <c r="Q19" s="1478">
        <f t="shared" si="3"/>
        <v>0.80882352941176472</v>
      </c>
      <c r="R19" s="1479">
        <f t="shared" si="0"/>
        <v>7.1578947368421062</v>
      </c>
      <c r="S19" s="1480">
        <f t="shared" si="1"/>
        <v>8.7365442697673377</v>
      </c>
      <c r="T19" s="1479">
        <f t="shared" si="2"/>
        <v>0.62535264246755684</v>
      </c>
      <c r="U19" s="1481">
        <f t="shared" si="5"/>
        <v>0.60799999999999998</v>
      </c>
      <c r="V19" s="671">
        <f>IF('1'!AA23&gt;0,'1'!AA23,"")</f>
        <v>3.5000000000000003E-2</v>
      </c>
      <c r="W19" s="671">
        <f>IF('1'!AT23&gt;0,'1'!AT23,"")</f>
        <v>4.3999999999999997E-2</v>
      </c>
    </row>
    <row r="20" spans="1:23" ht="15.75" x14ac:dyDescent="0.25">
      <c r="A20" s="1432"/>
      <c r="B20" s="1231">
        <v>0.66666666666666696</v>
      </c>
      <c r="C20" s="1232">
        <f t="shared" si="6"/>
        <v>62.535264246755688</v>
      </c>
      <c r="D20" s="1233" t="str">
        <f>IF('1'!B24&gt;0,'1'!B24,"")</f>
        <v/>
      </c>
      <c r="E20" s="1233" t="str">
        <f>IF('1'!C24&gt;0,'1'!C24,"")</f>
        <v/>
      </c>
      <c r="F20" s="1233" t="str">
        <f>IF('1'!D24&gt;0,'1'!D24,"")</f>
        <v/>
      </c>
      <c r="G20" s="1233" t="str">
        <f>IF('1'!E24&gt;0,'1'!E24,"")</f>
        <v/>
      </c>
      <c r="H20" s="1233" t="str">
        <f>IF('1'!F24&gt;0,'1'!F24,"")</f>
        <v/>
      </c>
      <c r="I20" s="1233" t="str">
        <f>IF('1'!G24&gt;0,'1'!G24,"")</f>
        <v/>
      </c>
      <c r="J20" s="1233" t="str">
        <f>IF('1'!H24&gt;0,'1'!H24,"")</f>
        <v/>
      </c>
      <c r="K20" s="1610" t="str">
        <f>IF('1'!I24&gt;0,'1'!I24,"")</f>
        <v/>
      </c>
      <c r="L20" s="1610">
        <f t="shared" si="7"/>
        <v>0.27766666666666667</v>
      </c>
      <c r="M20" s="1233" t="str">
        <f>IF('1'!J24&gt;0,'1'!J24,"")</f>
        <v/>
      </c>
      <c r="N20" s="1233" t="str">
        <f>IF('1'!K24&gt;0,'1'!K24,"")</f>
        <v/>
      </c>
      <c r="O20" s="1233" t="str">
        <f>IF('1'!L24&gt;0,'1'!L24,"")</f>
        <v/>
      </c>
      <c r="P20" s="1233" t="str">
        <f>IF('1'!M24&gt;0,'1'!M24,"")</f>
        <v/>
      </c>
      <c r="Q20" s="1381" t="str">
        <f t="shared" si="3"/>
        <v/>
      </c>
      <c r="R20" s="1235" t="str">
        <f t="shared" si="0"/>
        <v/>
      </c>
      <c r="S20" s="1411" t="str">
        <f t="shared" si="1"/>
        <v/>
      </c>
      <c r="T20" s="1235" t="str">
        <f t="shared" si="2"/>
        <v/>
      </c>
      <c r="U20" s="1412" t="str">
        <f t="shared" si="5"/>
        <v/>
      </c>
      <c r="V20" s="671" t="str">
        <f>IF('1'!AA24&gt;0,'1'!AA24,"")</f>
        <v/>
      </c>
      <c r="W20" s="671" t="str">
        <f>IF('1'!AT24&gt;0,'1'!AT24,"")</f>
        <v/>
      </c>
    </row>
    <row r="21" spans="1:23" ht="15.75" x14ac:dyDescent="0.25">
      <c r="A21" s="1474"/>
      <c r="B21" s="1475">
        <v>0.70833333333333304</v>
      </c>
      <c r="C21" s="1476">
        <f t="shared" si="6"/>
        <v>62.535264246755688</v>
      </c>
      <c r="D21" s="1477" t="str">
        <f>IF('1'!B25&gt;0,'1'!B25,"")</f>
        <v/>
      </c>
      <c r="E21" s="1477" t="str">
        <f>IF('1'!C25&gt;0,'1'!C25,"")</f>
        <v/>
      </c>
      <c r="F21" s="1477" t="str">
        <f>IF('1'!D25&gt;0,'1'!D25,"")</f>
        <v/>
      </c>
      <c r="G21" s="1477" t="str">
        <f>IF('1'!E25&gt;0,'1'!E25,"")</f>
        <v/>
      </c>
      <c r="H21" s="1477" t="str">
        <f>IF('1'!F25&gt;0,'1'!F25,"")</f>
        <v/>
      </c>
      <c r="I21" s="1477" t="str">
        <f>IF('1'!G25&gt;0,'1'!G25,"")</f>
        <v/>
      </c>
      <c r="J21" s="1477" t="str">
        <f>IF('1'!H25&gt;0,'1'!H25,"")</f>
        <v/>
      </c>
      <c r="K21" s="1611" t="str">
        <f>IF('1'!I25&gt;0,'1'!I25,"")</f>
        <v/>
      </c>
      <c r="L21" s="1610">
        <f t="shared" si="7"/>
        <v>0.27766666666666667</v>
      </c>
      <c r="M21" s="1477" t="str">
        <f>IF('1'!J25&gt;0,'1'!J25,"")</f>
        <v/>
      </c>
      <c r="N21" s="1477" t="str">
        <f>IF('1'!K25&gt;0,'1'!K25,"")</f>
        <v/>
      </c>
      <c r="O21" s="1477" t="str">
        <f>IF('1'!L25&gt;0,'1'!L25,"")</f>
        <v/>
      </c>
      <c r="P21" s="1477" t="str">
        <f>IF('1'!M25&gt;0,'1'!M25,"")</f>
        <v/>
      </c>
      <c r="Q21" s="1478" t="str">
        <f t="shared" si="3"/>
        <v/>
      </c>
      <c r="R21" s="1479" t="str">
        <f t="shared" si="0"/>
        <v/>
      </c>
      <c r="S21" s="1480" t="str">
        <f t="shared" si="1"/>
        <v/>
      </c>
      <c r="T21" s="1479" t="str">
        <f t="shared" si="2"/>
        <v/>
      </c>
      <c r="U21" s="1481" t="str">
        <f t="shared" si="5"/>
        <v/>
      </c>
      <c r="V21" s="671" t="str">
        <f>IF('1'!AA25&gt;0,'1'!AA25,"")</f>
        <v/>
      </c>
      <c r="W21" s="671" t="str">
        <f>IF('1'!AT25&gt;0,'1'!AT25,"")</f>
        <v/>
      </c>
    </row>
    <row r="22" spans="1:23" ht="15.75" x14ac:dyDescent="0.25">
      <c r="A22" s="1432"/>
      <c r="B22" s="1231">
        <v>0.75</v>
      </c>
      <c r="C22" s="1232">
        <f t="shared" si="6"/>
        <v>62.535264246755688</v>
      </c>
      <c r="D22" s="1233" t="str">
        <f>IF('1'!B26&gt;0,'1'!B26,"")</f>
        <v/>
      </c>
      <c r="E22" s="1233" t="str">
        <f>IF('1'!C26&gt;0,'1'!C26,"")</f>
        <v/>
      </c>
      <c r="F22" s="1233" t="str">
        <f>IF('1'!D26&gt;0,'1'!D26,"")</f>
        <v/>
      </c>
      <c r="G22" s="1233" t="str">
        <f>IF('1'!E26&gt;0,'1'!E26,"")</f>
        <v/>
      </c>
      <c r="H22" s="1233" t="str">
        <f>IF('1'!F26&gt;0,'1'!F26,"")</f>
        <v/>
      </c>
      <c r="I22" s="1233" t="str">
        <f>IF('1'!G26&gt;0,'1'!G26,"")</f>
        <v/>
      </c>
      <c r="J22" s="1233" t="str">
        <f>IF('1'!H26&gt;0,'1'!H26,"")</f>
        <v/>
      </c>
      <c r="K22" s="1610" t="str">
        <f>IF('1'!I26&gt;0,'1'!I26,"")</f>
        <v/>
      </c>
      <c r="L22" s="1610">
        <f t="shared" si="7"/>
        <v>0.27766666666666667</v>
      </c>
      <c r="M22" s="1233" t="str">
        <f>IF('1'!J26&gt;0,'1'!J26,"")</f>
        <v/>
      </c>
      <c r="N22" s="1233" t="str">
        <f>IF('1'!K26&gt;0,'1'!K26,"")</f>
        <v/>
      </c>
      <c r="O22" s="1233" t="str">
        <f>IF('1'!L26&gt;0,'1'!L26,"")</f>
        <v/>
      </c>
      <c r="P22" s="1233" t="str">
        <f>IF('1'!M26&gt;0,'1'!M26,"")</f>
        <v/>
      </c>
      <c r="Q22" s="1381" t="str">
        <f t="shared" si="3"/>
        <v/>
      </c>
      <c r="R22" s="1235" t="str">
        <f t="shared" si="0"/>
        <v/>
      </c>
      <c r="S22" s="1411" t="str">
        <f t="shared" si="1"/>
        <v/>
      </c>
      <c r="T22" s="1235" t="str">
        <f t="shared" si="2"/>
        <v/>
      </c>
      <c r="U22" s="1412" t="str">
        <f t="shared" si="5"/>
        <v/>
      </c>
      <c r="V22" s="671" t="str">
        <f>IF('1'!AA26&gt;0,'1'!AA26,"")</f>
        <v/>
      </c>
      <c r="W22" s="671" t="str">
        <f>IF('1'!AT26&gt;0,'1'!AT26,"")</f>
        <v/>
      </c>
    </row>
    <row r="23" spans="1:23" ht="15.75" x14ac:dyDescent="0.25">
      <c r="A23" s="1474"/>
      <c r="B23" s="1475">
        <v>0.79166666666666696</v>
      </c>
      <c r="C23" s="1476">
        <f t="shared" si="6"/>
        <v>62.535264246755688</v>
      </c>
      <c r="D23" s="1477">
        <f>IF('1'!B27&gt;0,'1'!B27,"")</f>
        <v>6.84</v>
      </c>
      <c r="E23" s="1477">
        <f>IF('1'!C27&gt;0,'1'!C27,"")</f>
        <v>20</v>
      </c>
      <c r="F23" s="1477">
        <f>IF('1'!D27&gt;0,'1'!D27,"")</f>
        <v>20</v>
      </c>
      <c r="G23" s="1477">
        <f>IF('1'!E27&gt;0,'1'!E27,"")</f>
        <v>20.7</v>
      </c>
      <c r="H23" s="1477">
        <f>IF('1'!F27&gt;0,'1'!F27,"")</f>
        <v>70</v>
      </c>
      <c r="I23" s="1477">
        <f>IF('1'!G27&gt;0,'1'!G27,"")</f>
        <v>183</v>
      </c>
      <c r="J23" s="1477">
        <f>IF('1'!H27&gt;0,'1'!H27,"")</f>
        <v>16.100000000000001</v>
      </c>
      <c r="K23" s="1611">
        <f>IF('1'!I27&gt;0,'1'!I27,"")</f>
        <v>0.28699999999999998</v>
      </c>
      <c r="L23" s="1611">
        <f t="shared" ref="L23:L81" si="8">AVERAGE(K10:K23)</f>
        <v>0.27999999999999997</v>
      </c>
      <c r="M23" s="1477" t="str">
        <f>IF('1'!J27&gt;0,'1'!J27,"")</f>
        <v/>
      </c>
      <c r="N23" s="1477">
        <f>IF('1'!K27&gt;0,'1'!K27,"")</f>
        <v>6.11</v>
      </c>
      <c r="O23" s="1477">
        <f>IF('1'!L27&gt;0,'1'!L27,"")</f>
        <v>10</v>
      </c>
      <c r="P23" s="1477">
        <f>IF('1'!M27&gt;0,'1'!M27,"")</f>
        <v>5.5E-2</v>
      </c>
      <c r="Q23" s="1478">
        <f t="shared" si="3"/>
        <v>0.80836236933797911</v>
      </c>
      <c r="R23" s="1479">
        <f t="shared" si="0"/>
        <v>7.5526315789473681</v>
      </c>
      <c r="S23" s="1480">
        <f t="shared" si="1"/>
        <v>8.2799304577585939</v>
      </c>
      <c r="T23" s="1479">
        <f t="shared" si="2"/>
        <v>0.62535264246755684</v>
      </c>
      <c r="U23" s="1481">
        <f t="shared" si="5"/>
        <v>0.61099999999999999</v>
      </c>
      <c r="V23" s="671">
        <f>IF('1'!AA27&gt;0,'1'!AA27,"")</f>
        <v>0.04</v>
      </c>
      <c r="W23" s="671">
        <f>IF('1'!AT27&gt;0,'1'!AT27,"")</f>
        <v>0.04</v>
      </c>
    </row>
    <row r="24" spans="1:23" ht="15.75" x14ac:dyDescent="0.25">
      <c r="A24" s="1432"/>
      <c r="B24" s="1231">
        <v>0.83333333333333304</v>
      </c>
      <c r="C24" s="1232">
        <f t="shared" si="6"/>
        <v>62.535264246755688</v>
      </c>
      <c r="D24" s="1233" t="str">
        <f>IF('1'!B28&gt;0,'1'!B28,"")</f>
        <v/>
      </c>
      <c r="E24" s="1233" t="str">
        <f>IF('1'!C28&gt;0,'1'!C28,"")</f>
        <v/>
      </c>
      <c r="F24" s="1233" t="str">
        <f>IF('1'!D28&gt;0,'1'!D28,"")</f>
        <v/>
      </c>
      <c r="G24" s="1233" t="str">
        <f>IF('1'!E28&gt;0,'1'!E28,"")</f>
        <v/>
      </c>
      <c r="H24" s="1233" t="str">
        <f>IF('1'!F28&gt;0,'1'!F28,"")</f>
        <v/>
      </c>
      <c r="I24" s="1233" t="str">
        <f>IF('1'!G28&gt;0,'1'!G28,"")</f>
        <v/>
      </c>
      <c r="J24" s="1233" t="str">
        <f>IF('1'!H28&gt;0,'1'!H28,"")</f>
        <v/>
      </c>
      <c r="K24" s="1610" t="str">
        <f>IF('1'!I28&gt;0,'1'!I28,"")</f>
        <v/>
      </c>
      <c r="L24" s="1611">
        <f t="shared" si="8"/>
        <v>0.27999999999999997</v>
      </c>
      <c r="M24" s="1233" t="str">
        <f>IF('1'!J28&gt;0,'1'!J28,"")</f>
        <v/>
      </c>
      <c r="N24" s="1233" t="str">
        <f>IF('1'!K28&gt;0,'1'!K28,"")</f>
        <v/>
      </c>
      <c r="O24" s="1233" t="str">
        <f>IF('1'!L28&gt;0,'1'!L28,"")</f>
        <v/>
      </c>
      <c r="P24" s="1233" t="str">
        <f>IF('1'!M28&gt;0,'1'!M28,"")</f>
        <v/>
      </c>
      <c r="Q24" s="1381" t="str">
        <f t="shared" si="3"/>
        <v/>
      </c>
      <c r="R24" s="1235" t="str">
        <f t="shared" si="0"/>
        <v/>
      </c>
      <c r="S24" s="1411" t="str">
        <f t="shared" si="1"/>
        <v/>
      </c>
      <c r="T24" s="1235" t="str">
        <f t="shared" si="2"/>
        <v/>
      </c>
      <c r="U24" s="1412" t="str">
        <f t="shared" si="5"/>
        <v/>
      </c>
      <c r="V24" s="671" t="str">
        <f>IF('1'!AA28&gt;0,'1'!AA28,"")</f>
        <v/>
      </c>
      <c r="W24" s="671" t="str">
        <f>IF('1'!AT28&gt;0,'1'!AT28,"")</f>
        <v/>
      </c>
    </row>
    <row r="25" spans="1:23" ht="15.75" x14ac:dyDescent="0.25">
      <c r="A25" s="1474"/>
      <c r="B25" s="1475">
        <v>0.875</v>
      </c>
      <c r="C25" s="1476">
        <f t="shared" si="6"/>
        <v>62.535264246755688</v>
      </c>
      <c r="D25" s="1477" t="str">
        <f>IF('1'!B29&gt;0,'1'!B29,"")</f>
        <v/>
      </c>
      <c r="E25" s="1477" t="str">
        <f>IF('1'!C29&gt;0,'1'!C29,"")</f>
        <v/>
      </c>
      <c r="F25" s="1477" t="str">
        <f>IF('1'!D29&gt;0,'1'!D29,"")</f>
        <v/>
      </c>
      <c r="G25" s="1477" t="str">
        <f>IF('1'!E29&gt;0,'1'!E29,"")</f>
        <v/>
      </c>
      <c r="H25" s="1477" t="str">
        <f>IF('1'!F29&gt;0,'1'!F29,"")</f>
        <v/>
      </c>
      <c r="I25" s="1477" t="str">
        <f>IF('1'!G29&gt;0,'1'!G29,"")</f>
        <v/>
      </c>
      <c r="J25" s="1477" t="str">
        <f>IF('1'!H29&gt;0,'1'!H29,"")</f>
        <v/>
      </c>
      <c r="K25" s="1611" t="str">
        <f>IF('1'!I29&gt;0,'1'!I29,"")</f>
        <v/>
      </c>
      <c r="L25" s="1611">
        <f t="shared" si="8"/>
        <v>0.27600000000000002</v>
      </c>
      <c r="M25" s="1477">
        <f>IF('1'!J29&gt;0,'1'!J29,"")</f>
        <v>7.3999999999999996E-2</v>
      </c>
      <c r="N25" s="1477" t="str">
        <f>IF('1'!K29&gt;0,'1'!K29,"")</f>
        <v/>
      </c>
      <c r="O25" s="1477" t="str">
        <f>IF('1'!L29&gt;0,'1'!L29,"")</f>
        <v/>
      </c>
      <c r="P25" s="1477" t="str">
        <f>IF('1'!M29&gt;0,'1'!M29,"")</f>
        <v/>
      </c>
      <c r="Q25" s="1478" t="str">
        <f t="shared" si="3"/>
        <v/>
      </c>
      <c r="R25" s="1479" t="str">
        <f t="shared" si="0"/>
        <v/>
      </c>
      <c r="S25" s="1480" t="str">
        <f t="shared" si="1"/>
        <v/>
      </c>
      <c r="T25" s="1479" t="str">
        <f t="shared" si="2"/>
        <v/>
      </c>
      <c r="U25" s="1481" t="str">
        <f t="shared" si="5"/>
        <v/>
      </c>
      <c r="V25" s="671" t="str">
        <f>IF('1'!AA29&gt;0,'1'!AA29,"")</f>
        <v/>
      </c>
      <c r="W25" s="671" t="str">
        <f>IF('1'!AT29&gt;0,'1'!AT29,"")</f>
        <v/>
      </c>
    </row>
    <row r="26" spans="1:23" ht="15.75" x14ac:dyDescent="0.25">
      <c r="A26" s="1432"/>
      <c r="B26" s="1231">
        <v>0.91666666666666696</v>
      </c>
      <c r="C26" s="1232">
        <f t="shared" si="6"/>
        <v>62.535264246755688</v>
      </c>
      <c r="D26" s="1233" t="str">
        <f>IF('1'!B30&gt;0,'1'!B30,"")</f>
        <v/>
      </c>
      <c r="E26" s="1233" t="str">
        <f>IF('1'!C30&gt;0,'1'!C30,"")</f>
        <v/>
      </c>
      <c r="F26" s="1233" t="str">
        <f>IF('1'!D30&gt;0,'1'!D30,"")</f>
        <v/>
      </c>
      <c r="G26" s="1233" t="str">
        <f>IF('1'!E30&gt;0,'1'!E30,"")</f>
        <v/>
      </c>
      <c r="H26" s="1233" t="str">
        <f>IF('1'!F30&gt;0,'1'!F30,"")</f>
        <v/>
      </c>
      <c r="I26" s="1233" t="str">
        <f>IF('1'!G30&gt;0,'1'!G30,"")</f>
        <v/>
      </c>
      <c r="J26" s="1233" t="str">
        <f>IF('1'!H30&gt;0,'1'!H30,"")</f>
        <v/>
      </c>
      <c r="K26" s="1610" t="str">
        <f>IF('1'!I30&gt;0,'1'!I30,"")</f>
        <v/>
      </c>
      <c r="L26" s="1611">
        <f t="shared" si="8"/>
        <v>0.27600000000000002</v>
      </c>
      <c r="M26" s="1233" t="str">
        <f>IF('1'!J30&gt;0,'1'!J30,"")</f>
        <v/>
      </c>
      <c r="N26" s="1233" t="str">
        <f>IF('1'!K30&gt;0,'1'!K30,"")</f>
        <v/>
      </c>
      <c r="O26" s="1233" t="str">
        <f>IF('1'!L30&gt;0,'1'!L30,"")</f>
        <v/>
      </c>
      <c r="P26" s="1233" t="str">
        <f>IF('1'!M30&gt;0,'1'!M30,"")</f>
        <v/>
      </c>
      <c r="Q26" s="1381" t="str">
        <f t="shared" si="3"/>
        <v/>
      </c>
      <c r="R26" s="1235" t="str">
        <f t="shared" si="0"/>
        <v/>
      </c>
      <c r="S26" s="1411" t="str">
        <f t="shared" si="1"/>
        <v/>
      </c>
      <c r="T26" s="1235" t="str">
        <f t="shared" si="2"/>
        <v/>
      </c>
      <c r="U26" s="1412" t="str">
        <f t="shared" si="5"/>
        <v/>
      </c>
      <c r="V26" s="671" t="str">
        <f>IF('1'!AA30&gt;0,'1'!AA30,"")</f>
        <v/>
      </c>
      <c r="W26" s="671" t="str">
        <f>IF('1'!AT30&gt;0,'1'!AT30,"")</f>
        <v/>
      </c>
    </row>
    <row r="27" spans="1:23" ht="15.75" x14ac:dyDescent="0.25">
      <c r="A27" s="1474"/>
      <c r="B27" s="1475">
        <v>0.95833333333333304</v>
      </c>
      <c r="C27" s="1476">
        <f t="shared" si="6"/>
        <v>62.535264246755688</v>
      </c>
      <c r="D27" s="1477">
        <f>IF('1'!B31&gt;0,'1'!B31,"")</f>
        <v>6.85</v>
      </c>
      <c r="E27" s="1477">
        <f>IF('1'!C31&gt;0,'1'!C31,"")</f>
        <v>22</v>
      </c>
      <c r="F27" s="1477">
        <f>IF('1'!D31&gt;0,'1'!D31,"")</f>
        <v>20</v>
      </c>
      <c r="G27" s="1477">
        <f>IF('1'!E31&gt;0,'1'!E31,"")</f>
        <v>20.7</v>
      </c>
      <c r="H27" s="1477">
        <f>IF('1'!F31&gt;0,'1'!F31,"")</f>
        <v>71</v>
      </c>
      <c r="I27" s="1477">
        <f>IF('1'!G31&gt;0,'1'!G31,"")</f>
        <v>181</v>
      </c>
      <c r="J27" s="1477">
        <f>IF('1'!H31&gt;0,'1'!H31,"")</f>
        <v>16.3</v>
      </c>
      <c r="K27" s="1611">
        <f>IF('1'!I31&gt;0,'1'!I31,"")</f>
        <v>0.29499999999999998</v>
      </c>
      <c r="L27" s="1611">
        <f t="shared" si="8"/>
        <v>0.28075</v>
      </c>
      <c r="M27" s="1477" t="str">
        <f>IF('1'!J31&gt;0,'1'!J31,"")</f>
        <v/>
      </c>
      <c r="N27" s="1477">
        <f>IF('1'!K31&gt;0,'1'!K31,"")</f>
        <v>6.07</v>
      </c>
      <c r="O27" s="1477">
        <f>IF('1'!L31&gt;0,'1'!L31,"")</f>
        <v>10</v>
      </c>
      <c r="P27" s="1477">
        <f>IF('1'!M31&gt;0,'1'!M31,"")</f>
        <v>5.3999999999999999E-2</v>
      </c>
      <c r="Q27" s="1478">
        <f t="shared" si="3"/>
        <v>0.81694915254237288</v>
      </c>
      <c r="R27" s="1479">
        <f t="shared" si="0"/>
        <v>7.7631578947368416</v>
      </c>
      <c r="S27" s="1480">
        <f t="shared" si="1"/>
        <v>8.0553899707685304</v>
      </c>
      <c r="T27" s="1479">
        <f t="shared" si="2"/>
        <v>0.62535264246755684</v>
      </c>
      <c r="U27" s="1481">
        <f t="shared" si="5"/>
        <v>0.60699999999999998</v>
      </c>
      <c r="V27" s="671">
        <f>IF('1'!AA31&gt;0,'1'!AA31,"")</f>
        <v>0.04</v>
      </c>
      <c r="W27" s="671">
        <f>IF('1'!AT31&gt;0,'1'!AT31,"")</f>
        <v>3.6999999999999998E-2</v>
      </c>
    </row>
    <row r="28" spans="1:23" ht="15.75" x14ac:dyDescent="0.25">
      <c r="A28" s="1432">
        <f>A4+1</f>
        <v>43192</v>
      </c>
      <c r="B28" s="1231">
        <v>0</v>
      </c>
      <c r="C28" s="1232">
        <f>'Chem Dose'!C11</f>
        <v>62.417716757570062</v>
      </c>
      <c r="D28" s="1233" t="str">
        <f>IF('2'!B8&gt;0,'2'!B8,"")</f>
        <v/>
      </c>
      <c r="E28" s="1233" t="str">
        <f>IF('2'!C8&gt;0,'2'!C8,"")</f>
        <v/>
      </c>
      <c r="F28" s="1233" t="str">
        <f>IF('2'!D8&gt;0,'2'!D8,"")</f>
        <v/>
      </c>
      <c r="G28" s="1233" t="str">
        <f>IF('2'!E8&gt;0,'2'!E8,"")</f>
        <v/>
      </c>
      <c r="H28" s="1233" t="str">
        <f>IF('2'!F8&gt;0,'2'!F8,"")</f>
        <v/>
      </c>
      <c r="I28" s="1233" t="str">
        <f>IF('2'!G8&gt;0,'2'!G8,"")</f>
        <v/>
      </c>
      <c r="J28" s="1233" t="str">
        <f>IF('2'!H8&gt;0,'2'!H8,"")</f>
        <v/>
      </c>
      <c r="K28" s="1610" t="str">
        <f>IF('2'!I8&gt;0,'2'!I8,"")</f>
        <v/>
      </c>
      <c r="L28" s="1611">
        <f t="shared" si="8"/>
        <v>0.28075</v>
      </c>
      <c r="M28" s="1233" t="str">
        <f>IF('2'!J8&gt;0,'2'!J8,"")</f>
        <v/>
      </c>
      <c r="N28" s="1233" t="str">
        <f>IF('2'!K8&gt;0,'2'!K8,"")</f>
        <v/>
      </c>
      <c r="O28" s="1233" t="str">
        <f>IF('2'!L8&gt;0,'2'!L8,"")</f>
        <v/>
      </c>
      <c r="P28" s="1233" t="str">
        <f>IF('2'!M8&gt;0,'2'!M8,"")</f>
        <v/>
      </c>
      <c r="Q28" s="1381" t="str">
        <f t="shared" si="3"/>
        <v/>
      </c>
      <c r="R28" s="1235" t="str">
        <f t="shared" si="0"/>
        <v/>
      </c>
      <c r="S28" s="1411" t="str">
        <f t="shared" si="1"/>
        <v/>
      </c>
      <c r="T28" s="1235" t="str">
        <f t="shared" si="2"/>
        <v/>
      </c>
      <c r="U28" s="1412" t="str">
        <f t="shared" si="5"/>
        <v/>
      </c>
      <c r="V28" s="671" t="str">
        <f>IF('2'!AA8&gt;0,'2'!AA8,"")</f>
        <v/>
      </c>
      <c r="W28" s="671" t="str">
        <f>IF('2'!AT8&gt;0,'2'!AT8,"")</f>
        <v/>
      </c>
    </row>
    <row r="29" spans="1:23" ht="15.75" x14ac:dyDescent="0.25">
      <c r="A29" s="1474"/>
      <c r="B29" s="1475">
        <v>4.1666666666666699E-2</v>
      </c>
      <c r="C29" s="1476">
        <f t="shared" ref="C29:C51" si="9">$C$28</f>
        <v>62.417716757570062</v>
      </c>
      <c r="D29" s="1477" t="str">
        <f>IF('2'!B9&gt;0,'2'!B9,"")</f>
        <v/>
      </c>
      <c r="E29" s="1477" t="str">
        <f>IF('2'!C9&gt;0,'2'!C9,"")</f>
        <v/>
      </c>
      <c r="F29" s="1477" t="str">
        <f>IF('2'!D9&gt;0,'2'!D9,"")</f>
        <v/>
      </c>
      <c r="G29" s="1477" t="str">
        <f>IF('2'!E9&gt;0,'2'!E9,"")</f>
        <v/>
      </c>
      <c r="H29" s="1477" t="str">
        <f>IF('2'!F9&gt;0,'2'!F9,"")</f>
        <v/>
      </c>
      <c r="I29" s="1477" t="str">
        <f>IF('2'!G9&gt;0,'2'!G9,"")</f>
        <v/>
      </c>
      <c r="J29" s="1477" t="str">
        <f>IF('2'!H9&gt;0,'2'!H9,"")</f>
        <v/>
      </c>
      <c r="K29" s="1611" t="str">
        <f>IF('2'!I9&gt;0,'2'!I9,"")</f>
        <v/>
      </c>
      <c r="L29" s="1611">
        <f t="shared" si="8"/>
        <v>0.28466666666666662</v>
      </c>
      <c r="M29" s="1477" t="str">
        <f>IF('2'!J9&gt;0,'2'!J9,"")</f>
        <v/>
      </c>
      <c r="N29" s="1477" t="str">
        <f>IF('2'!K9&gt;0,'2'!K9,"")</f>
        <v/>
      </c>
      <c r="O29" s="1477" t="str">
        <f>IF('2'!L9&gt;0,'2'!L9,"")</f>
        <v/>
      </c>
      <c r="P29" s="1477" t="str">
        <f>IF('2'!M9&gt;0,'2'!M9,"")</f>
        <v/>
      </c>
      <c r="Q29" s="1478" t="str">
        <f t="shared" si="3"/>
        <v/>
      </c>
      <c r="R29" s="1479" t="str">
        <f t="shared" si="0"/>
        <v/>
      </c>
      <c r="S29" s="1480" t="str">
        <f t="shared" si="1"/>
        <v/>
      </c>
      <c r="T29" s="1479" t="str">
        <f t="shared" si="2"/>
        <v/>
      </c>
      <c r="U29" s="1481" t="str">
        <f t="shared" si="5"/>
        <v/>
      </c>
      <c r="V29" s="671" t="str">
        <f>IF('2'!AA9&gt;0,'2'!AA9,"")</f>
        <v/>
      </c>
      <c r="W29" s="671" t="str">
        <f>IF('2'!AT9&gt;0,'2'!AT9,"")</f>
        <v/>
      </c>
    </row>
    <row r="30" spans="1:23" ht="15.75" x14ac:dyDescent="0.25">
      <c r="A30" s="1432"/>
      <c r="B30" s="1231">
        <v>8.3333333333333301E-2</v>
      </c>
      <c r="C30" s="1232">
        <f t="shared" si="9"/>
        <v>62.417716757570062</v>
      </c>
      <c r="D30" s="1233" t="str">
        <f>IF('2'!B10&gt;0,'2'!B10,"")</f>
        <v/>
      </c>
      <c r="E30" s="1233" t="str">
        <f>IF('2'!C10&gt;0,'2'!C10,"")</f>
        <v/>
      </c>
      <c r="F30" s="1233" t="str">
        <f>IF('2'!D10&gt;0,'2'!D10,"")</f>
        <v/>
      </c>
      <c r="G30" s="1233" t="str">
        <f>IF('2'!E10&gt;0,'2'!E10,"")</f>
        <v/>
      </c>
      <c r="H30" s="1233" t="str">
        <f>IF('2'!F10&gt;0,'2'!F10,"")</f>
        <v/>
      </c>
      <c r="I30" s="1233" t="str">
        <f>IF('2'!G10&gt;0,'2'!G10,"")</f>
        <v/>
      </c>
      <c r="J30" s="1233" t="str">
        <f>IF('2'!H10&gt;0,'2'!H10,"")</f>
        <v/>
      </c>
      <c r="K30" s="1610" t="str">
        <f>IF('2'!I10&gt;0,'2'!I10,"")</f>
        <v/>
      </c>
      <c r="L30" s="1611">
        <f t="shared" si="8"/>
        <v>0.28466666666666662</v>
      </c>
      <c r="M30" s="1233" t="str">
        <f>IF('2'!J10&gt;0,'2'!J10,"")</f>
        <v/>
      </c>
      <c r="N30" s="1233" t="str">
        <f>IF('2'!K10&gt;0,'2'!K10,"")</f>
        <v/>
      </c>
      <c r="O30" s="1233" t="str">
        <f>IF('2'!L10&gt;0,'2'!L10,"")</f>
        <v/>
      </c>
      <c r="P30" s="1233" t="str">
        <f>IF('2'!M10&gt;0,'2'!M10,"")</f>
        <v/>
      </c>
      <c r="Q30" s="1381" t="str">
        <f t="shared" si="3"/>
        <v/>
      </c>
      <c r="R30" s="1235" t="str">
        <f t="shared" si="0"/>
        <v/>
      </c>
      <c r="S30" s="1411" t="str">
        <f t="shared" si="1"/>
        <v/>
      </c>
      <c r="T30" s="1235" t="str">
        <f t="shared" si="2"/>
        <v/>
      </c>
      <c r="U30" s="1412" t="str">
        <f t="shared" si="5"/>
        <v/>
      </c>
      <c r="V30" s="671" t="str">
        <f>IF('2'!AA10&gt;0,'2'!AA10,"")</f>
        <v/>
      </c>
      <c r="W30" s="671" t="str">
        <f>IF('2'!AT10&gt;0,'2'!AT10,"")</f>
        <v/>
      </c>
    </row>
    <row r="31" spans="1:23" ht="15.75" x14ac:dyDescent="0.25">
      <c r="A31" s="1474"/>
      <c r="B31" s="1475">
        <v>0.125</v>
      </c>
      <c r="C31" s="1476">
        <f t="shared" si="9"/>
        <v>62.417716757570062</v>
      </c>
      <c r="D31" s="1477">
        <f>IF('2'!B11&gt;0,'2'!B11,"")</f>
        <v>6.92</v>
      </c>
      <c r="E31" s="1477">
        <f>IF('2'!C11&gt;0,'2'!C11,"")</f>
        <v>21</v>
      </c>
      <c r="F31" s="1477">
        <f>IF('2'!D11&gt;0,'2'!D11,"")</f>
        <v>20</v>
      </c>
      <c r="G31" s="1477">
        <f>IF('2'!E11&gt;0,'2'!E11,"")</f>
        <v>19.600000000000001</v>
      </c>
      <c r="H31" s="1477">
        <f>IF('2'!F11&gt;0,'2'!F11,"")</f>
        <v>75</v>
      </c>
      <c r="I31" s="1477">
        <f>IF('2'!G11&gt;0,'2'!G11,"")</f>
        <v>178</v>
      </c>
      <c r="J31" s="1477">
        <f>IF('2'!H11&gt;0,'2'!H11,"")</f>
        <v>16.399999999999999</v>
      </c>
      <c r="K31" s="1611">
        <f>IF('2'!I11&gt;0,'2'!I11,"")</f>
        <v>0.308</v>
      </c>
      <c r="L31" s="1611">
        <f t="shared" si="8"/>
        <v>0.29049999999999998</v>
      </c>
      <c r="M31" s="1477" t="str">
        <f>IF('2'!J11&gt;0,'2'!J11,"")</f>
        <v/>
      </c>
      <c r="N31" s="1477">
        <f>IF('2'!K11&gt;0,'2'!K11,"")</f>
        <v>6.14</v>
      </c>
      <c r="O31" s="1477">
        <f>IF('2'!L11&gt;0,'2'!L11,"")</f>
        <v>10</v>
      </c>
      <c r="P31" s="1477">
        <f>IF('2'!M11&gt;0,'2'!M11,"")</f>
        <v>0.05</v>
      </c>
      <c r="Q31" s="1478">
        <f t="shared" si="3"/>
        <v>0.83766233766233766</v>
      </c>
      <c r="R31" s="1479">
        <f t="shared" si="0"/>
        <v>8.1052631578947363</v>
      </c>
      <c r="S31" s="1480">
        <f t="shared" si="1"/>
        <v>7.7008871324274759</v>
      </c>
      <c r="T31" s="1479">
        <f t="shared" si="2"/>
        <v>0.62417716757570063</v>
      </c>
      <c r="U31" s="1481">
        <f t="shared" si="5"/>
        <v>0.61399999999999999</v>
      </c>
      <c r="V31" s="671">
        <f>IF('2'!AA11&gt;0,'2'!AA11,"")</f>
        <v>4.2000000000000003E-2</v>
      </c>
      <c r="W31" s="671">
        <f>IF('2'!AT11&gt;0,'2'!AT11,"")</f>
        <v>4.3999999999999997E-2</v>
      </c>
    </row>
    <row r="32" spans="1:23" ht="15.75" x14ac:dyDescent="0.25">
      <c r="A32" s="1432"/>
      <c r="B32" s="1231">
        <v>0.16666666666666699</v>
      </c>
      <c r="C32" s="1232">
        <f t="shared" si="9"/>
        <v>62.417716757570062</v>
      </c>
      <c r="D32" s="1233" t="str">
        <f>IF('2'!B12&gt;0,'2'!B12,"")</f>
        <v/>
      </c>
      <c r="E32" s="1233" t="str">
        <f>IF('2'!C12&gt;0,'2'!C12,"")</f>
        <v/>
      </c>
      <c r="F32" s="1233" t="str">
        <f>IF('2'!D12&gt;0,'2'!D12,"")</f>
        <v/>
      </c>
      <c r="G32" s="1233" t="str">
        <f>IF('2'!E12&gt;0,'2'!E12,"")</f>
        <v/>
      </c>
      <c r="H32" s="1233" t="str">
        <f>IF('2'!F12&gt;0,'2'!F12,"")</f>
        <v/>
      </c>
      <c r="I32" s="1233" t="str">
        <f>IF('2'!G12&gt;0,'2'!G12,"")</f>
        <v/>
      </c>
      <c r="J32" s="1233" t="str">
        <f>IF('2'!H12&gt;0,'2'!H12,"")</f>
        <v/>
      </c>
      <c r="K32" s="1610" t="str">
        <f>IF('2'!I12&gt;0,'2'!I12,"")</f>
        <v/>
      </c>
      <c r="L32" s="1611">
        <f t="shared" si="8"/>
        <v>0.29049999999999998</v>
      </c>
      <c r="M32" s="1233" t="str">
        <f>IF('2'!J12&gt;0,'2'!J12,"")</f>
        <v/>
      </c>
      <c r="N32" s="1233" t="str">
        <f>IF('2'!K12&gt;0,'2'!K12,"")</f>
        <v/>
      </c>
      <c r="O32" s="1233" t="str">
        <f>IF('2'!L12&gt;0,'2'!L12,"")</f>
        <v/>
      </c>
      <c r="P32" s="1233" t="str">
        <f>IF('2'!M12&gt;0,'2'!M12,"")</f>
        <v/>
      </c>
      <c r="Q32" s="1381" t="str">
        <f t="shared" si="3"/>
        <v/>
      </c>
      <c r="R32" s="1235" t="str">
        <f t="shared" si="0"/>
        <v/>
      </c>
      <c r="S32" s="1411" t="str">
        <f t="shared" si="1"/>
        <v/>
      </c>
      <c r="T32" s="1235" t="str">
        <f t="shared" si="2"/>
        <v/>
      </c>
      <c r="U32" s="1412" t="str">
        <f t="shared" si="5"/>
        <v/>
      </c>
      <c r="V32" s="671" t="str">
        <f>IF('2'!AA12&gt;0,'2'!AA12,"")</f>
        <v/>
      </c>
      <c r="W32" s="671" t="str">
        <f>IF('2'!AT12&gt;0,'2'!AT12,"")</f>
        <v/>
      </c>
    </row>
    <row r="33" spans="1:23" ht="15.75" x14ac:dyDescent="0.25">
      <c r="A33" s="1474"/>
      <c r="B33" s="1475">
        <v>0.20833333333333301</v>
      </c>
      <c r="C33" s="1476">
        <f t="shared" si="9"/>
        <v>62.417716757570062</v>
      </c>
      <c r="D33" s="1477" t="str">
        <f>IF('2'!B13&gt;0,'2'!B13,"")</f>
        <v/>
      </c>
      <c r="E33" s="1477" t="str">
        <f>IF('2'!C13&gt;0,'2'!C13,"")</f>
        <v/>
      </c>
      <c r="F33" s="1477" t="str">
        <f>IF('2'!D13&gt;0,'2'!D13,"")</f>
        <v/>
      </c>
      <c r="G33" s="1477" t="str">
        <f>IF('2'!E13&gt;0,'2'!E13,"")</f>
        <v/>
      </c>
      <c r="H33" s="1477" t="str">
        <f>IF('2'!F13&gt;0,'2'!F13,"")</f>
        <v/>
      </c>
      <c r="I33" s="1477" t="str">
        <f>IF('2'!G13&gt;0,'2'!G13,"")</f>
        <v/>
      </c>
      <c r="J33" s="1477" t="str">
        <f>IF('2'!H13&gt;0,'2'!H13,"")</f>
        <v/>
      </c>
      <c r="K33" s="1611" t="str">
        <f>IF('2'!I13&gt;0,'2'!I13,"")</f>
        <v/>
      </c>
      <c r="L33" s="1611">
        <f t="shared" si="8"/>
        <v>0.29666666666666663</v>
      </c>
      <c r="M33" s="1477" t="str">
        <f>IF('2'!J13&gt;0,'2'!J13,"")</f>
        <v/>
      </c>
      <c r="N33" s="1477" t="str">
        <f>IF('2'!K13&gt;0,'2'!K13,"")</f>
        <v/>
      </c>
      <c r="O33" s="1477" t="str">
        <f>IF('2'!L13&gt;0,'2'!L13,"")</f>
        <v/>
      </c>
      <c r="P33" s="1477" t="str">
        <f>IF('2'!M13&gt;0,'2'!M13,"")</f>
        <v/>
      </c>
      <c r="Q33" s="1478" t="str">
        <f t="shared" si="3"/>
        <v/>
      </c>
      <c r="R33" s="1479" t="str">
        <f t="shared" si="0"/>
        <v/>
      </c>
      <c r="S33" s="1480" t="str">
        <f t="shared" si="1"/>
        <v/>
      </c>
      <c r="T33" s="1479" t="str">
        <f t="shared" si="2"/>
        <v/>
      </c>
      <c r="U33" s="1481" t="str">
        <f t="shared" si="5"/>
        <v/>
      </c>
      <c r="V33" s="671" t="str">
        <f>IF('2'!AA13&gt;0,'2'!AA13,"")</f>
        <v/>
      </c>
      <c r="W33" s="671" t="str">
        <f>IF('2'!AT13&gt;0,'2'!AT13,"")</f>
        <v/>
      </c>
    </row>
    <row r="34" spans="1:23" ht="15.75" x14ac:dyDescent="0.25">
      <c r="A34" s="1432"/>
      <c r="B34" s="1231">
        <v>0.25</v>
      </c>
      <c r="C34" s="1232">
        <f t="shared" si="9"/>
        <v>62.417716757570062</v>
      </c>
      <c r="D34" s="1233" t="str">
        <f>IF('2'!B14&gt;0,'2'!B14,"")</f>
        <v/>
      </c>
      <c r="E34" s="1233" t="str">
        <f>IF('2'!C14&gt;0,'2'!C14,"")</f>
        <v/>
      </c>
      <c r="F34" s="1233" t="str">
        <f>IF('2'!D14&gt;0,'2'!D14,"")</f>
        <v/>
      </c>
      <c r="G34" s="1233" t="str">
        <f>IF('2'!E14&gt;0,'2'!E14,"")</f>
        <v/>
      </c>
      <c r="H34" s="1233" t="str">
        <f>IF('2'!F14&gt;0,'2'!F14,"")</f>
        <v/>
      </c>
      <c r="I34" s="1233" t="str">
        <f>IF('2'!G14&gt;0,'2'!G14,"")</f>
        <v/>
      </c>
      <c r="J34" s="1233" t="str">
        <f>IF('2'!H14&gt;0,'2'!H14,"")</f>
        <v/>
      </c>
      <c r="K34" s="1610" t="str">
        <f>IF('2'!I14&gt;0,'2'!I14,"")</f>
        <v/>
      </c>
      <c r="L34" s="1611">
        <f t="shared" si="8"/>
        <v>0.29666666666666663</v>
      </c>
      <c r="M34" s="1233" t="str">
        <f>IF('2'!J14&gt;0,'2'!J14,"")</f>
        <v/>
      </c>
      <c r="N34" s="1233" t="str">
        <f>IF('2'!K14&gt;0,'2'!K14,"")</f>
        <v/>
      </c>
      <c r="O34" s="1233" t="str">
        <f>IF('2'!L14&gt;0,'2'!L14,"")</f>
        <v/>
      </c>
      <c r="P34" s="1233" t="str">
        <f>IF('2'!M14&gt;0,'2'!M14,"")</f>
        <v/>
      </c>
      <c r="Q34" s="1381" t="str">
        <f t="shared" si="3"/>
        <v/>
      </c>
      <c r="R34" s="1235" t="str">
        <f t="shared" si="0"/>
        <v/>
      </c>
      <c r="S34" s="1411" t="str">
        <f t="shared" si="1"/>
        <v/>
      </c>
      <c r="T34" s="1235" t="str">
        <f t="shared" si="2"/>
        <v/>
      </c>
      <c r="U34" s="1412" t="str">
        <f t="shared" si="5"/>
        <v/>
      </c>
      <c r="V34" s="671" t="str">
        <f>IF('2'!AA14&gt;0,'2'!AA14,"")</f>
        <v/>
      </c>
      <c r="W34" s="671" t="str">
        <f>IF('2'!AT14&gt;0,'2'!AT14,"")</f>
        <v/>
      </c>
    </row>
    <row r="35" spans="1:23" ht="15.75" x14ac:dyDescent="0.25">
      <c r="A35" s="1474"/>
      <c r="B35" s="1475">
        <v>0.29166666666666702</v>
      </c>
      <c r="C35" s="1476">
        <f t="shared" si="9"/>
        <v>62.417716757570062</v>
      </c>
      <c r="D35" s="1477">
        <f>IF('2'!B15&gt;0,'2'!B15,"")</f>
        <v>6.77</v>
      </c>
      <c r="E35" s="1477">
        <f>IF('2'!C15&gt;0,'2'!C15,"")</f>
        <v>21</v>
      </c>
      <c r="F35" s="1477">
        <f>IF('2'!D15&gt;0,'2'!D15,"")</f>
        <v>19</v>
      </c>
      <c r="G35" s="1477">
        <f>IF('2'!E15&gt;0,'2'!E15,"")</f>
        <v>19.3</v>
      </c>
      <c r="H35" s="1477">
        <f>IF('2'!F15&gt;0,'2'!F15,"")</f>
        <v>52</v>
      </c>
      <c r="I35" s="1477">
        <f>IF('2'!G15&gt;0,'2'!G15,"")</f>
        <v>165</v>
      </c>
      <c r="J35" s="1477">
        <f>IF('2'!H15&gt;0,'2'!H15,"")</f>
        <v>16.2</v>
      </c>
      <c r="K35" s="1611">
        <f>IF('2'!I15&gt;0,'2'!I15,"")</f>
        <v>0.28000000000000003</v>
      </c>
      <c r="L35" s="1611">
        <f t="shared" si="8"/>
        <v>0.29249999999999998</v>
      </c>
      <c r="M35" s="1477" t="str">
        <f>IF('2'!J15&gt;0,'2'!J15,"")</f>
        <v/>
      </c>
      <c r="N35" s="1477">
        <f>IF('2'!K15&gt;0,'2'!K15,"")</f>
        <v>6.03</v>
      </c>
      <c r="O35" s="1477">
        <f>IF('2'!L15&gt;0,'2'!L15,"")</f>
        <v>10</v>
      </c>
      <c r="P35" s="1477">
        <f>IF('2'!M15&gt;0,'2'!M15,"")</f>
        <v>4.9000000000000002E-2</v>
      </c>
      <c r="Q35" s="1478">
        <f t="shared" si="3"/>
        <v>0.82500000000000007</v>
      </c>
      <c r="R35" s="1479">
        <f t="shared" si="0"/>
        <v>7.3684210526315796</v>
      </c>
      <c r="S35" s="1480">
        <f t="shared" si="1"/>
        <v>8.4709758456702211</v>
      </c>
      <c r="T35" s="1479">
        <f t="shared" si="2"/>
        <v>0.62417716757570063</v>
      </c>
      <c r="U35" s="1481">
        <f t="shared" si="5"/>
        <v>0.60299999999999998</v>
      </c>
      <c r="V35" s="671">
        <f>IF('2'!AA15&gt;0,'2'!AA15,"")</f>
        <v>0.04</v>
      </c>
      <c r="W35" s="671">
        <f>IF('2'!AT15&gt;0,'2'!AT15,"")</f>
        <v>4.2000000000000003E-2</v>
      </c>
    </row>
    <row r="36" spans="1:23" ht="15.75" x14ac:dyDescent="0.25">
      <c r="A36" s="1432"/>
      <c r="B36" s="1231">
        <v>0.33333333333333298</v>
      </c>
      <c r="C36" s="1232">
        <f t="shared" si="9"/>
        <v>62.417716757570062</v>
      </c>
      <c r="D36" s="1233" t="str">
        <f>IF('2'!B16&gt;0,'2'!B16,"")</f>
        <v/>
      </c>
      <c r="E36" s="1233" t="str">
        <f>IF('2'!C16&gt;0,'2'!C16,"")</f>
        <v/>
      </c>
      <c r="F36" s="1233" t="str">
        <f>IF('2'!D16&gt;0,'2'!D16,"")</f>
        <v/>
      </c>
      <c r="G36" s="1233" t="str">
        <f>IF('2'!E16&gt;0,'2'!E16,"")</f>
        <v/>
      </c>
      <c r="H36" s="1233" t="str">
        <f>IF('2'!F16&gt;0,'2'!F16,"")</f>
        <v/>
      </c>
      <c r="I36" s="1233" t="str">
        <f>IF('2'!G16&gt;0,'2'!G16,"")</f>
        <v/>
      </c>
      <c r="J36" s="1233" t="str">
        <f>IF('2'!H16&gt;0,'2'!H16,"")</f>
        <v/>
      </c>
      <c r="K36" s="1610" t="str">
        <f>IF('2'!I16&gt;0,'2'!I16,"")</f>
        <v/>
      </c>
      <c r="L36" s="1611">
        <f t="shared" si="8"/>
        <v>0.29249999999999998</v>
      </c>
      <c r="M36" s="1233" t="str">
        <f>IF('2'!J16&gt;0,'2'!J16,"")</f>
        <v/>
      </c>
      <c r="N36" s="1233" t="str">
        <f>IF('2'!K16&gt;0,'2'!K16,"")</f>
        <v/>
      </c>
      <c r="O36" s="1233" t="str">
        <f>IF('2'!L16&gt;0,'2'!L16,"")</f>
        <v/>
      </c>
      <c r="P36" s="1233" t="str">
        <f>IF('2'!M16&gt;0,'2'!M16,"")</f>
        <v/>
      </c>
      <c r="Q36" s="1381" t="str">
        <f t="shared" si="3"/>
        <v/>
      </c>
      <c r="R36" s="1235" t="str">
        <f t="shared" si="0"/>
        <v/>
      </c>
      <c r="S36" s="1411" t="str">
        <f t="shared" si="1"/>
        <v/>
      </c>
      <c r="T36" s="1235" t="str">
        <f t="shared" si="2"/>
        <v/>
      </c>
      <c r="U36" s="1412" t="str">
        <f t="shared" si="5"/>
        <v/>
      </c>
      <c r="V36" s="671" t="str">
        <f>IF('2'!AA16&gt;0,'2'!AA16,"")</f>
        <v/>
      </c>
      <c r="W36" s="671" t="str">
        <f>IF('2'!AT16&gt;0,'2'!AT16,"")</f>
        <v/>
      </c>
    </row>
    <row r="37" spans="1:23" ht="15.75" x14ac:dyDescent="0.25">
      <c r="A37" s="1474"/>
      <c r="B37" s="1475">
        <v>0.375</v>
      </c>
      <c r="C37" s="1476">
        <f t="shared" si="9"/>
        <v>62.417716757570062</v>
      </c>
      <c r="D37" s="1477" t="str">
        <f>IF('2'!B17&gt;0,'2'!B17,"")</f>
        <v/>
      </c>
      <c r="E37" s="1477" t="str">
        <f>IF('2'!C17&gt;0,'2'!C17,"")</f>
        <v/>
      </c>
      <c r="F37" s="1477" t="str">
        <f>IF('2'!D17&gt;0,'2'!D17,"")</f>
        <v/>
      </c>
      <c r="G37" s="1477" t="str">
        <f>IF('2'!E17&gt;0,'2'!E17,"")</f>
        <v/>
      </c>
      <c r="H37" s="1477" t="str">
        <f>IF('2'!F17&gt;0,'2'!F17,"")</f>
        <v/>
      </c>
      <c r="I37" s="1477" t="str">
        <f>IF('2'!G17&gt;0,'2'!G17,"")</f>
        <v/>
      </c>
      <c r="J37" s="1477" t="str">
        <f>IF('2'!H17&gt;0,'2'!H17,"")</f>
        <v/>
      </c>
      <c r="K37" s="1611" t="str">
        <f>IF('2'!I17&gt;0,'2'!I17,"")</f>
        <v/>
      </c>
      <c r="L37" s="1611">
        <f t="shared" si="8"/>
        <v>0.29433333333333334</v>
      </c>
      <c r="M37" s="1477">
        <f>IF('2'!J17&gt;0,'2'!J17,"")</f>
        <v>7.5999999999999998E-2</v>
      </c>
      <c r="N37" s="1477" t="str">
        <f>IF('2'!K17&gt;0,'2'!K17,"")</f>
        <v/>
      </c>
      <c r="O37" s="1477" t="str">
        <f>IF('2'!L17&gt;0,'2'!L17,"")</f>
        <v/>
      </c>
      <c r="P37" s="1477" t="str">
        <f>IF('2'!M17&gt;0,'2'!M17,"")</f>
        <v/>
      </c>
      <c r="Q37" s="1478" t="str">
        <f t="shared" si="3"/>
        <v/>
      </c>
      <c r="R37" s="1479" t="str">
        <f t="shared" si="0"/>
        <v/>
      </c>
      <c r="S37" s="1480" t="str">
        <f t="shared" si="1"/>
        <v/>
      </c>
      <c r="T37" s="1479" t="str">
        <f t="shared" si="2"/>
        <v/>
      </c>
      <c r="U37" s="1481" t="str">
        <f t="shared" si="5"/>
        <v/>
      </c>
      <c r="V37" s="671" t="str">
        <f>IF('2'!AA17&gt;0,'2'!AA17,"")</f>
        <v/>
      </c>
      <c r="W37" s="671" t="str">
        <f>IF('2'!AT17&gt;0,'2'!AT17,"")</f>
        <v/>
      </c>
    </row>
    <row r="38" spans="1:23" ht="15.75" x14ac:dyDescent="0.25">
      <c r="A38" s="1432"/>
      <c r="B38" s="1231">
        <v>0.41666666666666702</v>
      </c>
      <c r="C38" s="1232">
        <f t="shared" si="9"/>
        <v>62.417716757570062</v>
      </c>
      <c r="D38" s="1233" t="str">
        <f>IF('2'!B18&gt;0,'2'!B18,"")</f>
        <v/>
      </c>
      <c r="E38" s="1233" t="str">
        <f>IF('2'!C18&gt;0,'2'!C18,"")</f>
        <v/>
      </c>
      <c r="F38" s="1233" t="str">
        <f>IF('2'!D18&gt;0,'2'!D18,"")</f>
        <v/>
      </c>
      <c r="G38" s="1233" t="str">
        <f>IF('2'!E18&gt;0,'2'!E18,"")</f>
        <v/>
      </c>
      <c r="H38" s="1233" t="str">
        <f>IF('2'!F18&gt;0,'2'!F18,"")</f>
        <v/>
      </c>
      <c r="I38" s="1233" t="str">
        <f>IF('2'!G18&gt;0,'2'!G18,"")</f>
        <v/>
      </c>
      <c r="J38" s="1233" t="str">
        <f>IF('2'!H18&gt;0,'2'!H18,"")</f>
        <v/>
      </c>
      <c r="K38" s="1610" t="str">
        <f>IF('2'!I18&gt;0,'2'!I18,"")</f>
        <v/>
      </c>
      <c r="L38" s="1611">
        <f t="shared" si="8"/>
        <v>0.29433333333333334</v>
      </c>
      <c r="M38" s="1233" t="str">
        <f>IF('2'!J18&gt;0,'2'!J18,"")</f>
        <v/>
      </c>
      <c r="N38" s="1233" t="str">
        <f>IF('2'!K18&gt;0,'2'!K18,"")</f>
        <v/>
      </c>
      <c r="O38" s="1233" t="str">
        <f>IF('2'!L18&gt;0,'2'!L18,"")</f>
        <v/>
      </c>
      <c r="P38" s="1233" t="str">
        <f>IF('2'!M18&gt;0,'2'!M18,"")</f>
        <v/>
      </c>
      <c r="Q38" s="1381" t="str">
        <f t="shared" si="3"/>
        <v/>
      </c>
      <c r="R38" s="1235" t="str">
        <f t="shared" si="0"/>
        <v/>
      </c>
      <c r="S38" s="1411" t="str">
        <f t="shared" si="1"/>
        <v/>
      </c>
      <c r="T38" s="1235" t="str">
        <f t="shared" si="2"/>
        <v/>
      </c>
      <c r="U38" s="1412" t="str">
        <f t="shared" si="5"/>
        <v/>
      </c>
      <c r="V38" s="671" t="str">
        <f>IF('2'!AA18&gt;0,'2'!AA18,"")</f>
        <v/>
      </c>
      <c r="W38" s="671" t="str">
        <f>IF('2'!AT18&gt;0,'2'!AT18,"")</f>
        <v/>
      </c>
    </row>
    <row r="39" spans="1:23" ht="15.75" x14ac:dyDescent="0.25">
      <c r="A39" s="1474"/>
      <c r="B39" s="1475">
        <v>0.45833333333333298</v>
      </c>
      <c r="C39" s="1476">
        <f t="shared" si="9"/>
        <v>62.417716757570062</v>
      </c>
      <c r="D39" s="1477">
        <f>IF('2'!B19&gt;0,'2'!B19,"")</f>
        <v>6.82</v>
      </c>
      <c r="E39" s="1477">
        <f>IF('2'!C19&gt;0,'2'!C19,"")</f>
        <v>23</v>
      </c>
      <c r="F39" s="1477">
        <f>IF('2'!D19&gt;0,'2'!D19,"")</f>
        <v>20</v>
      </c>
      <c r="G39" s="1477">
        <f>IF('2'!E19&gt;0,'2'!E19,"")</f>
        <v>19.5</v>
      </c>
      <c r="H39" s="1477">
        <f>IF('2'!F19&gt;0,'2'!F19,"")</f>
        <v>52</v>
      </c>
      <c r="I39" s="1477">
        <f>IF('2'!G19&gt;0,'2'!G19,"")</f>
        <v>178</v>
      </c>
      <c r="J39" s="1477">
        <f>IF('2'!H19&gt;0,'2'!H19,"")</f>
        <v>16.3</v>
      </c>
      <c r="K39" s="1611">
        <f>IF('2'!I19&gt;0,'2'!I19,"")</f>
        <v>0.27</v>
      </c>
      <c r="L39" s="1611">
        <f t="shared" si="8"/>
        <v>0.28825000000000001</v>
      </c>
      <c r="M39" s="1477" t="str">
        <f>IF('2'!J19&gt;0,'2'!J19,"")</f>
        <v/>
      </c>
      <c r="N39" s="1477">
        <f>IF('2'!K19&gt;0,'2'!K19,"")</f>
        <v>6.11</v>
      </c>
      <c r="O39" s="1477">
        <f>IF('2'!L19&gt;0,'2'!L19,"")</f>
        <v>11</v>
      </c>
      <c r="P39" s="1477">
        <f>IF('2'!M19&gt;0,'2'!M19,"")</f>
        <v>5.8999999999999997E-2</v>
      </c>
      <c r="Q39" s="1478">
        <f t="shared" si="3"/>
        <v>0.78148148148148155</v>
      </c>
      <c r="R39" s="1479">
        <f t="shared" si="0"/>
        <v>7.1052631578947372</v>
      </c>
      <c r="S39" s="1480">
        <f t="shared" si="1"/>
        <v>8.7847156918061557</v>
      </c>
      <c r="T39" s="1479">
        <f t="shared" si="2"/>
        <v>0.62417716757570063</v>
      </c>
      <c r="U39" s="1481">
        <f t="shared" si="5"/>
        <v>0.61099999999999999</v>
      </c>
      <c r="V39" s="671">
        <f>IF('2'!AA19&gt;0,'2'!AA19,"")</f>
        <v>4.2999999999999997E-2</v>
      </c>
      <c r="W39" s="671">
        <f>IF('2'!AT19&gt;0,'2'!AT19,"")</f>
        <v>4.3999999999999997E-2</v>
      </c>
    </row>
    <row r="40" spans="1:23" ht="15.75" x14ac:dyDescent="0.25">
      <c r="A40" s="1432"/>
      <c r="B40" s="1231">
        <v>0.5</v>
      </c>
      <c r="C40" s="1232">
        <f t="shared" si="9"/>
        <v>62.417716757570062</v>
      </c>
      <c r="D40" s="1233" t="str">
        <f>IF('2'!B20&gt;0,'2'!B20,"")</f>
        <v/>
      </c>
      <c r="E40" s="1233" t="str">
        <f>IF('2'!C20&gt;0,'2'!C20,"")</f>
        <v/>
      </c>
      <c r="F40" s="1233" t="str">
        <f>IF('2'!D20&gt;0,'2'!D20,"")</f>
        <v/>
      </c>
      <c r="G40" s="1233" t="str">
        <f>IF('2'!E20&gt;0,'2'!E20,"")</f>
        <v/>
      </c>
      <c r="H40" s="1233" t="str">
        <f>IF('2'!F20&gt;0,'2'!F20,"")</f>
        <v/>
      </c>
      <c r="I40" s="1233" t="str">
        <f>IF('2'!G20&gt;0,'2'!G20,"")</f>
        <v/>
      </c>
      <c r="J40" s="1233" t="str">
        <f>IF('2'!H20&gt;0,'2'!H20,"")</f>
        <v/>
      </c>
      <c r="K40" s="1610" t="str">
        <f>IF('2'!I20&gt;0,'2'!I20,"")</f>
        <v/>
      </c>
      <c r="L40" s="1611">
        <f t="shared" si="8"/>
        <v>0.28825000000000001</v>
      </c>
      <c r="M40" s="1233" t="str">
        <f>IF('2'!J20&gt;0,'2'!J20,"")</f>
        <v/>
      </c>
      <c r="N40" s="1233" t="str">
        <f>IF('2'!K20&gt;0,'2'!K20,"")</f>
        <v/>
      </c>
      <c r="O40" s="1233" t="str">
        <f>IF('2'!L20&gt;0,'2'!L20,"")</f>
        <v/>
      </c>
      <c r="P40" s="1233" t="str">
        <f>IF('2'!M20&gt;0,'2'!M20,"")</f>
        <v/>
      </c>
      <c r="Q40" s="1381" t="str">
        <f t="shared" si="3"/>
        <v/>
      </c>
      <c r="R40" s="1235" t="str">
        <f t="shared" si="0"/>
        <v/>
      </c>
      <c r="S40" s="1411" t="str">
        <f t="shared" si="1"/>
        <v/>
      </c>
      <c r="T40" s="1235" t="str">
        <f t="shared" si="2"/>
        <v/>
      </c>
      <c r="U40" s="1412" t="str">
        <f t="shared" si="5"/>
        <v/>
      </c>
      <c r="V40" s="671" t="str">
        <f>IF('2'!AA20&gt;0,'2'!AA20,"")</f>
        <v/>
      </c>
      <c r="W40" s="671" t="str">
        <f>IF('2'!AT20&gt;0,'2'!AT20,"")</f>
        <v/>
      </c>
    </row>
    <row r="41" spans="1:23" ht="15.75" x14ac:dyDescent="0.25">
      <c r="A41" s="1474"/>
      <c r="B41" s="1475">
        <v>0.54166666666666696</v>
      </c>
      <c r="C41" s="1476">
        <f t="shared" si="9"/>
        <v>62.417716757570062</v>
      </c>
      <c r="D41" s="1477" t="str">
        <f>IF('2'!B21&gt;0,'2'!B21,"")</f>
        <v/>
      </c>
      <c r="E41" s="1477" t="str">
        <f>IF('2'!C21&gt;0,'2'!C21,"")</f>
        <v/>
      </c>
      <c r="F41" s="1477" t="str">
        <f>IF('2'!D21&gt;0,'2'!D21,"")</f>
        <v/>
      </c>
      <c r="G41" s="1477" t="str">
        <f>IF('2'!E21&gt;0,'2'!E21,"")</f>
        <v/>
      </c>
      <c r="H41" s="1477" t="str">
        <f>IF('2'!F21&gt;0,'2'!F21,"")</f>
        <v/>
      </c>
      <c r="I41" s="1477" t="str">
        <f>IF('2'!G21&gt;0,'2'!G21,"")</f>
        <v/>
      </c>
      <c r="J41" s="1477" t="str">
        <f>IF('2'!H21&gt;0,'2'!H21,"")</f>
        <v/>
      </c>
      <c r="K41" s="1611" t="str">
        <f>IF('2'!I21&gt;0,'2'!I21,"")</f>
        <v/>
      </c>
      <c r="L41" s="1611">
        <f t="shared" si="8"/>
        <v>0.28600000000000003</v>
      </c>
      <c r="M41" s="1477" t="str">
        <f>IF('2'!J21&gt;0,'2'!J21,"")</f>
        <v/>
      </c>
      <c r="N41" s="1477" t="str">
        <f>IF('2'!K21&gt;0,'2'!K21,"")</f>
        <v/>
      </c>
      <c r="O41" s="1477" t="str">
        <f>IF('2'!L21&gt;0,'2'!L21,"")</f>
        <v/>
      </c>
      <c r="P41" s="1477" t="str">
        <f>IF('2'!M21&gt;0,'2'!M21,"")</f>
        <v/>
      </c>
      <c r="Q41" s="1478" t="str">
        <f t="shared" si="3"/>
        <v/>
      </c>
      <c r="R41" s="1479" t="str">
        <f t="shared" si="0"/>
        <v/>
      </c>
      <c r="S41" s="1480" t="str">
        <f t="shared" si="1"/>
        <v/>
      </c>
      <c r="T41" s="1479" t="str">
        <f t="shared" si="2"/>
        <v/>
      </c>
      <c r="U41" s="1481" t="str">
        <f t="shared" si="5"/>
        <v/>
      </c>
      <c r="V41" s="671" t="str">
        <f>IF('2'!AA21&gt;0,'2'!AA21,"")</f>
        <v/>
      </c>
      <c r="W41" s="671" t="str">
        <f>IF('2'!AT21&gt;0,'2'!AT21,"")</f>
        <v/>
      </c>
    </row>
    <row r="42" spans="1:23" ht="15.75" x14ac:dyDescent="0.25">
      <c r="A42" s="1432"/>
      <c r="B42" s="1231">
        <v>0.58333333333333304</v>
      </c>
      <c r="C42" s="1232">
        <f t="shared" si="9"/>
        <v>62.417716757570062</v>
      </c>
      <c r="D42" s="1233" t="str">
        <f>IF('2'!B22&gt;0,'2'!B22,"")</f>
        <v/>
      </c>
      <c r="E42" s="1233" t="str">
        <f>IF('2'!C22&gt;0,'2'!C22,"")</f>
        <v/>
      </c>
      <c r="F42" s="1233" t="str">
        <f>IF('2'!D22&gt;0,'2'!D22,"")</f>
        <v/>
      </c>
      <c r="G42" s="1233" t="str">
        <f>IF('2'!E22&gt;0,'2'!E22,"")</f>
        <v/>
      </c>
      <c r="H42" s="1233" t="str">
        <f>IF('2'!F22&gt;0,'2'!F22,"")</f>
        <v/>
      </c>
      <c r="I42" s="1233" t="str">
        <f>IF('2'!G22&gt;0,'2'!G22,"")</f>
        <v/>
      </c>
      <c r="J42" s="1233" t="str">
        <f>IF('2'!H22&gt;0,'2'!H22,"")</f>
        <v/>
      </c>
      <c r="K42" s="1610" t="str">
        <f>IF('2'!I22&gt;0,'2'!I22,"")</f>
        <v/>
      </c>
      <c r="L42" s="1611">
        <f t="shared" si="8"/>
        <v>0.28600000000000003</v>
      </c>
      <c r="M42" s="1233" t="str">
        <f>IF('2'!J22&gt;0,'2'!J22,"")</f>
        <v/>
      </c>
      <c r="N42" s="1233" t="str">
        <f>IF('2'!K22&gt;0,'2'!K22,"")</f>
        <v/>
      </c>
      <c r="O42" s="1233" t="str">
        <f>IF('2'!L22&gt;0,'2'!L22,"")</f>
        <v/>
      </c>
      <c r="P42" s="1233" t="str">
        <f>IF('2'!M22&gt;0,'2'!M22,"")</f>
        <v/>
      </c>
      <c r="Q42" s="1381" t="str">
        <f t="shared" si="3"/>
        <v/>
      </c>
      <c r="R42" s="1235" t="str">
        <f t="shared" si="0"/>
        <v/>
      </c>
      <c r="S42" s="1411" t="str">
        <f t="shared" si="1"/>
        <v/>
      </c>
      <c r="T42" s="1235" t="str">
        <f t="shared" si="2"/>
        <v/>
      </c>
      <c r="U42" s="1412" t="str">
        <f t="shared" si="5"/>
        <v/>
      </c>
      <c r="V42" s="671" t="str">
        <f>IF('2'!AA22&gt;0,'2'!AA22,"")</f>
        <v/>
      </c>
      <c r="W42" s="671" t="str">
        <f>IF('2'!AT22&gt;0,'2'!AT22,"")</f>
        <v/>
      </c>
    </row>
    <row r="43" spans="1:23" ht="15.75" x14ac:dyDescent="0.25">
      <c r="A43" s="1474"/>
      <c r="B43" s="1475">
        <v>0.625</v>
      </c>
      <c r="C43" s="1476">
        <f t="shared" si="9"/>
        <v>62.417716757570062</v>
      </c>
      <c r="D43" s="1477">
        <f>IF('2'!B23&gt;0,'2'!B23,"")</f>
        <v>6.81</v>
      </c>
      <c r="E43" s="1477">
        <f>IF('2'!C23&gt;0,'2'!C23,"")</f>
        <v>21</v>
      </c>
      <c r="F43" s="1477">
        <f>IF('2'!D23&gt;0,'2'!D23,"")</f>
        <v>20</v>
      </c>
      <c r="G43" s="1477">
        <f>IF('2'!E23&gt;0,'2'!E23,"")</f>
        <v>18.399999999999999</v>
      </c>
      <c r="H43" s="1477">
        <f>IF('2'!F23&gt;0,'2'!F23,"")</f>
        <v>55</v>
      </c>
      <c r="I43" s="1477">
        <f>IF('2'!G23&gt;0,'2'!G23,"")</f>
        <v>172</v>
      </c>
      <c r="J43" s="1477">
        <f>IF('2'!H23&gt;0,'2'!H23,"")</f>
        <v>16.5</v>
      </c>
      <c r="K43" s="1611">
        <f>IF('2'!I23&gt;0,'2'!I23,"")</f>
        <v>0.26300000000000001</v>
      </c>
      <c r="L43" s="1611">
        <f t="shared" si="8"/>
        <v>0.28025</v>
      </c>
      <c r="M43" s="1477" t="str">
        <f>IF('2'!J23&gt;0,'2'!J23,"")</f>
        <v/>
      </c>
      <c r="N43" s="1477">
        <f>IF('2'!K23&gt;0,'2'!K23,"")</f>
        <v>6.13</v>
      </c>
      <c r="O43" s="1477">
        <f>IF('2'!L23&gt;0,'2'!L23,"")</f>
        <v>12</v>
      </c>
      <c r="P43" s="1477">
        <f>IF('2'!M23&gt;0,'2'!M23,"")</f>
        <v>0.05</v>
      </c>
      <c r="Q43" s="1478">
        <f t="shared" si="3"/>
        <v>0.8098859315589354</v>
      </c>
      <c r="R43" s="1479">
        <f t="shared" si="0"/>
        <v>6.9210526315789478</v>
      </c>
      <c r="S43" s="1480">
        <f t="shared" si="1"/>
        <v>9.0185294174435828</v>
      </c>
      <c r="T43" s="1479">
        <f t="shared" si="2"/>
        <v>0.62417716757570063</v>
      </c>
      <c r="U43" s="1481">
        <f t="shared" si="5"/>
        <v>0.61299999999999999</v>
      </c>
      <c r="V43" s="671">
        <f>IF('2'!AA23&gt;0,'2'!AA23,"")</f>
        <v>0.04</v>
      </c>
      <c r="W43" s="671">
        <f>IF('2'!AT23&gt;0,'2'!AT23,"")</f>
        <v>4.1000000000000002E-2</v>
      </c>
    </row>
    <row r="44" spans="1:23" ht="15.75" x14ac:dyDescent="0.25">
      <c r="A44" s="1432"/>
      <c r="B44" s="1231">
        <v>0.66666666666666696</v>
      </c>
      <c r="C44" s="1232">
        <f t="shared" si="9"/>
        <v>62.417716757570062</v>
      </c>
      <c r="D44" s="1233" t="str">
        <f>IF('2'!B24&gt;0,'2'!B24,"")</f>
        <v/>
      </c>
      <c r="E44" s="1233" t="str">
        <f>IF('2'!C24&gt;0,'2'!C24,"")</f>
        <v/>
      </c>
      <c r="F44" s="1233" t="str">
        <f>IF('2'!D24&gt;0,'2'!D24,"")</f>
        <v/>
      </c>
      <c r="G44" s="1233" t="str">
        <f>IF('2'!E24&gt;0,'2'!E24,"")</f>
        <v/>
      </c>
      <c r="H44" s="1233" t="str">
        <f>IF('2'!F24&gt;0,'2'!F24,"")</f>
        <v/>
      </c>
      <c r="I44" s="1233" t="str">
        <f>IF('2'!G24&gt;0,'2'!G24,"")</f>
        <v/>
      </c>
      <c r="J44" s="1233" t="str">
        <f>IF('2'!H24&gt;0,'2'!H24,"")</f>
        <v/>
      </c>
      <c r="K44" s="1610" t="str">
        <f>IF('2'!I24&gt;0,'2'!I24,"")</f>
        <v/>
      </c>
      <c r="L44" s="1611">
        <f t="shared" si="8"/>
        <v>0.28025</v>
      </c>
      <c r="M44" s="1233" t="str">
        <f>IF('2'!J24&gt;0,'2'!J24,"")</f>
        <v/>
      </c>
      <c r="N44" s="1233" t="str">
        <f>IF('2'!K24&gt;0,'2'!K24,"")</f>
        <v/>
      </c>
      <c r="O44" s="1233" t="str">
        <f>IF('2'!L24&gt;0,'2'!L24,"")</f>
        <v/>
      </c>
      <c r="P44" s="1233" t="str">
        <f>IF('2'!M24&gt;0,'2'!M24,"")</f>
        <v/>
      </c>
      <c r="Q44" s="1381" t="str">
        <f t="shared" si="3"/>
        <v/>
      </c>
      <c r="R44" s="1235" t="str">
        <f t="shared" si="0"/>
        <v/>
      </c>
      <c r="S44" s="1411" t="str">
        <f t="shared" si="1"/>
        <v/>
      </c>
      <c r="T44" s="1235" t="str">
        <f t="shared" si="2"/>
        <v/>
      </c>
      <c r="U44" s="1412" t="str">
        <f t="shared" si="5"/>
        <v/>
      </c>
      <c r="V44" s="671" t="str">
        <f>IF('2'!AA24&gt;0,'2'!AA24,"")</f>
        <v/>
      </c>
      <c r="W44" s="671" t="str">
        <f>IF('2'!AT24&gt;0,'2'!AT24,"")</f>
        <v/>
      </c>
    </row>
    <row r="45" spans="1:23" ht="15.75" x14ac:dyDescent="0.25">
      <c r="A45" s="1474"/>
      <c r="B45" s="1475">
        <v>0.70833333333333304</v>
      </c>
      <c r="C45" s="1476">
        <f t="shared" si="9"/>
        <v>62.417716757570062</v>
      </c>
      <c r="D45" s="1477" t="str">
        <f>IF('2'!B25&gt;0,'2'!B25,"")</f>
        <v/>
      </c>
      <c r="E45" s="1477" t="str">
        <f>IF('2'!C25&gt;0,'2'!C25,"")</f>
        <v/>
      </c>
      <c r="F45" s="1477" t="str">
        <f>IF('2'!D25&gt;0,'2'!D25,"")</f>
        <v/>
      </c>
      <c r="G45" s="1477" t="str">
        <f>IF('2'!E25&gt;0,'2'!E25,"")</f>
        <v/>
      </c>
      <c r="H45" s="1477" t="str">
        <f>IF('2'!F25&gt;0,'2'!F25,"")</f>
        <v/>
      </c>
      <c r="I45" s="1477" t="str">
        <f>IF('2'!G25&gt;0,'2'!G25,"")</f>
        <v/>
      </c>
      <c r="J45" s="1477" t="str">
        <f>IF('2'!H25&gt;0,'2'!H25,"")</f>
        <v/>
      </c>
      <c r="K45" s="1611" t="str">
        <f>IF('2'!I25&gt;0,'2'!I25,"")</f>
        <v/>
      </c>
      <c r="L45" s="1611">
        <f t="shared" si="8"/>
        <v>0.27100000000000002</v>
      </c>
      <c r="M45" s="1477" t="str">
        <f>IF('2'!J25&gt;0,'2'!J25,"")</f>
        <v/>
      </c>
      <c r="N45" s="1477" t="str">
        <f>IF('2'!K25&gt;0,'2'!K25,"")</f>
        <v/>
      </c>
      <c r="O45" s="1477" t="str">
        <f>IF('2'!L25&gt;0,'2'!L25,"")</f>
        <v/>
      </c>
      <c r="P45" s="1477" t="str">
        <f>IF('2'!M25&gt;0,'2'!M25,"")</f>
        <v/>
      </c>
      <c r="Q45" s="1478" t="str">
        <f t="shared" si="3"/>
        <v/>
      </c>
      <c r="R45" s="1479" t="str">
        <f t="shared" si="0"/>
        <v/>
      </c>
      <c r="S45" s="1480" t="str">
        <f t="shared" si="1"/>
        <v/>
      </c>
      <c r="T45" s="1479" t="str">
        <f t="shared" si="2"/>
        <v/>
      </c>
      <c r="U45" s="1481" t="str">
        <f t="shared" si="5"/>
        <v/>
      </c>
      <c r="V45" s="671" t="str">
        <f>IF('2'!AA25&gt;0,'2'!AA25,"")</f>
        <v/>
      </c>
      <c r="W45" s="671" t="str">
        <f>IF('2'!AT25&gt;0,'2'!AT25,"")</f>
        <v/>
      </c>
    </row>
    <row r="46" spans="1:23" ht="15.75" x14ac:dyDescent="0.25">
      <c r="A46" s="1432"/>
      <c r="B46" s="1231">
        <v>0.75</v>
      </c>
      <c r="C46" s="1232">
        <f t="shared" si="9"/>
        <v>62.417716757570062</v>
      </c>
      <c r="D46" s="1233" t="str">
        <f>IF('2'!B26&gt;0,'2'!B26,"")</f>
        <v/>
      </c>
      <c r="E46" s="1233" t="str">
        <f>IF('2'!C26&gt;0,'2'!C26,"")</f>
        <v/>
      </c>
      <c r="F46" s="1233" t="str">
        <f>IF('2'!D26&gt;0,'2'!D26,"")</f>
        <v/>
      </c>
      <c r="G46" s="1233" t="str">
        <f>IF('2'!E26&gt;0,'2'!E26,"")</f>
        <v/>
      </c>
      <c r="H46" s="1233" t="str">
        <f>IF('2'!F26&gt;0,'2'!F26,"")</f>
        <v/>
      </c>
      <c r="I46" s="1233" t="str">
        <f>IF('2'!G26&gt;0,'2'!G26,"")</f>
        <v/>
      </c>
      <c r="J46" s="1233" t="str">
        <f>IF('2'!H26&gt;0,'2'!H26,"")</f>
        <v/>
      </c>
      <c r="K46" s="1610" t="str">
        <f>IF('2'!I26&gt;0,'2'!I26,"")</f>
        <v/>
      </c>
      <c r="L46" s="1611">
        <f t="shared" si="8"/>
        <v>0.27100000000000002</v>
      </c>
      <c r="M46" s="1233" t="str">
        <f>IF('2'!J26&gt;0,'2'!J26,"")</f>
        <v/>
      </c>
      <c r="N46" s="1233" t="str">
        <f>IF('2'!K26&gt;0,'2'!K26,"")</f>
        <v/>
      </c>
      <c r="O46" s="1233" t="str">
        <f>IF('2'!L26&gt;0,'2'!L26,"")</f>
        <v/>
      </c>
      <c r="P46" s="1233" t="str">
        <f>IF('2'!M26&gt;0,'2'!M26,"")</f>
        <v/>
      </c>
      <c r="Q46" s="1381" t="str">
        <f t="shared" si="3"/>
        <v/>
      </c>
      <c r="R46" s="1235" t="str">
        <f t="shared" si="0"/>
        <v/>
      </c>
      <c r="S46" s="1411" t="str">
        <f t="shared" si="1"/>
        <v/>
      </c>
      <c r="T46" s="1235" t="str">
        <f t="shared" si="2"/>
        <v/>
      </c>
      <c r="U46" s="1412" t="str">
        <f t="shared" si="5"/>
        <v/>
      </c>
      <c r="V46" s="671" t="str">
        <f>IF('2'!AA26&gt;0,'2'!AA26,"")</f>
        <v/>
      </c>
      <c r="W46" s="671" t="str">
        <f>IF('2'!AT26&gt;0,'2'!AT26,"")</f>
        <v/>
      </c>
    </row>
    <row r="47" spans="1:23" ht="15.75" x14ac:dyDescent="0.25">
      <c r="A47" s="1474"/>
      <c r="B47" s="1475">
        <v>0.79166666666666696</v>
      </c>
      <c r="C47" s="1476">
        <f t="shared" si="9"/>
        <v>62.417716757570062</v>
      </c>
      <c r="D47" s="1477">
        <f>IF('2'!B27&gt;0,'2'!B27,"")</f>
        <v>6.8</v>
      </c>
      <c r="E47" s="1477">
        <f>IF('2'!C27&gt;0,'2'!C27,"")</f>
        <v>22</v>
      </c>
      <c r="F47" s="1477">
        <f>IF('2'!D27&gt;0,'2'!D27,"")</f>
        <v>21</v>
      </c>
      <c r="G47" s="1477">
        <f>IF('2'!E27&gt;0,'2'!E27,"")</f>
        <v>18.7</v>
      </c>
      <c r="H47" s="1477">
        <f>IF('2'!F27&gt;0,'2'!F27,"")</f>
        <v>70</v>
      </c>
      <c r="I47" s="1477">
        <f>IF('2'!G27&gt;0,'2'!G27,"")</f>
        <v>177</v>
      </c>
      <c r="J47" s="1477">
        <f>IF('2'!H27&gt;0,'2'!H27,"")</f>
        <v>16.8</v>
      </c>
      <c r="K47" s="1611">
        <f>IF('2'!I27&gt;0,'2'!I27,"")</f>
        <v>0.29499999999999998</v>
      </c>
      <c r="L47" s="1611">
        <f t="shared" si="8"/>
        <v>0.27700000000000002</v>
      </c>
      <c r="M47" s="1477" t="str">
        <f>IF('2'!J27&gt;0,'2'!J27,"")</f>
        <v/>
      </c>
      <c r="N47" s="1477">
        <f>IF('2'!K27&gt;0,'2'!K27,"")</f>
        <v>6.14</v>
      </c>
      <c r="O47" s="1477">
        <f>IF('2'!L27&gt;0,'2'!L27,"")</f>
        <v>10</v>
      </c>
      <c r="P47" s="1477">
        <f>IF('2'!M27&gt;0,'2'!M27,"")</f>
        <v>5.1999999999999998E-2</v>
      </c>
      <c r="Q47" s="1478">
        <f t="shared" si="3"/>
        <v>0.82372881355932204</v>
      </c>
      <c r="R47" s="1479">
        <f t="shared" si="0"/>
        <v>7.7631578947368416</v>
      </c>
      <c r="S47" s="1480">
        <f t="shared" si="1"/>
        <v>8.0402482602971617</v>
      </c>
      <c r="T47" s="1479">
        <f t="shared" si="2"/>
        <v>0.62417716757570063</v>
      </c>
      <c r="U47" s="1481">
        <f t="shared" si="5"/>
        <v>0.61399999999999999</v>
      </c>
      <c r="V47" s="671">
        <f>IF('2'!AA27&gt;0,'2'!AA27,"")</f>
        <v>4.2000000000000003E-2</v>
      </c>
      <c r="W47" s="671">
        <f>IF('2'!AT27&gt;0,'2'!AT27,"")</f>
        <v>4.3999999999999997E-2</v>
      </c>
    </row>
    <row r="48" spans="1:23" ht="15.75" x14ac:dyDescent="0.25">
      <c r="A48" s="1432"/>
      <c r="B48" s="1231">
        <v>0.83333333333333304</v>
      </c>
      <c r="C48" s="1232">
        <f t="shared" si="9"/>
        <v>62.417716757570062</v>
      </c>
      <c r="D48" s="1233" t="str">
        <f>IF('2'!B28&gt;0,'2'!B28,"")</f>
        <v/>
      </c>
      <c r="E48" s="1233" t="str">
        <f>IF('2'!C28&gt;0,'2'!C28,"")</f>
        <v/>
      </c>
      <c r="F48" s="1233" t="str">
        <f>IF('2'!D28&gt;0,'2'!D28,"")</f>
        <v/>
      </c>
      <c r="G48" s="1233" t="str">
        <f>IF('2'!E28&gt;0,'2'!E28,"")</f>
        <v/>
      </c>
      <c r="H48" s="1233" t="str">
        <f>IF('2'!F28&gt;0,'2'!F28,"")</f>
        <v/>
      </c>
      <c r="I48" s="1233" t="str">
        <f>IF('2'!G28&gt;0,'2'!G28,"")</f>
        <v/>
      </c>
      <c r="J48" s="1233" t="str">
        <f>IF('2'!H28&gt;0,'2'!H28,"")</f>
        <v/>
      </c>
      <c r="K48" s="1610" t="str">
        <f>IF('2'!I28&gt;0,'2'!I28,"")</f>
        <v/>
      </c>
      <c r="L48" s="1611">
        <f t="shared" si="8"/>
        <v>0.27700000000000002</v>
      </c>
      <c r="M48" s="1233" t="str">
        <f>IF('2'!J28&gt;0,'2'!J28,"")</f>
        <v/>
      </c>
      <c r="N48" s="1233" t="str">
        <f>IF('2'!K28&gt;0,'2'!K28,"")</f>
        <v/>
      </c>
      <c r="O48" s="1233" t="str">
        <f>IF('2'!L28&gt;0,'2'!L28,"")</f>
        <v/>
      </c>
      <c r="P48" s="1233" t="str">
        <f>IF('2'!M28&gt;0,'2'!M28,"")</f>
        <v/>
      </c>
      <c r="Q48" s="1381" t="str">
        <f t="shared" si="3"/>
        <v/>
      </c>
      <c r="R48" s="1235" t="str">
        <f t="shared" si="0"/>
        <v/>
      </c>
      <c r="S48" s="1411" t="str">
        <f t="shared" si="1"/>
        <v/>
      </c>
      <c r="T48" s="1235" t="str">
        <f t="shared" si="2"/>
        <v/>
      </c>
      <c r="U48" s="1412" t="str">
        <f t="shared" si="5"/>
        <v/>
      </c>
      <c r="V48" s="671" t="str">
        <f>IF('2'!AA28&gt;0,'2'!AA28,"")</f>
        <v/>
      </c>
      <c r="W48" s="671" t="str">
        <f>IF('2'!AT28&gt;0,'2'!AT28,"")</f>
        <v/>
      </c>
    </row>
    <row r="49" spans="1:23" ht="15.75" x14ac:dyDescent="0.25">
      <c r="A49" s="1474"/>
      <c r="B49" s="1475">
        <v>0.875</v>
      </c>
      <c r="C49" s="1476">
        <f t="shared" si="9"/>
        <v>62.417716757570062</v>
      </c>
      <c r="D49" s="1477" t="str">
        <f>IF('2'!B29&gt;0,'2'!B29,"")</f>
        <v/>
      </c>
      <c r="E49" s="1477" t="str">
        <f>IF('2'!C29&gt;0,'2'!C29,"")</f>
        <v/>
      </c>
      <c r="F49" s="1477" t="str">
        <f>IF('2'!D29&gt;0,'2'!D29,"")</f>
        <v/>
      </c>
      <c r="G49" s="1477" t="str">
        <f>IF('2'!E29&gt;0,'2'!E29,"")</f>
        <v/>
      </c>
      <c r="H49" s="1477" t="str">
        <f>IF('2'!F29&gt;0,'2'!F29,"")</f>
        <v/>
      </c>
      <c r="I49" s="1477" t="str">
        <f>IF('2'!G29&gt;0,'2'!G29,"")</f>
        <v/>
      </c>
      <c r="J49" s="1477" t="str">
        <f>IF('2'!H29&gt;0,'2'!H29,"")</f>
        <v/>
      </c>
      <c r="K49" s="1611" t="str">
        <f>IF('2'!I29&gt;0,'2'!I29,"")</f>
        <v/>
      </c>
      <c r="L49" s="1611">
        <f t="shared" si="8"/>
        <v>0.27600000000000002</v>
      </c>
      <c r="M49" s="1477">
        <f>IF('2'!J29&gt;0,'2'!J29,"")</f>
        <v>6.8000000000000005E-2</v>
      </c>
      <c r="N49" s="1477" t="str">
        <f>IF('2'!K29&gt;0,'2'!K29,"")</f>
        <v/>
      </c>
      <c r="O49" s="1477" t="str">
        <f>IF('2'!L29&gt;0,'2'!L29,"")</f>
        <v/>
      </c>
      <c r="P49" s="1477" t="str">
        <f>IF('2'!M29&gt;0,'2'!M29,"")</f>
        <v/>
      </c>
      <c r="Q49" s="1478" t="str">
        <f t="shared" si="3"/>
        <v/>
      </c>
      <c r="R49" s="1479" t="str">
        <f t="shared" si="0"/>
        <v/>
      </c>
      <c r="S49" s="1480" t="str">
        <f t="shared" si="1"/>
        <v/>
      </c>
      <c r="T49" s="1479" t="str">
        <f t="shared" si="2"/>
        <v/>
      </c>
      <c r="U49" s="1481" t="str">
        <f t="shared" si="5"/>
        <v/>
      </c>
      <c r="V49" s="671" t="str">
        <f>IF('2'!AA29&gt;0,'2'!AA29,"")</f>
        <v/>
      </c>
      <c r="W49" s="671" t="str">
        <f>IF('2'!AT29&gt;0,'2'!AT29,"")</f>
        <v/>
      </c>
    </row>
    <row r="50" spans="1:23" ht="15.75" x14ac:dyDescent="0.25">
      <c r="A50" s="1432"/>
      <c r="B50" s="1231">
        <v>0.91666666666666696</v>
      </c>
      <c r="C50" s="1232">
        <f t="shared" si="9"/>
        <v>62.417716757570062</v>
      </c>
      <c r="D50" s="1233" t="str">
        <f>IF('2'!B30&gt;0,'2'!B30,"")</f>
        <v/>
      </c>
      <c r="E50" s="1233" t="str">
        <f>IF('2'!C30&gt;0,'2'!C30,"")</f>
        <v/>
      </c>
      <c r="F50" s="1233" t="str">
        <f>IF('2'!D30&gt;0,'2'!D30,"")</f>
        <v/>
      </c>
      <c r="G50" s="1233" t="str">
        <f>IF('2'!E30&gt;0,'2'!E30,"")</f>
        <v/>
      </c>
      <c r="H50" s="1233" t="str">
        <f>IF('2'!F30&gt;0,'2'!F30,"")</f>
        <v/>
      </c>
      <c r="I50" s="1233" t="str">
        <f>IF('2'!G30&gt;0,'2'!G30,"")</f>
        <v/>
      </c>
      <c r="J50" s="1233" t="str">
        <f>IF('2'!H30&gt;0,'2'!H30,"")</f>
        <v/>
      </c>
      <c r="K50" s="1610" t="str">
        <f>IF('2'!I30&gt;0,'2'!I30,"")</f>
        <v/>
      </c>
      <c r="L50" s="1611">
        <f t="shared" si="8"/>
        <v>0.27600000000000002</v>
      </c>
      <c r="M50" s="1233" t="str">
        <f>IF('2'!J30&gt;0,'2'!J30,"")</f>
        <v/>
      </c>
      <c r="N50" s="1233" t="str">
        <f>IF('2'!K30&gt;0,'2'!K30,"")</f>
        <v/>
      </c>
      <c r="O50" s="1233" t="str">
        <f>IF('2'!L30&gt;0,'2'!L30,"")</f>
        <v/>
      </c>
      <c r="P50" s="1233" t="str">
        <f>IF('2'!M30&gt;0,'2'!M30,"")</f>
        <v/>
      </c>
      <c r="Q50" s="1381" t="str">
        <f t="shared" si="3"/>
        <v/>
      </c>
      <c r="R50" s="1235" t="str">
        <f t="shared" si="0"/>
        <v/>
      </c>
      <c r="S50" s="1411" t="str">
        <f t="shared" si="1"/>
        <v/>
      </c>
      <c r="T50" s="1235" t="str">
        <f t="shared" si="2"/>
        <v/>
      </c>
      <c r="U50" s="1412" t="str">
        <f t="shared" si="5"/>
        <v/>
      </c>
      <c r="V50" s="671" t="str">
        <f>IF('2'!AA30&gt;0,'2'!AA30,"")</f>
        <v/>
      </c>
      <c r="W50" s="671" t="str">
        <f>IF('2'!AT30&gt;0,'2'!AT30,"")</f>
        <v/>
      </c>
    </row>
    <row r="51" spans="1:23" ht="15.75" x14ac:dyDescent="0.25">
      <c r="A51" s="1474"/>
      <c r="B51" s="1475">
        <v>0.95833333333333304</v>
      </c>
      <c r="C51" s="1476">
        <f t="shared" si="9"/>
        <v>62.417716757570062</v>
      </c>
      <c r="D51" s="1477">
        <f>IF('2'!B31&gt;0,'2'!B31,"")</f>
        <v>6.8</v>
      </c>
      <c r="E51" s="1477">
        <f>IF('2'!C31&gt;0,'2'!C31,"")</f>
        <v>20</v>
      </c>
      <c r="F51" s="1477">
        <f>IF('2'!D31&gt;0,'2'!D31,"")</f>
        <v>21</v>
      </c>
      <c r="G51" s="1477">
        <f>IF('2'!E31&gt;0,'2'!E31,"")</f>
        <v>18.399999999999999</v>
      </c>
      <c r="H51" s="1477">
        <f>IF('2'!F31&gt;0,'2'!F31,"")</f>
        <v>70</v>
      </c>
      <c r="I51" s="1477">
        <f>IF('2'!G31&gt;0,'2'!G31,"")</f>
        <v>178</v>
      </c>
      <c r="J51" s="1477">
        <f>IF('2'!H31&gt;0,'2'!H31,"")</f>
        <v>17</v>
      </c>
      <c r="K51" s="1611">
        <f>IF('2'!I31&gt;0,'2'!I31,"")</f>
        <v>0.28599999999999998</v>
      </c>
      <c r="L51" s="1611">
        <f t="shared" si="8"/>
        <v>0.27850000000000003</v>
      </c>
      <c r="M51" s="1477" t="str">
        <f>IF('2'!J31&gt;0,'2'!J31,"")</f>
        <v/>
      </c>
      <c r="N51" s="1477">
        <f>IF('2'!K31&gt;0,'2'!K31,"")</f>
        <v>6.16</v>
      </c>
      <c r="O51" s="1477">
        <f>IF('2'!L31&gt;0,'2'!L31,"")</f>
        <v>11</v>
      </c>
      <c r="P51" s="1477">
        <f>IF('2'!M31&gt;0,'2'!M31,"")</f>
        <v>4.7E-2</v>
      </c>
      <c r="Q51" s="1478">
        <f t="shared" si="3"/>
        <v>0.83566433566433573</v>
      </c>
      <c r="R51" s="1479">
        <f t="shared" si="0"/>
        <v>7.5263157894736841</v>
      </c>
      <c r="S51" s="1480">
        <f t="shared" si="1"/>
        <v>8.2932630656911268</v>
      </c>
      <c r="T51" s="1479">
        <f t="shared" si="2"/>
        <v>0.62417716757570063</v>
      </c>
      <c r="U51" s="1481">
        <f t="shared" si="5"/>
        <v>0.61599999999999999</v>
      </c>
      <c r="V51" s="671">
        <f>IF('2'!AA31&gt;0,'2'!AA31,"")</f>
        <v>3.6999999999999998E-2</v>
      </c>
      <c r="W51" s="671">
        <f>IF('2'!AT31&gt;0,'2'!AT31,"")</f>
        <v>3.6999999999999998E-2</v>
      </c>
    </row>
    <row r="52" spans="1:23" ht="15.75" x14ac:dyDescent="0.25">
      <c r="A52" s="1432">
        <f>A28+1</f>
        <v>43193</v>
      </c>
      <c r="B52" s="1231">
        <v>1</v>
      </c>
      <c r="C52" s="1232">
        <f>'Chem Dose'!C12</f>
        <v>62.034288042845517</v>
      </c>
      <c r="D52" s="1233" t="str">
        <f>IF('3'!B8&gt;0,'3'!B8,"")</f>
        <v/>
      </c>
      <c r="E52" s="1233" t="str">
        <f>IF('3'!C8&gt;0,'3'!C8,"")</f>
        <v/>
      </c>
      <c r="F52" s="1233" t="str">
        <f>IF('3'!D8&gt;0,'3'!D8,"")</f>
        <v/>
      </c>
      <c r="G52" s="1233" t="str">
        <f>IF('3'!E8&gt;0,'3'!E8,"")</f>
        <v/>
      </c>
      <c r="H52" s="1233" t="str">
        <f>IF('3'!F8&gt;0,'3'!F8,"")</f>
        <v/>
      </c>
      <c r="I52" s="1233" t="str">
        <f>IF('3'!G8&gt;0,'3'!G8,"")</f>
        <v/>
      </c>
      <c r="J52" s="1233" t="str">
        <f>IF('3'!H8&gt;0,'3'!H8,"")</f>
        <v/>
      </c>
      <c r="K52" s="1610" t="str">
        <f>IF('3'!I8&gt;0,'3'!I8,"")</f>
        <v/>
      </c>
      <c r="L52" s="1611">
        <f t="shared" si="8"/>
        <v>0.27850000000000003</v>
      </c>
      <c r="M52" s="1233" t="str">
        <f>IF('3'!J8&gt;0,'3'!J8,"")</f>
        <v/>
      </c>
      <c r="N52" s="1233" t="str">
        <f>IF('3'!K8&gt;0,'3'!K8,"")</f>
        <v/>
      </c>
      <c r="O52" s="1233" t="str">
        <f>IF('3'!L8&gt;0,'3'!L8,"")</f>
        <v/>
      </c>
      <c r="P52" s="1233" t="str">
        <f>IF('3'!M8&gt;0,'3'!M8,"")</f>
        <v/>
      </c>
      <c r="Q52" s="1381" t="str">
        <f t="shared" si="3"/>
        <v/>
      </c>
      <c r="R52" s="1235" t="str">
        <f t="shared" si="0"/>
        <v/>
      </c>
      <c r="S52" s="1411" t="str">
        <f t="shared" si="1"/>
        <v/>
      </c>
      <c r="T52" s="1235" t="str">
        <f t="shared" si="2"/>
        <v/>
      </c>
      <c r="U52" s="1412" t="str">
        <f t="shared" si="5"/>
        <v/>
      </c>
      <c r="V52" s="671" t="str">
        <f>IF('3'!AA8&gt;0,'3'!AA8,"")</f>
        <v/>
      </c>
      <c r="W52" s="671" t="str">
        <f>IF('3'!AT8&gt;0,'3'!AT8,"")</f>
        <v/>
      </c>
    </row>
    <row r="53" spans="1:23" ht="15.75" x14ac:dyDescent="0.25">
      <c r="A53" s="1474"/>
      <c r="B53" s="1475">
        <v>1.0416666666666701</v>
      </c>
      <c r="C53" s="1476">
        <f t="shared" ref="C53:C75" si="10">$C$52</f>
        <v>62.034288042845517</v>
      </c>
      <c r="D53" s="1477" t="str">
        <f>IF('3'!B9&gt;0,'3'!B9,"")</f>
        <v/>
      </c>
      <c r="E53" s="1477" t="str">
        <f>IF('3'!C9&gt;0,'3'!C9,"")</f>
        <v/>
      </c>
      <c r="F53" s="1477" t="str">
        <f>IF('3'!D9&gt;0,'3'!D9,"")</f>
        <v/>
      </c>
      <c r="G53" s="1477" t="str">
        <f>IF('3'!E9&gt;0,'3'!E9,"")</f>
        <v/>
      </c>
      <c r="H53" s="1477" t="str">
        <f>IF('3'!F9&gt;0,'3'!F9,"")</f>
        <v/>
      </c>
      <c r="I53" s="1477" t="str">
        <f>IF('3'!G9&gt;0,'3'!G9,"")</f>
        <v/>
      </c>
      <c r="J53" s="1477" t="str">
        <f>IF('3'!H9&gt;0,'3'!H9,"")</f>
        <v/>
      </c>
      <c r="K53" s="1611" t="str">
        <f>IF('3'!I9&gt;0,'3'!I9,"")</f>
        <v/>
      </c>
      <c r="L53" s="1611">
        <f t="shared" si="8"/>
        <v>0.28133333333333338</v>
      </c>
      <c r="M53" s="1477" t="str">
        <f>IF('3'!J9&gt;0,'3'!J9,"")</f>
        <v/>
      </c>
      <c r="N53" s="1477" t="str">
        <f>IF('3'!K9&gt;0,'3'!K9,"")</f>
        <v/>
      </c>
      <c r="O53" s="1477" t="str">
        <f>IF('3'!L9&gt;0,'3'!L9,"")</f>
        <v/>
      </c>
      <c r="P53" s="1477" t="str">
        <f>IF('3'!M9&gt;0,'3'!M9,"")</f>
        <v/>
      </c>
      <c r="Q53" s="1478" t="str">
        <f t="shared" si="3"/>
        <v/>
      </c>
      <c r="R53" s="1479" t="str">
        <f t="shared" si="0"/>
        <v/>
      </c>
      <c r="S53" s="1480" t="str">
        <f t="shared" si="1"/>
        <v/>
      </c>
      <c r="T53" s="1479" t="str">
        <f t="shared" si="2"/>
        <v/>
      </c>
      <c r="U53" s="1481" t="str">
        <f t="shared" si="5"/>
        <v/>
      </c>
      <c r="V53" s="671" t="str">
        <f>IF('3'!AA9&gt;0,'3'!AA9,"")</f>
        <v/>
      </c>
      <c r="W53" s="671" t="str">
        <f>IF('3'!AT9&gt;0,'3'!AT9,"")</f>
        <v/>
      </c>
    </row>
    <row r="54" spans="1:23" ht="15.75" x14ac:dyDescent="0.25">
      <c r="A54" s="1432"/>
      <c r="B54" s="1231">
        <v>1.0833333333333299</v>
      </c>
      <c r="C54" s="1232">
        <f t="shared" si="10"/>
        <v>62.034288042845517</v>
      </c>
      <c r="D54" s="1233" t="str">
        <f>IF('3'!B10&gt;0,'3'!B10,"")</f>
        <v/>
      </c>
      <c r="E54" s="1233" t="str">
        <f>IF('3'!C10&gt;0,'3'!C10,"")</f>
        <v/>
      </c>
      <c r="F54" s="1233" t="str">
        <f>IF('3'!D10&gt;0,'3'!D10,"")</f>
        <v/>
      </c>
      <c r="G54" s="1233" t="str">
        <f>IF('3'!E10&gt;0,'3'!E10,"")</f>
        <v/>
      </c>
      <c r="H54" s="1233" t="str">
        <f>IF('3'!F10&gt;0,'3'!F10,"")</f>
        <v/>
      </c>
      <c r="I54" s="1233" t="str">
        <f>IF('3'!G10&gt;0,'3'!G10,"")</f>
        <v/>
      </c>
      <c r="J54" s="1233" t="str">
        <f>IF('3'!H10&gt;0,'3'!H10,"")</f>
        <v/>
      </c>
      <c r="K54" s="1610" t="str">
        <f>IF('3'!I10&gt;0,'3'!I10,"")</f>
        <v/>
      </c>
      <c r="L54" s="1611">
        <f t="shared" si="8"/>
        <v>0.28133333333333338</v>
      </c>
      <c r="M54" s="1233" t="str">
        <f>IF('3'!J10&gt;0,'3'!J10,"")</f>
        <v/>
      </c>
      <c r="N54" s="1233" t="str">
        <f>IF('3'!K10&gt;0,'3'!K10,"")</f>
        <v/>
      </c>
      <c r="O54" s="1233" t="str">
        <f>IF('3'!L10&gt;0,'3'!L10,"")</f>
        <v/>
      </c>
      <c r="P54" s="1233" t="str">
        <f>IF('3'!M10&gt;0,'3'!M10,"")</f>
        <v/>
      </c>
      <c r="Q54" s="1381" t="str">
        <f t="shared" si="3"/>
        <v/>
      </c>
      <c r="R54" s="1235" t="str">
        <f t="shared" si="0"/>
        <v/>
      </c>
      <c r="S54" s="1411" t="str">
        <f t="shared" si="1"/>
        <v/>
      </c>
      <c r="T54" s="1235" t="str">
        <f t="shared" si="2"/>
        <v/>
      </c>
      <c r="U54" s="1412" t="str">
        <f t="shared" si="5"/>
        <v/>
      </c>
      <c r="V54" s="671" t="str">
        <f>IF('3'!AA10&gt;0,'3'!AA10,"")</f>
        <v/>
      </c>
      <c r="W54" s="671" t="str">
        <f>IF('3'!AT10&gt;0,'3'!AT10,"")</f>
        <v/>
      </c>
    </row>
    <row r="55" spans="1:23" ht="15.75" x14ac:dyDescent="0.25">
      <c r="A55" s="1474"/>
      <c r="B55" s="1475">
        <v>1.125</v>
      </c>
      <c r="C55" s="1476">
        <f t="shared" si="10"/>
        <v>62.034288042845517</v>
      </c>
      <c r="D55" s="1477">
        <f>IF('3'!B11&gt;0,'3'!B11,"")</f>
        <v>6.78</v>
      </c>
      <c r="E55" s="1477">
        <f>IF('3'!C11&gt;0,'3'!C11,"")</f>
        <v>20</v>
      </c>
      <c r="F55" s="1477">
        <f>IF('3'!D11&gt;0,'3'!D11,"")</f>
        <v>20</v>
      </c>
      <c r="G55" s="1477">
        <f>IF('3'!E11&gt;0,'3'!E11,"")</f>
        <v>17.5</v>
      </c>
      <c r="H55" s="1477">
        <f>IF('3'!F11&gt;0,'3'!F11,"")</f>
        <v>74</v>
      </c>
      <c r="I55" s="1477">
        <f>IF('3'!G11&gt;0,'3'!G11,"")</f>
        <v>168</v>
      </c>
      <c r="J55" s="1477">
        <f>IF('3'!H11&gt;0,'3'!H11,"")</f>
        <v>17.2</v>
      </c>
      <c r="K55" s="1611">
        <f>IF('3'!I11&gt;0,'3'!I11,"")</f>
        <v>0.31</v>
      </c>
      <c r="L55" s="1611">
        <f t="shared" si="8"/>
        <v>0.28850000000000003</v>
      </c>
      <c r="M55" s="1477" t="str">
        <f>IF('3'!J11&gt;0,'3'!J11,"")</f>
        <v/>
      </c>
      <c r="N55" s="1477">
        <f>IF('3'!K11&gt;0,'3'!K11,"")</f>
        <v>6.14</v>
      </c>
      <c r="O55" s="1477">
        <f>IF('3'!L11&gt;0,'3'!L11,"")</f>
        <v>10</v>
      </c>
      <c r="P55" s="1477">
        <f>IF('3'!M11&gt;0,'3'!M11,"")</f>
        <v>5.1999999999999998E-2</v>
      </c>
      <c r="Q55" s="1478">
        <f t="shared" si="3"/>
        <v>0.83225806451612905</v>
      </c>
      <c r="R55" s="1479">
        <f t="shared" si="0"/>
        <v>8.1578947368421062</v>
      </c>
      <c r="S55" s="1480">
        <f t="shared" si="1"/>
        <v>7.6042030504133207</v>
      </c>
      <c r="T55" s="1479">
        <f t="shared" si="2"/>
        <v>0.6203428804284552</v>
      </c>
      <c r="U55" s="1481">
        <f t="shared" si="5"/>
        <v>0.61399999999999999</v>
      </c>
      <c r="V55" s="671">
        <f>IF('3'!AA11&gt;0,'3'!AA11,"")</f>
        <v>3.7999999999999999E-2</v>
      </c>
      <c r="W55" s="671">
        <f>IF('3'!AT11&gt;0,'3'!AT11,"")</f>
        <v>4.2000000000000003E-2</v>
      </c>
    </row>
    <row r="56" spans="1:23" ht="15.75" x14ac:dyDescent="0.25">
      <c r="A56" s="1432"/>
      <c r="B56" s="1231">
        <v>1.1666666666666701</v>
      </c>
      <c r="C56" s="1232">
        <f t="shared" si="10"/>
        <v>62.034288042845517</v>
      </c>
      <c r="D56" s="1233" t="str">
        <f>IF('3'!B12&gt;0,'3'!B12,"")</f>
        <v/>
      </c>
      <c r="E56" s="1233" t="str">
        <f>IF('3'!C12&gt;0,'3'!C12,"")</f>
        <v/>
      </c>
      <c r="F56" s="1233" t="str">
        <f>IF('3'!D12&gt;0,'3'!D12,"")</f>
        <v/>
      </c>
      <c r="G56" s="1233" t="str">
        <f>IF('3'!E12&gt;0,'3'!E12,"")</f>
        <v/>
      </c>
      <c r="H56" s="1233" t="str">
        <f>IF('3'!F12&gt;0,'3'!F12,"")</f>
        <v/>
      </c>
      <c r="I56" s="1233" t="str">
        <f>IF('3'!G12&gt;0,'3'!G12,"")</f>
        <v/>
      </c>
      <c r="J56" s="1233" t="str">
        <f>IF('3'!H12&gt;0,'3'!H12,"")</f>
        <v/>
      </c>
      <c r="K56" s="1610" t="str">
        <f>IF('3'!I12&gt;0,'3'!I12,"")</f>
        <v/>
      </c>
      <c r="L56" s="1611">
        <f t="shared" si="8"/>
        <v>0.28850000000000003</v>
      </c>
      <c r="M56" s="1233" t="str">
        <f>IF('3'!J12&gt;0,'3'!J12,"")</f>
        <v/>
      </c>
      <c r="N56" s="1233" t="str">
        <f>IF('3'!K12&gt;0,'3'!K12,"")</f>
        <v/>
      </c>
      <c r="O56" s="1233" t="str">
        <f>IF('3'!L12&gt;0,'3'!L12,"")</f>
        <v/>
      </c>
      <c r="P56" s="1233" t="str">
        <f>IF('3'!M12&gt;0,'3'!M12,"")</f>
        <v/>
      </c>
      <c r="Q56" s="1381" t="str">
        <f t="shared" si="3"/>
        <v/>
      </c>
      <c r="R56" s="1235" t="str">
        <f t="shared" si="0"/>
        <v/>
      </c>
      <c r="S56" s="1411" t="str">
        <f t="shared" si="1"/>
        <v/>
      </c>
      <c r="T56" s="1235" t="str">
        <f t="shared" si="2"/>
        <v/>
      </c>
      <c r="U56" s="1412" t="str">
        <f t="shared" si="5"/>
        <v/>
      </c>
      <c r="V56" s="671" t="str">
        <f>IF('3'!AA12&gt;0,'3'!AA12,"")</f>
        <v/>
      </c>
      <c r="W56" s="671" t="str">
        <f>IF('3'!AT12&gt;0,'3'!AT12,"")</f>
        <v/>
      </c>
    </row>
    <row r="57" spans="1:23" ht="15.75" x14ac:dyDescent="0.25">
      <c r="A57" s="1474"/>
      <c r="B57" s="1475">
        <v>1.2083333333333299</v>
      </c>
      <c r="C57" s="1476">
        <f t="shared" si="10"/>
        <v>62.034288042845517</v>
      </c>
      <c r="D57" s="1477" t="str">
        <f>IF('3'!B13&gt;0,'3'!B13,"")</f>
        <v/>
      </c>
      <c r="E57" s="1477" t="str">
        <f>IF('3'!C13&gt;0,'3'!C13,"")</f>
        <v/>
      </c>
      <c r="F57" s="1477" t="str">
        <f>IF('3'!D13&gt;0,'3'!D13,"")</f>
        <v/>
      </c>
      <c r="G57" s="1477" t="str">
        <f>IF('3'!E13&gt;0,'3'!E13,"")</f>
        <v/>
      </c>
      <c r="H57" s="1477" t="str">
        <f>IF('3'!F13&gt;0,'3'!F13,"")</f>
        <v/>
      </c>
      <c r="I57" s="1477" t="str">
        <f>IF('3'!G13&gt;0,'3'!G13,"")</f>
        <v/>
      </c>
      <c r="J57" s="1477" t="str">
        <f>IF('3'!H13&gt;0,'3'!H13,"")</f>
        <v/>
      </c>
      <c r="K57" s="1611" t="str">
        <f>IF('3'!I13&gt;0,'3'!I13,"")</f>
        <v/>
      </c>
      <c r="L57" s="1611">
        <f t="shared" si="8"/>
        <v>0.29699999999999999</v>
      </c>
      <c r="M57" s="1477" t="str">
        <f>IF('3'!J13&gt;0,'3'!J13,"")</f>
        <v/>
      </c>
      <c r="N57" s="1477" t="str">
        <f>IF('3'!K13&gt;0,'3'!K13,"")</f>
        <v/>
      </c>
      <c r="O57" s="1477" t="str">
        <f>IF('3'!L13&gt;0,'3'!L13,"")</f>
        <v/>
      </c>
      <c r="P57" s="1477" t="str">
        <f>IF('3'!M13&gt;0,'3'!M13,"")</f>
        <v/>
      </c>
      <c r="Q57" s="1478" t="str">
        <f t="shared" si="3"/>
        <v/>
      </c>
      <c r="R57" s="1479" t="str">
        <f t="shared" si="0"/>
        <v/>
      </c>
      <c r="S57" s="1480" t="str">
        <f t="shared" si="1"/>
        <v/>
      </c>
      <c r="T57" s="1479" t="str">
        <f t="shared" si="2"/>
        <v/>
      </c>
      <c r="U57" s="1481" t="str">
        <f t="shared" si="5"/>
        <v/>
      </c>
      <c r="V57" s="671" t="str">
        <f>IF('3'!AA13&gt;0,'3'!AA13,"")</f>
        <v/>
      </c>
      <c r="W57" s="671" t="str">
        <f>IF('3'!AT13&gt;0,'3'!AT13,"")</f>
        <v/>
      </c>
    </row>
    <row r="58" spans="1:23" ht="15.75" x14ac:dyDescent="0.25">
      <c r="A58" s="1432"/>
      <c r="B58" s="1231">
        <v>1.25</v>
      </c>
      <c r="C58" s="1232">
        <f t="shared" si="10"/>
        <v>62.034288042845517</v>
      </c>
      <c r="D58" s="1233" t="str">
        <f>IF('3'!B14&gt;0,'3'!B14,"")</f>
        <v/>
      </c>
      <c r="E58" s="1233" t="str">
        <f>IF('3'!C14&gt;0,'3'!C14,"")</f>
        <v/>
      </c>
      <c r="F58" s="1233" t="str">
        <f>IF('3'!D14&gt;0,'3'!D14,"")</f>
        <v/>
      </c>
      <c r="G58" s="1233" t="str">
        <f>IF('3'!E14&gt;0,'3'!E14,"")</f>
        <v/>
      </c>
      <c r="H58" s="1233" t="str">
        <f>IF('3'!F14&gt;0,'3'!F14,"")</f>
        <v/>
      </c>
      <c r="I58" s="1233" t="str">
        <f>IF('3'!G14&gt;0,'3'!G14,"")</f>
        <v/>
      </c>
      <c r="J58" s="1233" t="str">
        <f>IF('3'!H14&gt;0,'3'!H14,"")</f>
        <v/>
      </c>
      <c r="K58" s="1610" t="str">
        <f>IF('3'!I14&gt;0,'3'!I14,"")</f>
        <v/>
      </c>
      <c r="L58" s="1611">
        <f t="shared" si="8"/>
        <v>0.29699999999999999</v>
      </c>
      <c r="M58" s="1233" t="str">
        <f>IF('3'!J14&gt;0,'3'!J14,"")</f>
        <v/>
      </c>
      <c r="N58" s="1233" t="str">
        <f>IF('3'!K14&gt;0,'3'!K14,"")</f>
        <v/>
      </c>
      <c r="O58" s="1233" t="str">
        <f>IF('3'!L14&gt;0,'3'!L14,"")</f>
        <v/>
      </c>
      <c r="P58" s="1233" t="str">
        <f>IF('3'!M14&gt;0,'3'!M14,"")</f>
        <v/>
      </c>
      <c r="Q58" s="1381" t="str">
        <f t="shared" si="3"/>
        <v/>
      </c>
      <c r="R58" s="1235" t="str">
        <f t="shared" si="0"/>
        <v/>
      </c>
      <c r="S58" s="1411" t="str">
        <f t="shared" si="1"/>
        <v/>
      </c>
      <c r="T58" s="1235" t="str">
        <f t="shared" si="2"/>
        <v/>
      </c>
      <c r="U58" s="1412" t="str">
        <f t="shared" si="5"/>
        <v/>
      </c>
      <c r="V58" s="671" t="str">
        <f>IF('3'!AA14&gt;0,'3'!AA14,"")</f>
        <v/>
      </c>
      <c r="W58" s="671" t="str">
        <f>IF('3'!AT14&gt;0,'3'!AT14,"")</f>
        <v/>
      </c>
    </row>
    <row r="59" spans="1:23" ht="15.75" x14ac:dyDescent="0.25">
      <c r="A59" s="1474"/>
      <c r="B59" s="1475">
        <v>1.2916666666666701</v>
      </c>
      <c r="C59" s="1476">
        <f t="shared" si="10"/>
        <v>62.034288042845517</v>
      </c>
      <c r="D59" s="1477">
        <f>IF('3'!B15&gt;0,'3'!B15,"")</f>
        <v>6.7</v>
      </c>
      <c r="E59" s="1477">
        <f>IF('3'!C15&gt;0,'3'!C15,"")</f>
        <v>19</v>
      </c>
      <c r="F59" s="1477">
        <f>IF('3'!D15&gt;0,'3'!D15,"")</f>
        <v>20</v>
      </c>
      <c r="G59" s="1477">
        <f>IF('3'!E15&gt;0,'3'!E15,"")</f>
        <v>20.399999999999999</v>
      </c>
      <c r="H59" s="1477">
        <f>IF('3'!F15&gt;0,'3'!F15,"")</f>
        <v>64</v>
      </c>
      <c r="I59" s="1477">
        <f>IF('3'!G15&gt;0,'3'!G15,"")</f>
        <v>180</v>
      </c>
      <c r="J59" s="1477">
        <f>IF('3'!H15&gt;0,'3'!H15,"")</f>
        <v>16.899999999999999</v>
      </c>
      <c r="K59" s="1611">
        <f>IF('3'!I15&gt;0,'3'!I15,"")</f>
        <v>0.28100000000000003</v>
      </c>
      <c r="L59" s="1611">
        <f t="shared" si="8"/>
        <v>0.29300000000000004</v>
      </c>
      <c r="M59" s="1477" t="str">
        <f>IF('3'!J15&gt;0,'3'!J15,"")</f>
        <v/>
      </c>
      <c r="N59" s="1477">
        <f>IF('3'!K15&gt;0,'3'!K15,"")</f>
        <v>6.11</v>
      </c>
      <c r="O59" s="1477">
        <f>IF('3'!L15&gt;0,'3'!L15,"")</f>
        <v>10</v>
      </c>
      <c r="P59" s="1477">
        <f>IF('3'!M15&gt;0,'3'!M15,"")</f>
        <v>3.7999999999999999E-2</v>
      </c>
      <c r="Q59" s="1478">
        <f t="shared" si="3"/>
        <v>0.86476868327402134</v>
      </c>
      <c r="R59" s="1479">
        <f t="shared" si="0"/>
        <v>7.3947368421052637</v>
      </c>
      <c r="S59" s="1480">
        <f t="shared" si="1"/>
        <v>8.3889784541926318</v>
      </c>
      <c r="T59" s="1479">
        <f t="shared" si="2"/>
        <v>0.6203428804284552</v>
      </c>
      <c r="U59" s="1481">
        <f t="shared" si="5"/>
        <v>0.61099999999999999</v>
      </c>
      <c r="V59" s="671">
        <f>IF('3'!AA15&gt;0,'3'!AA15,"")</f>
        <v>2.4E-2</v>
      </c>
      <c r="W59" s="671">
        <f>IF('3'!AT15&gt;0,'3'!AT15,"")</f>
        <v>3.1E-2</v>
      </c>
    </row>
    <row r="60" spans="1:23" ht="15.75" x14ac:dyDescent="0.25">
      <c r="A60" s="1432"/>
      <c r="B60" s="1231">
        <v>1.3333333333333299</v>
      </c>
      <c r="C60" s="1232">
        <f t="shared" si="10"/>
        <v>62.034288042845517</v>
      </c>
      <c r="D60" s="1233" t="str">
        <f>IF('3'!B16&gt;0,'3'!B16,"")</f>
        <v/>
      </c>
      <c r="E60" s="1233" t="str">
        <f>IF('3'!C16&gt;0,'3'!C16,"")</f>
        <v/>
      </c>
      <c r="F60" s="1233" t="str">
        <f>IF('3'!D16&gt;0,'3'!D16,"")</f>
        <v/>
      </c>
      <c r="G60" s="1233" t="str">
        <f>IF('3'!E16&gt;0,'3'!E16,"")</f>
        <v/>
      </c>
      <c r="H60" s="1233" t="str">
        <f>IF('3'!F16&gt;0,'3'!F16,"")</f>
        <v/>
      </c>
      <c r="I60" s="1233" t="str">
        <f>IF('3'!G16&gt;0,'3'!G16,"")</f>
        <v/>
      </c>
      <c r="J60" s="1233" t="str">
        <f>IF('3'!H16&gt;0,'3'!H16,"")</f>
        <v/>
      </c>
      <c r="K60" s="1610" t="str">
        <f>IF('3'!I16&gt;0,'3'!I16,"")</f>
        <v/>
      </c>
      <c r="L60" s="1611">
        <f t="shared" si="8"/>
        <v>0.29300000000000004</v>
      </c>
      <c r="M60" s="1233" t="str">
        <f>IF('3'!J16&gt;0,'3'!J16,"")</f>
        <v/>
      </c>
      <c r="N60" s="1233" t="str">
        <f>IF('3'!K16&gt;0,'3'!K16,"")</f>
        <v/>
      </c>
      <c r="O60" s="1233" t="str">
        <f>IF('3'!L16&gt;0,'3'!L16,"")</f>
        <v/>
      </c>
      <c r="P60" s="1233" t="str">
        <f>IF('3'!M16&gt;0,'3'!M16,"")</f>
        <v/>
      </c>
      <c r="Q60" s="1381" t="str">
        <f t="shared" si="3"/>
        <v/>
      </c>
      <c r="R60" s="1235" t="str">
        <f t="shared" si="0"/>
        <v/>
      </c>
      <c r="S60" s="1411" t="str">
        <f t="shared" si="1"/>
        <v/>
      </c>
      <c r="T60" s="1235" t="str">
        <f t="shared" si="2"/>
        <v/>
      </c>
      <c r="U60" s="1412" t="str">
        <f t="shared" si="5"/>
        <v/>
      </c>
      <c r="V60" s="671" t="str">
        <f>IF('3'!AA16&gt;0,'3'!AA16,"")</f>
        <v/>
      </c>
      <c r="W60" s="671" t="str">
        <f>IF('3'!AT16&gt;0,'3'!AT16,"")</f>
        <v/>
      </c>
    </row>
    <row r="61" spans="1:23" ht="15.75" x14ac:dyDescent="0.25">
      <c r="A61" s="1474"/>
      <c r="B61" s="1475">
        <v>1.375</v>
      </c>
      <c r="C61" s="1476">
        <f t="shared" si="10"/>
        <v>62.034288042845517</v>
      </c>
      <c r="D61" s="1477" t="str">
        <f>IF('3'!B17&gt;0,'3'!B17,"")</f>
        <v/>
      </c>
      <c r="E61" s="1477" t="str">
        <f>IF('3'!C17&gt;0,'3'!C17,"")</f>
        <v/>
      </c>
      <c r="F61" s="1477" t="str">
        <f>IF('3'!D17&gt;0,'3'!D17,"")</f>
        <v/>
      </c>
      <c r="G61" s="1477" t="str">
        <f>IF('3'!E17&gt;0,'3'!E17,"")</f>
        <v/>
      </c>
      <c r="H61" s="1477" t="str">
        <f>IF('3'!F17&gt;0,'3'!F17,"")</f>
        <v/>
      </c>
      <c r="I61" s="1477" t="str">
        <f>IF('3'!G17&gt;0,'3'!G17,"")</f>
        <v/>
      </c>
      <c r="J61" s="1477" t="str">
        <f>IF('3'!H17&gt;0,'3'!H17,"")</f>
        <v/>
      </c>
      <c r="K61" s="1611" t="str">
        <f>IF('3'!I17&gt;0,'3'!I17,"")</f>
        <v/>
      </c>
      <c r="L61" s="1611">
        <f t="shared" si="8"/>
        <v>0.29233333333333333</v>
      </c>
      <c r="M61" s="1477">
        <f>IF('3'!J17&gt;0,'3'!J17,"")</f>
        <v>9.0999999999999998E-2</v>
      </c>
      <c r="N61" s="1477" t="str">
        <f>IF('3'!K17&gt;0,'3'!K17,"")</f>
        <v/>
      </c>
      <c r="O61" s="1477" t="str">
        <f>IF('3'!L17&gt;0,'3'!L17,"")</f>
        <v/>
      </c>
      <c r="P61" s="1477" t="str">
        <f>IF('3'!M17&gt;0,'3'!M17,"")</f>
        <v/>
      </c>
      <c r="Q61" s="1478" t="str">
        <f t="shared" si="3"/>
        <v/>
      </c>
      <c r="R61" s="1479" t="str">
        <f t="shared" si="0"/>
        <v/>
      </c>
      <c r="S61" s="1480" t="str">
        <f t="shared" si="1"/>
        <v/>
      </c>
      <c r="T61" s="1479" t="str">
        <f t="shared" si="2"/>
        <v/>
      </c>
      <c r="U61" s="1481" t="str">
        <f t="shared" si="5"/>
        <v/>
      </c>
      <c r="V61" s="671" t="str">
        <f>IF('3'!AA17&gt;0,'3'!AA17,"")</f>
        <v/>
      </c>
      <c r="W61" s="671" t="str">
        <f>IF('3'!AT17&gt;0,'3'!AT17,"")</f>
        <v/>
      </c>
    </row>
    <row r="62" spans="1:23" ht="15.75" x14ac:dyDescent="0.25">
      <c r="A62" s="1432"/>
      <c r="B62" s="1231">
        <v>1.4166666666666701</v>
      </c>
      <c r="C62" s="1232">
        <f t="shared" si="10"/>
        <v>62.034288042845517</v>
      </c>
      <c r="D62" s="1233" t="str">
        <f>IF('3'!B18&gt;0,'3'!B18,"")</f>
        <v/>
      </c>
      <c r="E62" s="1233" t="str">
        <f>IF('3'!C18&gt;0,'3'!C18,"")</f>
        <v/>
      </c>
      <c r="F62" s="1233" t="str">
        <f>IF('3'!D18&gt;0,'3'!D18,"")</f>
        <v/>
      </c>
      <c r="G62" s="1233" t="str">
        <f>IF('3'!E18&gt;0,'3'!E18,"")</f>
        <v/>
      </c>
      <c r="H62" s="1233" t="str">
        <f>IF('3'!F18&gt;0,'3'!F18,"")</f>
        <v/>
      </c>
      <c r="I62" s="1233" t="str">
        <f>IF('3'!G18&gt;0,'3'!G18,"")</f>
        <v/>
      </c>
      <c r="J62" s="1233" t="str">
        <f>IF('3'!H18&gt;0,'3'!H18,"")</f>
        <v/>
      </c>
      <c r="K62" s="1610" t="str">
        <f>IF('3'!I18&gt;0,'3'!I18,"")</f>
        <v/>
      </c>
      <c r="L62" s="1611">
        <f t="shared" si="8"/>
        <v>0.29233333333333333</v>
      </c>
      <c r="M62" s="1233" t="str">
        <f>IF('3'!J18&gt;0,'3'!J18,"")</f>
        <v/>
      </c>
      <c r="N62" s="1233" t="str">
        <f>IF('3'!K18&gt;0,'3'!K18,"")</f>
        <v/>
      </c>
      <c r="O62" s="1233" t="str">
        <f>IF('3'!L18&gt;0,'3'!L18,"")</f>
        <v/>
      </c>
      <c r="P62" s="1233" t="str">
        <f>IF('3'!M18&gt;0,'3'!M18,"")</f>
        <v/>
      </c>
      <c r="Q62" s="1381" t="str">
        <f t="shared" si="3"/>
        <v/>
      </c>
      <c r="R62" s="1235" t="str">
        <f t="shared" si="0"/>
        <v/>
      </c>
      <c r="S62" s="1411" t="str">
        <f t="shared" si="1"/>
        <v/>
      </c>
      <c r="T62" s="1235" t="str">
        <f t="shared" si="2"/>
        <v/>
      </c>
      <c r="U62" s="1412" t="str">
        <f t="shared" si="5"/>
        <v/>
      </c>
      <c r="V62" s="671" t="str">
        <f>IF('3'!AA18&gt;0,'3'!AA18,"")</f>
        <v/>
      </c>
      <c r="W62" s="671" t="str">
        <f>IF('3'!AT18&gt;0,'3'!AT18,"")</f>
        <v/>
      </c>
    </row>
    <row r="63" spans="1:23" ht="15.75" x14ac:dyDescent="0.25">
      <c r="A63" s="1474"/>
      <c r="B63" s="1475">
        <v>1.4583333333333299</v>
      </c>
      <c r="C63" s="1476">
        <f t="shared" si="10"/>
        <v>62.034288042845517</v>
      </c>
      <c r="D63" s="1477">
        <f>IF('3'!B19&gt;0,'3'!B19,"")</f>
        <v>6.78</v>
      </c>
      <c r="E63" s="1477">
        <f>IF('3'!C19&gt;0,'3'!C19,"")</f>
        <v>20</v>
      </c>
      <c r="F63" s="1477">
        <f>IF('3'!D19&gt;0,'3'!D19,"")</f>
        <v>20</v>
      </c>
      <c r="G63" s="1477">
        <f>IF('3'!E19&gt;0,'3'!E19,"")</f>
        <v>20.3</v>
      </c>
      <c r="H63" s="1477">
        <f>IF('3'!F19&gt;0,'3'!F19,"")</f>
        <v>59</v>
      </c>
      <c r="I63" s="1477">
        <f>IF('3'!G19&gt;0,'3'!G19,"")</f>
        <v>162</v>
      </c>
      <c r="J63" s="1477">
        <f>IF('3'!H19&gt;0,'3'!H19,"")</f>
        <v>17.2</v>
      </c>
      <c r="K63" s="1611">
        <f>IF('3'!I19&gt;0,'3'!I19,"")</f>
        <v>0.26900000000000002</v>
      </c>
      <c r="L63" s="1611">
        <f t="shared" si="8"/>
        <v>0.28649999999999998</v>
      </c>
      <c r="M63" s="1477" t="str">
        <f>IF('3'!J19&gt;0,'3'!J19,"")</f>
        <v/>
      </c>
      <c r="N63" s="1477">
        <f>IF('3'!K19&gt;0,'3'!K19,"")</f>
        <v>6.12</v>
      </c>
      <c r="O63" s="1477">
        <f>IF('3'!L19&gt;0,'3'!L19,"")</f>
        <v>10</v>
      </c>
      <c r="P63" s="1477">
        <f>IF('3'!M19&gt;0,'3'!M19,"")</f>
        <v>5.6000000000000001E-2</v>
      </c>
      <c r="Q63" s="1478">
        <f t="shared" si="3"/>
        <v>0.79182156133828996</v>
      </c>
      <c r="R63" s="1479">
        <f t="shared" si="0"/>
        <v>7.0789473684210531</v>
      </c>
      <c r="S63" s="1480">
        <f t="shared" si="1"/>
        <v>8.7632079763127493</v>
      </c>
      <c r="T63" s="1479">
        <f t="shared" si="2"/>
        <v>0.6203428804284552</v>
      </c>
      <c r="U63" s="1481">
        <f t="shared" si="5"/>
        <v>0.61199999999999999</v>
      </c>
      <c r="V63" s="671">
        <f>IF('3'!AA19&gt;0,'3'!AA19,"")</f>
        <v>3.6999999999999998E-2</v>
      </c>
      <c r="W63" s="671">
        <f>IF('3'!AT19&gt;0,'3'!AT19,"")</f>
        <v>3.7999999999999999E-2</v>
      </c>
    </row>
    <row r="64" spans="1:23" ht="15.75" x14ac:dyDescent="0.25">
      <c r="A64" s="1432"/>
      <c r="B64" s="1231">
        <v>1.5</v>
      </c>
      <c r="C64" s="1232">
        <f t="shared" si="10"/>
        <v>62.034288042845517</v>
      </c>
      <c r="D64" s="1233" t="str">
        <f>IF('3'!B20&gt;0,'3'!B20,"")</f>
        <v/>
      </c>
      <c r="E64" s="1233" t="str">
        <f>IF('3'!C20&gt;0,'3'!C20,"")</f>
        <v/>
      </c>
      <c r="F64" s="1233" t="str">
        <f>IF('3'!D20&gt;0,'3'!D20,"")</f>
        <v/>
      </c>
      <c r="G64" s="1233" t="str">
        <f>IF('3'!E20&gt;0,'3'!E20,"")</f>
        <v/>
      </c>
      <c r="H64" s="1233" t="str">
        <f>IF('3'!F20&gt;0,'3'!F20,"")</f>
        <v/>
      </c>
      <c r="I64" s="1233" t="str">
        <f>IF('3'!G20&gt;0,'3'!G20,"")</f>
        <v/>
      </c>
      <c r="J64" s="1233" t="str">
        <f>IF('3'!H20&gt;0,'3'!H20,"")</f>
        <v/>
      </c>
      <c r="K64" s="1610" t="str">
        <f>IF('3'!I20&gt;0,'3'!I20,"")</f>
        <v/>
      </c>
      <c r="L64" s="1611">
        <f t="shared" si="8"/>
        <v>0.28649999999999998</v>
      </c>
      <c r="M64" s="1233" t="str">
        <f>IF('3'!J20&gt;0,'3'!J20,"")</f>
        <v/>
      </c>
      <c r="N64" s="1233" t="str">
        <f>IF('3'!K20&gt;0,'3'!K20,"")</f>
        <v/>
      </c>
      <c r="O64" s="1233" t="str">
        <f>IF('3'!L20&gt;0,'3'!L20,"")</f>
        <v/>
      </c>
      <c r="P64" s="1233" t="str">
        <f>IF('3'!M20&gt;0,'3'!M20,"")</f>
        <v/>
      </c>
      <c r="Q64" s="1381" t="str">
        <f t="shared" si="3"/>
        <v/>
      </c>
      <c r="R64" s="1235" t="str">
        <f t="shared" si="0"/>
        <v/>
      </c>
      <c r="S64" s="1411" t="str">
        <f t="shared" si="1"/>
        <v/>
      </c>
      <c r="T64" s="1235" t="str">
        <f t="shared" si="2"/>
        <v/>
      </c>
      <c r="U64" s="1412" t="str">
        <f t="shared" si="5"/>
        <v/>
      </c>
      <c r="V64" s="671" t="str">
        <f>IF('3'!AA20&gt;0,'3'!AA20,"")</f>
        <v/>
      </c>
      <c r="W64" s="671" t="str">
        <f>IF('3'!AT20&gt;0,'3'!AT20,"")</f>
        <v/>
      </c>
    </row>
    <row r="65" spans="1:23" ht="15.75" x14ac:dyDescent="0.25">
      <c r="A65" s="1474"/>
      <c r="B65" s="1475">
        <v>1.5416666666666701</v>
      </c>
      <c r="C65" s="1476">
        <f t="shared" si="10"/>
        <v>62.034288042845517</v>
      </c>
      <c r="D65" s="1477" t="str">
        <f>IF('3'!B21&gt;0,'3'!B21,"")</f>
        <v/>
      </c>
      <c r="E65" s="1477" t="str">
        <f>IF('3'!C21&gt;0,'3'!C21,"")</f>
        <v/>
      </c>
      <c r="F65" s="1477" t="str">
        <f>IF('3'!D21&gt;0,'3'!D21,"")</f>
        <v/>
      </c>
      <c r="G65" s="1477" t="str">
        <f>IF('3'!E21&gt;0,'3'!E21,"")</f>
        <v/>
      </c>
      <c r="H65" s="1477" t="str">
        <f>IF('3'!F21&gt;0,'3'!F21,"")</f>
        <v/>
      </c>
      <c r="I65" s="1477" t="str">
        <f>IF('3'!G21&gt;0,'3'!G21,"")</f>
        <v/>
      </c>
      <c r="J65" s="1477" t="str">
        <f>IF('3'!H21&gt;0,'3'!H21,"")</f>
        <v/>
      </c>
      <c r="K65" s="1611" t="str">
        <f>IF('3'!I21&gt;0,'3'!I21,"")</f>
        <v/>
      </c>
      <c r="L65" s="1611">
        <f t="shared" si="8"/>
        <v>0.28666666666666668</v>
      </c>
      <c r="M65" s="1477" t="str">
        <f>IF('3'!J21&gt;0,'3'!J21,"")</f>
        <v/>
      </c>
      <c r="N65" s="1477" t="str">
        <f>IF('3'!K21&gt;0,'3'!K21,"")</f>
        <v/>
      </c>
      <c r="O65" s="1477" t="str">
        <f>IF('3'!L21&gt;0,'3'!L21,"")</f>
        <v/>
      </c>
      <c r="P65" s="1477" t="str">
        <f>IF('3'!M21&gt;0,'3'!M21,"")</f>
        <v/>
      </c>
      <c r="Q65" s="1478" t="str">
        <f t="shared" si="3"/>
        <v/>
      </c>
      <c r="R65" s="1479" t="str">
        <f t="shared" si="0"/>
        <v/>
      </c>
      <c r="S65" s="1480" t="str">
        <f t="shared" si="1"/>
        <v/>
      </c>
      <c r="T65" s="1479" t="str">
        <f t="shared" si="2"/>
        <v/>
      </c>
      <c r="U65" s="1481" t="str">
        <f t="shared" si="5"/>
        <v/>
      </c>
      <c r="V65" s="671" t="str">
        <f>IF('3'!AA21&gt;0,'3'!AA21,"")</f>
        <v/>
      </c>
      <c r="W65" s="671" t="str">
        <f>IF('3'!AT21&gt;0,'3'!AT21,"")</f>
        <v/>
      </c>
    </row>
    <row r="66" spans="1:23" ht="15.75" x14ac:dyDescent="0.25">
      <c r="A66" s="1432"/>
      <c r="B66" s="1231">
        <v>1.5833333333333299</v>
      </c>
      <c r="C66" s="1232">
        <f t="shared" si="10"/>
        <v>62.034288042845517</v>
      </c>
      <c r="D66" s="1233" t="str">
        <f>IF('3'!B22&gt;0,'3'!B22,"")</f>
        <v/>
      </c>
      <c r="E66" s="1233" t="str">
        <f>IF('3'!C22&gt;0,'3'!C22,"")</f>
        <v/>
      </c>
      <c r="F66" s="1233" t="str">
        <f>IF('3'!D22&gt;0,'3'!D22,"")</f>
        <v/>
      </c>
      <c r="G66" s="1233" t="str">
        <f>IF('3'!E22&gt;0,'3'!E22,"")</f>
        <v/>
      </c>
      <c r="H66" s="1233" t="str">
        <f>IF('3'!F22&gt;0,'3'!F22,"")</f>
        <v/>
      </c>
      <c r="I66" s="1233" t="str">
        <f>IF('3'!G22&gt;0,'3'!G22,"")</f>
        <v/>
      </c>
      <c r="J66" s="1233" t="str">
        <f>IF('3'!H22&gt;0,'3'!H22,"")</f>
        <v/>
      </c>
      <c r="K66" s="1610" t="str">
        <f>IF('3'!I22&gt;0,'3'!I22,"")</f>
        <v/>
      </c>
      <c r="L66" s="1611">
        <f t="shared" si="8"/>
        <v>0.28666666666666668</v>
      </c>
      <c r="M66" s="1233" t="str">
        <f>IF('3'!J22&gt;0,'3'!J22,"")</f>
        <v/>
      </c>
      <c r="N66" s="1233" t="str">
        <f>IF('3'!K22&gt;0,'3'!K22,"")</f>
        <v/>
      </c>
      <c r="O66" s="1233" t="str">
        <f>IF('3'!L22&gt;0,'3'!L22,"")</f>
        <v/>
      </c>
      <c r="P66" s="1233" t="str">
        <f>IF('3'!M22&gt;0,'3'!M22,"")</f>
        <v/>
      </c>
      <c r="Q66" s="1381" t="str">
        <f t="shared" si="3"/>
        <v/>
      </c>
      <c r="R66" s="1235" t="str">
        <f t="shared" si="0"/>
        <v/>
      </c>
      <c r="S66" s="1411" t="str">
        <f t="shared" si="1"/>
        <v/>
      </c>
      <c r="T66" s="1235" t="str">
        <f t="shared" si="2"/>
        <v/>
      </c>
      <c r="U66" s="1412" t="str">
        <f t="shared" si="5"/>
        <v/>
      </c>
      <c r="V66" s="671" t="str">
        <f>IF('3'!AA22&gt;0,'3'!AA22,"")</f>
        <v/>
      </c>
      <c r="W66" s="671" t="str">
        <f>IF('3'!AT22&gt;0,'3'!AT22,"")</f>
        <v/>
      </c>
    </row>
    <row r="67" spans="1:23" ht="15.75" x14ac:dyDescent="0.25">
      <c r="A67" s="1474"/>
      <c r="B67" s="1475">
        <v>1.625</v>
      </c>
      <c r="C67" s="1476">
        <f t="shared" si="10"/>
        <v>62.034288042845517</v>
      </c>
      <c r="D67" s="1477">
        <f>IF('3'!B23&gt;0,'3'!B23,"")</f>
        <v>6.74</v>
      </c>
      <c r="E67" s="1477">
        <f>IF('3'!C23&gt;0,'3'!C23,"")</f>
        <v>20</v>
      </c>
      <c r="F67" s="1477">
        <f>IF('3'!D23&gt;0,'3'!D23,"")</f>
        <v>21</v>
      </c>
      <c r="G67" s="1477">
        <f>IF('3'!E23&gt;0,'3'!E23,"")</f>
        <v>20.100000000000001</v>
      </c>
      <c r="H67" s="1477">
        <f>IF('3'!F23&gt;0,'3'!F23,"")</f>
        <v>62</v>
      </c>
      <c r="I67" s="1477">
        <f>IF('3'!G23&gt;0,'3'!G23,"")</f>
        <v>184</v>
      </c>
      <c r="J67" s="1477">
        <f>IF('3'!H23&gt;0,'3'!H23,"")</f>
        <v>17.5</v>
      </c>
      <c r="K67" s="1611">
        <f>IF('3'!I23&gt;0,'3'!I23,"")</f>
        <v>0.28799999999999998</v>
      </c>
      <c r="L67" s="1611">
        <f t="shared" si="8"/>
        <v>0.28699999999999998</v>
      </c>
      <c r="M67" s="1477" t="str">
        <f>IF('3'!J23&gt;0,'3'!J23,"")</f>
        <v/>
      </c>
      <c r="N67" s="1477">
        <f>IF('3'!K23&gt;0,'3'!K23,"")</f>
        <v>6.1</v>
      </c>
      <c r="O67" s="1477">
        <f>IF('3'!L23&gt;0,'3'!L23,"")</f>
        <v>10</v>
      </c>
      <c r="P67" s="1477">
        <f>IF('3'!M23&gt;0,'3'!M23,"")</f>
        <v>5.3999999999999999E-2</v>
      </c>
      <c r="Q67" s="1478">
        <f t="shared" si="3"/>
        <v>0.8125</v>
      </c>
      <c r="R67" s="1479">
        <f t="shared" si="0"/>
        <v>7.5789473684210522</v>
      </c>
      <c r="S67" s="1480">
        <f t="shared" si="1"/>
        <v>8.1850796723198957</v>
      </c>
      <c r="T67" s="1479">
        <f t="shared" si="2"/>
        <v>0.6203428804284552</v>
      </c>
      <c r="U67" s="1481">
        <f t="shared" si="5"/>
        <v>0.61</v>
      </c>
      <c r="V67" s="671">
        <f>IF('3'!AA23&gt;0,'3'!AA23,"")</f>
        <v>0.04</v>
      </c>
      <c r="W67" s="671">
        <f>IF('3'!AT23&gt;0,'3'!AT23,"")</f>
        <v>4.4999999999999998E-2</v>
      </c>
    </row>
    <row r="68" spans="1:23" ht="15.75" x14ac:dyDescent="0.25">
      <c r="A68" s="1432"/>
      <c r="B68" s="1231">
        <v>1.6666666666666701</v>
      </c>
      <c r="C68" s="1232">
        <f t="shared" si="10"/>
        <v>62.034288042845517</v>
      </c>
      <c r="D68" s="1233" t="str">
        <f>IF('3'!B24&gt;0,'3'!B24,"")</f>
        <v/>
      </c>
      <c r="E68" s="1233" t="str">
        <f>IF('3'!C24&gt;0,'3'!C24,"")</f>
        <v/>
      </c>
      <c r="F68" s="1233" t="str">
        <f>IF('3'!D24&gt;0,'3'!D24,"")</f>
        <v/>
      </c>
      <c r="G68" s="1233" t="str">
        <f>IF('3'!E24&gt;0,'3'!E24,"")</f>
        <v/>
      </c>
      <c r="H68" s="1233" t="str">
        <f>IF('3'!F24&gt;0,'3'!F24,"")</f>
        <v/>
      </c>
      <c r="I68" s="1233" t="str">
        <f>IF('3'!G24&gt;0,'3'!G24,"")</f>
        <v/>
      </c>
      <c r="J68" s="1233" t="str">
        <f>IF('3'!H24&gt;0,'3'!H24,"")</f>
        <v/>
      </c>
      <c r="K68" s="1610" t="str">
        <f>IF('3'!I24&gt;0,'3'!I24,"")</f>
        <v/>
      </c>
      <c r="L68" s="1611">
        <f t="shared" si="8"/>
        <v>0.28699999999999998</v>
      </c>
      <c r="M68" s="1233" t="str">
        <f>IF('3'!J24&gt;0,'3'!J24,"")</f>
        <v/>
      </c>
      <c r="N68" s="1233" t="str">
        <f>IF('3'!K24&gt;0,'3'!K24,"")</f>
        <v/>
      </c>
      <c r="O68" s="1233" t="str">
        <f>IF('3'!L24&gt;0,'3'!L24,"")</f>
        <v/>
      </c>
      <c r="P68" s="1233" t="str">
        <f>IF('3'!M24&gt;0,'3'!M24,"")</f>
        <v/>
      </c>
      <c r="Q68" s="1381" t="str">
        <f t="shared" si="3"/>
        <v/>
      </c>
      <c r="R68" s="1235" t="str">
        <f t="shared" ref="R68:R131" si="11">IF(D68="","",K68/0.038)</f>
        <v/>
      </c>
      <c r="S68" s="1411" t="str">
        <f t="shared" ref="S68:S131" si="12">IF(D68="","",C68/R68)</f>
        <v/>
      </c>
      <c r="T68" s="1235" t="str">
        <f t="shared" ref="T68:T131" si="13">IF(D68="","",C68/100)</f>
        <v/>
      </c>
      <c r="U68" s="1412" t="str">
        <f t="shared" si="5"/>
        <v/>
      </c>
      <c r="V68" s="671" t="str">
        <f>IF('3'!AA24&gt;0,'3'!AA24,"")</f>
        <v/>
      </c>
      <c r="W68" s="671" t="str">
        <f>IF('3'!AT24&gt;0,'3'!AT24,"")</f>
        <v/>
      </c>
    </row>
    <row r="69" spans="1:23" ht="15.75" x14ac:dyDescent="0.25">
      <c r="A69" s="1474"/>
      <c r="B69" s="1475">
        <v>1.7083333333333299</v>
      </c>
      <c r="C69" s="1476">
        <f t="shared" si="10"/>
        <v>62.034288042845517</v>
      </c>
      <c r="D69" s="1477" t="str">
        <f>IF('3'!B25&gt;0,'3'!B25,"")</f>
        <v/>
      </c>
      <c r="E69" s="1477" t="str">
        <f>IF('3'!C25&gt;0,'3'!C25,"")</f>
        <v/>
      </c>
      <c r="F69" s="1477" t="str">
        <f>IF('3'!D25&gt;0,'3'!D25,"")</f>
        <v/>
      </c>
      <c r="G69" s="1477" t="str">
        <f>IF('3'!E25&gt;0,'3'!E25,"")</f>
        <v/>
      </c>
      <c r="H69" s="1477" t="str">
        <f>IF('3'!F25&gt;0,'3'!F25,"")</f>
        <v/>
      </c>
      <c r="I69" s="1477" t="str">
        <f>IF('3'!G25&gt;0,'3'!G25,"")</f>
        <v/>
      </c>
      <c r="J69" s="1477" t="str">
        <f>IF('3'!H25&gt;0,'3'!H25,"")</f>
        <v/>
      </c>
      <c r="K69" s="1611" t="str">
        <f>IF('3'!I25&gt;0,'3'!I25,"")</f>
        <v/>
      </c>
      <c r="L69" s="1611">
        <f t="shared" si="8"/>
        <v>0.27933333333333338</v>
      </c>
      <c r="M69" s="1477" t="str">
        <f>IF('3'!J25&gt;0,'3'!J25,"")</f>
        <v/>
      </c>
      <c r="N69" s="1477" t="str">
        <f>IF('3'!K25&gt;0,'3'!K25,"")</f>
        <v/>
      </c>
      <c r="O69" s="1477" t="str">
        <f>IF('3'!L25&gt;0,'3'!L25,"")</f>
        <v/>
      </c>
      <c r="P69" s="1477" t="str">
        <f>IF('3'!M25&gt;0,'3'!M25,"")</f>
        <v/>
      </c>
      <c r="Q69" s="1478" t="str">
        <f t="shared" ref="Q69:Q132" si="14">IF(P69="","",(K69-P69)/ABS(K69))</f>
        <v/>
      </c>
      <c r="R69" s="1479" t="str">
        <f t="shared" si="11"/>
        <v/>
      </c>
      <c r="S69" s="1480" t="str">
        <f t="shared" si="12"/>
        <v/>
      </c>
      <c r="T69" s="1479" t="str">
        <f t="shared" si="13"/>
        <v/>
      </c>
      <c r="U69" s="1481" t="str">
        <f t="shared" si="5"/>
        <v/>
      </c>
      <c r="V69" s="671" t="str">
        <f>IF('3'!AA25&gt;0,'3'!AA25,"")</f>
        <v/>
      </c>
      <c r="W69" s="671" t="str">
        <f>IF('3'!AT25&gt;0,'3'!AT25,"")</f>
        <v/>
      </c>
    </row>
    <row r="70" spans="1:23" ht="15.75" x14ac:dyDescent="0.25">
      <c r="A70" s="1432"/>
      <c r="B70" s="1231">
        <v>1.75</v>
      </c>
      <c r="C70" s="1232">
        <f t="shared" si="10"/>
        <v>62.034288042845517</v>
      </c>
      <c r="D70" s="1233" t="str">
        <f>IF('3'!B26&gt;0,'3'!B26,"")</f>
        <v/>
      </c>
      <c r="E70" s="1233" t="str">
        <f>IF('3'!C26&gt;0,'3'!C26,"")</f>
        <v/>
      </c>
      <c r="F70" s="1233" t="str">
        <f>IF('3'!D26&gt;0,'3'!D26,"")</f>
        <v/>
      </c>
      <c r="G70" s="1233" t="str">
        <f>IF('3'!E26&gt;0,'3'!E26,"")</f>
        <v/>
      </c>
      <c r="H70" s="1233" t="str">
        <f>IF('3'!F26&gt;0,'3'!F26,"")</f>
        <v/>
      </c>
      <c r="I70" s="1233" t="str">
        <f>IF('3'!G26&gt;0,'3'!G26,"")</f>
        <v/>
      </c>
      <c r="J70" s="1233" t="str">
        <f>IF('3'!H26&gt;0,'3'!H26,"")</f>
        <v/>
      </c>
      <c r="K70" s="1610" t="str">
        <f>IF('3'!I26&gt;0,'3'!I26,"")</f>
        <v/>
      </c>
      <c r="L70" s="1611">
        <f t="shared" si="8"/>
        <v>0.27933333333333338</v>
      </c>
      <c r="M70" s="1233" t="str">
        <f>IF('3'!J26&gt;0,'3'!J26,"")</f>
        <v/>
      </c>
      <c r="N70" s="1233" t="str">
        <f>IF('3'!K26&gt;0,'3'!K26,"")</f>
        <v/>
      </c>
      <c r="O70" s="1233" t="str">
        <f>IF('3'!L26&gt;0,'3'!L26,"")</f>
        <v/>
      </c>
      <c r="P70" s="1233" t="str">
        <f>IF('3'!M26&gt;0,'3'!M26,"")</f>
        <v/>
      </c>
      <c r="Q70" s="1381" t="str">
        <f t="shared" si="14"/>
        <v/>
      </c>
      <c r="R70" s="1235" t="str">
        <f t="shared" si="11"/>
        <v/>
      </c>
      <c r="S70" s="1411" t="str">
        <f t="shared" si="12"/>
        <v/>
      </c>
      <c r="T70" s="1235" t="str">
        <f t="shared" si="13"/>
        <v/>
      </c>
      <c r="U70" s="1412" t="str">
        <f t="shared" ref="U70:U133" si="15">IF(N70="","",N70/10)</f>
        <v/>
      </c>
      <c r="V70" s="671" t="str">
        <f>IF('3'!AA26&gt;0,'3'!AA26,"")</f>
        <v/>
      </c>
      <c r="W70" s="671" t="str">
        <f>IF('3'!AT26&gt;0,'3'!AT26,"")</f>
        <v/>
      </c>
    </row>
    <row r="71" spans="1:23" ht="15.75" x14ac:dyDescent="0.25">
      <c r="A71" s="1474"/>
      <c r="B71" s="1475">
        <v>1.7916666666666701</v>
      </c>
      <c r="C71" s="1476">
        <f t="shared" si="10"/>
        <v>62.034288042845517</v>
      </c>
      <c r="D71" s="1477">
        <f>IF('3'!B27&gt;0,'3'!B27,"")</f>
        <v>6.76</v>
      </c>
      <c r="E71" s="1477">
        <f>IF('3'!C27&gt;0,'3'!C27,"")</f>
        <v>20</v>
      </c>
      <c r="F71" s="1477">
        <f>IF('3'!D27&gt;0,'3'!D27,"")</f>
        <v>20</v>
      </c>
      <c r="G71" s="1477">
        <f>IF('3'!E27&gt;0,'3'!E27,"")</f>
        <v>20.100000000000001</v>
      </c>
      <c r="H71" s="1477">
        <f>IF('3'!F27&gt;0,'3'!F27,"")</f>
        <v>65</v>
      </c>
      <c r="I71" s="1477">
        <f>IF('3'!G27&gt;0,'3'!G27,"")</f>
        <v>186</v>
      </c>
      <c r="J71" s="1477">
        <f>IF('3'!H27&gt;0,'3'!H27,"")</f>
        <v>17.8</v>
      </c>
      <c r="K71" s="1611">
        <f>IF('3'!I27&gt;0,'3'!I27,"")</f>
        <v>0.30199999999999999</v>
      </c>
      <c r="L71" s="1611">
        <f t="shared" si="8"/>
        <v>0.28500000000000003</v>
      </c>
      <c r="M71" s="1477" t="str">
        <f>IF('3'!J27&gt;0,'3'!J27,"")</f>
        <v/>
      </c>
      <c r="N71" s="1477">
        <f>IF('3'!K27&gt;0,'3'!K27,"")</f>
        <v>6.11</v>
      </c>
      <c r="O71" s="1477">
        <f>IF('3'!L27&gt;0,'3'!L27,"")</f>
        <v>10</v>
      </c>
      <c r="P71" s="1477">
        <f>IF('3'!M27&gt;0,'3'!M27,"")</f>
        <v>5.1999999999999998E-2</v>
      </c>
      <c r="Q71" s="1478">
        <f t="shared" si="14"/>
        <v>0.82781456953642385</v>
      </c>
      <c r="R71" s="1479">
        <f t="shared" si="11"/>
        <v>7.9473684210526319</v>
      </c>
      <c r="S71" s="1480">
        <f t="shared" si="12"/>
        <v>7.8056388928083758</v>
      </c>
      <c r="T71" s="1479">
        <f t="shared" si="13"/>
        <v>0.6203428804284552</v>
      </c>
      <c r="U71" s="1481">
        <f t="shared" si="15"/>
        <v>0.61099999999999999</v>
      </c>
      <c r="V71" s="671">
        <f>IF('3'!AA27&gt;0,'3'!AA27,"")</f>
        <v>3.7999999999999999E-2</v>
      </c>
      <c r="W71" s="671">
        <f>IF('3'!AT27&gt;0,'3'!AT27,"")</f>
        <v>0.04</v>
      </c>
    </row>
    <row r="72" spans="1:23" ht="15.75" x14ac:dyDescent="0.25">
      <c r="A72" s="1432"/>
      <c r="B72" s="1231">
        <v>1.8333333333333299</v>
      </c>
      <c r="C72" s="1232">
        <f t="shared" si="10"/>
        <v>62.034288042845517</v>
      </c>
      <c r="D72" s="1233" t="str">
        <f>IF('3'!B28&gt;0,'3'!B28,"")</f>
        <v/>
      </c>
      <c r="E72" s="1233" t="str">
        <f>IF('3'!C28&gt;0,'3'!C28,"")</f>
        <v/>
      </c>
      <c r="F72" s="1233" t="str">
        <f>IF('3'!D28&gt;0,'3'!D28,"")</f>
        <v/>
      </c>
      <c r="G72" s="1233" t="str">
        <f>IF('3'!E28&gt;0,'3'!E28,"")</f>
        <v/>
      </c>
      <c r="H72" s="1233" t="str">
        <f>IF('3'!F28&gt;0,'3'!F28,"")</f>
        <v/>
      </c>
      <c r="I72" s="1233" t="str">
        <f>IF('3'!G28&gt;0,'3'!G28,"")</f>
        <v/>
      </c>
      <c r="J72" s="1233" t="str">
        <f>IF('3'!H28&gt;0,'3'!H28,"")</f>
        <v/>
      </c>
      <c r="K72" s="1610" t="str">
        <f>IF('3'!I28&gt;0,'3'!I28,"")</f>
        <v/>
      </c>
      <c r="L72" s="1611">
        <f t="shared" si="8"/>
        <v>0.28500000000000003</v>
      </c>
      <c r="M72" s="1233" t="str">
        <f>IF('3'!J28&gt;0,'3'!J28,"")</f>
        <v/>
      </c>
      <c r="N72" s="1233" t="str">
        <f>IF('3'!K28&gt;0,'3'!K28,"")</f>
        <v/>
      </c>
      <c r="O72" s="1233" t="str">
        <f>IF('3'!L28&gt;0,'3'!L28,"")</f>
        <v/>
      </c>
      <c r="P72" s="1233" t="str">
        <f>IF('3'!M28&gt;0,'3'!M28,"")</f>
        <v/>
      </c>
      <c r="Q72" s="1381" t="str">
        <f t="shared" si="14"/>
        <v/>
      </c>
      <c r="R72" s="1235" t="str">
        <f t="shared" si="11"/>
        <v/>
      </c>
      <c r="S72" s="1411" t="str">
        <f t="shared" si="12"/>
        <v/>
      </c>
      <c r="T72" s="1235" t="str">
        <f t="shared" si="13"/>
        <v/>
      </c>
      <c r="U72" s="1412" t="str">
        <f t="shared" si="15"/>
        <v/>
      </c>
      <c r="V72" s="671" t="str">
        <f>IF('3'!AA28&gt;0,'3'!AA28,"")</f>
        <v/>
      </c>
      <c r="W72" s="671" t="str">
        <f>IF('3'!AT28&gt;0,'3'!AT28,"")</f>
        <v/>
      </c>
    </row>
    <row r="73" spans="1:23" ht="15.75" x14ac:dyDescent="0.25">
      <c r="A73" s="1474"/>
      <c r="B73" s="1475">
        <v>1.875</v>
      </c>
      <c r="C73" s="1476">
        <f t="shared" si="10"/>
        <v>62.034288042845517</v>
      </c>
      <c r="D73" s="1477" t="str">
        <f>IF('3'!B29&gt;0,'3'!B29,"")</f>
        <v/>
      </c>
      <c r="E73" s="1477" t="str">
        <f>IF('3'!C29&gt;0,'3'!C29,"")</f>
        <v/>
      </c>
      <c r="F73" s="1477" t="str">
        <f>IF('3'!D29&gt;0,'3'!D29,"")</f>
        <v/>
      </c>
      <c r="G73" s="1477" t="str">
        <f>IF('3'!E29&gt;0,'3'!E29,"")</f>
        <v/>
      </c>
      <c r="H73" s="1477" t="str">
        <f>IF('3'!F29&gt;0,'3'!F29,"")</f>
        <v/>
      </c>
      <c r="I73" s="1477" t="str">
        <f>IF('3'!G29&gt;0,'3'!G29,"")</f>
        <v/>
      </c>
      <c r="J73" s="1477" t="str">
        <f>IF('3'!H29&gt;0,'3'!H29,"")</f>
        <v/>
      </c>
      <c r="K73" s="1611" t="str">
        <f>IF('3'!I29&gt;0,'3'!I29,"")</f>
        <v/>
      </c>
      <c r="L73" s="1611">
        <f t="shared" si="8"/>
        <v>0.28633333333333333</v>
      </c>
      <c r="M73" s="1477">
        <f>IF('3'!J29&gt;0,'3'!J29,"")</f>
        <v>8.1000000000000003E-2</v>
      </c>
      <c r="N73" s="1477" t="str">
        <f>IF('3'!K29&gt;0,'3'!K29,"")</f>
        <v/>
      </c>
      <c r="O73" s="1477" t="str">
        <f>IF('3'!L29&gt;0,'3'!L29,"")</f>
        <v/>
      </c>
      <c r="P73" s="1477" t="str">
        <f>IF('3'!M29&gt;0,'3'!M29,"")</f>
        <v/>
      </c>
      <c r="Q73" s="1478" t="str">
        <f t="shared" si="14"/>
        <v/>
      </c>
      <c r="R73" s="1479" t="str">
        <f t="shared" si="11"/>
        <v/>
      </c>
      <c r="S73" s="1480" t="str">
        <f t="shared" si="12"/>
        <v/>
      </c>
      <c r="T73" s="1479" t="str">
        <f t="shared" si="13"/>
        <v/>
      </c>
      <c r="U73" s="1481" t="str">
        <f t="shared" si="15"/>
        <v/>
      </c>
      <c r="V73" s="671" t="str">
        <f>IF('3'!AA29&gt;0,'3'!AA29,"")</f>
        <v/>
      </c>
      <c r="W73" s="671" t="str">
        <f>IF('3'!AT29&gt;0,'3'!AT29,"")</f>
        <v/>
      </c>
    </row>
    <row r="74" spans="1:23" ht="15.75" x14ac:dyDescent="0.25">
      <c r="A74" s="1432"/>
      <c r="B74" s="1231">
        <v>1.9166666666666701</v>
      </c>
      <c r="C74" s="1232">
        <f t="shared" si="10"/>
        <v>62.034288042845517</v>
      </c>
      <c r="D74" s="1233" t="str">
        <f>IF('3'!B30&gt;0,'3'!B30,"")</f>
        <v/>
      </c>
      <c r="E74" s="1233" t="str">
        <f>IF('3'!C30&gt;0,'3'!C30,"")</f>
        <v/>
      </c>
      <c r="F74" s="1233" t="str">
        <f>IF('3'!D30&gt;0,'3'!D30,"")</f>
        <v/>
      </c>
      <c r="G74" s="1233" t="str">
        <f>IF('3'!E30&gt;0,'3'!E30,"")</f>
        <v/>
      </c>
      <c r="H74" s="1233" t="str">
        <f>IF('3'!F30&gt;0,'3'!F30,"")</f>
        <v/>
      </c>
      <c r="I74" s="1233" t="str">
        <f>IF('3'!G30&gt;0,'3'!G30,"")</f>
        <v/>
      </c>
      <c r="J74" s="1233" t="str">
        <f>IF('3'!H30&gt;0,'3'!H30,"")</f>
        <v/>
      </c>
      <c r="K74" s="1610" t="str">
        <f>IF('3'!I30&gt;0,'3'!I30,"")</f>
        <v/>
      </c>
      <c r="L74" s="1611">
        <f t="shared" si="8"/>
        <v>0.28633333333333333</v>
      </c>
      <c r="M74" s="1233" t="str">
        <f>IF('3'!J30&gt;0,'3'!J30,"")</f>
        <v/>
      </c>
      <c r="N74" s="1233" t="str">
        <f>IF('3'!K30&gt;0,'3'!K30,"")</f>
        <v/>
      </c>
      <c r="O74" s="1233" t="str">
        <f>IF('3'!L30&gt;0,'3'!L30,"")</f>
        <v/>
      </c>
      <c r="P74" s="1233" t="str">
        <f>IF('3'!M30&gt;0,'3'!M30,"")</f>
        <v/>
      </c>
      <c r="Q74" s="1381" t="str">
        <f t="shared" si="14"/>
        <v/>
      </c>
      <c r="R74" s="1235" t="str">
        <f t="shared" si="11"/>
        <v/>
      </c>
      <c r="S74" s="1411" t="str">
        <f t="shared" si="12"/>
        <v/>
      </c>
      <c r="T74" s="1235" t="str">
        <f t="shared" si="13"/>
        <v/>
      </c>
      <c r="U74" s="1412" t="str">
        <f t="shared" si="15"/>
        <v/>
      </c>
      <c r="V74" s="671" t="str">
        <f>IF('3'!AA30&gt;0,'3'!AA30,"")</f>
        <v/>
      </c>
      <c r="W74" s="671" t="str">
        <f>IF('3'!AT30&gt;0,'3'!AT30,"")</f>
        <v/>
      </c>
    </row>
    <row r="75" spans="1:23" ht="15.75" x14ac:dyDescent="0.25">
      <c r="A75" s="1474"/>
      <c r="B75" s="1475">
        <v>1.9583333333333299</v>
      </c>
      <c r="C75" s="1476">
        <f t="shared" si="10"/>
        <v>62.034288042845517</v>
      </c>
      <c r="D75" s="1477">
        <f>IF('3'!B31&gt;0,'3'!B31,"")</f>
        <v>6.83</v>
      </c>
      <c r="E75" s="1477">
        <f>IF('3'!C31&gt;0,'3'!C31,"")</f>
        <v>20</v>
      </c>
      <c r="F75" s="1477">
        <f>IF('3'!D31&gt;0,'3'!D31,"")</f>
        <v>21</v>
      </c>
      <c r="G75" s="1477">
        <f>IF('3'!E31&gt;0,'3'!E31,"")</f>
        <v>18.600000000000001</v>
      </c>
      <c r="H75" s="1477">
        <f>IF('3'!F31&gt;0,'3'!F31,"")</f>
        <v>69</v>
      </c>
      <c r="I75" s="1477">
        <f>IF('3'!G31&gt;0,'3'!G31,"")</f>
        <v>171</v>
      </c>
      <c r="J75" s="1477">
        <f>IF('3'!H31&gt;0,'3'!H31,"")</f>
        <v>18</v>
      </c>
      <c r="K75" s="1611">
        <f>IF('3'!I31&gt;0,'3'!I31,"")</f>
        <v>0.28299999999999997</v>
      </c>
      <c r="L75" s="1611">
        <f t="shared" si="8"/>
        <v>0.28549999999999998</v>
      </c>
      <c r="M75" s="1477" t="str">
        <f>IF('3'!J31&gt;0,'3'!J31,"")</f>
        <v/>
      </c>
      <c r="N75" s="1477">
        <f>IF('3'!K31&gt;0,'3'!K31,"")</f>
        <v>6.15</v>
      </c>
      <c r="O75" s="1477">
        <f>IF('3'!L31&gt;0,'3'!L31,"")</f>
        <v>10</v>
      </c>
      <c r="P75" s="1477">
        <f>IF('3'!M31&gt;0,'3'!M31,"")</f>
        <v>4.7E-2</v>
      </c>
      <c r="Q75" s="1478">
        <f t="shared" si="14"/>
        <v>0.83392226148409898</v>
      </c>
      <c r="R75" s="1479">
        <f t="shared" si="11"/>
        <v>7.447368421052631</v>
      </c>
      <c r="S75" s="1480">
        <f t="shared" si="12"/>
        <v>8.3296923873785502</v>
      </c>
      <c r="T75" s="1479">
        <f t="shared" si="13"/>
        <v>0.6203428804284552</v>
      </c>
      <c r="U75" s="1481">
        <f t="shared" si="15"/>
        <v>0.61499999999999999</v>
      </c>
      <c r="V75" s="671">
        <f>IF('3'!AA31&gt;0,'3'!AA31,"")</f>
        <v>4.2999999999999997E-2</v>
      </c>
      <c r="W75" s="671">
        <f>IF('3'!AT31&gt;0,'3'!AT31,"")</f>
        <v>0.04</v>
      </c>
    </row>
    <row r="76" spans="1:23" ht="15.75" x14ac:dyDescent="0.25">
      <c r="A76" s="1432">
        <f>A52+1</f>
        <v>43194</v>
      </c>
      <c r="B76" s="1231">
        <v>2</v>
      </c>
      <c r="C76" s="1232">
        <f>'Chem Dose'!C13</f>
        <v>60.872433733069428</v>
      </c>
      <c r="D76" s="1233" t="str">
        <f>IF('4'!B8&gt;0,'4'!B8,"")</f>
        <v/>
      </c>
      <c r="E76" s="1233" t="str">
        <f>IF('4'!C8&gt;0,'4'!C8,"")</f>
        <v/>
      </c>
      <c r="F76" s="1233" t="str">
        <f>IF('4'!D8&gt;0,'4'!D8,"")</f>
        <v/>
      </c>
      <c r="G76" s="1233" t="str">
        <f>IF('4'!E8&gt;0,'4'!E8,"")</f>
        <v/>
      </c>
      <c r="H76" s="1233" t="str">
        <f>IF('4'!F8&gt;0,'4'!F8,"")</f>
        <v/>
      </c>
      <c r="I76" s="1233" t="str">
        <f>IF('4'!G8&gt;0,'4'!G8,"")</f>
        <v/>
      </c>
      <c r="J76" s="1233" t="str">
        <f>IF('4'!H8&gt;0,'4'!H8,"")</f>
        <v/>
      </c>
      <c r="K76" s="1610" t="str">
        <f>IF('4'!I8&gt;0,'4'!I8,"")</f>
        <v/>
      </c>
      <c r="L76" s="1611">
        <f t="shared" si="8"/>
        <v>0.28549999999999998</v>
      </c>
      <c r="M76" s="1233" t="str">
        <f>IF('4'!J8&gt;0,'4'!J8,"")</f>
        <v/>
      </c>
      <c r="N76" s="1233" t="str">
        <f>IF('4'!K8&gt;0,'4'!K8,"")</f>
        <v/>
      </c>
      <c r="O76" s="1233" t="str">
        <f>IF('4'!L8&gt;0,'4'!L8,"")</f>
        <v/>
      </c>
      <c r="P76" s="1233" t="str">
        <f>IF('4'!M8&gt;0,'4'!M8,"")</f>
        <v/>
      </c>
      <c r="Q76" s="1381" t="str">
        <f t="shared" si="14"/>
        <v/>
      </c>
      <c r="R76" s="1235" t="str">
        <f t="shared" si="11"/>
        <v/>
      </c>
      <c r="S76" s="1411" t="str">
        <f t="shared" si="12"/>
        <v/>
      </c>
      <c r="T76" s="1235" t="str">
        <f t="shared" si="13"/>
        <v/>
      </c>
      <c r="U76" s="1412" t="str">
        <f t="shared" si="15"/>
        <v/>
      </c>
      <c r="V76" s="671" t="str">
        <f>IF('4'!AA8&gt;0,'4'!AA8,"")</f>
        <v/>
      </c>
      <c r="W76" s="671" t="str">
        <f>IF('4'!AT8&gt;0,'4'!AT8,"")</f>
        <v/>
      </c>
    </row>
    <row r="77" spans="1:23" ht="15.75" x14ac:dyDescent="0.25">
      <c r="A77" s="1474"/>
      <c r="B77" s="1475">
        <v>2.0416666666666701</v>
      </c>
      <c r="C77" s="1476">
        <f t="shared" ref="C77:C99" si="16">$C$76</f>
        <v>60.872433733069428</v>
      </c>
      <c r="D77" s="1477" t="str">
        <f>IF('4'!B9&gt;0,'4'!B9,"")</f>
        <v/>
      </c>
      <c r="E77" s="1477" t="str">
        <f>IF('4'!C9&gt;0,'4'!C9,"")</f>
        <v/>
      </c>
      <c r="F77" s="1477" t="str">
        <f>IF('4'!D9&gt;0,'4'!D9,"")</f>
        <v/>
      </c>
      <c r="G77" s="1477" t="str">
        <f>IF('4'!E9&gt;0,'4'!E9,"")</f>
        <v/>
      </c>
      <c r="H77" s="1477" t="str">
        <f>IF('4'!F9&gt;0,'4'!F9,"")</f>
        <v/>
      </c>
      <c r="I77" s="1477" t="str">
        <f>IF('4'!G9&gt;0,'4'!G9,"")</f>
        <v/>
      </c>
      <c r="J77" s="1477" t="str">
        <f>IF('4'!H9&gt;0,'4'!H9,"")</f>
        <v/>
      </c>
      <c r="K77" s="1611" t="str">
        <f>IF('4'!I9&gt;0,'4'!I9,"")</f>
        <v/>
      </c>
      <c r="L77" s="1611">
        <f t="shared" si="8"/>
        <v>0.29099999999999998</v>
      </c>
      <c r="M77" s="1477" t="str">
        <f>IF('4'!J9&gt;0,'4'!J9,"")</f>
        <v/>
      </c>
      <c r="N77" s="1477" t="str">
        <f>IF('4'!K9&gt;0,'4'!K9,"")</f>
        <v/>
      </c>
      <c r="O77" s="1477" t="str">
        <f>IF('4'!L9&gt;0,'4'!L9,"")</f>
        <v/>
      </c>
      <c r="P77" s="1477" t="str">
        <f>IF('4'!M9&gt;0,'4'!M9,"")</f>
        <v/>
      </c>
      <c r="Q77" s="1478" t="str">
        <f t="shared" si="14"/>
        <v/>
      </c>
      <c r="R77" s="1479" t="str">
        <f t="shared" si="11"/>
        <v/>
      </c>
      <c r="S77" s="1480" t="str">
        <f t="shared" si="12"/>
        <v/>
      </c>
      <c r="T77" s="1479" t="str">
        <f t="shared" si="13"/>
        <v/>
      </c>
      <c r="U77" s="1481" t="str">
        <f t="shared" si="15"/>
        <v/>
      </c>
      <c r="V77" s="671" t="str">
        <f>IF('4'!AA9&gt;0,'4'!AA9,"")</f>
        <v/>
      </c>
      <c r="W77" s="671" t="str">
        <f>IF('4'!AT9&gt;0,'4'!AT9,"")</f>
        <v/>
      </c>
    </row>
    <row r="78" spans="1:23" ht="15.75" x14ac:dyDescent="0.25">
      <c r="A78" s="1432"/>
      <c r="B78" s="1231">
        <v>2.0833333333333299</v>
      </c>
      <c r="C78" s="1232">
        <f t="shared" si="16"/>
        <v>60.872433733069428</v>
      </c>
      <c r="D78" s="1233" t="str">
        <f>IF('4'!B10&gt;0,'4'!B10,"")</f>
        <v/>
      </c>
      <c r="E78" s="1233" t="str">
        <f>IF('4'!C10&gt;0,'4'!C10,"")</f>
        <v/>
      </c>
      <c r="F78" s="1233" t="str">
        <f>IF('4'!D10&gt;0,'4'!D10,"")</f>
        <v/>
      </c>
      <c r="G78" s="1233" t="str">
        <f>IF('4'!E10&gt;0,'4'!E10,"")</f>
        <v/>
      </c>
      <c r="H78" s="1233" t="str">
        <f>IF('4'!F10&gt;0,'4'!F10,"")</f>
        <v/>
      </c>
      <c r="I78" s="1233" t="str">
        <f>IF('4'!G10&gt;0,'4'!G10,"")</f>
        <v/>
      </c>
      <c r="J78" s="1233" t="str">
        <f>IF('4'!H10&gt;0,'4'!H10,"")</f>
        <v/>
      </c>
      <c r="K78" s="1610" t="str">
        <f>IF('4'!I10&gt;0,'4'!I10,"")</f>
        <v/>
      </c>
      <c r="L78" s="1611">
        <f t="shared" si="8"/>
        <v>0.29099999999999998</v>
      </c>
      <c r="M78" s="1233" t="str">
        <f>IF('4'!J10&gt;0,'4'!J10,"")</f>
        <v/>
      </c>
      <c r="N78" s="1233" t="str">
        <f>IF('4'!K10&gt;0,'4'!K10,"")</f>
        <v/>
      </c>
      <c r="O78" s="1233" t="str">
        <f>IF('4'!L10&gt;0,'4'!L10,"")</f>
        <v/>
      </c>
      <c r="P78" s="1233" t="str">
        <f>IF('4'!M10&gt;0,'4'!M10,"")</f>
        <v/>
      </c>
      <c r="Q78" s="1381" t="str">
        <f t="shared" si="14"/>
        <v/>
      </c>
      <c r="R78" s="1235" t="str">
        <f t="shared" si="11"/>
        <v/>
      </c>
      <c r="S78" s="1411" t="str">
        <f t="shared" si="12"/>
        <v/>
      </c>
      <c r="T78" s="1235" t="str">
        <f t="shared" si="13"/>
        <v/>
      </c>
      <c r="U78" s="1412" t="str">
        <f t="shared" si="15"/>
        <v/>
      </c>
      <c r="V78" s="671" t="str">
        <f>IF('4'!AA10&gt;0,'4'!AA10,"")</f>
        <v/>
      </c>
      <c r="W78" s="671" t="str">
        <f>IF('4'!AT10&gt;0,'4'!AT10,"")</f>
        <v/>
      </c>
    </row>
    <row r="79" spans="1:23" ht="15.75" x14ac:dyDescent="0.25">
      <c r="A79" s="1474"/>
      <c r="B79" s="1475">
        <v>2.125</v>
      </c>
      <c r="C79" s="1476">
        <f t="shared" si="16"/>
        <v>60.872433733069428</v>
      </c>
      <c r="D79" s="1477">
        <f>IF('4'!B11&gt;0,'4'!B11,"")</f>
        <v>6.72</v>
      </c>
      <c r="E79" s="1477">
        <f>IF('4'!C11&gt;0,'4'!C11,"")</f>
        <v>20</v>
      </c>
      <c r="F79" s="1477">
        <f>IF('4'!D11&gt;0,'4'!D11,"")</f>
        <v>20</v>
      </c>
      <c r="G79" s="1477">
        <f>IF('4'!E11&gt;0,'4'!E11,"")</f>
        <v>19.5</v>
      </c>
      <c r="H79" s="1477">
        <f>IF('4'!F11&gt;0,'4'!F11,"")</f>
        <v>72</v>
      </c>
      <c r="I79" s="1477">
        <f>IF('4'!G11&gt;0,'4'!G11,"")</f>
        <v>159</v>
      </c>
      <c r="J79" s="1477">
        <f>IF('4'!H11&gt;0,'4'!H11,"")</f>
        <v>18</v>
      </c>
      <c r="K79" s="1611">
        <f>IF('4'!I11&gt;0,'4'!I11,"")</f>
        <v>0.30399999999999999</v>
      </c>
      <c r="L79" s="1611">
        <f t="shared" si="8"/>
        <v>0.29425000000000001</v>
      </c>
      <c r="M79" s="1477" t="str">
        <f>IF('4'!J11&gt;0,'4'!J11,"")</f>
        <v/>
      </c>
      <c r="N79" s="1477">
        <f>IF('4'!K11&gt;0,'4'!K11,"")</f>
        <v>6.22</v>
      </c>
      <c r="O79" s="1477">
        <f>IF('4'!L11&gt;0,'4'!L11,"")</f>
        <v>11</v>
      </c>
      <c r="P79" s="1477">
        <f>IF('4'!M11&gt;0,'4'!M11,"")</f>
        <v>5.0999999999999997E-2</v>
      </c>
      <c r="Q79" s="1478">
        <f t="shared" si="14"/>
        <v>0.83223684210526316</v>
      </c>
      <c r="R79" s="1479">
        <f t="shared" si="11"/>
        <v>8</v>
      </c>
      <c r="S79" s="1480">
        <f t="shared" si="12"/>
        <v>7.6090542166336785</v>
      </c>
      <c r="T79" s="1479">
        <f t="shared" si="13"/>
        <v>0.60872433733069431</v>
      </c>
      <c r="U79" s="1481">
        <f t="shared" si="15"/>
        <v>0.622</v>
      </c>
      <c r="V79" s="671">
        <f>IF('4'!AA11&gt;0,'4'!AA11,"")</f>
        <v>4.5999999999999999E-2</v>
      </c>
      <c r="W79" s="671">
        <f>IF('4'!AT11&gt;0,'4'!AT11,"")</f>
        <v>4.2999999999999997E-2</v>
      </c>
    </row>
    <row r="80" spans="1:23" ht="15.75" x14ac:dyDescent="0.25">
      <c r="A80" s="1432"/>
      <c r="B80" s="1231">
        <v>2.1666666666666701</v>
      </c>
      <c r="C80" s="1232">
        <f t="shared" si="16"/>
        <v>60.872433733069428</v>
      </c>
      <c r="D80" s="1233" t="str">
        <f>IF('4'!B12&gt;0,'4'!B12,"")</f>
        <v/>
      </c>
      <c r="E80" s="1233" t="str">
        <f>IF('4'!C12&gt;0,'4'!C12,"")</f>
        <v/>
      </c>
      <c r="F80" s="1233" t="str">
        <f>IF('4'!D12&gt;0,'4'!D12,"")</f>
        <v/>
      </c>
      <c r="G80" s="1233" t="str">
        <f>IF('4'!E12&gt;0,'4'!E12,"")</f>
        <v/>
      </c>
      <c r="H80" s="1233" t="str">
        <f>IF('4'!F12&gt;0,'4'!F12,"")</f>
        <v/>
      </c>
      <c r="I80" s="1233" t="str">
        <f>IF('4'!G12&gt;0,'4'!G12,"")</f>
        <v/>
      </c>
      <c r="J80" s="1233" t="str">
        <f>IF('4'!H12&gt;0,'4'!H12,"")</f>
        <v/>
      </c>
      <c r="K80" s="1610" t="str">
        <f>IF('4'!I12&gt;0,'4'!I12,"")</f>
        <v/>
      </c>
      <c r="L80" s="1611">
        <f t="shared" si="8"/>
        <v>0.29425000000000001</v>
      </c>
      <c r="M80" s="1233" t="str">
        <f>IF('4'!J12&gt;0,'4'!J12,"")</f>
        <v/>
      </c>
      <c r="N80" s="1233" t="str">
        <f>IF('4'!K12&gt;0,'4'!K12,"")</f>
        <v/>
      </c>
      <c r="O80" s="1233" t="str">
        <f>IF('4'!L12&gt;0,'4'!L12,"")</f>
        <v/>
      </c>
      <c r="P80" s="1233" t="str">
        <f>IF('4'!M12&gt;0,'4'!M12,"")</f>
        <v/>
      </c>
      <c r="Q80" s="1381" t="str">
        <f t="shared" si="14"/>
        <v/>
      </c>
      <c r="R80" s="1235" t="str">
        <f t="shared" si="11"/>
        <v/>
      </c>
      <c r="S80" s="1411" t="str">
        <f t="shared" si="12"/>
        <v/>
      </c>
      <c r="T80" s="1235" t="str">
        <f t="shared" si="13"/>
        <v/>
      </c>
      <c r="U80" s="1412" t="str">
        <f t="shared" si="15"/>
        <v/>
      </c>
      <c r="V80" s="671" t="str">
        <f>IF('4'!AA12&gt;0,'4'!AA12,"")</f>
        <v/>
      </c>
      <c r="W80" s="671" t="str">
        <f>IF('4'!AT12&gt;0,'4'!AT12,"")</f>
        <v/>
      </c>
    </row>
    <row r="81" spans="1:23" ht="15.75" x14ac:dyDescent="0.25">
      <c r="A81" s="1474"/>
      <c r="B81" s="1475">
        <v>2.2083333333333401</v>
      </c>
      <c r="C81" s="1476">
        <f t="shared" si="16"/>
        <v>60.872433733069428</v>
      </c>
      <c r="D81" s="1477" t="str">
        <f>IF('4'!B13&gt;0,'4'!B13,"")</f>
        <v/>
      </c>
      <c r="E81" s="1477" t="str">
        <f>IF('4'!C13&gt;0,'4'!C13,"")</f>
        <v/>
      </c>
      <c r="F81" s="1477" t="str">
        <f>IF('4'!D13&gt;0,'4'!D13,"")</f>
        <v/>
      </c>
      <c r="G81" s="1477" t="str">
        <f>IF('4'!E13&gt;0,'4'!E13,"")</f>
        <v/>
      </c>
      <c r="H81" s="1477" t="str">
        <f>IF('4'!F13&gt;0,'4'!F13,"")</f>
        <v/>
      </c>
      <c r="I81" s="1477" t="str">
        <f>IF('4'!G13&gt;0,'4'!G13,"")</f>
        <v/>
      </c>
      <c r="J81" s="1477" t="str">
        <f>IF('4'!H13&gt;0,'4'!H13,"")</f>
        <v/>
      </c>
      <c r="K81" s="1611" t="str">
        <f>IF('4'!I13&gt;0,'4'!I13,"")</f>
        <v/>
      </c>
      <c r="L81" s="1611">
        <f t="shared" si="8"/>
        <v>0.29633333333333334</v>
      </c>
      <c r="M81" s="1477" t="str">
        <f>IF('4'!J13&gt;0,'4'!J13,"")</f>
        <v/>
      </c>
      <c r="N81" s="1477" t="str">
        <f>IF('4'!K13&gt;0,'4'!K13,"")</f>
        <v/>
      </c>
      <c r="O81" s="1477" t="str">
        <f>IF('4'!L13&gt;0,'4'!L13,"")</f>
        <v/>
      </c>
      <c r="P81" s="1477" t="str">
        <f>IF('4'!M13&gt;0,'4'!M13,"")</f>
        <v/>
      </c>
      <c r="Q81" s="1478" t="str">
        <f t="shared" si="14"/>
        <v/>
      </c>
      <c r="R81" s="1479" t="str">
        <f t="shared" si="11"/>
        <v/>
      </c>
      <c r="S81" s="1480" t="str">
        <f t="shared" si="12"/>
        <v/>
      </c>
      <c r="T81" s="1479" t="str">
        <f t="shared" si="13"/>
        <v/>
      </c>
      <c r="U81" s="1481" t="str">
        <f t="shared" si="15"/>
        <v/>
      </c>
      <c r="V81" s="671" t="str">
        <f>IF('4'!AA13&gt;0,'4'!AA13,"")</f>
        <v/>
      </c>
      <c r="W81" s="671" t="str">
        <f>IF('4'!AT13&gt;0,'4'!AT13,"")</f>
        <v/>
      </c>
    </row>
    <row r="82" spans="1:23" ht="15.75" x14ac:dyDescent="0.25">
      <c r="A82" s="1432"/>
      <c r="B82" s="1231">
        <v>2.25</v>
      </c>
      <c r="C82" s="1232">
        <f t="shared" si="16"/>
        <v>60.872433733069428</v>
      </c>
      <c r="D82" s="1233" t="str">
        <f>IF('4'!B14&gt;0,'4'!B14,"")</f>
        <v/>
      </c>
      <c r="E82" s="1233" t="str">
        <f>IF('4'!C14&gt;0,'4'!C14,"")</f>
        <v/>
      </c>
      <c r="F82" s="1233" t="str">
        <f>IF('4'!D14&gt;0,'4'!D14,"")</f>
        <v/>
      </c>
      <c r="G82" s="1233" t="str">
        <f>IF('4'!E14&gt;0,'4'!E14,"")</f>
        <v/>
      </c>
      <c r="H82" s="1233" t="str">
        <f>IF('4'!F14&gt;0,'4'!F14,"")</f>
        <v/>
      </c>
      <c r="I82" s="1233" t="str">
        <f>IF('4'!G14&gt;0,'4'!G14,"")</f>
        <v/>
      </c>
      <c r="J82" s="1233" t="str">
        <f>IF('4'!H14&gt;0,'4'!H14,"")</f>
        <v/>
      </c>
      <c r="K82" s="1610" t="str">
        <f>IF('4'!I14&gt;0,'4'!I14,"")</f>
        <v/>
      </c>
      <c r="L82" s="1611">
        <f t="shared" ref="L82:L145" si="17">AVERAGE(K69:K82)</f>
        <v>0.29633333333333334</v>
      </c>
      <c r="M82" s="1233" t="str">
        <f>IF('4'!J14&gt;0,'4'!J14,"")</f>
        <v/>
      </c>
      <c r="N82" s="1233" t="str">
        <f>IF('4'!K14&gt;0,'4'!K14,"")</f>
        <v/>
      </c>
      <c r="O82" s="1233" t="str">
        <f>IF('4'!L14&gt;0,'4'!L14,"")</f>
        <v/>
      </c>
      <c r="P82" s="1233" t="str">
        <f>IF('4'!M14&gt;0,'4'!M14,"")</f>
        <v/>
      </c>
      <c r="Q82" s="1381" t="str">
        <f t="shared" si="14"/>
        <v/>
      </c>
      <c r="R82" s="1235" t="str">
        <f t="shared" si="11"/>
        <v/>
      </c>
      <c r="S82" s="1411" t="str">
        <f t="shared" si="12"/>
        <v/>
      </c>
      <c r="T82" s="1235" t="str">
        <f t="shared" si="13"/>
        <v/>
      </c>
      <c r="U82" s="1412" t="str">
        <f t="shared" si="15"/>
        <v/>
      </c>
      <c r="V82" s="671" t="str">
        <f>IF('4'!AA14&gt;0,'4'!AA14,"")</f>
        <v/>
      </c>
      <c r="W82" s="671" t="str">
        <f>IF('4'!AT14&gt;0,'4'!AT14,"")</f>
        <v/>
      </c>
    </row>
    <row r="83" spans="1:23" ht="15.75" x14ac:dyDescent="0.25">
      <c r="A83" s="1474"/>
      <c r="B83" s="1475">
        <v>2.2916666666666701</v>
      </c>
      <c r="C83" s="1476">
        <f t="shared" si="16"/>
        <v>60.872433733069428</v>
      </c>
      <c r="D83" s="1477">
        <f>IF('4'!B15&gt;0,'4'!B15,"")</f>
        <v>6.7</v>
      </c>
      <c r="E83" s="1477">
        <f>IF('4'!C15&gt;0,'4'!C15,"")</f>
        <v>24</v>
      </c>
      <c r="F83" s="1477">
        <f>IF('4'!D15&gt;0,'4'!D15,"")</f>
        <v>20</v>
      </c>
      <c r="G83" s="1477">
        <f>IF('4'!E15&gt;0,'4'!E15,"")</f>
        <v>15.4</v>
      </c>
      <c r="H83" s="1477">
        <f>IF('4'!F15&gt;0,'4'!F15,"")</f>
        <v>68</v>
      </c>
      <c r="I83" s="1477">
        <f>IF('4'!G15&gt;0,'4'!G15,"")</f>
        <v>160</v>
      </c>
      <c r="J83" s="1477">
        <f>IF('4'!H15&gt;0,'4'!H15,"")</f>
        <v>19</v>
      </c>
      <c r="K83" s="1611">
        <f>IF('4'!I15&gt;0,'4'!I15,"")</f>
        <v>0.24099999999999999</v>
      </c>
      <c r="L83" s="1611">
        <f t="shared" si="17"/>
        <v>0.28249999999999997</v>
      </c>
      <c r="M83" s="1477" t="str">
        <f>IF('4'!J15&gt;0,'4'!J15,"")</f>
        <v/>
      </c>
      <c r="N83" s="1477">
        <f>IF('4'!K15&gt;0,'4'!K15,"")</f>
        <v>6.06</v>
      </c>
      <c r="O83" s="1477">
        <f>IF('4'!L15&gt;0,'4'!L15,"")</f>
        <v>12</v>
      </c>
      <c r="P83" s="1477">
        <f>IF('4'!M15&gt;0,'4'!M15,"")</f>
        <v>6.0999999999999999E-2</v>
      </c>
      <c r="Q83" s="1478">
        <f t="shared" si="14"/>
        <v>0.74688796680497926</v>
      </c>
      <c r="R83" s="1479">
        <f t="shared" si="11"/>
        <v>6.3421052631578947</v>
      </c>
      <c r="S83" s="1480">
        <f t="shared" si="12"/>
        <v>9.5981430782433126</v>
      </c>
      <c r="T83" s="1479">
        <f t="shared" si="13"/>
        <v>0.60872433733069431</v>
      </c>
      <c r="U83" s="1481">
        <f t="shared" si="15"/>
        <v>0.60599999999999998</v>
      </c>
      <c r="V83" s="671">
        <f>IF('4'!AA15&gt;0,'4'!AA15,"")</f>
        <v>4.3999999999999997E-2</v>
      </c>
      <c r="W83" s="671">
        <f>IF('4'!AT15&gt;0,'4'!AT15,"")</f>
        <v>4.8000000000000001E-2</v>
      </c>
    </row>
    <row r="84" spans="1:23" ht="15.75" x14ac:dyDescent="0.25">
      <c r="A84" s="1432"/>
      <c r="B84" s="1231">
        <v>2.3333333333333401</v>
      </c>
      <c r="C84" s="1232">
        <f t="shared" si="16"/>
        <v>60.872433733069428</v>
      </c>
      <c r="D84" s="1233" t="str">
        <f>IF('4'!B16&gt;0,'4'!B16,"")</f>
        <v/>
      </c>
      <c r="E84" s="1233" t="str">
        <f>IF('4'!C16&gt;0,'4'!C16,"")</f>
        <v/>
      </c>
      <c r="F84" s="1233" t="str">
        <f>IF('4'!D16&gt;0,'4'!D16,"")</f>
        <v/>
      </c>
      <c r="G84" s="1233" t="str">
        <f>IF('4'!E16&gt;0,'4'!E16,"")</f>
        <v/>
      </c>
      <c r="H84" s="1233" t="str">
        <f>IF('4'!F16&gt;0,'4'!F16,"")</f>
        <v/>
      </c>
      <c r="I84" s="1233" t="str">
        <f>IF('4'!G16&gt;0,'4'!G16,"")</f>
        <v/>
      </c>
      <c r="J84" s="1233" t="str">
        <f>IF('4'!H16&gt;0,'4'!H16,"")</f>
        <v/>
      </c>
      <c r="K84" s="1610" t="str">
        <f>IF('4'!I16&gt;0,'4'!I16,"")</f>
        <v/>
      </c>
      <c r="L84" s="1611">
        <f t="shared" si="17"/>
        <v>0.28249999999999997</v>
      </c>
      <c r="M84" s="1233" t="str">
        <f>IF('4'!J16&gt;0,'4'!J16,"")</f>
        <v/>
      </c>
      <c r="N84" s="1233" t="str">
        <f>IF('4'!K16&gt;0,'4'!K16,"")</f>
        <v/>
      </c>
      <c r="O84" s="1233" t="str">
        <f>IF('4'!L16&gt;0,'4'!L16,"")</f>
        <v/>
      </c>
      <c r="P84" s="1233" t="str">
        <f>IF('4'!M16&gt;0,'4'!M16,"")</f>
        <v/>
      </c>
      <c r="Q84" s="1381" t="str">
        <f t="shared" si="14"/>
        <v/>
      </c>
      <c r="R84" s="1235" t="str">
        <f t="shared" si="11"/>
        <v/>
      </c>
      <c r="S84" s="1411" t="str">
        <f t="shared" si="12"/>
        <v/>
      </c>
      <c r="T84" s="1235" t="str">
        <f t="shared" si="13"/>
        <v/>
      </c>
      <c r="U84" s="1412" t="str">
        <f t="shared" si="15"/>
        <v/>
      </c>
      <c r="V84" s="671" t="str">
        <f>IF('4'!AA16&gt;0,'4'!AA16,"")</f>
        <v/>
      </c>
      <c r="W84" s="671" t="str">
        <f>IF('4'!AT16&gt;0,'4'!AT16,"")</f>
        <v/>
      </c>
    </row>
    <row r="85" spans="1:23" ht="15.75" x14ac:dyDescent="0.25">
      <c r="A85" s="1474"/>
      <c r="B85" s="1475">
        <v>2.375</v>
      </c>
      <c r="C85" s="1476">
        <f t="shared" si="16"/>
        <v>60.872433733069428</v>
      </c>
      <c r="D85" s="1477" t="str">
        <f>IF('4'!B17&gt;0,'4'!B17,"")</f>
        <v/>
      </c>
      <c r="E85" s="1477" t="str">
        <f>IF('4'!C17&gt;0,'4'!C17,"")</f>
        <v/>
      </c>
      <c r="F85" s="1477" t="str">
        <f>IF('4'!D17&gt;0,'4'!D17,"")</f>
        <v/>
      </c>
      <c r="G85" s="1477" t="str">
        <f>IF('4'!E17&gt;0,'4'!E17,"")</f>
        <v/>
      </c>
      <c r="H85" s="1477" t="str">
        <f>IF('4'!F17&gt;0,'4'!F17,"")</f>
        <v/>
      </c>
      <c r="I85" s="1477" t="str">
        <f>IF('4'!G17&gt;0,'4'!G17,"")</f>
        <v/>
      </c>
      <c r="J85" s="1477" t="str">
        <f>IF('4'!H17&gt;0,'4'!H17,"")</f>
        <v/>
      </c>
      <c r="K85" s="1611" t="str">
        <f>IF('4'!I17&gt;0,'4'!I17,"")</f>
        <v/>
      </c>
      <c r="L85" s="1611">
        <f t="shared" si="17"/>
        <v>0.27599999999999997</v>
      </c>
      <c r="M85" s="1477">
        <f>IF('4'!J17&gt;0,'4'!J17,"")</f>
        <v>7.5999999999999998E-2</v>
      </c>
      <c r="N85" s="1477" t="str">
        <f>IF('4'!K17&gt;0,'4'!K17,"")</f>
        <v/>
      </c>
      <c r="O85" s="1477" t="str">
        <f>IF('4'!L17&gt;0,'4'!L17,"")</f>
        <v/>
      </c>
      <c r="P85" s="1477" t="str">
        <f>IF('4'!M17&gt;0,'4'!M17,"")</f>
        <v/>
      </c>
      <c r="Q85" s="1478" t="str">
        <f t="shared" si="14"/>
        <v/>
      </c>
      <c r="R85" s="1479" t="str">
        <f t="shared" si="11"/>
        <v/>
      </c>
      <c r="S85" s="1480" t="str">
        <f t="shared" si="12"/>
        <v/>
      </c>
      <c r="T85" s="1479" t="str">
        <f t="shared" si="13"/>
        <v/>
      </c>
      <c r="U85" s="1481" t="str">
        <f t="shared" si="15"/>
        <v/>
      </c>
      <c r="V85" s="671" t="str">
        <f>IF('4'!AA17&gt;0,'4'!AA17,"")</f>
        <v/>
      </c>
      <c r="W85" s="671" t="str">
        <f>IF('4'!AT17&gt;0,'4'!AT17,"")</f>
        <v/>
      </c>
    </row>
    <row r="86" spans="1:23" ht="15.75" x14ac:dyDescent="0.25">
      <c r="A86" s="1432"/>
      <c r="B86" s="1231">
        <v>2.4166666666666701</v>
      </c>
      <c r="C86" s="1232">
        <f t="shared" si="16"/>
        <v>60.872433733069428</v>
      </c>
      <c r="D86" s="1233" t="str">
        <f>IF('4'!B18&gt;0,'4'!B18,"")</f>
        <v/>
      </c>
      <c r="E86" s="1233" t="str">
        <f>IF('4'!C18&gt;0,'4'!C18,"")</f>
        <v/>
      </c>
      <c r="F86" s="1233" t="str">
        <f>IF('4'!D18&gt;0,'4'!D18,"")</f>
        <v/>
      </c>
      <c r="G86" s="1233" t="str">
        <f>IF('4'!E18&gt;0,'4'!E18,"")</f>
        <v/>
      </c>
      <c r="H86" s="1233" t="str">
        <f>IF('4'!F18&gt;0,'4'!F18,"")</f>
        <v/>
      </c>
      <c r="I86" s="1233" t="str">
        <f>IF('4'!G18&gt;0,'4'!G18,"")</f>
        <v/>
      </c>
      <c r="J86" s="1233" t="str">
        <f>IF('4'!H18&gt;0,'4'!H18,"")</f>
        <v/>
      </c>
      <c r="K86" s="1610" t="str">
        <f>IF('4'!I18&gt;0,'4'!I18,"")</f>
        <v/>
      </c>
      <c r="L86" s="1611">
        <f t="shared" si="17"/>
        <v>0.27599999999999997</v>
      </c>
      <c r="M86" s="1233" t="str">
        <f>IF('4'!J18&gt;0,'4'!J18,"")</f>
        <v/>
      </c>
      <c r="N86" s="1233" t="str">
        <f>IF('4'!K18&gt;0,'4'!K18,"")</f>
        <v/>
      </c>
      <c r="O86" s="1233" t="str">
        <f>IF('4'!L18&gt;0,'4'!L18,"")</f>
        <v/>
      </c>
      <c r="P86" s="1233" t="str">
        <f>IF('4'!M18&gt;0,'4'!M18,"")</f>
        <v/>
      </c>
      <c r="Q86" s="1381" t="str">
        <f t="shared" si="14"/>
        <v/>
      </c>
      <c r="R86" s="1235" t="str">
        <f t="shared" si="11"/>
        <v/>
      </c>
      <c r="S86" s="1411" t="str">
        <f t="shared" si="12"/>
        <v/>
      </c>
      <c r="T86" s="1235" t="str">
        <f t="shared" si="13"/>
        <v/>
      </c>
      <c r="U86" s="1412" t="str">
        <f t="shared" si="15"/>
        <v/>
      </c>
      <c r="V86" s="671" t="str">
        <f>IF('4'!AA18&gt;0,'4'!AA18,"")</f>
        <v/>
      </c>
      <c r="W86" s="671" t="str">
        <f>IF('4'!AT18&gt;0,'4'!AT18,"")</f>
        <v/>
      </c>
    </row>
    <row r="87" spans="1:23" ht="15.75" x14ac:dyDescent="0.25">
      <c r="A87" s="1474"/>
      <c r="B87" s="1475">
        <v>2.4583333333333401</v>
      </c>
      <c r="C87" s="1476">
        <f t="shared" si="16"/>
        <v>60.872433733069428</v>
      </c>
      <c r="D87" s="1477">
        <f>IF('4'!B19&gt;0,'4'!B19,"")</f>
        <v>6.75</v>
      </c>
      <c r="E87" s="1477">
        <f>IF('4'!C19&gt;0,'4'!C19,"")</f>
        <v>26</v>
      </c>
      <c r="F87" s="1477">
        <f>IF('4'!D19&gt;0,'4'!D19,"")</f>
        <v>19</v>
      </c>
      <c r="G87" s="1477">
        <f>IF('4'!E19&gt;0,'4'!E19,"")</f>
        <v>17.3</v>
      </c>
      <c r="H87" s="1477">
        <f>IF('4'!F19&gt;0,'4'!F19,"")</f>
        <v>61</v>
      </c>
      <c r="I87" s="1477">
        <f>IF('4'!G19&gt;0,'4'!G19,"")</f>
        <v>162</v>
      </c>
      <c r="J87" s="1477">
        <f>IF('4'!H19&gt;0,'4'!H19,"")</f>
        <v>18.899999999999999</v>
      </c>
      <c r="K87" s="1611">
        <f>IF('4'!I19&gt;0,'4'!I19,"")</f>
        <v>0.27300000000000002</v>
      </c>
      <c r="L87" s="1611">
        <f t="shared" si="17"/>
        <v>0.27524999999999999</v>
      </c>
      <c r="M87" s="1477" t="str">
        <f>IF('4'!J19&gt;0,'4'!J19,"")</f>
        <v/>
      </c>
      <c r="N87" s="1477">
        <f>IF('4'!K19&gt;0,'4'!K19,"")</f>
        <v>6.14</v>
      </c>
      <c r="O87" s="1477">
        <f>IF('4'!L19&gt;0,'4'!L19,"")</f>
        <v>10</v>
      </c>
      <c r="P87" s="1477">
        <f>IF('4'!M19&gt;0,'4'!M19,"")</f>
        <v>7.0000000000000007E-2</v>
      </c>
      <c r="Q87" s="1478">
        <f t="shared" si="14"/>
        <v>0.74358974358974361</v>
      </c>
      <c r="R87" s="1479">
        <f t="shared" si="11"/>
        <v>7.1842105263157903</v>
      </c>
      <c r="S87" s="1480">
        <f t="shared" si="12"/>
        <v>8.4730860141268796</v>
      </c>
      <c r="T87" s="1479">
        <f t="shared" si="13"/>
        <v>0.60872433733069431</v>
      </c>
      <c r="U87" s="1481">
        <f t="shared" si="15"/>
        <v>0.61399999999999999</v>
      </c>
      <c r="V87" s="671">
        <f>IF('4'!AA19&gt;0,'4'!AA19,"")</f>
        <v>5.2999999999999999E-2</v>
      </c>
      <c r="W87" s="671">
        <f>IF('4'!AT19&gt;0,'4'!AT19,"")</f>
        <v>4.5999999999999999E-2</v>
      </c>
    </row>
    <row r="88" spans="1:23" ht="15.75" x14ac:dyDescent="0.25">
      <c r="A88" s="1432"/>
      <c r="B88" s="1231">
        <v>2.5</v>
      </c>
      <c r="C88" s="1232">
        <f t="shared" si="16"/>
        <v>60.872433733069428</v>
      </c>
      <c r="D88" s="1233" t="str">
        <f>IF('4'!B20&gt;0,'4'!B20,"")</f>
        <v/>
      </c>
      <c r="E88" s="1233" t="str">
        <f>IF('4'!C20&gt;0,'4'!C20,"")</f>
        <v/>
      </c>
      <c r="F88" s="1233" t="str">
        <f>IF('4'!D20&gt;0,'4'!D20,"")</f>
        <v/>
      </c>
      <c r="G88" s="1233" t="str">
        <f>IF('4'!E20&gt;0,'4'!E20,"")</f>
        <v/>
      </c>
      <c r="H88" s="1233" t="str">
        <f>IF('4'!F20&gt;0,'4'!F20,"")</f>
        <v/>
      </c>
      <c r="I88" s="1233" t="str">
        <f>IF('4'!G20&gt;0,'4'!G20,"")</f>
        <v/>
      </c>
      <c r="J88" s="1233" t="str">
        <f>IF('4'!H20&gt;0,'4'!H20,"")</f>
        <v/>
      </c>
      <c r="K88" s="1610" t="str">
        <f>IF('4'!I20&gt;0,'4'!I20,"")</f>
        <v/>
      </c>
      <c r="L88" s="1611">
        <f t="shared" si="17"/>
        <v>0.27524999999999999</v>
      </c>
      <c r="M88" s="1233" t="str">
        <f>IF('4'!J20&gt;0,'4'!J20,"")</f>
        <v/>
      </c>
      <c r="N88" s="1233" t="str">
        <f>IF('4'!K20&gt;0,'4'!K20,"")</f>
        <v/>
      </c>
      <c r="O88" s="1233" t="str">
        <f>IF('4'!L20&gt;0,'4'!L20,"")</f>
        <v/>
      </c>
      <c r="P88" s="1233" t="str">
        <f>IF('4'!M20&gt;0,'4'!M20,"")</f>
        <v/>
      </c>
      <c r="Q88" s="1381" t="str">
        <f t="shared" si="14"/>
        <v/>
      </c>
      <c r="R88" s="1235" t="str">
        <f t="shared" si="11"/>
        <v/>
      </c>
      <c r="S88" s="1411" t="str">
        <f t="shared" si="12"/>
        <v/>
      </c>
      <c r="T88" s="1235" t="str">
        <f t="shared" si="13"/>
        <v/>
      </c>
      <c r="U88" s="1412" t="str">
        <f t="shared" si="15"/>
        <v/>
      </c>
      <c r="V88" s="671" t="str">
        <f>IF('4'!AA20&gt;0,'4'!AA20,"")</f>
        <v/>
      </c>
      <c r="W88" s="671" t="str">
        <f>IF('4'!AT20&gt;0,'4'!AT20,"")</f>
        <v/>
      </c>
    </row>
    <row r="89" spans="1:23" ht="15.75" x14ac:dyDescent="0.25">
      <c r="A89" s="1474"/>
      <c r="B89" s="1475">
        <v>2.5416666666666701</v>
      </c>
      <c r="C89" s="1476">
        <f t="shared" si="16"/>
        <v>60.872433733069428</v>
      </c>
      <c r="D89" s="1477" t="str">
        <f>IF('4'!B21&gt;0,'4'!B21,"")</f>
        <v/>
      </c>
      <c r="E89" s="1477" t="str">
        <f>IF('4'!C21&gt;0,'4'!C21,"")</f>
        <v/>
      </c>
      <c r="F89" s="1477" t="str">
        <f>IF('4'!D21&gt;0,'4'!D21,"")</f>
        <v/>
      </c>
      <c r="G89" s="1477" t="str">
        <f>IF('4'!E21&gt;0,'4'!E21,"")</f>
        <v/>
      </c>
      <c r="H89" s="1477" t="str">
        <f>IF('4'!F21&gt;0,'4'!F21,"")</f>
        <v/>
      </c>
      <c r="I89" s="1477" t="str">
        <f>IF('4'!G21&gt;0,'4'!G21,"")</f>
        <v/>
      </c>
      <c r="J89" s="1477" t="str">
        <f>IF('4'!H21&gt;0,'4'!H21,"")</f>
        <v/>
      </c>
      <c r="K89" s="1611" t="str">
        <f>IF('4'!I21&gt;0,'4'!I21,"")</f>
        <v/>
      </c>
      <c r="L89" s="1611">
        <f t="shared" si="17"/>
        <v>0.27266666666666667</v>
      </c>
      <c r="M89" s="1477" t="str">
        <f>IF('4'!J21&gt;0,'4'!J21,"")</f>
        <v/>
      </c>
      <c r="N89" s="1477" t="str">
        <f>IF('4'!K21&gt;0,'4'!K21,"")</f>
        <v/>
      </c>
      <c r="O89" s="1477" t="str">
        <f>IF('4'!L21&gt;0,'4'!L21,"")</f>
        <v/>
      </c>
      <c r="P89" s="1477" t="str">
        <f>IF('4'!M21&gt;0,'4'!M21,"")</f>
        <v/>
      </c>
      <c r="Q89" s="1478" t="str">
        <f t="shared" si="14"/>
        <v/>
      </c>
      <c r="R89" s="1479" t="str">
        <f t="shared" si="11"/>
        <v/>
      </c>
      <c r="S89" s="1480" t="str">
        <f t="shared" si="12"/>
        <v/>
      </c>
      <c r="T89" s="1479" t="str">
        <f t="shared" si="13"/>
        <v/>
      </c>
      <c r="U89" s="1481" t="str">
        <f t="shared" si="15"/>
        <v/>
      </c>
      <c r="V89" s="671" t="str">
        <f>IF('4'!AA21&gt;0,'4'!AA21,"")</f>
        <v/>
      </c>
      <c r="W89" s="671" t="str">
        <f>IF('4'!AT21&gt;0,'4'!AT21,"")</f>
        <v/>
      </c>
    </row>
    <row r="90" spans="1:23" ht="15.75" x14ac:dyDescent="0.25">
      <c r="A90" s="1432"/>
      <c r="B90" s="1231">
        <v>2.5833333333333401</v>
      </c>
      <c r="C90" s="1232">
        <f t="shared" si="16"/>
        <v>60.872433733069428</v>
      </c>
      <c r="D90" s="1233" t="str">
        <f>IF('4'!B22&gt;0,'4'!B22,"")</f>
        <v/>
      </c>
      <c r="E90" s="1233" t="str">
        <f>IF('4'!C22&gt;0,'4'!C22,"")</f>
        <v/>
      </c>
      <c r="F90" s="1233" t="str">
        <f>IF('4'!D22&gt;0,'4'!D22,"")</f>
        <v/>
      </c>
      <c r="G90" s="1233" t="str">
        <f>IF('4'!E22&gt;0,'4'!E22,"")</f>
        <v/>
      </c>
      <c r="H90" s="1233" t="str">
        <f>IF('4'!F22&gt;0,'4'!F22,"")</f>
        <v/>
      </c>
      <c r="I90" s="1233" t="str">
        <f>IF('4'!G22&gt;0,'4'!G22,"")</f>
        <v/>
      </c>
      <c r="J90" s="1233" t="str">
        <f>IF('4'!H22&gt;0,'4'!H22,"")</f>
        <v/>
      </c>
      <c r="K90" s="1610" t="str">
        <f>IF('4'!I22&gt;0,'4'!I22,"")</f>
        <v/>
      </c>
      <c r="L90" s="1611">
        <f t="shared" si="17"/>
        <v>0.27266666666666667</v>
      </c>
      <c r="M90" s="1233" t="str">
        <f>IF('4'!J22&gt;0,'4'!J22,"")</f>
        <v/>
      </c>
      <c r="N90" s="1233" t="str">
        <f>IF('4'!K22&gt;0,'4'!K22,"")</f>
        <v/>
      </c>
      <c r="O90" s="1233" t="str">
        <f>IF('4'!L22&gt;0,'4'!L22,"")</f>
        <v/>
      </c>
      <c r="P90" s="1233" t="str">
        <f>IF('4'!M22&gt;0,'4'!M22,"")</f>
        <v/>
      </c>
      <c r="Q90" s="1381" t="str">
        <f t="shared" si="14"/>
        <v/>
      </c>
      <c r="R90" s="1235" t="str">
        <f t="shared" si="11"/>
        <v/>
      </c>
      <c r="S90" s="1411" t="str">
        <f t="shared" si="12"/>
        <v/>
      </c>
      <c r="T90" s="1235" t="str">
        <f t="shared" si="13"/>
        <v/>
      </c>
      <c r="U90" s="1412" t="str">
        <f t="shared" si="15"/>
        <v/>
      </c>
      <c r="V90" s="671" t="str">
        <f>IF('4'!AA22&gt;0,'4'!AA22,"")</f>
        <v/>
      </c>
      <c r="W90" s="671" t="str">
        <f>IF('4'!AT22&gt;0,'4'!AT22,"")</f>
        <v/>
      </c>
    </row>
    <row r="91" spans="1:23" ht="15.75" x14ac:dyDescent="0.25">
      <c r="A91" s="1474"/>
      <c r="B91" s="1475">
        <v>2.625</v>
      </c>
      <c r="C91" s="1476">
        <f t="shared" si="16"/>
        <v>60.872433733069428</v>
      </c>
      <c r="D91" s="1477">
        <f>IF('4'!B23&gt;0,'4'!B23,"")</f>
        <v>6.75</v>
      </c>
      <c r="E91" s="1477">
        <f>IF('4'!C23&gt;0,'4'!C23,"")</f>
        <v>24</v>
      </c>
      <c r="F91" s="1477">
        <f>IF('4'!D23&gt;0,'4'!D23,"")</f>
        <v>20</v>
      </c>
      <c r="G91" s="1477">
        <f>IF('4'!E23&gt;0,'4'!E23,"")</f>
        <v>16</v>
      </c>
      <c r="H91" s="1477">
        <f>IF('4'!F23&gt;0,'4'!F23,"")</f>
        <v>62</v>
      </c>
      <c r="I91" s="1477">
        <f>IF('4'!G23&gt;0,'4'!G23,"")</f>
        <v>160</v>
      </c>
      <c r="J91" s="1477">
        <f>IF('4'!H23&gt;0,'4'!H23,"")</f>
        <v>19.399999999999999</v>
      </c>
      <c r="K91" s="1611">
        <f>IF('4'!I23&gt;0,'4'!I23,"")</f>
        <v>0.28399999999999997</v>
      </c>
      <c r="L91" s="1611">
        <f t="shared" si="17"/>
        <v>0.27549999999999997</v>
      </c>
      <c r="M91" s="1477" t="str">
        <f>IF('4'!J23&gt;0,'4'!J23,"")</f>
        <v/>
      </c>
      <c r="N91" s="1477">
        <f>IF('4'!K23&gt;0,'4'!K23,"")</f>
        <v>6.01</v>
      </c>
      <c r="O91" s="1477">
        <f>IF('4'!L23&gt;0,'4'!L23,"")</f>
        <v>11</v>
      </c>
      <c r="P91" s="1477">
        <f>IF('4'!M23&gt;0,'4'!M23,"")</f>
        <v>5.7000000000000002E-2</v>
      </c>
      <c r="Q91" s="1478">
        <f t="shared" si="14"/>
        <v>0.79929577464788737</v>
      </c>
      <c r="R91" s="1479">
        <f t="shared" si="11"/>
        <v>7.473684210526315</v>
      </c>
      <c r="S91" s="1480">
        <f t="shared" si="12"/>
        <v>8.1449031051290088</v>
      </c>
      <c r="T91" s="1479">
        <f t="shared" si="13"/>
        <v>0.60872433733069431</v>
      </c>
      <c r="U91" s="1481">
        <f t="shared" si="15"/>
        <v>0.60099999999999998</v>
      </c>
      <c r="V91" s="671">
        <f>IF('4'!AA23&gt;0,'4'!AA23,"")</f>
        <v>4.2000000000000003E-2</v>
      </c>
      <c r="W91" s="671">
        <f>IF('4'!AT23&gt;0,'4'!AT23,"")</f>
        <v>4.2999999999999997E-2</v>
      </c>
    </row>
    <row r="92" spans="1:23" ht="15.75" x14ac:dyDescent="0.25">
      <c r="A92" s="1432"/>
      <c r="B92" s="1231">
        <v>2.6666666666666701</v>
      </c>
      <c r="C92" s="1232">
        <f t="shared" si="16"/>
        <v>60.872433733069428</v>
      </c>
      <c r="D92" s="1233" t="str">
        <f>IF('4'!B24&gt;0,'4'!B24,"")</f>
        <v/>
      </c>
      <c r="E92" s="1233" t="str">
        <f>IF('4'!C24&gt;0,'4'!C24,"")</f>
        <v/>
      </c>
      <c r="F92" s="1233" t="str">
        <f>IF('4'!D24&gt;0,'4'!D24,"")</f>
        <v/>
      </c>
      <c r="G92" s="1233" t="str">
        <f>IF('4'!E24&gt;0,'4'!E24,"")</f>
        <v/>
      </c>
      <c r="H92" s="1233" t="str">
        <f>IF('4'!F24&gt;0,'4'!F24,"")</f>
        <v/>
      </c>
      <c r="I92" s="1233" t="str">
        <f>IF('4'!G24&gt;0,'4'!G24,"")</f>
        <v/>
      </c>
      <c r="J92" s="1233" t="str">
        <f>IF('4'!H24&gt;0,'4'!H24,"")</f>
        <v/>
      </c>
      <c r="K92" s="1610" t="str">
        <f>IF('4'!I24&gt;0,'4'!I24,"")</f>
        <v/>
      </c>
      <c r="L92" s="1611">
        <f t="shared" si="17"/>
        <v>0.27549999999999997</v>
      </c>
      <c r="M92" s="1233" t="str">
        <f>IF('4'!J24&gt;0,'4'!J24,"")</f>
        <v/>
      </c>
      <c r="N92" s="1233" t="str">
        <f>IF('4'!K24&gt;0,'4'!K24,"")</f>
        <v/>
      </c>
      <c r="O92" s="1233" t="str">
        <f>IF('4'!L24&gt;0,'4'!L24,"")</f>
        <v/>
      </c>
      <c r="P92" s="1233" t="str">
        <f>IF('4'!M24&gt;0,'4'!M24,"")</f>
        <v/>
      </c>
      <c r="Q92" s="1381" t="str">
        <f t="shared" si="14"/>
        <v/>
      </c>
      <c r="R92" s="1235" t="str">
        <f t="shared" si="11"/>
        <v/>
      </c>
      <c r="S92" s="1411" t="str">
        <f t="shared" si="12"/>
        <v/>
      </c>
      <c r="T92" s="1235" t="str">
        <f t="shared" si="13"/>
        <v/>
      </c>
      <c r="U92" s="1412" t="str">
        <f t="shared" si="15"/>
        <v/>
      </c>
      <c r="V92" s="671" t="str">
        <f>IF('4'!AA24&gt;0,'4'!AA24,"")</f>
        <v/>
      </c>
      <c r="W92" s="671" t="str">
        <f>IF('4'!AT24&gt;0,'4'!AT24,"")</f>
        <v/>
      </c>
    </row>
    <row r="93" spans="1:23" ht="15.75" x14ac:dyDescent="0.25">
      <c r="A93" s="1474"/>
      <c r="B93" s="1475">
        <v>2.7083333333333401</v>
      </c>
      <c r="C93" s="1476">
        <f t="shared" si="16"/>
        <v>60.872433733069428</v>
      </c>
      <c r="D93" s="1477" t="str">
        <f>IF('4'!B25&gt;0,'4'!B25,"")</f>
        <v/>
      </c>
      <c r="E93" s="1477" t="str">
        <f>IF('4'!C25&gt;0,'4'!C25,"")</f>
        <v/>
      </c>
      <c r="F93" s="1477" t="str">
        <f>IF('4'!D25&gt;0,'4'!D25,"")</f>
        <v/>
      </c>
      <c r="G93" s="1477" t="str">
        <f>IF('4'!E25&gt;0,'4'!E25,"")</f>
        <v/>
      </c>
      <c r="H93" s="1477" t="str">
        <f>IF('4'!F25&gt;0,'4'!F25,"")</f>
        <v/>
      </c>
      <c r="I93" s="1477" t="str">
        <f>IF('4'!G25&gt;0,'4'!G25,"")</f>
        <v/>
      </c>
      <c r="J93" s="1477" t="str">
        <f>IF('4'!H25&gt;0,'4'!H25,"")</f>
        <v/>
      </c>
      <c r="K93" s="1611" t="str">
        <f>IF('4'!I25&gt;0,'4'!I25,"")</f>
        <v/>
      </c>
      <c r="L93" s="1611">
        <f t="shared" si="17"/>
        <v>0.26600000000000001</v>
      </c>
      <c r="M93" s="1477" t="str">
        <f>IF('4'!J25&gt;0,'4'!J25,"")</f>
        <v/>
      </c>
      <c r="N93" s="1477" t="str">
        <f>IF('4'!K25&gt;0,'4'!K25,"")</f>
        <v/>
      </c>
      <c r="O93" s="1477" t="str">
        <f>IF('4'!L25&gt;0,'4'!L25,"")</f>
        <v/>
      </c>
      <c r="P93" s="1477" t="str">
        <f>IF('4'!M25&gt;0,'4'!M25,"")</f>
        <v/>
      </c>
      <c r="Q93" s="1478" t="str">
        <f t="shared" si="14"/>
        <v/>
      </c>
      <c r="R93" s="1479" t="str">
        <f t="shared" si="11"/>
        <v/>
      </c>
      <c r="S93" s="1480" t="str">
        <f t="shared" si="12"/>
        <v/>
      </c>
      <c r="T93" s="1479" t="str">
        <f t="shared" si="13"/>
        <v/>
      </c>
      <c r="U93" s="1481" t="str">
        <f t="shared" si="15"/>
        <v/>
      </c>
      <c r="V93" s="671" t="str">
        <f>IF('4'!AA25&gt;0,'4'!AA25,"")</f>
        <v/>
      </c>
      <c r="W93" s="671" t="str">
        <f>IF('4'!AT25&gt;0,'4'!AT25,"")</f>
        <v/>
      </c>
    </row>
    <row r="94" spans="1:23" ht="15.75" x14ac:dyDescent="0.25">
      <c r="A94" s="1432"/>
      <c r="B94" s="1231">
        <v>2.75</v>
      </c>
      <c r="C94" s="1232">
        <f t="shared" si="16"/>
        <v>60.872433733069428</v>
      </c>
      <c r="D94" s="1233" t="str">
        <f>IF('4'!B26&gt;0,'4'!B26,"")</f>
        <v/>
      </c>
      <c r="E94" s="1233" t="str">
        <f>IF('4'!C26&gt;0,'4'!C26,"")</f>
        <v/>
      </c>
      <c r="F94" s="1233" t="str">
        <f>IF('4'!D26&gt;0,'4'!D26,"")</f>
        <v/>
      </c>
      <c r="G94" s="1233" t="str">
        <f>IF('4'!E26&gt;0,'4'!E26,"")</f>
        <v/>
      </c>
      <c r="H94" s="1233" t="str">
        <f>IF('4'!F26&gt;0,'4'!F26,"")</f>
        <v/>
      </c>
      <c r="I94" s="1233" t="str">
        <f>IF('4'!G26&gt;0,'4'!G26,"")</f>
        <v/>
      </c>
      <c r="J94" s="1233" t="str">
        <f>IF('4'!H26&gt;0,'4'!H26,"")</f>
        <v/>
      </c>
      <c r="K94" s="1610" t="str">
        <f>IF('4'!I26&gt;0,'4'!I26,"")</f>
        <v/>
      </c>
      <c r="L94" s="1611">
        <f t="shared" si="17"/>
        <v>0.26600000000000001</v>
      </c>
      <c r="M94" s="1233" t="str">
        <f>IF('4'!J26&gt;0,'4'!J26,"")</f>
        <v/>
      </c>
      <c r="N94" s="1233" t="str">
        <f>IF('4'!K26&gt;0,'4'!K26,"")</f>
        <v/>
      </c>
      <c r="O94" s="1233" t="str">
        <f>IF('4'!L26&gt;0,'4'!L26,"")</f>
        <v/>
      </c>
      <c r="P94" s="1233" t="str">
        <f>IF('4'!M26&gt;0,'4'!M26,"")</f>
        <v/>
      </c>
      <c r="Q94" s="1381" t="str">
        <f t="shared" si="14"/>
        <v/>
      </c>
      <c r="R94" s="1235" t="str">
        <f t="shared" si="11"/>
        <v/>
      </c>
      <c r="S94" s="1411" t="str">
        <f t="shared" si="12"/>
        <v/>
      </c>
      <c r="T94" s="1235" t="str">
        <f t="shared" si="13"/>
        <v/>
      </c>
      <c r="U94" s="1412" t="str">
        <f t="shared" si="15"/>
        <v/>
      </c>
      <c r="V94" s="671" t="str">
        <f>IF('4'!AA26&gt;0,'4'!AA26,"")</f>
        <v/>
      </c>
      <c r="W94" s="671" t="str">
        <f>IF('4'!AT26&gt;0,'4'!AT26,"")</f>
        <v/>
      </c>
    </row>
    <row r="95" spans="1:23" ht="15.75" x14ac:dyDescent="0.25">
      <c r="A95" s="1474"/>
      <c r="B95" s="1475">
        <v>2.7916666666666701</v>
      </c>
      <c r="C95" s="1476">
        <f t="shared" si="16"/>
        <v>60.872433733069428</v>
      </c>
      <c r="D95" s="1477">
        <f>IF('4'!B27&gt;0,'4'!B27,"")</f>
        <v>6.71</v>
      </c>
      <c r="E95" s="1477">
        <f>IF('4'!C27&gt;0,'4'!C27,"")</f>
        <v>25</v>
      </c>
      <c r="F95" s="1477">
        <f>IF('4'!D27&gt;0,'4'!D27,"")</f>
        <v>20</v>
      </c>
      <c r="G95" s="1477">
        <f>IF('4'!E27&gt;0,'4'!E27,"")</f>
        <v>14.4</v>
      </c>
      <c r="H95" s="1477">
        <f>IF('4'!F27&gt;0,'4'!F27,"")</f>
        <v>67</v>
      </c>
      <c r="I95" s="1477">
        <f>IF('4'!G27&gt;0,'4'!G27,"")</f>
        <v>161</v>
      </c>
      <c r="J95" s="1477">
        <f>IF('4'!H27&gt;0,'4'!H27,"")</f>
        <v>18.600000000000001</v>
      </c>
      <c r="K95" s="1611">
        <f>IF('4'!I27&gt;0,'4'!I27,"")</f>
        <v>0.29899999999999999</v>
      </c>
      <c r="L95" s="1611">
        <f t="shared" si="17"/>
        <v>0.27424999999999999</v>
      </c>
      <c r="M95" s="1477" t="str">
        <f>IF('4'!J27&gt;0,'4'!J27,"")</f>
        <v/>
      </c>
      <c r="N95" s="1477">
        <f>IF('4'!K27&gt;0,'4'!K27,"")</f>
        <v>5.98</v>
      </c>
      <c r="O95" s="1477">
        <f>IF('4'!L27&gt;0,'4'!L27,"")</f>
        <v>10</v>
      </c>
      <c r="P95" s="1477">
        <f>IF('4'!M27&gt;0,'4'!M27,"")</f>
        <v>6.0999999999999999E-2</v>
      </c>
      <c r="Q95" s="1478">
        <f t="shared" si="14"/>
        <v>0.79598662207357862</v>
      </c>
      <c r="R95" s="1479">
        <f t="shared" si="11"/>
        <v>7.8684210526315788</v>
      </c>
      <c r="S95" s="1480">
        <f t="shared" si="12"/>
        <v>7.7362959259419339</v>
      </c>
      <c r="T95" s="1479">
        <f t="shared" si="13"/>
        <v>0.60872433733069431</v>
      </c>
      <c r="U95" s="1481">
        <f t="shared" si="15"/>
        <v>0.59800000000000009</v>
      </c>
      <c r="V95" s="671">
        <f>IF('4'!AA27&gt;0,'4'!AA27,"")</f>
        <v>4.2000000000000003E-2</v>
      </c>
      <c r="W95" s="671">
        <f>IF('4'!AT27&gt;0,'4'!AT27,"")</f>
        <v>4.2999999999999997E-2</v>
      </c>
    </row>
    <row r="96" spans="1:23" ht="15.75" x14ac:dyDescent="0.25">
      <c r="A96" s="1432"/>
      <c r="B96" s="1231">
        <v>2.8333333333333401</v>
      </c>
      <c r="C96" s="1232">
        <f t="shared" si="16"/>
        <v>60.872433733069428</v>
      </c>
      <c r="D96" s="1233" t="str">
        <f>IF('4'!B28&gt;0,'4'!B28,"")</f>
        <v/>
      </c>
      <c r="E96" s="1233" t="str">
        <f>IF('4'!C28&gt;0,'4'!C28,"")</f>
        <v/>
      </c>
      <c r="F96" s="1233" t="str">
        <f>IF('4'!D28&gt;0,'4'!D28,"")</f>
        <v/>
      </c>
      <c r="G96" s="1233" t="str">
        <f>IF('4'!E28&gt;0,'4'!E28,"")</f>
        <v/>
      </c>
      <c r="H96" s="1233" t="str">
        <f>IF('4'!F28&gt;0,'4'!F28,"")</f>
        <v/>
      </c>
      <c r="I96" s="1233" t="str">
        <f>IF('4'!G28&gt;0,'4'!G28,"")</f>
        <v/>
      </c>
      <c r="J96" s="1233" t="str">
        <f>IF('4'!H28&gt;0,'4'!H28,"")</f>
        <v/>
      </c>
      <c r="K96" s="1610" t="str">
        <f>IF('4'!I28&gt;0,'4'!I28,"")</f>
        <v/>
      </c>
      <c r="L96" s="1611">
        <f t="shared" si="17"/>
        <v>0.27424999999999999</v>
      </c>
      <c r="M96" s="1233" t="str">
        <f>IF('4'!J28&gt;0,'4'!J28,"")</f>
        <v/>
      </c>
      <c r="N96" s="1233" t="str">
        <f>IF('4'!K28&gt;0,'4'!K28,"")</f>
        <v/>
      </c>
      <c r="O96" s="1233" t="str">
        <f>IF('4'!L28&gt;0,'4'!L28,"")</f>
        <v/>
      </c>
      <c r="P96" s="1233" t="str">
        <f>IF('4'!M28&gt;0,'4'!M28,"")</f>
        <v/>
      </c>
      <c r="Q96" s="1381" t="str">
        <f t="shared" si="14"/>
        <v/>
      </c>
      <c r="R96" s="1235" t="str">
        <f t="shared" si="11"/>
        <v/>
      </c>
      <c r="S96" s="1411" t="str">
        <f t="shared" si="12"/>
        <v/>
      </c>
      <c r="T96" s="1235" t="str">
        <f t="shared" si="13"/>
        <v/>
      </c>
      <c r="U96" s="1412" t="str">
        <f t="shared" si="15"/>
        <v/>
      </c>
      <c r="V96" s="671" t="str">
        <f>IF('4'!AA28&gt;0,'4'!AA28,"")</f>
        <v/>
      </c>
      <c r="W96" s="671" t="str">
        <f>IF('4'!AT28&gt;0,'4'!AT28,"")</f>
        <v/>
      </c>
    </row>
    <row r="97" spans="1:23" ht="15.75" x14ac:dyDescent="0.25">
      <c r="A97" s="1474"/>
      <c r="B97" s="1475">
        <v>2.875</v>
      </c>
      <c r="C97" s="1476">
        <f t="shared" si="16"/>
        <v>60.872433733069428</v>
      </c>
      <c r="D97" s="1477" t="str">
        <f>IF('4'!B29&gt;0,'4'!B29,"")</f>
        <v/>
      </c>
      <c r="E97" s="1477" t="str">
        <f>IF('4'!C29&gt;0,'4'!C29,"")</f>
        <v/>
      </c>
      <c r="F97" s="1477" t="str">
        <f>IF('4'!D29&gt;0,'4'!D29,"")</f>
        <v/>
      </c>
      <c r="G97" s="1477" t="str">
        <f>IF('4'!E29&gt;0,'4'!E29,"")</f>
        <v/>
      </c>
      <c r="H97" s="1477" t="str">
        <f>IF('4'!F29&gt;0,'4'!F29,"")</f>
        <v/>
      </c>
      <c r="I97" s="1477" t="str">
        <f>IF('4'!G29&gt;0,'4'!G29,"")</f>
        <v/>
      </c>
      <c r="J97" s="1477" t="str">
        <f>IF('4'!H29&gt;0,'4'!H29,"")</f>
        <v/>
      </c>
      <c r="K97" s="1611" t="str">
        <f>IF('4'!I29&gt;0,'4'!I29,"")</f>
        <v/>
      </c>
      <c r="L97" s="1611">
        <f t="shared" si="17"/>
        <v>0.28533333333333327</v>
      </c>
      <c r="M97" s="1477">
        <f>IF('4'!J29&gt;0,'4'!J29,"")</f>
        <v>8.1000000000000003E-2</v>
      </c>
      <c r="N97" s="1477" t="str">
        <f>IF('4'!K29&gt;0,'4'!K29,"")</f>
        <v/>
      </c>
      <c r="O97" s="1477" t="str">
        <f>IF('4'!L29&gt;0,'4'!L29,"")</f>
        <v/>
      </c>
      <c r="P97" s="1477" t="str">
        <f>IF('4'!M29&gt;0,'4'!M29,"")</f>
        <v/>
      </c>
      <c r="Q97" s="1478" t="str">
        <f t="shared" si="14"/>
        <v/>
      </c>
      <c r="R97" s="1479" t="str">
        <f t="shared" si="11"/>
        <v/>
      </c>
      <c r="S97" s="1480" t="str">
        <f t="shared" si="12"/>
        <v/>
      </c>
      <c r="T97" s="1479" t="str">
        <f t="shared" si="13"/>
        <v/>
      </c>
      <c r="U97" s="1481" t="str">
        <f t="shared" si="15"/>
        <v/>
      </c>
      <c r="V97" s="671" t="str">
        <f>IF('4'!AA29&gt;0,'4'!AA29,"")</f>
        <v/>
      </c>
      <c r="W97" s="671" t="str">
        <f>IF('4'!AT29&gt;0,'4'!AT29,"")</f>
        <v/>
      </c>
    </row>
    <row r="98" spans="1:23" ht="15.75" x14ac:dyDescent="0.25">
      <c r="A98" s="1432"/>
      <c r="B98" s="1231">
        <v>2.9166666666666701</v>
      </c>
      <c r="C98" s="1232">
        <f t="shared" si="16"/>
        <v>60.872433733069428</v>
      </c>
      <c r="D98" s="1233" t="str">
        <f>IF('4'!B30&gt;0,'4'!B30,"")</f>
        <v/>
      </c>
      <c r="E98" s="1233" t="str">
        <f>IF('4'!C30&gt;0,'4'!C30,"")</f>
        <v/>
      </c>
      <c r="F98" s="1233" t="str">
        <f>IF('4'!D30&gt;0,'4'!D30,"")</f>
        <v/>
      </c>
      <c r="G98" s="1233" t="str">
        <f>IF('4'!E30&gt;0,'4'!E30,"")</f>
        <v/>
      </c>
      <c r="H98" s="1233" t="str">
        <f>IF('4'!F30&gt;0,'4'!F30,"")</f>
        <v/>
      </c>
      <c r="I98" s="1233" t="str">
        <f>IF('4'!G30&gt;0,'4'!G30,"")</f>
        <v/>
      </c>
      <c r="J98" s="1233" t="str">
        <f>IF('4'!H30&gt;0,'4'!H30,"")</f>
        <v/>
      </c>
      <c r="K98" s="1610" t="str">
        <f>IF('4'!I30&gt;0,'4'!I30,"")</f>
        <v/>
      </c>
      <c r="L98" s="1611">
        <f t="shared" si="17"/>
        <v>0.28533333333333327</v>
      </c>
      <c r="M98" s="1233" t="str">
        <f>IF('4'!J30&gt;0,'4'!J30,"")</f>
        <v/>
      </c>
      <c r="N98" s="1233" t="str">
        <f>IF('4'!K30&gt;0,'4'!K30,"")</f>
        <v/>
      </c>
      <c r="O98" s="1233" t="str">
        <f>IF('4'!L30&gt;0,'4'!L30,"")</f>
        <v/>
      </c>
      <c r="P98" s="1233" t="str">
        <f>IF('4'!M30&gt;0,'4'!M30,"")</f>
        <v/>
      </c>
      <c r="Q98" s="1381" t="str">
        <f t="shared" si="14"/>
        <v/>
      </c>
      <c r="R98" s="1235" t="str">
        <f t="shared" si="11"/>
        <v/>
      </c>
      <c r="S98" s="1411" t="str">
        <f t="shared" si="12"/>
        <v/>
      </c>
      <c r="T98" s="1235" t="str">
        <f t="shared" si="13"/>
        <v/>
      </c>
      <c r="U98" s="1412" t="str">
        <f t="shared" si="15"/>
        <v/>
      </c>
      <c r="V98" s="671" t="str">
        <f>IF('4'!AA30&gt;0,'4'!AA30,"")</f>
        <v/>
      </c>
      <c r="W98" s="671" t="str">
        <f>IF('4'!AT30&gt;0,'4'!AT30,"")</f>
        <v/>
      </c>
    </row>
    <row r="99" spans="1:23" ht="15.75" x14ac:dyDescent="0.25">
      <c r="A99" s="1474"/>
      <c r="B99" s="1475">
        <v>2.9583333333333401</v>
      </c>
      <c r="C99" s="1476">
        <f t="shared" si="16"/>
        <v>60.872433733069428</v>
      </c>
      <c r="D99" s="1477">
        <f>IF('4'!B31&gt;0,'4'!B31,"")</f>
        <v>6.72</v>
      </c>
      <c r="E99" s="1477">
        <f>IF('4'!C31&gt;0,'4'!C31,"")</f>
        <v>22</v>
      </c>
      <c r="F99" s="1477">
        <f>IF('4'!D31&gt;0,'4'!D31,"")</f>
        <v>20</v>
      </c>
      <c r="G99" s="1477">
        <f>IF('4'!E31&gt;0,'4'!E31,"")</f>
        <v>16.100000000000001</v>
      </c>
      <c r="H99" s="1477">
        <f>IF('4'!F31&gt;0,'4'!F31,"")</f>
        <v>66</v>
      </c>
      <c r="I99" s="1477">
        <f>IF('4'!G31&gt;0,'4'!G31,"")</f>
        <v>160</v>
      </c>
      <c r="J99" s="1477">
        <f>IF('4'!H31&gt;0,'4'!H31,"")</f>
        <v>16.8</v>
      </c>
      <c r="K99" s="1611">
        <f>IF('4'!I31&gt;0,'4'!I31,"")</f>
        <v>0.29599999999999999</v>
      </c>
      <c r="L99" s="1611">
        <f t="shared" si="17"/>
        <v>0.28799999999999998</v>
      </c>
      <c r="M99" s="1477" t="str">
        <f>IF('4'!J31&gt;0,'4'!J31,"")</f>
        <v/>
      </c>
      <c r="N99" s="1477">
        <f>IF('4'!K31&gt;0,'4'!K31,"")</f>
        <v>6.09</v>
      </c>
      <c r="O99" s="1477">
        <f>IF('4'!L31&gt;0,'4'!L31,"")</f>
        <v>11</v>
      </c>
      <c r="P99" s="1477">
        <f>IF('4'!M31&gt;0,'4'!M31,"")</f>
        <v>5.8999999999999997E-2</v>
      </c>
      <c r="Q99" s="1478">
        <f t="shared" si="14"/>
        <v>0.80067567567567566</v>
      </c>
      <c r="R99" s="1479">
        <f t="shared" si="11"/>
        <v>7.7894736842105265</v>
      </c>
      <c r="S99" s="1480">
        <f t="shared" si="12"/>
        <v>7.8147043305967507</v>
      </c>
      <c r="T99" s="1479">
        <f t="shared" si="13"/>
        <v>0.60872433733069431</v>
      </c>
      <c r="U99" s="1481">
        <f t="shared" si="15"/>
        <v>0.60899999999999999</v>
      </c>
      <c r="V99" s="671">
        <f>IF('4'!AA31&gt;0,'4'!AA31,"")</f>
        <v>4.3999999999999997E-2</v>
      </c>
      <c r="W99" s="671">
        <f>IF('4'!AT31&gt;0,'4'!AT31,"")</f>
        <v>4.3999999999999997E-2</v>
      </c>
    </row>
    <row r="100" spans="1:23" ht="15.75" x14ac:dyDescent="0.25">
      <c r="A100" s="1432">
        <f>A76+1</f>
        <v>43195</v>
      </c>
      <c r="B100" s="1231">
        <v>3</v>
      </c>
      <c r="C100" s="1232">
        <f>'Chem Dose'!C14</f>
        <v>62.564167698642024</v>
      </c>
      <c r="D100" s="1233" t="str">
        <f>IF('5'!B8&gt;0,'5'!B8,"")</f>
        <v/>
      </c>
      <c r="E100" s="1233" t="str">
        <f>IF('5'!C8&gt;0,'5'!C8,"")</f>
        <v/>
      </c>
      <c r="F100" s="1233" t="str">
        <f>IF('5'!D8&gt;0,'5'!D8,"")</f>
        <v/>
      </c>
      <c r="G100" s="1233" t="str">
        <f>IF('5'!E8&gt;0,'5'!E8,"")</f>
        <v/>
      </c>
      <c r="H100" s="1233" t="str">
        <f>IF('5'!F8&gt;0,'5'!F8,"")</f>
        <v/>
      </c>
      <c r="I100" s="1233" t="str">
        <f>IF('5'!G8&gt;0,'5'!G8,"")</f>
        <v/>
      </c>
      <c r="J100" s="1233" t="str">
        <f>IF('5'!H8&gt;0,'5'!H8,"")</f>
        <v/>
      </c>
      <c r="K100" s="1610" t="str">
        <f>IF('5'!I8&gt;0,'5'!I8,"")</f>
        <v/>
      </c>
      <c r="L100" s="1611">
        <f t="shared" si="17"/>
        <v>0.28799999999999998</v>
      </c>
      <c r="M100" s="1233" t="str">
        <f>IF('5'!J8&gt;0,'5'!J8,"")</f>
        <v/>
      </c>
      <c r="N100" s="1233" t="str">
        <f>IF('5'!K8&gt;0,'5'!K8,"")</f>
        <v/>
      </c>
      <c r="O100" s="1233" t="str">
        <f>IF('5'!L8&gt;0,'5'!L8,"")</f>
        <v/>
      </c>
      <c r="P100" s="1233" t="str">
        <f>IF('5'!M8&gt;0,'5'!M8,"")</f>
        <v/>
      </c>
      <c r="Q100" s="1381" t="str">
        <f t="shared" si="14"/>
        <v/>
      </c>
      <c r="R100" s="1235" t="str">
        <f t="shared" si="11"/>
        <v/>
      </c>
      <c r="S100" s="1411" t="str">
        <f t="shared" si="12"/>
        <v/>
      </c>
      <c r="T100" s="1235" t="str">
        <f t="shared" si="13"/>
        <v/>
      </c>
      <c r="U100" s="1412" t="str">
        <f t="shared" si="15"/>
        <v/>
      </c>
      <c r="V100" s="671" t="str">
        <f>IF('5'!AA8&gt;0,'5'!AA8,"")</f>
        <v/>
      </c>
      <c r="W100" s="671" t="str">
        <f>IF('5'!AT8&gt;0,'5'!AT8,"")</f>
        <v/>
      </c>
    </row>
    <row r="101" spans="1:23" ht="15.75" x14ac:dyDescent="0.25">
      <c r="A101" s="1474"/>
      <c r="B101" s="1475">
        <v>3.0416666666666701</v>
      </c>
      <c r="C101" s="1476">
        <f t="shared" ref="C101:C123" si="18">$C$100</f>
        <v>62.564167698642024</v>
      </c>
      <c r="D101" s="1477" t="str">
        <f>IF('5'!B9&gt;0,'5'!B9,"")</f>
        <v/>
      </c>
      <c r="E101" s="1477" t="str">
        <f>IF('5'!C9&gt;0,'5'!C9,"")</f>
        <v/>
      </c>
      <c r="F101" s="1477" t="str">
        <f>IF('5'!D9&gt;0,'5'!D9,"")</f>
        <v/>
      </c>
      <c r="G101" s="1477" t="str">
        <f>IF('5'!E9&gt;0,'5'!E9,"")</f>
        <v/>
      </c>
      <c r="H101" s="1477" t="str">
        <f>IF('5'!F9&gt;0,'5'!F9,"")</f>
        <v/>
      </c>
      <c r="I101" s="1477" t="str">
        <f>IF('5'!G9&gt;0,'5'!G9,"")</f>
        <v/>
      </c>
      <c r="J101" s="1477" t="str">
        <f>IF('5'!H9&gt;0,'5'!H9,"")</f>
        <v/>
      </c>
      <c r="K101" s="1611" t="str">
        <f>IF('5'!I9&gt;0,'5'!I9,"")</f>
        <v/>
      </c>
      <c r="L101" s="1611">
        <f t="shared" si="17"/>
        <v>0.29299999999999998</v>
      </c>
      <c r="M101" s="1477" t="str">
        <f>IF('5'!J9&gt;0,'5'!J9,"")</f>
        <v/>
      </c>
      <c r="N101" s="1477" t="str">
        <f>IF('5'!K9&gt;0,'5'!K9,"")</f>
        <v/>
      </c>
      <c r="O101" s="1477" t="str">
        <f>IF('5'!L9&gt;0,'5'!L9,"")</f>
        <v/>
      </c>
      <c r="P101" s="1477" t="str">
        <f>IF('5'!M9&gt;0,'5'!M9,"")</f>
        <v/>
      </c>
      <c r="Q101" s="1478" t="str">
        <f t="shared" si="14"/>
        <v/>
      </c>
      <c r="R101" s="1479" t="str">
        <f t="shared" si="11"/>
        <v/>
      </c>
      <c r="S101" s="1480" t="str">
        <f t="shared" si="12"/>
        <v/>
      </c>
      <c r="T101" s="1479" t="str">
        <f t="shared" si="13"/>
        <v/>
      </c>
      <c r="U101" s="1481" t="str">
        <f t="shared" si="15"/>
        <v/>
      </c>
      <c r="V101" s="671" t="str">
        <f>IF('5'!AA9&gt;0,'5'!AA9,"")</f>
        <v/>
      </c>
      <c r="W101" s="671" t="str">
        <f>IF('5'!AT9&gt;0,'5'!AT9,"")</f>
        <v/>
      </c>
    </row>
    <row r="102" spans="1:23" ht="15.75" x14ac:dyDescent="0.25">
      <c r="A102" s="1432"/>
      <c r="B102" s="1231">
        <v>3.0833333333333401</v>
      </c>
      <c r="C102" s="1232">
        <f t="shared" si="18"/>
        <v>62.564167698642024</v>
      </c>
      <c r="D102" s="1233" t="str">
        <f>IF('5'!B10&gt;0,'5'!B10,"")</f>
        <v/>
      </c>
      <c r="E102" s="1233" t="str">
        <f>IF('5'!C10&gt;0,'5'!C10,"")</f>
        <v/>
      </c>
      <c r="F102" s="1233" t="str">
        <f>IF('5'!D10&gt;0,'5'!D10,"")</f>
        <v/>
      </c>
      <c r="G102" s="1233" t="str">
        <f>IF('5'!E10&gt;0,'5'!E10,"")</f>
        <v/>
      </c>
      <c r="H102" s="1233" t="str">
        <f>IF('5'!F10&gt;0,'5'!F10,"")</f>
        <v/>
      </c>
      <c r="I102" s="1233" t="str">
        <f>IF('5'!G10&gt;0,'5'!G10,"")</f>
        <v/>
      </c>
      <c r="J102" s="1233" t="str">
        <f>IF('5'!H10&gt;0,'5'!H10,"")</f>
        <v/>
      </c>
      <c r="K102" s="1610" t="str">
        <f>IF('5'!I10&gt;0,'5'!I10,"")</f>
        <v/>
      </c>
      <c r="L102" s="1611">
        <f t="shared" si="17"/>
        <v>0.29299999999999998</v>
      </c>
      <c r="M102" s="1233" t="str">
        <f>IF('5'!J10&gt;0,'5'!J10,"")</f>
        <v/>
      </c>
      <c r="N102" s="1233" t="str">
        <f>IF('5'!K10&gt;0,'5'!K10,"")</f>
        <v/>
      </c>
      <c r="O102" s="1233" t="str">
        <f>IF('5'!L10&gt;0,'5'!L10,"")</f>
        <v/>
      </c>
      <c r="P102" s="1233" t="str">
        <f>IF('5'!M10&gt;0,'5'!M10,"")</f>
        <v/>
      </c>
      <c r="Q102" s="1381" t="str">
        <f t="shared" si="14"/>
        <v/>
      </c>
      <c r="R102" s="1235" t="str">
        <f t="shared" si="11"/>
        <v/>
      </c>
      <c r="S102" s="1411" t="str">
        <f t="shared" si="12"/>
        <v/>
      </c>
      <c r="T102" s="1235" t="str">
        <f t="shared" si="13"/>
        <v/>
      </c>
      <c r="U102" s="1412" t="str">
        <f t="shared" si="15"/>
        <v/>
      </c>
      <c r="V102" s="671" t="str">
        <f>IF('5'!AA10&gt;0,'5'!AA10,"")</f>
        <v/>
      </c>
      <c r="W102" s="671" t="str">
        <f>IF('5'!AT10&gt;0,'5'!AT10,"")</f>
        <v/>
      </c>
    </row>
    <row r="103" spans="1:23" ht="15.75" x14ac:dyDescent="0.25">
      <c r="A103" s="1474"/>
      <c r="B103" s="1475">
        <v>3.125</v>
      </c>
      <c r="C103" s="1476">
        <f t="shared" si="18"/>
        <v>62.564167698642024</v>
      </c>
      <c r="D103" s="1477">
        <f>IF('5'!B11&gt;0,'5'!B11,"")</f>
        <v>6.66</v>
      </c>
      <c r="E103" s="1477">
        <f>IF('5'!C11&gt;0,'5'!C11,"")</f>
        <v>20</v>
      </c>
      <c r="F103" s="1477">
        <f>IF('5'!D11&gt;0,'5'!D11,"")</f>
        <v>16</v>
      </c>
      <c r="G103" s="1477">
        <f>IF('5'!E11&gt;0,'5'!E11,"")</f>
        <v>14.1</v>
      </c>
      <c r="H103" s="1477">
        <f>IF('5'!F11&gt;0,'5'!F11,"")</f>
        <v>72</v>
      </c>
      <c r="I103" s="1477">
        <f>IF('5'!G11&gt;0,'5'!G11,"")</f>
        <v>160</v>
      </c>
      <c r="J103" s="1477">
        <f>IF('5'!H11&gt;0,'5'!H11,"")</f>
        <v>18.899999999999999</v>
      </c>
      <c r="K103" s="1611">
        <f>IF('5'!I11&gt;0,'5'!I11,"")</f>
        <v>0.32500000000000001</v>
      </c>
      <c r="L103" s="1611">
        <f t="shared" si="17"/>
        <v>0.30099999999999999</v>
      </c>
      <c r="M103" s="1477" t="str">
        <f>IF('5'!J11&gt;0,'5'!J11,"")</f>
        <v/>
      </c>
      <c r="N103" s="1477">
        <f>IF('5'!K11&gt;0,'5'!K11,"")</f>
        <v>6.05</v>
      </c>
      <c r="O103" s="1477">
        <f>IF('5'!L11&gt;0,'5'!L11,"")</f>
        <v>9</v>
      </c>
      <c r="P103" s="1477">
        <f>IF('5'!M11&gt;0,'5'!M11,"")</f>
        <v>5.5E-2</v>
      </c>
      <c r="Q103" s="1478">
        <f t="shared" si="14"/>
        <v>0.83076923076923082</v>
      </c>
      <c r="R103" s="1479">
        <f t="shared" si="11"/>
        <v>8.5526315789473681</v>
      </c>
      <c r="S103" s="1480">
        <f t="shared" si="12"/>
        <v>7.3151949924566058</v>
      </c>
      <c r="T103" s="1479">
        <f t="shared" si="13"/>
        <v>0.62564167698642026</v>
      </c>
      <c r="U103" s="1481">
        <f t="shared" si="15"/>
        <v>0.60499999999999998</v>
      </c>
      <c r="V103" s="671">
        <f>IF('5'!AA11&gt;0,'5'!AA11,"")</f>
        <v>4.3999999999999997E-2</v>
      </c>
      <c r="W103" s="671">
        <f>IF('5'!AT11&gt;0,'5'!AT11,"")</f>
        <v>4.3999999999999997E-2</v>
      </c>
    </row>
    <row r="104" spans="1:23" ht="15.75" x14ac:dyDescent="0.25">
      <c r="A104" s="1432"/>
      <c r="B104" s="1231">
        <v>3.1666666666666701</v>
      </c>
      <c r="C104" s="1232">
        <f t="shared" si="18"/>
        <v>62.564167698642024</v>
      </c>
      <c r="D104" s="1233" t="str">
        <f>IF('5'!B12&gt;0,'5'!B12,"")</f>
        <v/>
      </c>
      <c r="E104" s="1233" t="str">
        <f>IF('5'!C12&gt;0,'5'!C12,"")</f>
        <v/>
      </c>
      <c r="F104" s="1233" t="str">
        <f>IF('5'!D12&gt;0,'5'!D12,"")</f>
        <v/>
      </c>
      <c r="G104" s="1233" t="str">
        <f>IF('5'!E12&gt;0,'5'!E12,"")</f>
        <v/>
      </c>
      <c r="H104" s="1233" t="str">
        <f>IF('5'!F12&gt;0,'5'!F12,"")</f>
        <v/>
      </c>
      <c r="I104" s="1233" t="str">
        <f>IF('5'!G12&gt;0,'5'!G12,"")</f>
        <v/>
      </c>
      <c r="J104" s="1233" t="str">
        <f>IF('5'!H12&gt;0,'5'!H12,"")</f>
        <v/>
      </c>
      <c r="K104" s="1610" t="str">
        <f>IF('5'!I12&gt;0,'5'!I12,"")</f>
        <v/>
      </c>
      <c r="L104" s="1611">
        <f t="shared" si="17"/>
        <v>0.30099999999999999</v>
      </c>
      <c r="M104" s="1233" t="str">
        <f>IF('5'!J12&gt;0,'5'!J12,"")</f>
        <v/>
      </c>
      <c r="N104" s="1233" t="str">
        <f>IF('5'!K12&gt;0,'5'!K12,"")</f>
        <v/>
      </c>
      <c r="O104" s="1233" t="str">
        <f>IF('5'!L12&gt;0,'5'!L12,"")</f>
        <v/>
      </c>
      <c r="P104" s="1233" t="str">
        <f>IF('5'!M12&gt;0,'5'!M12,"")</f>
        <v/>
      </c>
      <c r="Q104" s="1381" t="str">
        <f t="shared" si="14"/>
        <v/>
      </c>
      <c r="R104" s="1235" t="str">
        <f t="shared" si="11"/>
        <v/>
      </c>
      <c r="S104" s="1411" t="str">
        <f t="shared" si="12"/>
        <v/>
      </c>
      <c r="T104" s="1235" t="str">
        <f t="shared" si="13"/>
        <v/>
      </c>
      <c r="U104" s="1412" t="str">
        <f t="shared" si="15"/>
        <v/>
      </c>
      <c r="V104" s="671" t="str">
        <f>IF('5'!AA12&gt;0,'5'!AA12,"")</f>
        <v/>
      </c>
      <c r="W104" s="671" t="str">
        <f>IF('5'!AT12&gt;0,'5'!AT12,"")</f>
        <v/>
      </c>
    </row>
    <row r="105" spans="1:23" ht="15.75" x14ac:dyDescent="0.25">
      <c r="A105" s="1474"/>
      <c r="B105" s="1475">
        <v>3.2083333333333401</v>
      </c>
      <c r="C105" s="1476">
        <f t="shared" si="18"/>
        <v>62.564167698642024</v>
      </c>
      <c r="D105" s="1477" t="str">
        <f>IF('5'!B13&gt;0,'5'!B13,"")</f>
        <v/>
      </c>
      <c r="E105" s="1477" t="str">
        <f>IF('5'!C13&gt;0,'5'!C13,"")</f>
        <v/>
      </c>
      <c r="F105" s="1477" t="str">
        <f>IF('5'!D13&gt;0,'5'!D13,"")</f>
        <v/>
      </c>
      <c r="G105" s="1477" t="str">
        <f>IF('5'!E13&gt;0,'5'!E13,"")</f>
        <v/>
      </c>
      <c r="H105" s="1477" t="str">
        <f>IF('5'!F13&gt;0,'5'!F13,"")</f>
        <v/>
      </c>
      <c r="I105" s="1477" t="str">
        <f>IF('5'!G13&gt;0,'5'!G13,"")</f>
        <v/>
      </c>
      <c r="J105" s="1477" t="str">
        <f>IF('5'!H13&gt;0,'5'!H13,"")</f>
        <v/>
      </c>
      <c r="K105" s="1611" t="str">
        <f>IF('5'!I13&gt;0,'5'!I13,"")</f>
        <v/>
      </c>
      <c r="L105" s="1611">
        <f t="shared" si="17"/>
        <v>0.30666666666666664</v>
      </c>
      <c r="M105" s="1477" t="str">
        <f>IF('5'!J13&gt;0,'5'!J13,"")</f>
        <v/>
      </c>
      <c r="N105" s="1477" t="str">
        <f>IF('5'!K13&gt;0,'5'!K13,"")</f>
        <v/>
      </c>
      <c r="O105" s="1477" t="str">
        <f>IF('5'!L13&gt;0,'5'!L13,"")</f>
        <v/>
      </c>
      <c r="P105" s="1477" t="str">
        <f>IF('5'!M13&gt;0,'5'!M13,"")</f>
        <v/>
      </c>
      <c r="Q105" s="1478" t="str">
        <f t="shared" si="14"/>
        <v/>
      </c>
      <c r="R105" s="1479" t="str">
        <f t="shared" si="11"/>
        <v/>
      </c>
      <c r="S105" s="1480" t="str">
        <f t="shared" si="12"/>
        <v/>
      </c>
      <c r="T105" s="1479" t="str">
        <f t="shared" si="13"/>
        <v/>
      </c>
      <c r="U105" s="1481" t="str">
        <f t="shared" si="15"/>
        <v/>
      </c>
      <c r="V105" s="671" t="str">
        <f>IF('5'!AA13&gt;0,'5'!AA13,"")</f>
        <v/>
      </c>
      <c r="W105" s="671" t="str">
        <f>IF('5'!AT13&gt;0,'5'!AT13,"")</f>
        <v/>
      </c>
    </row>
    <row r="106" spans="1:23" ht="15.75" x14ac:dyDescent="0.25">
      <c r="A106" s="1432"/>
      <c r="B106" s="1231">
        <v>3.25</v>
      </c>
      <c r="C106" s="1232">
        <f t="shared" si="18"/>
        <v>62.564167698642024</v>
      </c>
      <c r="D106" s="1233" t="str">
        <f>IF('5'!B14&gt;0,'5'!B14,"")</f>
        <v/>
      </c>
      <c r="E106" s="1233" t="str">
        <f>IF('5'!C14&gt;0,'5'!C14,"")</f>
        <v/>
      </c>
      <c r="F106" s="1233" t="str">
        <f>IF('5'!D14&gt;0,'5'!D14,"")</f>
        <v/>
      </c>
      <c r="G106" s="1233" t="str">
        <f>IF('5'!E14&gt;0,'5'!E14,"")</f>
        <v/>
      </c>
      <c r="H106" s="1233" t="str">
        <f>IF('5'!F14&gt;0,'5'!F14,"")</f>
        <v/>
      </c>
      <c r="I106" s="1233" t="str">
        <f>IF('5'!G14&gt;0,'5'!G14,"")</f>
        <v/>
      </c>
      <c r="J106" s="1233" t="str">
        <f>IF('5'!H14&gt;0,'5'!H14,"")</f>
        <v/>
      </c>
      <c r="K106" s="1610" t="str">
        <f>IF('5'!I14&gt;0,'5'!I14,"")</f>
        <v/>
      </c>
      <c r="L106" s="1611">
        <f t="shared" si="17"/>
        <v>0.30666666666666664</v>
      </c>
      <c r="M106" s="1233" t="str">
        <f>IF('5'!J14&gt;0,'5'!J14,"")</f>
        <v/>
      </c>
      <c r="N106" s="1233" t="str">
        <f>IF('5'!K14&gt;0,'5'!K14,"")</f>
        <v/>
      </c>
      <c r="O106" s="1233" t="str">
        <f>IF('5'!L14&gt;0,'5'!L14,"")</f>
        <v/>
      </c>
      <c r="P106" s="1233" t="str">
        <f>IF('5'!M14&gt;0,'5'!M14,"")</f>
        <v/>
      </c>
      <c r="Q106" s="1381" t="str">
        <f t="shared" si="14"/>
        <v/>
      </c>
      <c r="R106" s="1235" t="str">
        <f t="shared" si="11"/>
        <v/>
      </c>
      <c r="S106" s="1411" t="str">
        <f t="shared" si="12"/>
        <v/>
      </c>
      <c r="T106" s="1235" t="str">
        <f t="shared" si="13"/>
        <v/>
      </c>
      <c r="U106" s="1412" t="str">
        <f t="shared" si="15"/>
        <v/>
      </c>
      <c r="V106" s="671" t="str">
        <f>IF('5'!AA14&gt;0,'5'!AA14,"")</f>
        <v/>
      </c>
      <c r="W106" s="671" t="str">
        <f>IF('5'!AT14&gt;0,'5'!AT14,"")</f>
        <v/>
      </c>
    </row>
    <row r="107" spans="1:23" ht="15.75" x14ac:dyDescent="0.25">
      <c r="A107" s="1474"/>
      <c r="B107" s="1475">
        <v>3.2916666666666701</v>
      </c>
      <c r="C107" s="1476">
        <f t="shared" si="18"/>
        <v>62.564167698642024</v>
      </c>
      <c r="D107" s="1477">
        <f>IF('5'!B15&gt;0,'5'!B15,"")</f>
        <v>6.63</v>
      </c>
      <c r="E107" s="1477">
        <f>IF('5'!C15&gt;0,'5'!C15,"")</f>
        <v>24</v>
      </c>
      <c r="F107" s="1477">
        <f>IF('5'!D15&gt;0,'5'!D15,"")</f>
        <v>18</v>
      </c>
      <c r="G107" s="1477">
        <f>IF('5'!E15&gt;0,'5'!E15,"")</f>
        <v>13</v>
      </c>
      <c r="H107" s="1477">
        <f>IF('5'!F15&gt;0,'5'!F15,"")</f>
        <v>64</v>
      </c>
      <c r="I107" s="1477">
        <f>IF('5'!G15&gt;0,'5'!G15,"")</f>
        <v>155</v>
      </c>
      <c r="J107" s="1477">
        <f>IF('5'!H15&gt;0,'5'!H15,"")</f>
        <v>20</v>
      </c>
      <c r="K107" s="1611">
        <f>IF('5'!I15&gt;0,'5'!I15,"")</f>
        <v>0.27600000000000002</v>
      </c>
      <c r="L107" s="1611">
        <f t="shared" si="17"/>
        <v>0.29899999999999999</v>
      </c>
      <c r="M107" s="1477" t="str">
        <f>IF('5'!J15&gt;0,'5'!J15,"")</f>
        <v/>
      </c>
      <c r="N107" s="1477">
        <f>IF('5'!K15&gt;0,'5'!K15,"")</f>
        <v>6</v>
      </c>
      <c r="O107" s="1477">
        <f>IF('5'!L15&gt;0,'5'!L15,"")</f>
        <v>10</v>
      </c>
      <c r="P107" s="1477">
        <f>IF('5'!M15&gt;0,'5'!M15,"")</f>
        <v>6.6000000000000003E-2</v>
      </c>
      <c r="Q107" s="1478">
        <f t="shared" si="14"/>
        <v>0.76086956521739135</v>
      </c>
      <c r="R107" s="1479">
        <f t="shared" si="11"/>
        <v>7.2631578947368425</v>
      </c>
      <c r="S107" s="1480">
        <f t="shared" si="12"/>
        <v>8.6139071469144817</v>
      </c>
      <c r="T107" s="1479">
        <f t="shared" si="13"/>
        <v>0.62564167698642026</v>
      </c>
      <c r="U107" s="1481">
        <f t="shared" si="15"/>
        <v>0.6</v>
      </c>
      <c r="V107" s="671">
        <f>IF('5'!AA15&gt;0,'5'!AA15,"")</f>
        <v>5.0999999999999997E-2</v>
      </c>
      <c r="W107" s="671">
        <f>IF('5'!AT15&gt;0,'5'!AT15,"")</f>
        <v>4.8000000000000001E-2</v>
      </c>
    </row>
    <row r="108" spans="1:23" ht="15.75" x14ac:dyDescent="0.25">
      <c r="A108" s="1432"/>
      <c r="B108" s="1231">
        <v>3.3333333333333401</v>
      </c>
      <c r="C108" s="1232">
        <f t="shared" si="18"/>
        <v>62.564167698642024</v>
      </c>
      <c r="D108" s="1233" t="str">
        <f>IF('5'!B16&gt;0,'5'!B16,"")</f>
        <v/>
      </c>
      <c r="E108" s="1233" t="str">
        <f>IF('5'!C16&gt;0,'5'!C16,"")</f>
        <v/>
      </c>
      <c r="F108" s="1233" t="str">
        <f>IF('5'!D16&gt;0,'5'!D16,"")</f>
        <v/>
      </c>
      <c r="G108" s="1233" t="str">
        <f>IF('5'!E16&gt;0,'5'!E16,"")</f>
        <v/>
      </c>
      <c r="H108" s="1233" t="str">
        <f>IF('5'!F16&gt;0,'5'!F16,"")</f>
        <v/>
      </c>
      <c r="I108" s="1233" t="str">
        <f>IF('5'!G16&gt;0,'5'!G16,"")</f>
        <v/>
      </c>
      <c r="J108" s="1233" t="str">
        <f>IF('5'!H16&gt;0,'5'!H16,"")</f>
        <v/>
      </c>
      <c r="K108" s="1610" t="str">
        <f>IF('5'!I16&gt;0,'5'!I16,"")</f>
        <v/>
      </c>
      <c r="L108" s="1611">
        <f t="shared" si="17"/>
        <v>0.29899999999999999</v>
      </c>
      <c r="M108" s="1233" t="str">
        <f>IF('5'!J16&gt;0,'5'!J16,"")</f>
        <v/>
      </c>
      <c r="N108" s="1233" t="str">
        <f>IF('5'!K16&gt;0,'5'!K16,"")</f>
        <v/>
      </c>
      <c r="O108" s="1233" t="str">
        <f>IF('5'!L16&gt;0,'5'!L16,"")</f>
        <v/>
      </c>
      <c r="P108" s="1233" t="str">
        <f>IF('5'!M16&gt;0,'5'!M16,"")</f>
        <v/>
      </c>
      <c r="Q108" s="1381" t="str">
        <f t="shared" si="14"/>
        <v/>
      </c>
      <c r="R108" s="1235" t="str">
        <f t="shared" si="11"/>
        <v/>
      </c>
      <c r="S108" s="1411" t="str">
        <f t="shared" si="12"/>
        <v/>
      </c>
      <c r="T108" s="1235" t="str">
        <f t="shared" si="13"/>
        <v/>
      </c>
      <c r="U108" s="1412" t="str">
        <f t="shared" si="15"/>
        <v/>
      </c>
      <c r="V108" s="671" t="str">
        <f>IF('5'!AA16&gt;0,'5'!AA16,"")</f>
        <v/>
      </c>
      <c r="W108" s="671" t="str">
        <f>IF('5'!AT16&gt;0,'5'!AT16,"")</f>
        <v/>
      </c>
    </row>
    <row r="109" spans="1:23" ht="15.75" x14ac:dyDescent="0.25">
      <c r="A109" s="1474"/>
      <c r="B109" s="1475">
        <v>3.375</v>
      </c>
      <c r="C109" s="1476">
        <f t="shared" si="18"/>
        <v>62.564167698642024</v>
      </c>
      <c r="D109" s="1477" t="str">
        <f>IF('5'!B17&gt;0,'5'!B17,"")</f>
        <v/>
      </c>
      <c r="E109" s="1477" t="str">
        <f>IF('5'!C17&gt;0,'5'!C17,"")</f>
        <v/>
      </c>
      <c r="F109" s="1477" t="str">
        <f>IF('5'!D17&gt;0,'5'!D17,"")</f>
        <v/>
      </c>
      <c r="G109" s="1477" t="str">
        <f>IF('5'!E17&gt;0,'5'!E17,"")</f>
        <v/>
      </c>
      <c r="H109" s="1477" t="str">
        <f>IF('5'!F17&gt;0,'5'!F17,"")</f>
        <v/>
      </c>
      <c r="I109" s="1477" t="str">
        <f>IF('5'!G17&gt;0,'5'!G17,"")</f>
        <v/>
      </c>
      <c r="J109" s="1477" t="str">
        <f>IF('5'!H17&gt;0,'5'!H17,"")</f>
        <v/>
      </c>
      <c r="K109" s="1611" t="str">
        <f>IF('5'!I17&gt;0,'5'!I17,"")</f>
        <v/>
      </c>
      <c r="L109" s="1611">
        <f t="shared" si="17"/>
        <v>0.29899999999999999</v>
      </c>
      <c r="M109" s="1477">
        <f>IF('5'!J17&gt;0,'5'!J17,"")</f>
        <v>6.9000000000000006E-2</v>
      </c>
      <c r="N109" s="1477" t="str">
        <f>IF('5'!K17&gt;0,'5'!K17,"")</f>
        <v/>
      </c>
      <c r="O109" s="1477" t="str">
        <f>IF('5'!L17&gt;0,'5'!L17,"")</f>
        <v/>
      </c>
      <c r="P109" s="1477" t="str">
        <f>IF('5'!M17&gt;0,'5'!M17,"")</f>
        <v/>
      </c>
      <c r="Q109" s="1478" t="str">
        <f t="shared" si="14"/>
        <v/>
      </c>
      <c r="R109" s="1479" t="str">
        <f t="shared" si="11"/>
        <v/>
      </c>
      <c r="S109" s="1480" t="str">
        <f t="shared" si="12"/>
        <v/>
      </c>
      <c r="T109" s="1479" t="str">
        <f t="shared" si="13"/>
        <v/>
      </c>
      <c r="U109" s="1481" t="str">
        <f t="shared" si="15"/>
        <v/>
      </c>
      <c r="V109" s="671" t="str">
        <f>IF('5'!AA17&gt;0,'5'!AA17,"")</f>
        <v/>
      </c>
      <c r="W109" s="671" t="str">
        <f>IF('5'!AT17&gt;0,'5'!AT17,"")</f>
        <v/>
      </c>
    </row>
    <row r="110" spans="1:23" ht="15.75" x14ac:dyDescent="0.25">
      <c r="A110" s="1432"/>
      <c r="B110" s="1231">
        <v>3.4166666666666701</v>
      </c>
      <c r="C110" s="1232">
        <f t="shared" si="18"/>
        <v>62.564167698642024</v>
      </c>
      <c r="D110" s="1233" t="str">
        <f>IF('5'!B18&gt;0,'5'!B18,"")</f>
        <v/>
      </c>
      <c r="E110" s="1233" t="str">
        <f>IF('5'!C18&gt;0,'5'!C18,"")</f>
        <v/>
      </c>
      <c r="F110" s="1233" t="str">
        <f>IF('5'!D18&gt;0,'5'!D18,"")</f>
        <v/>
      </c>
      <c r="G110" s="1233" t="str">
        <f>IF('5'!E18&gt;0,'5'!E18,"")</f>
        <v/>
      </c>
      <c r="H110" s="1233" t="str">
        <f>IF('5'!F18&gt;0,'5'!F18,"")</f>
        <v/>
      </c>
      <c r="I110" s="1233" t="str">
        <f>IF('5'!G18&gt;0,'5'!G18,"")</f>
        <v/>
      </c>
      <c r="J110" s="1233" t="str">
        <f>IF('5'!H18&gt;0,'5'!H18,"")</f>
        <v/>
      </c>
      <c r="K110" s="1610" t="str">
        <f>IF('5'!I18&gt;0,'5'!I18,"")</f>
        <v/>
      </c>
      <c r="L110" s="1611">
        <f t="shared" si="17"/>
        <v>0.29899999999999999</v>
      </c>
      <c r="M110" s="1233" t="str">
        <f>IF('5'!J18&gt;0,'5'!J18,"")</f>
        <v/>
      </c>
      <c r="N110" s="1233" t="str">
        <f>IF('5'!K18&gt;0,'5'!K18,"")</f>
        <v/>
      </c>
      <c r="O110" s="1233" t="str">
        <f>IF('5'!L18&gt;0,'5'!L18,"")</f>
        <v/>
      </c>
      <c r="P110" s="1233" t="str">
        <f>IF('5'!M18&gt;0,'5'!M18,"")</f>
        <v/>
      </c>
      <c r="Q110" s="1381" t="str">
        <f t="shared" si="14"/>
        <v/>
      </c>
      <c r="R110" s="1235" t="str">
        <f t="shared" si="11"/>
        <v/>
      </c>
      <c r="S110" s="1411" t="str">
        <f t="shared" si="12"/>
        <v/>
      </c>
      <c r="T110" s="1235" t="str">
        <f t="shared" si="13"/>
        <v/>
      </c>
      <c r="U110" s="1412" t="str">
        <f t="shared" si="15"/>
        <v/>
      </c>
      <c r="V110" s="671" t="str">
        <f>IF('5'!AA18&gt;0,'5'!AA18,"")</f>
        <v/>
      </c>
      <c r="W110" s="671" t="str">
        <f>IF('5'!AT18&gt;0,'5'!AT18,"")</f>
        <v/>
      </c>
    </row>
    <row r="111" spans="1:23" ht="15.75" x14ac:dyDescent="0.25">
      <c r="A111" s="1474"/>
      <c r="B111" s="1475">
        <v>3.4583333333333401</v>
      </c>
      <c r="C111" s="1476">
        <f t="shared" si="18"/>
        <v>62.564167698642024</v>
      </c>
      <c r="D111" s="1477">
        <f>IF('5'!B19&gt;0,'5'!B19,"")</f>
        <v>6.67</v>
      </c>
      <c r="E111" s="1477">
        <f>IF('5'!C19&gt;0,'5'!C19,"")</f>
        <v>25</v>
      </c>
      <c r="F111" s="1477">
        <f>IF('5'!D19&gt;0,'5'!D19,"")</f>
        <v>18</v>
      </c>
      <c r="G111" s="1477">
        <f>IF('5'!E19&gt;0,'5'!E19,"")</f>
        <v>15.3</v>
      </c>
      <c r="H111" s="1477">
        <f>IF('5'!F19&gt;0,'5'!F19,"")</f>
        <v>65</v>
      </c>
      <c r="I111" s="1477">
        <f>IF('5'!G19&gt;0,'5'!G19,"")</f>
        <v>161</v>
      </c>
      <c r="J111" s="1477">
        <f>IF('5'!H19&gt;0,'5'!H19,"")</f>
        <v>19.3</v>
      </c>
      <c r="K111" s="1611">
        <f>IF('5'!I19&gt;0,'5'!I19,"")</f>
        <v>0.28999999999999998</v>
      </c>
      <c r="L111" s="1611">
        <f t="shared" si="17"/>
        <v>0.29675000000000001</v>
      </c>
      <c r="M111" s="1477" t="str">
        <f>IF('5'!J19&gt;0,'5'!J19,"")</f>
        <v/>
      </c>
      <c r="N111" s="1477">
        <f>IF('5'!K19&gt;0,'5'!K19,"")</f>
        <v>5.96</v>
      </c>
      <c r="O111" s="1477">
        <f>IF('5'!L19&gt;0,'5'!L19,"")</f>
        <v>11</v>
      </c>
      <c r="P111" s="1477">
        <f>IF('5'!M19&gt;0,'5'!M19,"")</f>
        <v>5.8000000000000003E-2</v>
      </c>
      <c r="Q111" s="1478">
        <f t="shared" si="14"/>
        <v>0.8</v>
      </c>
      <c r="R111" s="1479">
        <f t="shared" si="11"/>
        <v>7.6315789473684204</v>
      </c>
      <c r="S111" s="1480">
        <f t="shared" si="12"/>
        <v>8.1980633536151633</v>
      </c>
      <c r="T111" s="1479">
        <f t="shared" si="13"/>
        <v>0.62564167698642026</v>
      </c>
      <c r="U111" s="1481">
        <f t="shared" si="15"/>
        <v>0.59599999999999997</v>
      </c>
      <c r="V111" s="671">
        <f>IF('5'!AA19&gt;0,'5'!AA19,"")</f>
        <v>4.4999999999999998E-2</v>
      </c>
      <c r="W111" s="671">
        <f>IF('5'!AT19&gt;0,'5'!AT19,"")</f>
        <v>4.5999999999999999E-2</v>
      </c>
    </row>
    <row r="112" spans="1:23" ht="15.75" x14ac:dyDescent="0.25">
      <c r="A112" s="1432"/>
      <c r="B112" s="1231">
        <v>3.5</v>
      </c>
      <c r="C112" s="1232">
        <f t="shared" si="18"/>
        <v>62.564167698642024</v>
      </c>
      <c r="D112" s="1233" t="str">
        <f>IF('5'!B20&gt;0,'5'!B20,"")</f>
        <v/>
      </c>
      <c r="E112" s="1233" t="str">
        <f>IF('5'!C20&gt;0,'5'!C20,"")</f>
        <v/>
      </c>
      <c r="F112" s="1233" t="str">
        <f>IF('5'!D20&gt;0,'5'!D20,"")</f>
        <v/>
      </c>
      <c r="G112" s="1233" t="str">
        <f>IF('5'!E20&gt;0,'5'!E20,"")</f>
        <v/>
      </c>
      <c r="H112" s="1233" t="str">
        <f>IF('5'!F20&gt;0,'5'!F20,"")</f>
        <v/>
      </c>
      <c r="I112" s="1233" t="str">
        <f>IF('5'!G20&gt;0,'5'!G20,"")</f>
        <v/>
      </c>
      <c r="J112" s="1233" t="str">
        <f>IF('5'!H20&gt;0,'5'!H20,"")</f>
        <v/>
      </c>
      <c r="K112" s="1610" t="str">
        <f>IF('5'!I20&gt;0,'5'!I20,"")</f>
        <v/>
      </c>
      <c r="L112" s="1611">
        <f t="shared" si="17"/>
        <v>0.29675000000000001</v>
      </c>
      <c r="M112" s="1233" t="str">
        <f>IF('5'!J20&gt;0,'5'!J20,"")</f>
        <v/>
      </c>
      <c r="N112" s="1233" t="str">
        <f>IF('5'!K20&gt;0,'5'!K20,"")</f>
        <v/>
      </c>
      <c r="O112" s="1233" t="str">
        <f>IF('5'!L20&gt;0,'5'!L20,"")</f>
        <v/>
      </c>
      <c r="P112" s="1233" t="str">
        <f>IF('5'!M20&gt;0,'5'!M20,"")</f>
        <v/>
      </c>
      <c r="Q112" s="1381" t="str">
        <f t="shared" si="14"/>
        <v/>
      </c>
      <c r="R112" s="1235" t="str">
        <f t="shared" si="11"/>
        <v/>
      </c>
      <c r="S112" s="1411" t="str">
        <f t="shared" si="12"/>
        <v/>
      </c>
      <c r="T112" s="1235" t="str">
        <f t="shared" si="13"/>
        <v/>
      </c>
      <c r="U112" s="1412" t="str">
        <f t="shared" si="15"/>
        <v/>
      </c>
      <c r="V112" s="671" t="str">
        <f>IF('5'!AA20&gt;0,'5'!AA20,"")</f>
        <v/>
      </c>
      <c r="W112" s="671" t="str">
        <f>IF('5'!AT20&gt;0,'5'!AT20,"")</f>
        <v/>
      </c>
    </row>
    <row r="113" spans="1:23" ht="15.75" x14ac:dyDescent="0.25">
      <c r="A113" s="1474"/>
      <c r="B113" s="1475">
        <v>3.5416666666666701</v>
      </c>
      <c r="C113" s="1476">
        <f t="shared" si="18"/>
        <v>62.564167698642024</v>
      </c>
      <c r="D113" s="1477" t="str">
        <f>IF('5'!B21&gt;0,'5'!B21,"")</f>
        <v/>
      </c>
      <c r="E113" s="1477" t="str">
        <f>IF('5'!C21&gt;0,'5'!C21,"")</f>
        <v/>
      </c>
      <c r="F113" s="1477" t="str">
        <f>IF('5'!D21&gt;0,'5'!D21,"")</f>
        <v/>
      </c>
      <c r="G113" s="1477" t="str">
        <f>IF('5'!E21&gt;0,'5'!E21,"")</f>
        <v/>
      </c>
      <c r="H113" s="1477" t="str">
        <f>IF('5'!F21&gt;0,'5'!F21,"")</f>
        <v/>
      </c>
      <c r="I113" s="1477" t="str">
        <f>IF('5'!G21&gt;0,'5'!G21,"")</f>
        <v/>
      </c>
      <c r="J113" s="1477" t="str">
        <f>IF('5'!H21&gt;0,'5'!H21,"")</f>
        <v/>
      </c>
      <c r="K113" s="1611" t="str">
        <f>IF('5'!I21&gt;0,'5'!I21,"")</f>
        <v/>
      </c>
      <c r="L113" s="1611">
        <f t="shared" si="17"/>
        <v>0.29699999999999999</v>
      </c>
      <c r="M113" s="1477" t="str">
        <f>IF('5'!J21&gt;0,'5'!J21,"")</f>
        <v/>
      </c>
      <c r="N113" s="1477" t="str">
        <f>IF('5'!K21&gt;0,'5'!K21,"")</f>
        <v/>
      </c>
      <c r="O113" s="1477" t="str">
        <f>IF('5'!L21&gt;0,'5'!L21,"")</f>
        <v/>
      </c>
      <c r="P113" s="1477" t="str">
        <f>IF('5'!M21&gt;0,'5'!M21,"")</f>
        <v/>
      </c>
      <c r="Q113" s="1478" t="str">
        <f t="shared" si="14"/>
        <v/>
      </c>
      <c r="R113" s="1479" t="str">
        <f t="shared" si="11"/>
        <v/>
      </c>
      <c r="S113" s="1480" t="str">
        <f t="shared" si="12"/>
        <v/>
      </c>
      <c r="T113" s="1479" t="str">
        <f t="shared" si="13"/>
        <v/>
      </c>
      <c r="U113" s="1481" t="str">
        <f t="shared" si="15"/>
        <v/>
      </c>
      <c r="V113" s="671" t="str">
        <f>IF('5'!AA21&gt;0,'5'!AA21,"")</f>
        <v/>
      </c>
      <c r="W113" s="671" t="str">
        <f>IF('5'!AT21&gt;0,'5'!AT21,"")</f>
        <v/>
      </c>
    </row>
    <row r="114" spans="1:23" ht="15.75" x14ac:dyDescent="0.25">
      <c r="A114" s="1432"/>
      <c r="B114" s="1231">
        <v>3.5833333333333401</v>
      </c>
      <c r="C114" s="1232">
        <f t="shared" si="18"/>
        <v>62.564167698642024</v>
      </c>
      <c r="D114" s="1233" t="str">
        <f>IF('5'!B22&gt;0,'5'!B22,"")</f>
        <v/>
      </c>
      <c r="E114" s="1233" t="str">
        <f>IF('5'!C22&gt;0,'5'!C22,"")</f>
        <v/>
      </c>
      <c r="F114" s="1233" t="str">
        <f>IF('5'!D22&gt;0,'5'!D22,"")</f>
        <v/>
      </c>
      <c r="G114" s="1233" t="str">
        <f>IF('5'!E22&gt;0,'5'!E22,"")</f>
        <v/>
      </c>
      <c r="H114" s="1233" t="str">
        <f>IF('5'!F22&gt;0,'5'!F22,"")</f>
        <v/>
      </c>
      <c r="I114" s="1233" t="str">
        <f>IF('5'!G22&gt;0,'5'!G22,"")</f>
        <v/>
      </c>
      <c r="J114" s="1233" t="str">
        <f>IF('5'!H22&gt;0,'5'!H22,"")</f>
        <v/>
      </c>
      <c r="K114" s="1610" t="str">
        <f>IF('5'!I22&gt;0,'5'!I22,"")</f>
        <v/>
      </c>
      <c r="L114" s="1611">
        <f t="shared" si="17"/>
        <v>0.29699999999999999</v>
      </c>
      <c r="M114" s="1233" t="str">
        <f>IF('5'!J22&gt;0,'5'!J22,"")</f>
        <v/>
      </c>
      <c r="N114" s="1233" t="str">
        <f>IF('5'!K22&gt;0,'5'!K22,"")</f>
        <v/>
      </c>
      <c r="O114" s="1233" t="str">
        <f>IF('5'!L22&gt;0,'5'!L22,"")</f>
        <v/>
      </c>
      <c r="P114" s="1233" t="str">
        <f>IF('5'!M22&gt;0,'5'!M22,"")</f>
        <v/>
      </c>
      <c r="Q114" s="1381" t="str">
        <f t="shared" si="14"/>
        <v/>
      </c>
      <c r="R114" s="1235" t="str">
        <f t="shared" si="11"/>
        <v/>
      </c>
      <c r="S114" s="1411" t="str">
        <f t="shared" si="12"/>
        <v/>
      </c>
      <c r="T114" s="1235" t="str">
        <f t="shared" si="13"/>
        <v/>
      </c>
      <c r="U114" s="1412" t="str">
        <f t="shared" si="15"/>
        <v/>
      </c>
      <c r="V114" s="671" t="str">
        <f>IF('5'!AA22&gt;0,'5'!AA22,"")</f>
        <v/>
      </c>
      <c r="W114" s="671" t="str">
        <f>IF('5'!AT22&gt;0,'5'!AT22,"")</f>
        <v/>
      </c>
    </row>
    <row r="115" spans="1:23" ht="15.75" x14ac:dyDescent="0.25">
      <c r="A115" s="1474"/>
      <c r="B115" s="1475">
        <v>3.625</v>
      </c>
      <c r="C115" s="1476">
        <f t="shared" si="18"/>
        <v>62.564167698642024</v>
      </c>
      <c r="D115" s="1477">
        <f>IF('5'!B23&gt;0,'5'!B23,"")</f>
        <v>6.65</v>
      </c>
      <c r="E115" s="1477">
        <f>IF('5'!C23&gt;0,'5'!C23,"")</f>
        <v>26</v>
      </c>
      <c r="F115" s="1477">
        <f>IF('5'!D23&gt;0,'5'!D23,"")</f>
        <v>18</v>
      </c>
      <c r="G115" s="1477">
        <f>IF('5'!E23&gt;0,'5'!E23,"")</f>
        <v>14.2</v>
      </c>
      <c r="H115" s="1477">
        <f>IF('5'!F23&gt;0,'5'!F23,"")</f>
        <v>70</v>
      </c>
      <c r="I115" s="1477">
        <f>IF('5'!G23&gt;0,'5'!G23,"")</f>
        <v>163</v>
      </c>
      <c r="J115" s="1477">
        <f>IF('5'!H23&gt;0,'5'!H23,"")</f>
        <v>19.8</v>
      </c>
      <c r="K115" s="1611">
        <f>IF('5'!I23&gt;0,'5'!I23,"")</f>
        <v>0.31</v>
      </c>
      <c r="L115" s="1611">
        <f t="shared" si="17"/>
        <v>0.30025000000000002</v>
      </c>
      <c r="M115" s="1477" t="str">
        <f>IF('5'!J23&gt;0,'5'!J23,"")</f>
        <v/>
      </c>
      <c r="N115" s="1477">
        <f>IF('5'!K23&gt;0,'5'!K23,"")</f>
        <v>5.96</v>
      </c>
      <c r="O115" s="1477">
        <f>IF('5'!L23&gt;0,'5'!L23,"")</f>
        <v>12</v>
      </c>
      <c r="P115" s="1477">
        <f>IF('5'!M23&gt;0,'5'!M23,"")</f>
        <v>5.8999999999999997E-2</v>
      </c>
      <c r="Q115" s="1478">
        <f t="shared" si="14"/>
        <v>0.80967741935483872</v>
      </c>
      <c r="R115" s="1479">
        <f t="shared" si="11"/>
        <v>8.1578947368421062</v>
      </c>
      <c r="S115" s="1480">
        <f t="shared" si="12"/>
        <v>7.6691560404786987</v>
      </c>
      <c r="T115" s="1479">
        <f t="shared" si="13"/>
        <v>0.62564167698642026</v>
      </c>
      <c r="U115" s="1481">
        <f t="shared" si="15"/>
        <v>0.59599999999999997</v>
      </c>
      <c r="V115" s="671">
        <f>IF('5'!AA23&gt;0,'5'!AA23,"")</f>
        <v>4.4999999999999998E-2</v>
      </c>
      <c r="W115" s="671">
        <f>IF('5'!AT23&gt;0,'5'!AT23,"")</f>
        <v>4.2000000000000003E-2</v>
      </c>
    </row>
    <row r="116" spans="1:23" ht="15.75" x14ac:dyDescent="0.25">
      <c r="A116" s="1432"/>
      <c r="B116" s="1231">
        <v>3.66666666666679</v>
      </c>
      <c r="C116" s="1232">
        <f t="shared" si="18"/>
        <v>62.564167698642024</v>
      </c>
      <c r="D116" s="1233" t="str">
        <f>IF('5'!B24&gt;0,'5'!B24,"")</f>
        <v/>
      </c>
      <c r="E116" s="1233" t="str">
        <f>IF('5'!C24&gt;0,'5'!C24,"")</f>
        <v/>
      </c>
      <c r="F116" s="1233" t="str">
        <f>IF('5'!D24&gt;0,'5'!D24,"")</f>
        <v/>
      </c>
      <c r="G116" s="1233" t="str">
        <f>IF('5'!E24&gt;0,'5'!E24,"")</f>
        <v/>
      </c>
      <c r="H116" s="1233" t="str">
        <f>IF('5'!F24&gt;0,'5'!F24,"")</f>
        <v/>
      </c>
      <c r="I116" s="1233" t="str">
        <f>IF('5'!G24&gt;0,'5'!G24,"")</f>
        <v/>
      </c>
      <c r="J116" s="1233" t="str">
        <f>IF('5'!H24&gt;0,'5'!H24,"")</f>
        <v/>
      </c>
      <c r="K116" s="1610" t="str">
        <f>IF('5'!I24&gt;0,'5'!I24,"")</f>
        <v/>
      </c>
      <c r="L116" s="1611">
        <f t="shared" si="17"/>
        <v>0.30025000000000002</v>
      </c>
      <c r="M116" s="1233" t="str">
        <f>IF('5'!J24&gt;0,'5'!J24,"")</f>
        <v/>
      </c>
      <c r="N116" s="1233" t="str">
        <f>IF('5'!K24&gt;0,'5'!K24,"")</f>
        <v/>
      </c>
      <c r="O116" s="1233" t="str">
        <f>IF('5'!L24&gt;0,'5'!L24,"")</f>
        <v/>
      </c>
      <c r="P116" s="1233" t="str">
        <f>IF('5'!M24&gt;0,'5'!M24,"")</f>
        <v/>
      </c>
      <c r="Q116" s="1381" t="str">
        <f t="shared" si="14"/>
        <v/>
      </c>
      <c r="R116" s="1235" t="str">
        <f t="shared" si="11"/>
        <v/>
      </c>
      <c r="S116" s="1411" t="str">
        <f t="shared" si="12"/>
        <v/>
      </c>
      <c r="T116" s="1235" t="str">
        <f t="shared" si="13"/>
        <v/>
      </c>
      <c r="U116" s="1412" t="str">
        <f t="shared" si="15"/>
        <v/>
      </c>
      <c r="V116" s="671" t="str">
        <f>IF('5'!AA24&gt;0,'5'!AA24,"")</f>
        <v/>
      </c>
      <c r="W116" s="671" t="str">
        <f>IF('5'!AT24&gt;0,'5'!AT24,"")</f>
        <v/>
      </c>
    </row>
    <row r="117" spans="1:23" ht="15.75" x14ac:dyDescent="0.25">
      <c r="A117" s="1474"/>
      <c r="B117" s="1475">
        <v>3.70833333333346</v>
      </c>
      <c r="C117" s="1476">
        <f t="shared" si="18"/>
        <v>62.564167698642024</v>
      </c>
      <c r="D117" s="1477" t="str">
        <f>IF('5'!B25&gt;0,'5'!B25,"")</f>
        <v/>
      </c>
      <c r="E117" s="1477" t="str">
        <f>IF('5'!C25&gt;0,'5'!C25,"")</f>
        <v/>
      </c>
      <c r="F117" s="1477" t="str">
        <f>IF('5'!D25&gt;0,'5'!D25,"")</f>
        <v/>
      </c>
      <c r="G117" s="1477" t="str">
        <f>IF('5'!E25&gt;0,'5'!E25,"")</f>
        <v/>
      </c>
      <c r="H117" s="1477" t="str">
        <f>IF('5'!F25&gt;0,'5'!F25,"")</f>
        <v/>
      </c>
      <c r="I117" s="1477" t="str">
        <f>IF('5'!G25&gt;0,'5'!G25,"")</f>
        <v/>
      </c>
      <c r="J117" s="1477" t="str">
        <f>IF('5'!H25&gt;0,'5'!H25,"")</f>
        <v/>
      </c>
      <c r="K117" s="1611" t="str">
        <f>IF('5'!I25&gt;0,'5'!I25,"")</f>
        <v/>
      </c>
      <c r="L117" s="1611">
        <f t="shared" si="17"/>
        <v>0.29200000000000004</v>
      </c>
      <c r="M117" s="1477" t="str">
        <f>IF('5'!J25&gt;0,'5'!J25,"")</f>
        <v/>
      </c>
      <c r="N117" s="1477" t="str">
        <f>IF('5'!K25&gt;0,'5'!K25,"")</f>
        <v/>
      </c>
      <c r="O117" s="1477" t="str">
        <f>IF('5'!L25&gt;0,'5'!L25,"")</f>
        <v/>
      </c>
      <c r="P117" s="1477" t="str">
        <f>IF('5'!M25&gt;0,'5'!M25,"")</f>
        <v/>
      </c>
      <c r="Q117" s="1478" t="str">
        <f t="shared" si="14"/>
        <v/>
      </c>
      <c r="R117" s="1479" t="str">
        <f t="shared" si="11"/>
        <v/>
      </c>
      <c r="S117" s="1480" t="str">
        <f t="shared" si="12"/>
        <v/>
      </c>
      <c r="T117" s="1479" t="str">
        <f t="shared" si="13"/>
        <v/>
      </c>
      <c r="U117" s="1481" t="str">
        <f t="shared" si="15"/>
        <v/>
      </c>
      <c r="V117" s="671" t="str">
        <f>IF('5'!AA25&gt;0,'5'!AA25,"")</f>
        <v/>
      </c>
      <c r="W117" s="671" t="str">
        <f>IF('5'!AT25&gt;0,'5'!AT25,"")</f>
        <v/>
      </c>
    </row>
    <row r="118" spans="1:23" ht="15.75" x14ac:dyDescent="0.25">
      <c r="A118" s="1432"/>
      <c r="B118" s="1231">
        <v>3.7500000000001301</v>
      </c>
      <c r="C118" s="1232">
        <f t="shared" si="18"/>
        <v>62.564167698642024</v>
      </c>
      <c r="D118" s="1233" t="str">
        <f>IF('5'!B26&gt;0,'5'!B26,"")</f>
        <v/>
      </c>
      <c r="E118" s="1233" t="str">
        <f>IF('5'!C26&gt;0,'5'!C26,"")</f>
        <v/>
      </c>
      <c r="F118" s="1233" t="str">
        <f>IF('5'!D26&gt;0,'5'!D26,"")</f>
        <v/>
      </c>
      <c r="G118" s="1233" t="str">
        <f>IF('5'!E26&gt;0,'5'!E26,"")</f>
        <v/>
      </c>
      <c r="H118" s="1233" t="str">
        <f>IF('5'!F26&gt;0,'5'!F26,"")</f>
        <v/>
      </c>
      <c r="I118" s="1233" t="str">
        <f>IF('5'!G26&gt;0,'5'!G26,"")</f>
        <v/>
      </c>
      <c r="J118" s="1233" t="str">
        <f>IF('5'!H26&gt;0,'5'!H26,"")</f>
        <v/>
      </c>
      <c r="K118" s="1610" t="str">
        <f>IF('5'!I26&gt;0,'5'!I26,"")</f>
        <v/>
      </c>
      <c r="L118" s="1611">
        <f t="shared" si="17"/>
        <v>0.29200000000000004</v>
      </c>
      <c r="M118" s="1233" t="str">
        <f>IF('5'!J26&gt;0,'5'!J26,"")</f>
        <v/>
      </c>
      <c r="N118" s="1233" t="str">
        <f>IF('5'!K26&gt;0,'5'!K26,"")</f>
        <v/>
      </c>
      <c r="O118" s="1233" t="str">
        <f>IF('5'!L26&gt;0,'5'!L26,"")</f>
        <v/>
      </c>
      <c r="P118" s="1233" t="str">
        <f>IF('5'!M26&gt;0,'5'!M26,"")</f>
        <v/>
      </c>
      <c r="Q118" s="1381" t="str">
        <f t="shared" si="14"/>
        <v/>
      </c>
      <c r="R118" s="1235" t="str">
        <f t="shared" si="11"/>
        <v/>
      </c>
      <c r="S118" s="1411" t="str">
        <f t="shared" si="12"/>
        <v/>
      </c>
      <c r="T118" s="1235" t="str">
        <f t="shared" si="13"/>
        <v/>
      </c>
      <c r="U118" s="1412" t="str">
        <f t="shared" si="15"/>
        <v/>
      </c>
      <c r="V118" s="671" t="str">
        <f>IF('5'!AA26&gt;0,'5'!AA26,"")</f>
        <v/>
      </c>
      <c r="W118" s="671" t="str">
        <f>IF('5'!AT26&gt;0,'5'!AT26,"")</f>
        <v/>
      </c>
    </row>
    <row r="119" spans="1:23" ht="15.75" x14ac:dyDescent="0.25">
      <c r="A119" s="1474"/>
      <c r="B119" s="1475">
        <v>3.7916666666668002</v>
      </c>
      <c r="C119" s="1476">
        <f t="shared" si="18"/>
        <v>62.564167698642024</v>
      </c>
      <c r="D119" s="1477">
        <f>IF('5'!B27&gt;0,'5'!B27,"")</f>
        <v>6.53</v>
      </c>
      <c r="E119" s="1477">
        <f>IF('5'!C27&gt;0,'5'!C27,"")</f>
        <v>24</v>
      </c>
      <c r="F119" s="1477">
        <f>IF('5'!D27&gt;0,'5'!D27,"")</f>
        <v>17</v>
      </c>
      <c r="G119" s="1477">
        <f>IF('5'!E27&gt;0,'5'!E27,"")</f>
        <v>12.7</v>
      </c>
      <c r="H119" s="1477">
        <f>IF('5'!F27&gt;0,'5'!F27,"")</f>
        <v>76</v>
      </c>
      <c r="I119" s="1477">
        <f>IF('5'!G27&gt;0,'5'!G27,"")</f>
        <v>160</v>
      </c>
      <c r="J119" s="1477">
        <f>IF('5'!H27&gt;0,'5'!H27,"")</f>
        <v>19</v>
      </c>
      <c r="K119" s="1611">
        <f>IF('5'!I27&gt;0,'5'!I27,"")</f>
        <v>0.34599999999999997</v>
      </c>
      <c r="L119" s="1611">
        <f t="shared" si="17"/>
        <v>0.30549999999999999</v>
      </c>
      <c r="M119" s="1477" t="str">
        <f>IF('5'!J27&gt;0,'5'!J27,"")</f>
        <v/>
      </c>
      <c r="N119" s="1477">
        <f>IF('5'!K27&gt;0,'5'!K27,"")</f>
        <v>6.02</v>
      </c>
      <c r="O119" s="1477">
        <f>IF('5'!L27&gt;0,'5'!L27,"")</f>
        <v>10</v>
      </c>
      <c r="P119" s="1477">
        <f>IF('5'!M27&gt;0,'5'!M27,"")</f>
        <v>5.7000000000000002E-2</v>
      </c>
      <c r="Q119" s="1478">
        <f t="shared" si="14"/>
        <v>0.83526011560693647</v>
      </c>
      <c r="R119" s="1479">
        <f t="shared" si="11"/>
        <v>9.1052631578947363</v>
      </c>
      <c r="S119" s="1480">
        <f t="shared" si="12"/>
        <v>6.8712091692150201</v>
      </c>
      <c r="T119" s="1479">
        <f t="shared" si="13"/>
        <v>0.62564167698642026</v>
      </c>
      <c r="U119" s="1481">
        <f t="shared" si="15"/>
        <v>0.60199999999999998</v>
      </c>
      <c r="V119" s="671">
        <f>IF('5'!AA27&gt;0,'5'!AA27,"")</f>
        <v>4.8000000000000001E-2</v>
      </c>
      <c r="W119" s="671">
        <f>IF('5'!AT27&gt;0,'5'!AT27,"")</f>
        <v>6.0999999999999999E-2</v>
      </c>
    </row>
    <row r="120" spans="1:23" ht="15.75" x14ac:dyDescent="0.25">
      <c r="A120" s="1432"/>
      <c r="B120" s="1231">
        <v>3.8333333333334698</v>
      </c>
      <c r="C120" s="1232">
        <f t="shared" si="18"/>
        <v>62.564167698642024</v>
      </c>
      <c r="D120" s="1233" t="str">
        <f>IF('5'!B28&gt;0,'5'!B28,"")</f>
        <v/>
      </c>
      <c r="E120" s="1233" t="str">
        <f>IF('5'!C28&gt;0,'5'!C28,"")</f>
        <v/>
      </c>
      <c r="F120" s="1233" t="str">
        <f>IF('5'!D28&gt;0,'5'!D28,"")</f>
        <v/>
      </c>
      <c r="G120" s="1233" t="str">
        <f>IF('5'!E28&gt;0,'5'!E28,"")</f>
        <v/>
      </c>
      <c r="H120" s="1233" t="str">
        <f>IF('5'!F28&gt;0,'5'!F28,"")</f>
        <v/>
      </c>
      <c r="I120" s="1233" t="str">
        <f>IF('5'!G28&gt;0,'5'!G28,"")</f>
        <v/>
      </c>
      <c r="J120" s="1233" t="str">
        <f>IF('5'!H28&gt;0,'5'!H28,"")</f>
        <v/>
      </c>
      <c r="K120" s="1610" t="str">
        <f>IF('5'!I28&gt;0,'5'!I28,"")</f>
        <v/>
      </c>
      <c r="L120" s="1611">
        <f t="shared" si="17"/>
        <v>0.30549999999999999</v>
      </c>
      <c r="M120" s="1233" t="str">
        <f>IF('5'!J28&gt;0,'5'!J28,"")</f>
        <v/>
      </c>
      <c r="N120" s="1233" t="str">
        <f>IF('5'!K28&gt;0,'5'!K28,"")</f>
        <v/>
      </c>
      <c r="O120" s="1233" t="str">
        <f>IF('5'!L28&gt;0,'5'!L28,"")</f>
        <v/>
      </c>
      <c r="P120" s="1233" t="str">
        <f>IF('5'!M28&gt;0,'5'!M28,"")</f>
        <v/>
      </c>
      <c r="Q120" s="1381" t="str">
        <f t="shared" si="14"/>
        <v/>
      </c>
      <c r="R120" s="1235" t="str">
        <f t="shared" si="11"/>
        <v/>
      </c>
      <c r="S120" s="1411" t="str">
        <f t="shared" si="12"/>
        <v/>
      </c>
      <c r="T120" s="1235" t="str">
        <f t="shared" si="13"/>
        <v/>
      </c>
      <c r="U120" s="1412" t="str">
        <f t="shared" si="15"/>
        <v/>
      </c>
      <c r="V120" s="671" t="str">
        <f>IF('5'!AA28&gt;0,'5'!AA28,"")</f>
        <v/>
      </c>
      <c r="W120" s="671" t="str">
        <f>IF('5'!AT28&gt;0,'5'!AT28,"")</f>
        <v/>
      </c>
    </row>
    <row r="121" spans="1:23" ht="15.75" x14ac:dyDescent="0.25">
      <c r="A121" s="1474"/>
      <c r="B121" s="1475">
        <v>3.8750000000001399</v>
      </c>
      <c r="C121" s="1476">
        <f t="shared" si="18"/>
        <v>62.564167698642024</v>
      </c>
      <c r="D121" s="1477" t="str">
        <f>IF('5'!B29&gt;0,'5'!B29,"")</f>
        <v/>
      </c>
      <c r="E121" s="1477" t="str">
        <f>IF('5'!C29&gt;0,'5'!C29,"")</f>
        <v/>
      </c>
      <c r="F121" s="1477" t="str">
        <f>IF('5'!D29&gt;0,'5'!D29,"")</f>
        <v/>
      </c>
      <c r="G121" s="1477" t="str">
        <f>IF('5'!E29&gt;0,'5'!E29,"")</f>
        <v/>
      </c>
      <c r="H121" s="1477" t="str">
        <f>IF('5'!F29&gt;0,'5'!F29,"")</f>
        <v/>
      </c>
      <c r="I121" s="1477" t="str">
        <f>IF('5'!G29&gt;0,'5'!G29,"")</f>
        <v/>
      </c>
      <c r="J121" s="1477" t="str">
        <f>IF('5'!H29&gt;0,'5'!H29,"")</f>
        <v/>
      </c>
      <c r="K121" s="1611" t="str">
        <f>IF('5'!I29&gt;0,'5'!I29,"")</f>
        <v/>
      </c>
      <c r="L121" s="1611">
        <f t="shared" si="17"/>
        <v>0.3153333333333333</v>
      </c>
      <c r="M121" s="1477">
        <f>IF('5'!J29&gt;0,'5'!J29,"")</f>
        <v>4.7E-2</v>
      </c>
      <c r="N121" s="1477" t="str">
        <f>IF('5'!K29&gt;0,'5'!K29,"")</f>
        <v/>
      </c>
      <c r="O121" s="1477" t="str">
        <f>IF('5'!L29&gt;0,'5'!L29,"")</f>
        <v/>
      </c>
      <c r="P121" s="1477" t="str">
        <f>IF('5'!M29&gt;0,'5'!M29,"")</f>
        <v/>
      </c>
      <c r="Q121" s="1478" t="str">
        <f t="shared" si="14"/>
        <v/>
      </c>
      <c r="R121" s="1479" t="str">
        <f t="shared" si="11"/>
        <v/>
      </c>
      <c r="S121" s="1480" t="str">
        <f t="shared" si="12"/>
        <v/>
      </c>
      <c r="T121" s="1479" t="str">
        <f t="shared" si="13"/>
        <v/>
      </c>
      <c r="U121" s="1481" t="str">
        <f t="shared" si="15"/>
        <v/>
      </c>
      <c r="V121" s="671" t="str">
        <f>IF('5'!AA29&gt;0,'5'!AA29,"")</f>
        <v/>
      </c>
      <c r="W121" s="671" t="str">
        <f>IF('5'!AT29&gt;0,'5'!AT29,"")</f>
        <v/>
      </c>
    </row>
    <row r="122" spans="1:23" ht="15.75" x14ac:dyDescent="0.25">
      <c r="A122" s="1432"/>
      <c r="B122" s="1231">
        <v>3.91666666666681</v>
      </c>
      <c r="C122" s="1232">
        <f t="shared" si="18"/>
        <v>62.564167698642024</v>
      </c>
      <c r="D122" s="1233" t="str">
        <f>IF('5'!B30&gt;0,'5'!B30,"")</f>
        <v/>
      </c>
      <c r="E122" s="1233" t="str">
        <f>IF('5'!C30&gt;0,'5'!C30,"")</f>
        <v/>
      </c>
      <c r="F122" s="1233" t="str">
        <f>IF('5'!D30&gt;0,'5'!D30,"")</f>
        <v/>
      </c>
      <c r="G122" s="1233" t="str">
        <f>IF('5'!E30&gt;0,'5'!E30,"")</f>
        <v/>
      </c>
      <c r="H122" s="1233" t="str">
        <f>IF('5'!F30&gt;0,'5'!F30,"")</f>
        <v/>
      </c>
      <c r="I122" s="1233" t="str">
        <f>IF('5'!G30&gt;0,'5'!G30,"")</f>
        <v/>
      </c>
      <c r="J122" s="1233" t="str">
        <f>IF('5'!H30&gt;0,'5'!H30,"")</f>
        <v/>
      </c>
      <c r="K122" s="1610" t="str">
        <f>IF('5'!I30&gt;0,'5'!I30,"")</f>
        <v/>
      </c>
      <c r="L122" s="1611">
        <f t="shared" si="17"/>
        <v>0.3153333333333333</v>
      </c>
      <c r="M122" s="1233" t="str">
        <f>IF('5'!J30&gt;0,'5'!J30,"")</f>
        <v/>
      </c>
      <c r="N122" s="1233" t="str">
        <f>IF('5'!K30&gt;0,'5'!K30,"")</f>
        <v/>
      </c>
      <c r="O122" s="1233" t="str">
        <f>IF('5'!L30&gt;0,'5'!L30,"")</f>
        <v/>
      </c>
      <c r="P122" s="1233" t="str">
        <f>IF('5'!M30&gt;0,'5'!M30,"")</f>
        <v/>
      </c>
      <c r="Q122" s="1381" t="str">
        <f t="shared" si="14"/>
        <v/>
      </c>
      <c r="R122" s="1235" t="str">
        <f t="shared" si="11"/>
        <v/>
      </c>
      <c r="S122" s="1411" t="str">
        <f t="shared" si="12"/>
        <v/>
      </c>
      <c r="T122" s="1235" t="str">
        <f t="shared" si="13"/>
        <v/>
      </c>
      <c r="U122" s="1412" t="str">
        <f t="shared" si="15"/>
        <v/>
      </c>
      <c r="V122" s="671" t="str">
        <f>IF('5'!AA30&gt;0,'5'!AA30,"")</f>
        <v/>
      </c>
      <c r="W122" s="671" t="str">
        <f>IF('5'!AT30&gt;0,'5'!AT30,"")</f>
        <v/>
      </c>
    </row>
    <row r="123" spans="1:23" ht="15.75" x14ac:dyDescent="0.25">
      <c r="A123" s="1474"/>
      <c r="B123" s="1475">
        <v>3.95833333333348</v>
      </c>
      <c r="C123" s="1476">
        <f t="shared" si="18"/>
        <v>62.564167698642024</v>
      </c>
      <c r="D123" s="1477">
        <f>IF('5'!B31&gt;0,'5'!B31,"")</f>
        <v>6.57</v>
      </c>
      <c r="E123" s="1477">
        <f>IF('5'!C31&gt;0,'5'!C31,"")</f>
        <v>25</v>
      </c>
      <c r="F123" s="1477">
        <f>IF('5'!D31&gt;0,'5'!D31,"")</f>
        <v>19</v>
      </c>
      <c r="G123" s="1477">
        <f>IF('5'!E31&gt;0,'5'!E31,"")</f>
        <v>15.6</v>
      </c>
      <c r="H123" s="1477">
        <f>IF('5'!F31&gt;0,'5'!F31,"")</f>
        <v>67</v>
      </c>
      <c r="I123" s="1477">
        <f>IF('5'!G31&gt;0,'5'!G31,"")</f>
        <v>172</v>
      </c>
      <c r="J123" s="1477">
        <f>IF('5'!H31&gt;0,'5'!H31,"")</f>
        <v>18.8</v>
      </c>
      <c r="K123" s="1611">
        <f>IF('5'!I31&gt;0,'5'!I31,"")</f>
        <v>0.3</v>
      </c>
      <c r="L123" s="1611">
        <f t="shared" si="17"/>
        <v>0.3115</v>
      </c>
      <c r="M123" s="1477" t="str">
        <f>IF('5'!J31&gt;0,'5'!J31,"")</f>
        <v/>
      </c>
      <c r="N123" s="1477">
        <f>IF('5'!K31&gt;0,'5'!K31,"")</f>
        <v>5.99</v>
      </c>
      <c r="O123" s="1477">
        <f>IF('5'!L31&gt;0,'5'!L31,"")</f>
        <v>10</v>
      </c>
      <c r="P123" s="1477">
        <f>IF('5'!M31&gt;0,'5'!M31,"")</f>
        <v>5.6000000000000001E-2</v>
      </c>
      <c r="Q123" s="1478">
        <f t="shared" si="14"/>
        <v>0.81333333333333335</v>
      </c>
      <c r="R123" s="1479">
        <f t="shared" si="11"/>
        <v>7.8947368421052628</v>
      </c>
      <c r="S123" s="1480">
        <f t="shared" si="12"/>
        <v>7.9247945751613234</v>
      </c>
      <c r="T123" s="1479">
        <f t="shared" si="13"/>
        <v>0.62564167698642026</v>
      </c>
      <c r="U123" s="1481">
        <f t="shared" si="15"/>
        <v>0.59899999999999998</v>
      </c>
      <c r="V123" s="671">
        <f>IF('5'!AA31&gt;0,'5'!AA31,"")</f>
        <v>4.5999999999999999E-2</v>
      </c>
      <c r="W123" s="671">
        <f>IF('5'!AT31&gt;0,'5'!AT31,"")</f>
        <v>4.8000000000000001E-2</v>
      </c>
    </row>
    <row r="124" spans="1:23" ht="15.75" x14ac:dyDescent="0.25">
      <c r="A124" s="1432">
        <f>A100+1</f>
        <v>43196</v>
      </c>
      <c r="B124" s="1231">
        <v>4.0000000000001501</v>
      </c>
      <c r="C124" s="1232">
        <f>'Chem Dose'!C14</f>
        <v>62.564167698642024</v>
      </c>
      <c r="D124" s="1233" t="str">
        <f>IF('6'!B8&gt;0,'6'!B8,"")</f>
        <v/>
      </c>
      <c r="E124" s="1233" t="str">
        <f>IF('6'!C8&gt;0,'6'!C8,"")</f>
        <v/>
      </c>
      <c r="F124" s="1233" t="str">
        <f>IF('6'!D8&gt;0,'6'!D8,"")</f>
        <v/>
      </c>
      <c r="G124" s="1233" t="str">
        <f>IF('6'!E8&gt;0,'6'!E8,"")</f>
        <v/>
      </c>
      <c r="H124" s="1233" t="str">
        <f>IF('6'!F8&gt;0,'6'!F8,"")</f>
        <v/>
      </c>
      <c r="I124" s="1233" t="str">
        <f>IF('6'!G8&gt;0,'6'!G8,"")</f>
        <v/>
      </c>
      <c r="J124" s="1233" t="str">
        <f>IF('6'!H8&gt;0,'6'!H8,"")</f>
        <v/>
      </c>
      <c r="K124" s="1610" t="str">
        <f>IF('6'!I8&gt;0,'6'!I8,"")</f>
        <v/>
      </c>
      <c r="L124" s="1611">
        <f t="shared" si="17"/>
        <v>0.3115</v>
      </c>
      <c r="M124" s="1233" t="str">
        <f>IF('6'!J8&gt;0,'6'!J8,"")</f>
        <v/>
      </c>
      <c r="N124" s="1233" t="str">
        <f>IF('6'!K8&gt;0,'6'!K8,"")</f>
        <v/>
      </c>
      <c r="O124" s="1233" t="str">
        <f>IF('6'!L8&gt;0,'6'!L8,"")</f>
        <v/>
      </c>
      <c r="P124" s="1233" t="str">
        <f>IF('6'!M8&gt;0,'6'!M8,"")</f>
        <v/>
      </c>
      <c r="Q124" s="1381" t="str">
        <f t="shared" si="14"/>
        <v/>
      </c>
      <c r="R124" s="1235" t="str">
        <f t="shared" si="11"/>
        <v/>
      </c>
      <c r="S124" s="1411" t="str">
        <f t="shared" si="12"/>
        <v/>
      </c>
      <c r="T124" s="1235" t="str">
        <f t="shared" si="13"/>
        <v/>
      </c>
      <c r="U124" s="1412" t="str">
        <f t="shared" si="15"/>
        <v/>
      </c>
      <c r="V124" s="671" t="str">
        <f>IF('6'!AA8&gt;0,'6'!AA8,"")</f>
        <v/>
      </c>
      <c r="W124" s="671" t="str">
        <f>IF('6'!AT8&gt;0,'6'!AT8,"")</f>
        <v/>
      </c>
    </row>
    <row r="125" spans="1:23" ht="15.75" x14ac:dyDescent="0.25">
      <c r="A125" s="1474"/>
      <c r="B125" s="1475">
        <v>4.0416666666668197</v>
      </c>
      <c r="C125" s="1476">
        <f t="shared" ref="C125:C147" si="19">$C$124</f>
        <v>62.564167698642024</v>
      </c>
      <c r="D125" s="1477" t="str">
        <f>IF('6'!B9&gt;0,'6'!B9,"")</f>
        <v/>
      </c>
      <c r="E125" s="1477" t="str">
        <f>IF('6'!C9&gt;0,'6'!C9,"")</f>
        <v/>
      </c>
      <c r="F125" s="1477" t="str">
        <f>IF('6'!D9&gt;0,'6'!D9,"")</f>
        <v/>
      </c>
      <c r="G125" s="1477" t="str">
        <f>IF('6'!E9&gt;0,'6'!E9,"")</f>
        <v/>
      </c>
      <c r="H125" s="1477" t="str">
        <f>IF('6'!F9&gt;0,'6'!F9,"")</f>
        <v/>
      </c>
      <c r="I125" s="1477" t="str">
        <f>IF('6'!G9&gt;0,'6'!G9,"")</f>
        <v/>
      </c>
      <c r="J125" s="1477" t="str">
        <f>IF('6'!H9&gt;0,'6'!H9,"")</f>
        <v/>
      </c>
      <c r="K125" s="1611" t="str">
        <f>IF('6'!I9&gt;0,'6'!I9,"")</f>
        <v/>
      </c>
      <c r="L125" s="1611">
        <f t="shared" si="17"/>
        <v>0.31866666666666665</v>
      </c>
      <c r="M125" s="1477" t="str">
        <f>IF('6'!J9&gt;0,'6'!J9,"")</f>
        <v/>
      </c>
      <c r="N125" s="1477" t="str">
        <f>IF('6'!K9&gt;0,'6'!K9,"")</f>
        <v/>
      </c>
      <c r="O125" s="1477" t="str">
        <f>IF('6'!L9&gt;0,'6'!L9,"")</f>
        <v/>
      </c>
      <c r="P125" s="1477" t="str">
        <f>IF('6'!M9&gt;0,'6'!M9,"")</f>
        <v/>
      </c>
      <c r="Q125" s="1478" t="str">
        <f t="shared" si="14"/>
        <v/>
      </c>
      <c r="R125" s="1479" t="str">
        <f t="shared" si="11"/>
        <v/>
      </c>
      <c r="S125" s="1480" t="str">
        <f t="shared" si="12"/>
        <v/>
      </c>
      <c r="T125" s="1479" t="str">
        <f t="shared" si="13"/>
        <v/>
      </c>
      <c r="U125" s="1481" t="str">
        <f t="shared" si="15"/>
        <v/>
      </c>
      <c r="V125" s="671" t="str">
        <f>IF('6'!AA9&gt;0,'6'!AA9,"")</f>
        <v/>
      </c>
      <c r="W125" s="671" t="str">
        <f>IF('6'!AT9&gt;0,'6'!AT9,"")</f>
        <v/>
      </c>
    </row>
    <row r="126" spans="1:23" ht="15.75" x14ac:dyDescent="0.25">
      <c r="A126" s="1432"/>
      <c r="B126" s="1231">
        <v>4.0833333333334902</v>
      </c>
      <c r="C126" s="1232">
        <f t="shared" si="19"/>
        <v>62.564167698642024</v>
      </c>
      <c r="D126" s="1233" t="str">
        <f>IF('6'!B10&gt;0,'6'!B10,"")</f>
        <v/>
      </c>
      <c r="E126" s="1233" t="str">
        <f>IF('6'!C10&gt;0,'6'!C10,"")</f>
        <v/>
      </c>
      <c r="F126" s="1233" t="str">
        <f>IF('6'!D10&gt;0,'6'!D10,"")</f>
        <v/>
      </c>
      <c r="G126" s="1233" t="str">
        <f>IF('6'!E10&gt;0,'6'!E10,"")</f>
        <v/>
      </c>
      <c r="H126" s="1233" t="str">
        <f>IF('6'!F10&gt;0,'6'!F10,"")</f>
        <v/>
      </c>
      <c r="I126" s="1233" t="str">
        <f>IF('6'!G10&gt;0,'6'!G10,"")</f>
        <v/>
      </c>
      <c r="J126" s="1233" t="str">
        <f>IF('6'!H10&gt;0,'6'!H10,"")</f>
        <v/>
      </c>
      <c r="K126" s="1610" t="str">
        <f>IF('6'!I10&gt;0,'6'!I10,"")</f>
        <v/>
      </c>
      <c r="L126" s="1611">
        <f t="shared" si="17"/>
        <v>0.31866666666666665</v>
      </c>
      <c r="M126" s="1233" t="str">
        <f>IF('6'!J10&gt;0,'6'!J10,"")</f>
        <v/>
      </c>
      <c r="N126" s="1233" t="str">
        <f>IF('6'!K10&gt;0,'6'!K10,"")</f>
        <v/>
      </c>
      <c r="O126" s="1233" t="str">
        <f>IF('6'!L10&gt;0,'6'!L10,"")</f>
        <v/>
      </c>
      <c r="P126" s="1233" t="str">
        <f>IF('6'!M10&gt;0,'6'!M10,"")</f>
        <v/>
      </c>
      <c r="Q126" s="1381" t="str">
        <f t="shared" si="14"/>
        <v/>
      </c>
      <c r="R126" s="1235" t="str">
        <f t="shared" si="11"/>
        <v/>
      </c>
      <c r="S126" s="1411" t="str">
        <f t="shared" si="12"/>
        <v/>
      </c>
      <c r="T126" s="1235" t="str">
        <f t="shared" si="13"/>
        <v/>
      </c>
      <c r="U126" s="1412" t="str">
        <f t="shared" si="15"/>
        <v/>
      </c>
      <c r="V126" s="671" t="str">
        <f>IF('6'!AA10&gt;0,'6'!AA10,"")</f>
        <v/>
      </c>
      <c r="W126" s="671" t="str">
        <f>IF('6'!AT10&gt;0,'6'!AT10,"")</f>
        <v/>
      </c>
    </row>
    <row r="127" spans="1:23" ht="15.75" x14ac:dyDescent="0.25">
      <c r="A127" s="1474"/>
      <c r="B127" s="1475">
        <v>4.1250000000001599</v>
      </c>
      <c r="C127" s="1476">
        <f t="shared" si="19"/>
        <v>62.564167698642024</v>
      </c>
      <c r="D127" s="1477">
        <f>IF('6'!B11&gt;0,'6'!B11,"")</f>
        <v>6.41</v>
      </c>
      <c r="E127" s="1477">
        <f>IF('6'!C11&gt;0,'6'!C11,"")</f>
        <v>22</v>
      </c>
      <c r="F127" s="1477">
        <f>IF('6'!D11&gt;0,'6'!D11,"")</f>
        <v>17</v>
      </c>
      <c r="G127" s="1477">
        <f>IF('6'!E11&gt;0,'6'!E11,"")</f>
        <v>16</v>
      </c>
      <c r="H127" s="1477">
        <f>IF('6'!F11&gt;0,'6'!F11,"")</f>
        <v>68</v>
      </c>
      <c r="I127" s="1477">
        <f>IF('6'!G11&gt;0,'6'!G11,"")</f>
        <v>168</v>
      </c>
      <c r="J127" s="1477">
        <f>IF('6'!H11&gt;0,'6'!H11,"")</f>
        <v>18.5</v>
      </c>
      <c r="K127" s="1611">
        <f>IF('6'!I11&gt;0,'6'!I11,"")</f>
        <v>0.29599999999999999</v>
      </c>
      <c r="L127" s="1611">
        <f t="shared" si="17"/>
        <v>0.313</v>
      </c>
      <c r="M127" s="1477" t="str">
        <f>IF('6'!J11&gt;0,'6'!J11,"")</f>
        <v/>
      </c>
      <c r="N127" s="1477">
        <f>IF('6'!K11&gt;0,'6'!K11,"")</f>
        <v>6.02</v>
      </c>
      <c r="O127" s="1477">
        <f>IF('6'!L11&gt;0,'6'!L11,"")</f>
        <v>9</v>
      </c>
      <c r="P127" s="1477">
        <f>IF('6'!M11&gt;0,'6'!M11,"")</f>
        <v>4.5999999999999999E-2</v>
      </c>
      <c r="Q127" s="1478">
        <f t="shared" si="14"/>
        <v>0.84459459459459463</v>
      </c>
      <c r="R127" s="1479">
        <f t="shared" si="11"/>
        <v>7.7894736842105265</v>
      </c>
      <c r="S127" s="1480">
        <f t="shared" si="12"/>
        <v>8.0318863937445837</v>
      </c>
      <c r="T127" s="1479">
        <f t="shared" si="13"/>
        <v>0.62564167698642026</v>
      </c>
      <c r="U127" s="1481">
        <f t="shared" si="15"/>
        <v>0.60199999999999998</v>
      </c>
      <c r="V127" s="671">
        <f>IF('6'!AA11&gt;0,'6'!AA11,"")</f>
        <v>4.2999999999999997E-2</v>
      </c>
      <c r="W127" s="671">
        <f>IF('6'!AT11&gt;0,'6'!AT11,"")</f>
        <v>4.1000000000000002E-2</v>
      </c>
    </row>
    <row r="128" spans="1:23" ht="15.75" x14ac:dyDescent="0.25">
      <c r="A128" s="1432"/>
      <c r="B128" s="1231">
        <v>4.1666666666668304</v>
      </c>
      <c r="C128" s="1232">
        <f t="shared" si="19"/>
        <v>62.564167698642024</v>
      </c>
      <c r="D128" s="1233" t="str">
        <f>IF('6'!B12&gt;0,'6'!B12,"")</f>
        <v/>
      </c>
      <c r="E128" s="1233" t="str">
        <f>IF('6'!C12&gt;0,'6'!C12,"")</f>
        <v/>
      </c>
      <c r="F128" s="1233" t="str">
        <f>IF('6'!D12&gt;0,'6'!D12,"")</f>
        <v/>
      </c>
      <c r="G128" s="1233" t="str">
        <f>IF('6'!E12&gt;0,'6'!E12,"")</f>
        <v/>
      </c>
      <c r="H128" s="1233" t="str">
        <f>IF('6'!F12&gt;0,'6'!F12,"")</f>
        <v/>
      </c>
      <c r="I128" s="1233" t="str">
        <f>IF('6'!G12&gt;0,'6'!G12,"")</f>
        <v/>
      </c>
      <c r="J128" s="1233" t="str">
        <f>IF('6'!H12&gt;0,'6'!H12,"")</f>
        <v/>
      </c>
      <c r="K128" s="1610" t="str">
        <f>IF('6'!I12&gt;0,'6'!I12,"")</f>
        <v/>
      </c>
      <c r="L128" s="1611">
        <f t="shared" si="17"/>
        <v>0.313</v>
      </c>
      <c r="M128" s="1233" t="str">
        <f>IF('6'!J12&gt;0,'6'!J12,"")</f>
        <v/>
      </c>
      <c r="N128" s="1233" t="str">
        <f>IF('6'!K12&gt;0,'6'!K12,"")</f>
        <v/>
      </c>
      <c r="O128" s="1233" t="str">
        <f>IF('6'!L12&gt;0,'6'!L12,"")</f>
        <v/>
      </c>
      <c r="P128" s="1233" t="str">
        <f>IF('6'!M12&gt;0,'6'!M12,"")</f>
        <v/>
      </c>
      <c r="Q128" s="1381" t="str">
        <f t="shared" si="14"/>
        <v/>
      </c>
      <c r="R128" s="1235" t="str">
        <f t="shared" si="11"/>
        <v/>
      </c>
      <c r="S128" s="1411" t="str">
        <f t="shared" si="12"/>
        <v/>
      </c>
      <c r="T128" s="1235" t="str">
        <f t="shared" si="13"/>
        <v/>
      </c>
      <c r="U128" s="1412" t="str">
        <f t="shared" si="15"/>
        <v/>
      </c>
      <c r="V128" s="671" t="str">
        <f>IF('6'!AA12&gt;0,'6'!AA12,"")</f>
        <v/>
      </c>
      <c r="W128" s="671" t="str">
        <f>IF('6'!AT12&gt;0,'6'!AT12,"")</f>
        <v/>
      </c>
    </row>
    <row r="129" spans="1:23" ht="15.75" x14ac:dyDescent="0.25">
      <c r="A129" s="1474"/>
      <c r="B129" s="1475">
        <v>4.2083333333335</v>
      </c>
      <c r="C129" s="1476">
        <f t="shared" si="19"/>
        <v>62.564167698642024</v>
      </c>
      <c r="D129" s="1477" t="str">
        <f>IF('6'!B13&gt;0,'6'!B13,"")</f>
        <v/>
      </c>
      <c r="E129" s="1477" t="str">
        <f>IF('6'!C13&gt;0,'6'!C13,"")</f>
        <v/>
      </c>
      <c r="F129" s="1477" t="str">
        <f>IF('6'!D13&gt;0,'6'!D13,"")</f>
        <v/>
      </c>
      <c r="G129" s="1477" t="str">
        <f>IF('6'!E13&gt;0,'6'!E13,"")</f>
        <v/>
      </c>
      <c r="H129" s="1477" t="str">
        <f>IF('6'!F13&gt;0,'6'!F13,"")</f>
        <v/>
      </c>
      <c r="I129" s="1477" t="str">
        <f>IF('6'!G13&gt;0,'6'!G13,"")</f>
        <v/>
      </c>
      <c r="J129" s="1477" t="str">
        <f>IF('6'!H13&gt;0,'6'!H13,"")</f>
        <v/>
      </c>
      <c r="K129" s="1611" t="str">
        <f>IF('6'!I13&gt;0,'6'!I13,"")</f>
        <v/>
      </c>
      <c r="L129" s="1611">
        <f t="shared" si="17"/>
        <v>0.314</v>
      </c>
      <c r="M129" s="1477" t="str">
        <f>IF('6'!J13&gt;0,'6'!J13,"")</f>
        <v/>
      </c>
      <c r="N129" s="1477" t="str">
        <f>IF('6'!K13&gt;0,'6'!K13,"")</f>
        <v/>
      </c>
      <c r="O129" s="1477" t="str">
        <f>IF('6'!L13&gt;0,'6'!L13,"")</f>
        <v/>
      </c>
      <c r="P129" s="1477" t="str">
        <f>IF('6'!M13&gt;0,'6'!M13,"")</f>
        <v/>
      </c>
      <c r="Q129" s="1478" t="str">
        <f t="shared" si="14"/>
        <v/>
      </c>
      <c r="R129" s="1479" t="str">
        <f t="shared" si="11"/>
        <v/>
      </c>
      <c r="S129" s="1480" t="str">
        <f t="shared" si="12"/>
        <v/>
      </c>
      <c r="T129" s="1479" t="str">
        <f t="shared" si="13"/>
        <v/>
      </c>
      <c r="U129" s="1481" t="str">
        <f t="shared" si="15"/>
        <v/>
      </c>
      <c r="V129" s="671" t="str">
        <f>IF('6'!AA13&gt;0,'6'!AA13,"")</f>
        <v/>
      </c>
      <c r="W129" s="671" t="str">
        <f>IF('6'!AT13&gt;0,'6'!AT13,"")</f>
        <v/>
      </c>
    </row>
    <row r="130" spans="1:23" ht="15.75" x14ac:dyDescent="0.25">
      <c r="A130" s="1432"/>
      <c r="B130" s="1231">
        <v>4.2500000000001696</v>
      </c>
      <c r="C130" s="1232">
        <f t="shared" si="19"/>
        <v>62.564167698642024</v>
      </c>
      <c r="D130" s="1233" t="str">
        <f>IF('6'!B14&gt;0,'6'!B14,"")</f>
        <v/>
      </c>
      <c r="E130" s="1233" t="str">
        <f>IF('6'!C14&gt;0,'6'!C14,"")</f>
        <v/>
      </c>
      <c r="F130" s="1233" t="str">
        <f>IF('6'!D14&gt;0,'6'!D14,"")</f>
        <v/>
      </c>
      <c r="G130" s="1233" t="str">
        <f>IF('6'!E14&gt;0,'6'!E14,"")</f>
        <v/>
      </c>
      <c r="H130" s="1233" t="str">
        <f>IF('6'!F14&gt;0,'6'!F14,"")</f>
        <v/>
      </c>
      <c r="I130" s="1233" t="str">
        <f>IF('6'!G14&gt;0,'6'!G14,"")</f>
        <v/>
      </c>
      <c r="J130" s="1233" t="str">
        <f>IF('6'!H14&gt;0,'6'!H14,"")</f>
        <v/>
      </c>
      <c r="K130" s="1610" t="str">
        <f>IF('6'!I14&gt;0,'6'!I14,"")</f>
        <v/>
      </c>
      <c r="L130" s="1611">
        <f t="shared" si="17"/>
        <v>0.314</v>
      </c>
      <c r="M130" s="1233" t="str">
        <f>IF('6'!J14&gt;0,'6'!J14,"")</f>
        <v/>
      </c>
      <c r="N130" s="1233" t="str">
        <f>IF('6'!K14&gt;0,'6'!K14,"")</f>
        <v/>
      </c>
      <c r="O130" s="1233" t="str">
        <f>IF('6'!L14&gt;0,'6'!L14,"")</f>
        <v/>
      </c>
      <c r="P130" s="1233" t="str">
        <f>IF('6'!M14&gt;0,'6'!M14,"")</f>
        <v/>
      </c>
      <c r="Q130" s="1381" t="str">
        <f t="shared" si="14"/>
        <v/>
      </c>
      <c r="R130" s="1235" t="str">
        <f t="shared" si="11"/>
        <v/>
      </c>
      <c r="S130" s="1411" t="str">
        <f t="shared" si="12"/>
        <v/>
      </c>
      <c r="T130" s="1235" t="str">
        <f t="shared" si="13"/>
        <v/>
      </c>
      <c r="U130" s="1412" t="str">
        <f t="shared" si="15"/>
        <v/>
      </c>
      <c r="V130" s="671" t="str">
        <f>IF('6'!AA14&gt;0,'6'!AA14,"")</f>
        <v/>
      </c>
      <c r="W130" s="671" t="str">
        <f>IF('6'!AT14&gt;0,'6'!AT14,"")</f>
        <v/>
      </c>
    </row>
    <row r="131" spans="1:23" ht="15.75" x14ac:dyDescent="0.25">
      <c r="A131" s="1474"/>
      <c r="B131" s="1475">
        <v>4.2916666666668402</v>
      </c>
      <c r="C131" s="1476">
        <f t="shared" si="19"/>
        <v>62.564167698642024</v>
      </c>
      <c r="D131" s="1477">
        <f>IF('6'!B15&gt;0,'6'!B15,"")</f>
        <v>6.54</v>
      </c>
      <c r="E131" s="1477">
        <f>IF('6'!C15&gt;0,'6'!C15,"")</f>
        <v>23</v>
      </c>
      <c r="F131" s="1477">
        <f>IF('6'!D15&gt;0,'6'!D15,"")</f>
        <v>16</v>
      </c>
      <c r="G131" s="1477">
        <f>IF('6'!E15&gt;0,'6'!E15,"")</f>
        <v>13.1</v>
      </c>
      <c r="H131" s="1477">
        <f>IF('6'!F15&gt;0,'6'!F15,"")</f>
        <v>75</v>
      </c>
      <c r="I131" s="1477">
        <f>IF('6'!G15&gt;0,'6'!G15,"")</f>
        <v>157</v>
      </c>
      <c r="J131" s="1477">
        <f>IF('6'!H15&gt;0,'6'!H15,"")</f>
        <v>19.2</v>
      </c>
      <c r="K131" s="1611">
        <f>IF('6'!I15&gt;0,'6'!I15,"")</f>
        <v>0.32100000000000001</v>
      </c>
      <c r="L131" s="1611">
        <f t="shared" si="17"/>
        <v>0.31574999999999998</v>
      </c>
      <c r="M131" s="1477" t="str">
        <f>IF('6'!J15&gt;0,'6'!J15,"")</f>
        <v/>
      </c>
      <c r="N131" s="1477">
        <f>IF('6'!K15&gt;0,'6'!K15,"")</f>
        <v>5.94</v>
      </c>
      <c r="O131" s="1477">
        <f>IF('6'!L15&gt;0,'6'!L15,"")</f>
        <v>10</v>
      </c>
      <c r="P131" s="1477">
        <f>IF('6'!M15&gt;0,'6'!M15,"")</f>
        <v>5.7000000000000002E-2</v>
      </c>
      <c r="Q131" s="1478">
        <f t="shared" si="14"/>
        <v>0.82242990654205606</v>
      </c>
      <c r="R131" s="1479">
        <f t="shared" si="11"/>
        <v>8.4473684210526319</v>
      </c>
      <c r="S131" s="1480">
        <f t="shared" si="12"/>
        <v>7.4063500702442271</v>
      </c>
      <c r="T131" s="1479">
        <f t="shared" si="13"/>
        <v>0.62564167698642026</v>
      </c>
      <c r="U131" s="1481">
        <f t="shared" si="15"/>
        <v>0.59400000000000008</v>
      </c>
      <c r="V131" s="671">
        <f>IF('6'!AA15&gt;0,'6'!AA15,"")</f>
        <v>3.5000000000000003E-2</v>
      </c>
      <c r="W131" s="671">
        <f>IF('6'!AT15&gt;0,'6'!AT15,"")</f>
        <v>3.5999999999999997E-2</v>
      </c>
    </row>
    <row r="132" spans="1:23" ht="15.75" x14ac:dyDescent="0.25">
      <c r="A132" s="1432"/>
      <c r="B132" s="1231">
        <v>4.3333333333335098</v>
      </c>
      <c r="C132" s="1232">
        <f t="shared" si="19"/>
        <v>62.564167698642024</v>
      </c>
      <c r="D132" s="1233" t="str">
        <f>IF('6'!B16&gt;0,'6'!B16,"")</f>
        <v/>
      </c>
      <c r="E132" s="1233" t="str">
        <f>IF('6'!C16&gt;0,'6'!C16,"")</f>
        <v/>
      </c>
      <c r="F132" s="1233" t="str">
        <f>IF('6'!D16&gt;0,'6'!D16,"")</f>
        <v/>
      </c>
      <c r="G132" s="1233" t="str">
        <f>IF('6'!E16&gt;0,'6'!E16,"")</f>
        <v/>
      </c>
      <c r="H132" s="1233" t="str">
        <f>IF('6'!F16&gt;0,'6'!F16,"")</f>
        <v/>
      </c>
      <c r="I132" s="1233" t="str">
        <f>IF('6'!G16&gt;0,'6'!G16,"")</f>
        <v/>
      </c>
      <c r="J132" s="1233" t="str">
        <f>IF('6'!H16&gt;0,'6'!H16,"")</f>
        <v/>
      </c>
      <c r="K132" s="1610" t="str">
        <f>IF('6'!I16&gt;0,'6'!I16,"")</f>
        <v/>
      </c>
      <c r="L132" s="1611">
        <f t="shared" si="17"/>
        <v>0.31574999999999998</v>
      </c>
      <c r="M132" s="1233" t="str">
        <f>IF('6'!J16&gt;0,'6'!J16,"")</f>
        <v/>
      </c>
      <c r="N132" s="1233" t="str">
        <f>IF('6'!K16&gt;0,'6'!K16,"")</f>
        <v/>
      </c>
      <c r="O132" s="1233" t="str">
        <f>IF('6'!L16&gt;0,'6'!L16,"")</f>
        <v/>
      </c>
      <c r="P132" s="1233" t="str">
        <f>IF('6'!M16&gt;0,'6'!M16,"")</f>
        <v/>
      </c>
      <c r="Q132" s="1381" t="str">
        <f t="shared" si="14"/>
        <v/>
      </c>
      <c r="R132" s="1235" t="str">
        <f t="shared" ref="R132:R195" si="20">IF(D132="","",K132/0.038)</f>
        <v/>
      </c>
      <c r="S132" s="1411" t="str">
        <f t="shared" ref="S132:S195" si="21">IF(D132="","",C132/R132)</f>
        <v/>
      </c>
      <c r="T132" s="1235" t="str">
        <f t="shared" ref="T132:T195" si="22">IF(D132="","",C132/100)</f>
        <v/>
      </c>
      <c r="U132" s="1412" t="str">
        <f t="shared" si="15"/>
        <v/>
      </c>
      <c r="V132" s="671" t="str">
        <f>IF('6'!AA16&gt;0,'6'!AA16,"")</f>
        <v/>
      </c>
      <c r="W132" s="671" t="str">
        <f>IF('6'!AT16&gt;0,'6'!AT16,"")</f>
        <v/>
      </c>
    </row>
    <row r="133" spans="1:23" ht="15.75" x14ac:dyDescent="0.25">
      <c r="A133" s="1474"/>
      <c r="B133" s="1475">
        <v>4.3750000000001803</v>
      </c>
      <c r="C133" s="1476">
        <f t="shared" si="19"/>
        <v>62.564167698642024</v>
      </c>
      <c r="D133" s="1477" t="str">
        <f>IF('6'!B17&gt;0,'6'!B17,"")</f>
        <v/>
      </c>
      <c r="E133" s="1477" t="str">
        <f>IF('6'!C17&gt;0,'6'!C17,"")</f>
        <v/>
      </c>
      <c r="F133" s="1477" t="str">
        <f>IF('6'!D17&gt;0,'6'!D17,"")</f>
        <v/>
      </c>
      <c r="G133" s="1477" t="str">
        <f>IF('6'!E17&gt;0,'6'!E17,"")</f>
        <v/>
      </c>
      <c r="H133" s="1477" t="str">
        <f>IF('6'!F17&gt;0,'6'!F17,"")</f>
        <v/>
      </c>
      <c r="I133" s="1477" t="str">
        <f>IF('6'!G17&gt;0,'6'!G17,"")</f>
        <v/>
      </c>
      <c r="J133" s="1477" t="str">
        <f>IF('6'!H17&gt;0,'6'!H17,"")</f>
        <v/>
      </c>
      <c r="K133" s="1611" t="str">
        <f>IF('6'!I17&gt;0,'6'!I17,"")</f>
        <v/>
      </c>
      <c r="L133" s="1611">
        <f t="shared" si="17"/>
        <v>0.3056666666666667</v>
      </c>
      <c r="M133" s="1477">
        <f>IF('6'!J17&gt;0,'6'!J17,"")</f>
        <v>7.0999999999999994E-2</v>
      </c>
      <c r="N133" s="1477" t="str">
        <f>IF('6'!K17&gt;0,'6'!K17,"")</f>
        <v/>
      </c>
      <c r="O133" s="1477" t="str">
        <f>IF('6'!L17&gt;0,'6'!L17,"")</f>
        <v/>
      </c>
      <c r="P133" s="1477" t="str">
        <f>IF('6'!M17&gt;0,'6'!M17,"")</f>
        <v/>
      </c>
      <c r="Q133" s="1478" t="str">
        <f t="shared" ref="Q133:Q196" si="23">IF(P133="","",(K133-P133)/ABS(K133))</f>
        <v/>
      </c>
      <c r="R133" s="1479" t="str">
        <f t="shared" si="20"/>
        <v/>
      </c>
      <c r="S133" s="1480" t="str">
        <f t="shared" si="21"/>
        <v/>
      </c>
      <c r="T133" s="1479" t="str">
        <f t="shared" si="22"/>
        <v/>
      </c>
      <c r="U133" s="1481" t="str">
        <f t="shared" si="15"/>
        <v/>
      </c>
      <c r="V133" s="671" t="str">
        <f>IF('6'!AA17&gt;0,'6'!AA17,"")</f>
        <v/>
      </c>
      <c r="W133" s="671" t="str">
        <f>IF('6'!AT17&gt;0,'6'!AT17,"")</f>
        <v/>
      </c>
    </row>
    <row r="134" spans="1:23" ht="15.75" x14ac:dyDescent="0.25">
      <c r="A134" s="1432"/>
      <c r="B134" s="1231">
        <v>4.4166666666668499</v>
      </c>
      <c r="C134" s="1232">
        <f t="shared" si="19"/>
        <v>62.564167698642024</v>
      </c>
      <c r="D134" s="1233" t="str">
        <f>IF('6'!B18&gt;0,'6'!B18,"")</f>
        <v/>
      </c>
      <c r="E134" s="1233" t="str">
        <f>IF('6'!C18&gt;0,'6'!C18,"")</f>
        <v/>
      </c>
      <c r="F134" s="1233" t="str">
        <f>IF('6'!D18&gt;0,'6'!D18,"")</f>
        <v/>
      </c>
      <c r="G134" s="1233" t="str">
        <f>IF('6'!E18&gt;0,'6'!E18,"")</f>
        <v/>
      </c>
      <c r="H134" s="1233" t="str">
        <f>IF('6'!F18&gt;0,'6'!F18,"")</f>
        <v/>
      </c>
      <c r="I134" s="1233" t="str">
        <f>IF('6'!G18&gt;0,'6'!G18,"")</f>
        <v/>
      </c>
      <c r="J134" s="1233" t="str">
        <f>IF('6'!H18&gt;0,'6'!H18,"")</f>
        <v/>
      </c>
      <c r="K134" s="1610" t="str">
        <f>IF('6'!I18&gt;0,'6'!I18,"")</f>
        <v/>
      </c>
      <c r="L134" s="1611">
        <f t="shared" si="17"/>
        <v>0.3056666666666667</v>
      </c>
      <c r="M134" s="1233" t="str">
        <f>IF('6'!J18&gt;0,'6'!J18,"")</f>
        <v/>
      </c>
      <c r="N134" s="1233" t="str">
        <f>IF('6'!K18&gt;0,'6'!K18,"")</f>
        <v/>
      </c>
      <c r="O134" s="1233" t="str">
        <f>IF('6'!L18&gt;0,'6'!L18,"")</f>
        <v/>
      </c>
      <c r="P134" s="1233" t="str">
        <f>IF('6'!M18&gt;0,'6'!M18,"")</f>
        <v/>
      </c>
      <c r="Q134" s="1381" t="str">
        <f t="shared" si="23"/>
        <v/>
      </c>
      <c r="R134" s="1235" t="str">
        <f t="shared" si="20"/>
        <v/>
      </c>
      <c r="S134" s="1411" t="str">
        <f t="shared" si="21"/>
        <v/>
      </c>
      <c r="T134" s="1235" t="str">
        <f t="shared" si="22"/>
        <v/>
      </c>
      <c r="U134" s="1412" t="str">
        <f t="shared" ref="U134:U197" si="24">IF(N134="","",N134/10)</f>
        <v/>
      </c>
      <c r="V134" s="671" t="str">
        <f>IF('6'!AA18&gt;0,'6'!AA18,"")</f>
        <v/>
      </c>
      <c r="W134" s="671" t="str">
        <f>IF('6'!AT18&gt;0,'6'!AT18,"")</f>
        <v/>
      </c>
    </row>
    <row r="135" spans="1:23" ht="15.75" x14ac:dyDescent="0.25">
      <c r="A135" s="1474"/>
      <c r="B135" s="1475">
        <v>4.4583333333335204</v>
      </c>
      <c r="C135" s="1476">
        <f t="shared" si="19"/>
        <v>62.564167698642024</v>
      </c>
      <c r="D135" s="1477">
        <f>IF('6'!B19&gt;0,'6'!B19,"")</f>
        <v>6.73</v>
      </c>
      <c r="E135" s="1477">
        <f>IF('6'!C19&gt;0,'6'!C19,"")</f>
        <v>25</v>
      </c>
      <c r="F135" s="1477">
        <f>IF('6'!D19&gt;0,'6'!D19,"")</f>
        <v>17</v>
      </c>
      <c r="G135" s="1477">
        <f>IF('6'!E19&gt;0,'6'!E19,"")</f>
        <v>16.600000000000001</v>
      </c>
      <c r="H135" s="1477">
        <f>IF('6'!F19&gt;0,'6'!F19,"")</f>
        <v>61</v>
      </c>
      <c r="I135" s="1477">
        <f>IF('6'!G19&gt;0,'6'!G19,"")</f>
        <v>154</v>
      </c>
      <c r="J135" s="1477">
        <f>IF('6'!H19&gt;0,'6'!H19,"")</f>
        <v>19.2</v>
      </c>
      <c r="K135" s="1611">
        <f>IF('6'!I19&gt;0,'6'!I19,"")</f>
        <v>0.25800000000000001</v>
      </c>
      <c r="L135" s="1611">
        <f t="shared" si="17"/>
        <v>0.29375000000000001</v>
      </c>
      <c r="M135" s="1477" t="str">
        <f>IF('6'!J19&gt;0,'6'!J19,"")</f>
        <v/>
      </c>
      <c r="N135" s="1477">
        <f>IF('6'!K19&gt;0,'6'!K19,"")</f>
        <v>5.99</v>
      </c>
      <c r="O135" s="1477">
        <f>IF('6'!L19&gt;0,'6'!L19,"")</f>
        <v>10</v>
      </c>
      <c r="P135" s="1477">
        <f>IF('6'!M19&gt;0,'6'!M19,"")</f>
        <v>5.6000000000000001E-2</v>
      </c>
      <c r="Q135" s="1478">
        <f t="shared" si="23"/>
        <v>0.78294573643410859</v>
      </c>
      <c r="R135" s="1479">
        <f t="shared" si="20"/>
        <v>6.7894736842105265</v>
      </c>
      <c r="S135" s="1480">
        <f t="shared" si="21"/>
        <v>9.2148774129782822</v>
      </c>
      <c r="T135" s="1479">
        <f t="shared" si="22"/>
        <v>0.62564167698642026</v>
      </c>
      <c r="U135" s="1481">
        <f t="shared" si="24"/>
        <v>0.59899999999999998</v>
      </c>
      <c r="V135" s="671">
        <f>IF('6'!AA19&gt;0,'6'!AA19,"")</f>
        <v>4.8000000000000001E-2</v>
      </c>
      <c r="W135" s="671">
        <f>IF('6'!AT19&gt;0,'6'!AT19,"")</f>
        <v>4.2999999999999997E-2</v>
      </c>
    </row>
    <row r="136" spans="1:23" ht="15.75" x14ac:dyDescent="0.25">
      <c r="A136" s="1432"/>
      <c r="B136" s="1231">
        <v>4.5000000000001901</v>
      </c>
      <c r="C136" s="1232">
        <f t="shared" si="19"/>
        <v>62.564167698642024</v>
      </c>
      <c r="D136" s="1233" t="str">
        <f>IF('6'!B20&gt;0,'6'!B20,"")</f>
        <v/>
      </c>
      <c r="E136" s="1233" t="str">
        <f>IF('6'!C20&gt;0,'6'!C20,"")</f>
        <v/>
      </c>
      <c r="F136" s="1233" t="str">
        <f>IF('6'!D20&gt;0,'6'!D20,"")</f>
        <v/>
      </c>
      <c r="G136" s="1233" t="str">
        <f>IF('6'!E20&gt;0,'6'!E20,"")</f>
        <v/>
      </c>
      <c r="H136" s="1233" t="str">
        <f>IF('6'!F20&gt;0,'6'!F20,"")</f>
        <v/>
      </c>
      <c r="I136" s="1233" t="str">
        <f>IF('6'!G20&gt;0,'6'!G20,"")</f>
        <v/>
      </c>
      <c r="J136" s="1233" t="str">
        <f>IF('6'!H20&gt;0,'6'!H20,"")</f>
        <v/>
      </c>
      <c r="K136" s="1610" t="str">
        <f>IF('6'!I20&gt;0,'6'!I20,"")</f>
        <v/>
      </c>
      <c r="L136" s="1611">
        <f t="shared" si="17"/>
        <v>0.29375000000000001</v>
      </c>
      <c r="M136" s="1233" t="str">
        <f>IF('6'!J20&gt;0,'6'!J20,"")</f>
        <v/>
      </c>
      <c r="N136" s="1233" t="str">
        <f>IF('6'!K20&gt;0,'6'!K20,"")</f>
        <v/>
      </c>
      <c r="O136" s="1233" t="str">
        <f>IF('6'!L20&gt;0,'6'!L20,"")</f>
        <v/>
      </c>
      <c r="P136" s="1233" t="str">
        <f>IF('6'!M20&gt;0,'6'!M20,"")</f>
        <v/>
      </c>
      <c r="Q136" s="1381" t="str">
        <f t="shared" si="23"/>
        <v/>
      </c>
      <c r="R136" s="1235" t="str">
        <f t="shared" si="20"/>
        <v/>
      </c>
      <c r="S136" s="1411" t="str">
        <f t="shared" si="21"/>
        <v/>
      </c>
      <c r="T136" s="1235" t="str">
        <f t="shared" si="22"/>
        <v/>
      </c>
      <c r="U136" s="1412" t="str">
        <f t="shared" si="24"/>
        <v/>
      </c>
      <c r="V136" s="671" t="str">
        <f>IF('6'!AA20&gt;0,'6'!AA20,"")</f>
        <v/>
      </c>
      <c r="W136" s="671" t="str">
        <f>IF('6'!AT20&gt;0,'6'!AT20,"")</f>
        <v/>
      </c>
    </row>
    <row r="137" spans="1:23" ht="15.75" x14ac:dyDescent="0.25">
      <c r="A137" s="1474"/>
      <c r="B137" s="1475">
        <v>4.5416666666668597</v>
      </c>
      <c r="C137" s="1476">
        <f t="shared" si="19"/>
        <v>62.564167698642024</v>
      </c>
      <c r="D137" s="1477" t="str">
        <f>IF('6'!B21&gt;0,'6'!B21,"")</f>
        <v/>
      </c>
      <c r="E137" s="1477" t="str">
        <f>IF('6'!C21&gt;0,'6'!C21,"")</f>
        <v/>
      </c>
      <c r="F137" s="1477" t="str">
        <f>IF('6'!D21&gt;0,'6'!D21,"")</f>
        <v/>
      </c>
      <c r="G137" s="1477" t="str">
        <f>IF('6'!E21&gt;0,'6'!E21,"")</f>
        <v/>
      </c>
      <c r="H137" s="1477" t="str">
        <f>IF('6'!F21&gt;0,'6'!F21,"")</f>
        <v/>
      </c>
      <c r="I137" s="1477" t="str">
        <f>IF('6'!G21&gt;0,'6'!G21,"")</f>
        <v/>
      </c>
      <c r="J137" s="1477" t="str">
        <f>IF('6'!H21&gt;0,'6'!H21,"")</f>
        <v/>
      </c>
      <c r="K137" s="1611" t="str">
        <f>IF('6'!I21&gt;0,'6'!I21,"")</f>
        <v/>
      </c>
      <c r="L137" s="1611">
        <f t="shared" si="17"/>
        <v>0.29166666666666669</v>
      </c>
      <c r="M137" s="1477" t="str">
        <f>IF('6'!J21&gt;0,'6'!J21,"")</f>
        <v/>
      </c>
      <c r="N137" s="1477" t="str">
        <f>IF('6'!K21&gt;0,'6'!K21,"")</f>
        <v/>
      </c>
      <c r="O137" s="1477" t="str">
        <f>IF('6'!L21&gt;0,'6'!L21,"")</f>
        <v/>
      </c>
      <c r="P137" s="1477" t="str">
        <f>IF('6'!M21&gt;0,'6'!M21,"")</f>
        <v/>
      </c>
      <c r="Q137" s="1478" t="str">
        <f t="shared" si="23"/>
        <v/>
      </c>
      <c r="R137" s="1479" t="str">
        <f t="shared" si="20"/>
        <v/>
      </c>
      <c r="S137" s="1480" t="str">
        <f t="shared" si="21"/>
        <v/>
      </c>
      <c r="T137" s="1479" t="str">
        <f t="shared" si="22"/>
        <v/>
      </c>
      <c r="U137" s="1481" t="str">
        <f t="shared" si="24"/>
        <v/>
      </c>
      <c r="V137" s="671" t="str">
        <f>IF('6'!AA21&gt;0,'6'!AA21,"")</f>
        <v/>
      </c>
      <c r="W137" s="671" t="str">
        <f>IF('6'!AT21&gt;0,'6'!AT21,"")</f>
        <v/>
      </c>
    </row>
    <row r="138" spans="1:23" ht="15.75" x14ac:dyDescent="0.25">
      <c r="A138" s="1432"/>
      <c r="B138" s="1231">
        <v>4.5833333333335302</v>
      </c>
      <c r="C138" s="1232">
        <f t="shared" si="19"/>
        <v>62.564167698642024</v>
      </c>
      <c r="D138" s="1233" t="str">
        <f>IF('6'!B22&gt;0,'6'!B22,"")</f>
        <v/>
      </c>
      <c r="E138" s="1233" t="str">
        <f>IF('6'!C22&gt;0,'6'!C22,"")</f>
        <v/>
      </c>
      <c r="F138" s="1233" t="str">
        <f>IF('6'!D22&gt;0,'6'!D22,"")</f>
        <v/>
      </c>
      <c r="G138" s="1233" t="str">
        <f>IF('6'!E22&gt;0,'6'!E22,"")</f>
        <v/>
      </c>
      <c r="H138" s="1233" t="str">
        <f>IF('6'!F22&gt;0,'6'!F22,"")</f>
        <v/>
      </c>
      <c r="I138" s="1233" t="str">
        <f>IF('6'!G22&gt;0,'6'!G22,"")</f>
        <v/>
      </c>
      <c r="J138" s="1233" t="str">
        <f>IF('6'!H22&gt;0,'6'!H22,"")</f>
        <v/>
      </c>
      <c r="K138" s="1610" t="str">
        <f>IF('6'!I22&gt;0,'6'!I22,"")</f>
        <v/>
      </c>
      <c r="L138" s="1611">
        <f t="shared" si="17"/>
        <v>0.29166666666666669</v>
      </c>
      <c r="M138" s="1233" t="str">
        <f>IF('6'!J22&gt;0,'6'!J22,"")</f>
        <v/>
      </c>
      <c r="N138" s="1233" t="str">
        <f>IF('6'!K22&gt;0,'6'!K22,"")</f>
        <v/>
      </c>
      <c r="O138" s="1233" t="str">
        <f>IF('6'!L22&gt;0,'6'!L22,"")</f>
        <v/>
      </c>
      <c r="P138" s="1233" t="str">
        <f>IF('6'!M22&gt;0,'6'!M22,"")</f>
        <v/>
      </c>
      <c r="Q138" s="1381" t="str">
        <f t="shared" si="23"/>
        <v/>
      </c>
      <c r="R138" s="1235" t="str">
        <f t="shared" si="20"/>
        <v/>
      </c>
      <c r="S138" s="1411" t="str">
        <f t="shared" si="21"/>
        <v/>
      </c>
      <c r="T138" s="1235" t="str">
        <f t="shared" si="22"/>
        <v/>
      </c>
      <c r="U138" s="1412" t="str">
        <f t="shared" si="24"/>
        <v/>
      </c>
      <c r="V138" s="671" t="str">
        <f>IF('6'!AA22&gt;0,'6'!AA22,"")</f>
        <v/>
      </c>
      <c r="W138" s="671" t="str">
        <f>IF('6'!AT22&gt;0,'6'!AT22,"")</f>
        <v/>
      </c>
    </row>
    <row r="139" spans="1:23" ht="15.75" x14ac:dyDescent="0.25">
      <c r="A139" s="1474"/>
      <c r="B139" s="1475">
        <v>4.6250000000001998</v>
      </c>
      <c r="C139" s="1476">
        <f t="shared" si="19"/>
        <v>62.564167698642024</v>
      </c>
      <c r="D139" s="1477">
        <f>IF('6'!B23&gt;0,'6'!B23,"")</f>
        <v>6.75</v>
      </c>
      <c r="E139" s="1477">
        <f>IF('6'!C23&gt;0,'6'!C23,"")</f>
        <v>26</v>
      </c>
      <c r="F139" s="1477">
        <f>IF('6'!D23&gt;0,'6'!D23,"")</f>
        <v>18</v>
      </c>
      <c r="G139" s="1477">
        <f>IF('6'!E23&gt;0,'6'!E23,"")</f>
        <v>16</v>
      </c>
      <c r="H139" s="1477">
        <f>IF('6'!F23&gt;0,'6'!F23,"")</f>
        <v>56</v>
      </c>
      <c r="I139" s="1477">
        <f>IF('6'!G23&gt;0,'6'!G23,"")</f>
        <v>160</v>
      </c>
      <c r="J139" s="1477">
        <f>IF('6'!H23&gt;0,'6'!H23,"")</f>
        <v>19.5</v>
      </c>
      <c r="K139" s="1611">
        <f>IF('6'!I23&gt;0,'6'!I23,"")</f>
        <v>0.247</v>
      </c>
      <c r="L139" s="1611">
        <f t="shared" si="17"/>
        <v>0.28049999999999997</v>
      </c>
      <c r="M139" s="1477" t="str">
        <f>IF('6'!J23&gt;0,'6'!J23,"")</f>
        <v/>
      </c>
      <c r="N139" s="1477">
        <f>IF('6'!K23&gt;0,'6'!K23,"")</f>
        <v>6.02</v>
      </c>
      <c r="O139" s="1477">
        <f>IF('6'!L23&gt;0,'6'!L23,"")</f>
        <v>12</v>
      </c>
      <c r="P139" s="1477">
        <f>IF('6'!M23&gt;0,'6'!M23,"")</f>
        <v>5.8999999999999997E-2</v>
      </c>
      <c r="Q139" s="1478">
        <f t="shared" si="23"/>
        <v>0.76113360323886636</v>
      </c>
      <c r="R139" s="1479">
        <f t="shared" si="20"/>
        <v>6.5</v>
      </c>
      <c r="S139" s="1480">
        <f t="shared" si="21"/>
        <v>9.6252565690218503</v>
      </c>
      <c r="T139" s="1479">
        <f t="shared" si="22"/>
        <v>0.62564167698642026</v>
      </c>
      <c r="U139" s="1481">
        <f t="shared" si="24"/>
        <v>0.60199999999999998</v>
      </c>
      <c r="V139" s="671">
        <f>IF('6'!AA23&gt;0,'6'!AA23,"")</f>
        <v>4.2000000000000003E-2</v>
      </c>
      <c r="W139" s="671">
        <f>IF('6'!AT23&gt;0,'6'!AT23,"")</f>
        <v>4.2000000000000003E-2</v>
      </c>
    </row>
    <row r="140" spans="1:23" ht="15.75" x14ac:dyDescent="0.25">
      <c r="A140" s="1432"/>
      <c r="B140" s="1231">
        <v>4.6666666666668704</v>
      </c>
      <c r="C140" s="1232">
        <f t="shared" si="19"/>
        <v>62.564167698642024</v>
      </c>
      <c r="D140" s="1233" t="str">
        <f>IF('6'!B24&gt;0,'6'!B24,"")</f>
        <v/>
      </c>
      <c r="E140" s="1233" t="str">
        <f>IF('6'!C24&gt;0,'6'!C24,"")</f>
        <v/>
      </c>
      <c r="F140" s="1233" t="str">
        <f>IF('6'!D24&gt;0,'6'!D24,"")</f>
        <v/>
      </c>
      <c r="G140" s="1233" t="str">
        <f>IF('6'!E24&gt;0,'6'!E24,"")</f>
        <v/>
      </c>
      <c r="H140" s="1233" t="str">
        <f>IF('6'!F24&gt;0,'6'!F24,"")</f>
        <v/>
      </c>
      <c r="I140" s="1233" t="str">
        <f>IF('6'!G24&gt;0,'6'!G24,"")</f>
        <v/>
      </c>
      <c r="J140" s="1233" t="str">
        <f>IF('6'!H24&gt;0,'6'!H24,"")</f>
        <v/>
      </c>
      <c r="K140" s="1610" t="str">
        <f>IF('6'!I24&gt;0,'6'!I24,"")</f>
        <v/>
      </c>
      <c r="L140" s="1611">
        <f t="shared" si="17"/>
        <v>0.28049999999999997</v>
      </c>
      <c r="M140" s="1233" t="str">
        <f>IF('6'!J24&gt;0,'6'!J24,"")</f>
        <v/>
      </c>
      <c r="N140" s="1233" t="str">
        <f>IF('6'!K24&gt;0,'6'!K24,"")</f>
        <v/>
      </c>
      <c r="O140" s="1233" t="str">
        <f>IF('6'!L24&gt;0,'6'!L24,"")</f>
        <v/>
      </c>
      <c r="P140" s="1233" t="str">
        <f>IF('6'!M24&gt;0,'6'!M24,"")</f>
        <v/>
      </c>
      <c r="Q140" s="1381" t="str">
        <f t="shared" si="23"/>
        <v/>
      </c>
      <c r="R140" s="1235" t="str">
        <f t="shared" si="20"/>
        <v/>
      </c>
      <c r="S140" s="1411" t="str">
        <f t="shared" si="21"/>
        <v/>
      </c>
      <c r="T140" s="1235" t="str">
        <f t="shared" si="22"/>
        <v/>
      </c>
      <c r="U140" s="1412" t="str">
        <f t="shared" si="24"/>
        <v/>
      </c>
      <c r="V140" s="671" t="str">
        <f>IF('6'!AA24&gt;0,'6'!AA24,"")</f>
        <v/>
      </c>
      <c r="W140" s="671" t="str">
        <f>IF('6'!AT24&gt;0,'6'!AT24,"")</f>
        <v/>
      </c>
    </row>
    <row r="141" spans="1:23" ht="15.75" x14ac:dyDescent="0.25">
      <c r="A141" s="1474"/>
      <c r="B141" s="1475">
        <v>4.70833333333354</v>
      </c>
      <c r="C141" s="1476">
        <f t="shared" si="19"/>
        <v>62.564167698642024</v>
      </c>
      <c r="D141" s="1477" t="str">
        <f>IF('6'!B25&gt;0,'6'!B25,"")</f>
        <v/>
      </c>
      <c r="E141" s="1477" t="str">
        <f>IF('6'!C25&gt;0,'6'!C25,"")</f>
        <v/>
      </c>
      <c r="F141" s="1477" t="str">
        <f>IF('6'!D25&gt;0,'6'!D25,"")</f>
        <v/>
      </c>
      <c r="G141" s="1477" t="str">
        <f>IF('6'!E25&gt;0,'6'!E25,"")</f>
        <v/>
      </c>
      <c r="H141" s="1477" t="str">
        <f>IF('6'!F25&gt;0,'6'!F25,"")</f>
        <v/>
      </c>
      <c r="I141" s="1477" t="str">
        <f>IF('6'!G25&gt;0,'6'!G25,"")</f>
        <v/>
      </c>
      <c r="J141" s="1477" t="str">
        <f>IF('6'!H25&gt;0,'6'!H25,"")</f>
        <v/>
      </c>
      <c r="K141" s="1611" t="str">
        <f>IF('6'!I25&gt;0,'6'!I25,"")</f>
        <v/>
      </c>
      <c r="L141" s="1611">
        <f t="shared" si="17"/>
        <v>0.27533333333333332</v>
      </c>
      <c r="M141" s="1477" t="str">
        <f>IF('6'!J25&gt;0,'6'!J25,"")</f>
        <v/>
      </c>
      <c r="N141" s="1477" t="str">
        <f>IF('6'!K25&gt;0,'6'!K25,"")</f>
        <v/>
      </c>
      <c r="O141" s="1477" t="str">
        <f>IF('6'!L25&gt;0,'6'!L25,"")</f>
        <v/>
      </c>
      <c r="P141" s="1477" t="str">
        <f>IF('6'!M25&gt;0,'6'!M25,"")</f>
        <v/>
      </c>
      <c r="Q141" s="1478" t="str">
        <f t="shared" si="23"/>
        <v/>
      </c>
      <c r="R141" s="1479" t="str">
        <f t="shared" si="20"/>
        <v/>
      </c>
      <c r="S141" s="1480" t="str">
        <f t="shared" si="21"/>
        <v/>
      </c>
      <c r="T141" s="1479" t="str">
        <f t="shared" si="22"/>
        <v/>
      </c>
      <c r="U141" s="1481" t="str">
        <f t="shared" si="24"/>
        <v/>
      </c>
      <c r="V141" s="671" t="str">
        <f>IF('6'!AA25&gt;0,'6'!AA25,"")</f>
        <v/>
      </c>
      <c r="W141" s="671" t="str">
        <f>IF('6'!AT25&gt;0,'6'!AT25,"")</f>
        <v/>
      </c>
    </row>
    <row r="142" spans="1:23" ht="15.75" x14ac:dyDescent="0.25">
      <c r="A142" s="1432"/>
      <c r="B142" s="1231">
        <v>4.7500000000002096</v>
      </c>
      <c r="C142" s="1232">
        <f t="shared" si="19"/>
        <v>62.564167698642024</v>
      </c>
      <c r="D142" s="1233" t="str">
        <f>IF('6'!B26&gt;0,'6'!B26,"")</f>
        <v/>
      </c>
      <c r="E142" s="1233" t="str">
        <f>IF('6'!C26&gt;0,'6'!C26,"")</f>
        <v/>
      </c>
      <c r="F142" s="1233" t="str">
        <f>IF('6'!D26&gt;0,'6'!D26,"")</f>
        <v/>
      </c>
      <c r="G142" s="1233" t="str">
        <f>IF('6'!E26&gt;0,'6'!E26,"")</f>
        <v/>
      </c>
      <c r="H142" s="1233" t="str">
        <f>IF('6'!F26&gt;0,'6'!F26,"")</f>
        <v/>
      </c>
      <c r="I142" s="1233" t="str">
        <f>IF('6'!G26&gt;0,'6'!G26,"")</f>
        <v/>
      </c>
      <c r="J142" s="1233" t="str">
        <f>IF('6'!H26&gt;0,'6'!H26,"")</f>
        <v/>
      </c>
      <c r="K142" s="1610" t="str">
        <f>IF('6'!I26&gt;0,'6'!I26,"")</f>
        <v/>
      </c>
      <c r="L142" s="1611">
        <f t="shared" si="17"/>
        <v>0.27533333333333332</v>
      </c>
      <c r="M142" s="1233" t="str">
        <f>IF('6'!J26&gt;0,'6'!J26,"")</f>
        <v/>
      </c>
      <c r="N142" s="1233" t="str">
        <f>IF('6'!K26&gt;0,'6'!K26,"")</f>
        <v/>
      </c>
      <c r="O142" s="1233" t="str">
        <f>IF('6'!L26&gt;0,'6'!L26,"")</f>
        <v/>
      </c>
      <c r="P142" s="1233" t="str">
        <f>IF('6'!M26&gt;0,'6'!M26,"")</f>
        <v/>
      </c>
      <c r="Q142" s="1381" t="str">
        <f t="shared" si="23"/>
        <v/>
      </c>
      <c r="R142" s="1235" t="str">
        <f t="shared" si="20"/>
        <v/>
      </c>
      <c r="S142" s="1411" t="str">
        <f t="shared" si="21"/>
        <v/>
      </c>
      <c r="T142" s="1235" t="str">
        <f t="shared" si="22"/>
        <v/>
      </c>
      <c r="U142" s="1412" t="str">
        <f t="shared" si="24"/>
        <v/>
      </c>
      <c r="V142" s="671" t="str">
        <f>IF('6'!AA26&gt;0,'6'!AA26,"")</f>
        <v/>
      </c>
      <c r="W142" s="671" t="str">
        <f>IF('6'!AT26&gt;0,'6'!AT26,"")</f>
        <v/>
      </c>
    </row>
    <row r="143" spans="1:23" ht="15.75" x14ac:dyDescent="0.25">
      <c r="A143" s="1474"/>
      <c r="B143" s="1475">
        <v>4.7916666666668801</v>
      </c>
      <c r="C143" s="1476">
        <f t="shared" si="19"/>
        <v>62.564167698642024</v>
      </c>
      <c r="D143" s="1477">
        <f>IF('6'!B27&gt;0,'6'!B27,"")</f>
        <v>6.72</v>
      </c>
      <c r="E143" s="1477">
        <f>IF('6'!C27&gt;0,'6'!C27,"")</f>
        <v>22</v>
      </c>
      <c r="F143" s="1477">
        <f>IF('6'!D27&gt;0,'6'!D27,"")</f>
        <v>18</v>
      </c>
      <c r="G143" s="1477">
        <f>IF('6'!E27&gt;0,'6'!E27,"")</f>
        <v>15.1</v>
      </c>
      <c r="H143" s="1477">
        <f>IF('6'!F27&gt;0,'6'!F27,"")</f>
        <v>70</v>
      </c>
      <c r="I143" s="1477">
        <f>IF('6'!G27&gt;0,'6'!G27,"")</f>
        <v>162</v>
      </c>
      <c r="J143" s="1477">
        <f>IF('6'!H27&gt;0,'6'!H27,"")</f>
        <v>18.399999999999999</v>
      </c>
      <c r="K143" s="1611">
        <f>IF('6'!I27&gt;0,'6'!I27,"")</f>
        <v>0.30299999999999999</v>
      </c>
      <c r="L143" s="1611">
        <f t="shared" si="17"/>
        <v>0.28225</v>
      </c>
      <c r="M143" s="1477" t="str">
        <f>IF('6'!J27&gt;0,'6'!J27,"")</f>
        <v/>
      </c>
      <c r="N143" s="1477">
        <f>IF('6'!K27&gt;0,'6'!K27,"")</f>
        <v>6.11</v>
      </c>
      <c r="O143" s="1477">
        <f>IF('6'!L27&gt;0,'6'!L27,"")</f>
        <v>10</v>
      </c>
      <c r="P143" s="1477">
        <f>IF('6'!M27&gt;0,'6'!M27,"")</f>
        <v>5.8999999999999997E-2</v>
      </c>
      <c r="Q143" s="1478">
        <f t="shared" si="23"/>
        <v>0.80528052805280526</v>
      </c>
      <c r="R143" s="1479">
        <f t="shared" si="20"/>
        <v>7.9736842105263159</v>
      </c>
      <c r="S143" s="1480">
        <f t="shared" si="21"/>
        <v>7.8463312625359629</v>
      </c>
      <c r="T143" s="1479">
        <f t="shared" si="22"/>
        <v>0.62564167698642026</v>
      </c>
      <c r="U143" s="1481">
        <f t="shared" si="24"/>
        <v>0.61099999999999999</v>
      </c>
      <c r="V143" s="671">
        <f>IF('6'!AA27&gt;0,'6'!AA27,"")</f>
        <v>4.2000000000000003E-2</v>
      </c>
      <c r="W143" s="671">
        <f>IF('6'!AT27&gt;0,'6'!AT27,"")</f>
        <v>4.2000000000000003E-2</v>
      </c>
    </row>
    <row r="144" spans="1:23" ht="15.75" x14ac:dyDescent="0.25">
      <c r="A144" s="1432"/>
      <c r="B144" s="1231">
        <v>4.8333333333335498</v>
      </c>
      <c r="C144" s="1232">
        <f t="shared" si="19"/>
        <v>62.564167698642024</v>
      </c>
      <c r="D144" s="1233" t="str">
        <f>IF('6'!B28&gt;0,'6'!B28,"")</f>
        <v/>
      </c>
      <c r="E144" s="1233" t="str">
        <f>IF('6'!C28&gt;0,'6'!C28,"")</f>
        <v/>
      </c>
      <c r="F144" s="1233" t="str">
        <f>IF('6'!D28&gt;0,'6'!D28,"")</f>
        <v/>
      </c>
      <c r="G144" s="1233" t="str">
        <f>IF('6'!E28&gt;0,'6'!E28,"")</f>
        <v/>
      </c>
      <c r="H144" s="1233" t="str">
        <f>IF('6'!F28&gt;0,'6'!F28,"")</f>
        <v/>
      </c>
      <c r="I144" s="1233" t="str">
        <f>IF('6'!G28&gt;0,'6'!G28,"")</f>
        <v/>
      </c>
      <c r="J144" s="1233" t="str">
        <f>IF('6'!H28&gt;0,'6'!H28,"")</f>
        <v/>
      </c>
      <c r="K144" s="1610" t="str">
        <f>IF('6'!I28&gt;0,'6'!I28,"")</f>
        <v/>
      </c>
      <c r="L144" s="1611">
        <f t="shared" si="17"/>
        <v>0.28225</v>
      </c>
      <c r="M144" s="1233" t="str">
        <f>IF('6'!J28&gt;0,'6'!J28,"")</f>
        <v/>
      </c>
      <c r="N144" s="1233" t="str">
        <f>IF('6'!K28&gt;0,'6'!K28,"")</f>
        <v/>
      </c>
      <c r="O144" s="1233" t="str">
        <f>IF('6'!L28&gt;0,'6'!L28,"")</f>
        <v/>
      </c>
      <c r="P144" s="1233" t="str">
        <f>IF('6'!M28&gt;0,'6'!M28,"")</f>
        <v/>
      </c>
      <c r="Q144" s="1381" t="str">
        <f t="shared" si="23"/>
        <v/>
      </c>
      <c r="R144" s="1235" t="str">
        <f t="shared" si="20"/>
        <v/>
      </c>
      <c r="S144" s="1411" t="str">
        <f t="shared" si="21"/>
        <v/>
      </c>
      <c r="T144" s="1235" t="str">
        <f t="shared" si="22"/>
        <v/>
      </c>
      <c r="U144" s="1412" t="str">
        <f t="shared" si="24"/>
        <v/>
      </c>
      <c r="V144" s="671" t="str">
        <f>IF('6'!AA28&gt;0,'6'!AA28,"")</f>
        <v/>
      </c>
      <c r="W144" s="671" t="str">
        <f>IF('6'!AT28&gt;0,'6'!AT28,"")</f>
        <v/>
      </c>
    </row>
    <row r="145" spans="1:23" ht="15.75" x14ac:dyDescent="0.25">
      <c r="A145" s="1474"/>
      <c r="B145" s="1475">
        <v>4.8750000000002203</v>
      </c>
      <c r="C145" s="1476">
        <f t="shared" si="19"/>
        <v>62.564167698642024</v>
      </c>
      <c r="D145" s="1477" t="str">
        <f>IF('6'!B29&gt;0,'6'!B29,"")</f>
        <v/>
      </c>
      <c r="E145" s="1477" t="str">
        <f>IF('6'!C29&gt;0,'6'!C29,"")</f>
        <v/>
      </c>
      <c r="F145" s="1477" t="str">
        <f>IF('6'!D29&gt;0,'6'!D29,"")</f>
        <v/>
      </c>
      <c r="G145" s="1477" t="str">
        <f>IF('6'!E29&gt;0,'6'!E29,"")</f>
        <v/>
      </c>
      <c r="H145" s="1477" t="str">
        <f>IF('6'!F29&gt;0,'6'!F29,"")</f>
        <v/>
      </c>
      <c r="I145" s="1477" t="str">
        <f>IF('6'!G29&gt;0,'6'!G29,"")</f>
        <v/>
      </c>
      <c r="J145" s="1477" t="str">
        <f>IF('6'!H29&gt;0,'6'!H29,"")</f>
        <v/>
      </c>
      <c r="K145" s="1611" t="str">
        <f>IF('6'!I29&gt;0,'6'!I29,"")</f>
        <v/>
      </c>
      <c r="L145" s="1611">
        <f t="shared" si="17"/>
        <v>0.26933333333333337</v>
      </c>
      <c r="M145" s="1477">
        <f>IF('6'!J29&gt;0,'6'!J29,"")</f>
        <v>8.7999999999999995E-2</v>
      </c>
      <c r="N145" s="1477" t="str">
        <f>IF('6'!K29&gt;0,'6'!K29,"")</f>
        <v/>
      </c>
      <c r="O145" s="1477" t="str">
        <f>IF('6'!L29&gt;0,'6'!L29,"")</f>
        <v/>
      </c>
      <c r="P145" s="1477" t="str">
        <f>IF('6'!M29&gt;0,'6'!M29,"")</f>
        <v/>
      </c>
      <c r="Q145" s="1478" t="str">
        <f t="shared" si="23"/>
        <v/>
      </c>
      <c r="R145" s="1479" t="str">
        <f t="shared" si="20"/>
        <v/>
      </c>
      <c r="S145" s="1480" t="str">
        <f t="shared" si="21"/>
        <v/>
      </c>
      <c r="T145" s="1479" t="str">
        <f t="shared" si="22"/>
        <v/>
      </c>
      <c r="U145" s="1481" t="str">
        <f t="shared" si="24"/>
        <v/>
      </c>
      <c r="V145" s="671" t="str">
        <f>IF('6'!AA29&gt;0,'6'!AA29,"")</f>
        <v/>
      </c>
      <c r="W145" s="671" t="str">
        <f>IF('6'!AT29&gt;0,'6'!AT29,"")</f>
        <v/>
      </c>
    </row>
    <row r="146" spans="1:23" ht="15.75" x14ac:dyDescent="0.25">
      <c r="A146" s="1432"/>
      <c r="B146" s="1231">
        <v>4.9166666666668899</v>
      </c>
      <c r="C146" s="1232">
        <f t="shared" si="19"/>
        <v>62.564167698642024</v>
      </c>
      <c r="D146" s="1233" t="str">
        <f>IF('6'!B30&gt;0,'6'!B30,"")</f>
        <v/>
      </c>
      <c r="E146" s="1233" t="str">
        <f>IF('6'!C30&gt;0,'6'!C30,"")</f>
        <v/>
      </c>
      <c r="F146" s="1233" t="str">
        <f>IF('6'!D30&gt;0,'6'!D30,"")</f>
        <v/>
      </c>
      <c r="G146" s="1233" t="str">
        <f>IF('6'!E30&gt;0,'6'!E30,"")</f>
        <v/>
      </c>
      <c r="H146" s="1233" t="str">
        <f>IF('6'!F30&gt;0,'6'!F30,"")</f>
        <v/>
      </c>
      <c r="I146" s="1233" t="str">
        <f>IF('6'!G30&gt;0,'6'!G30,"")</f>
        <v/>
      </c>
      <c r="J146" s="1233" t="str">
        <f>IF('6'!H30&gt;0,'6'!H30,"")</f>
        <v/>
      </c>
      <c r="K146" s="1610" t="str">
        <f>IF('6'!I30&gt;0,'6'!I30,"")</f>
        <v/>
      </c>
      <c r="L146" s="1611">
        <f t="shared" ref="L146:L209" si="25">AVERAGE(K133:K146)</f>
        <v>0.26933333333333337</v>
      </c>
      <c r="M146" s="1233" t="str">
        <f>IF('6'!J30&gt;0,'6'!J30,"")</f>
        <v/>
      </c>
      <c r="N146" s="1233" t="str">
        <f>IF('6'!K30&gt;0,'6'!K30,"")</f>
        <v/>
      </c>
      <c r="O146" s="1233" t="str">
        <f>IF('6'!L30&gt;0,'6'!L30,"")</f>
        <v/>
      </c>
      <c r="P146" s="1233" t="str">
        <f>IF('6'!M30&gt;0,'6'!M30,"")</f>
        <v/>
      </c>
      <c r="Q146" s="1381" t="str">
        <f t="shared" si="23"/>
        <v/>
      </c>
      <c r="R146" s="1235" t="str">
        <f t="shared" si="20"/>
        <v/>
      </c>
      <c r="S146" s="1411" t="str">
        <f t="shared" si="21"/>
        <v/>
      </c>
      <c r="T146" s="1235" t="str">
        <f t="shared" si="22"/>
        <v/>
      </c>
      <c r="U146" s="1412" t="str">
        <f t="shared" si="24"/>
        <v/>
      </c>
      <c r="V146" s="671" t="str">
        <f>IF('6'!AA30&gt;0,'6'!AA30,"")</f>
        <v/>
      </c>
      <c r="W146" s="671" t="str">
        <f>IF('6'!AT30&gt;0,'6'!AT30,"")</f>
        <v/>
      </c>
    </row>
    <row r="147" spans="1:23" ht="15.75" x14ac:dyDescent="0.25">
      <c r="A147" s="1474"/>
      <c r="B147" s="1475">
        <v>4.9583333333335604</v>
      </c>
      <c r="C147" s="1476">
        <f t="shared" si="19"/>
        <v>62.564167698642024</v>
      </c>
      <c r="D147" s="1477">
        <f>IF('6'!B31&gt;0,'6'!B31,"")</f>
        <v>6.86</v>
      </c>
      <c r="E147" s="1477">
        <f>IF('6'!C31&gt;0,'6'!C31,"")</f>
        <v>21</v>
      </c>
      <c r="F147" s="1477">
        <f>IF('6'!D31&gt;0,'6'!D31,"")</f>
        <v>18</v>
      </c>
      <c r="G147" s="1477">
        <f>IF('6'!E31&gt;0,'6'!E31,"")</f>
        <v>19.899999999999999</v>
      </c>
      <c r="H147" s="1477">
        <f>IF('6'!F31&gt;0,'6'!F31,"")</f>
        <v>66</v>
      </c>
      <c r="I147" s="1477">
        <f>IF('6'!G31&gt;0,'6'!G31,"")</f>
        <v>188</v>
      </c>
      <c r="J147" s="1477">
        <f>IF('6'!H31&gt;0,'6'!H31,"")</f>
        <v>18.600000000000001</v>
      </c>
      <c r="K147" s="1611">
        <f>IF('6'!I31&gt;0,'6'!I31,"")</f>
        <v>0.28799999999999998</v>
      </c>
      <c r="L147" s="1611">
        <f t="shared" si="25"/>
        <v>0.27400000000000002</v>
      </c>
      <c r="M147" s="1477" t="str">
        <f>IF('6'!J31&gt;0,'6'!J31,"")</f>
        <v/>
      </c>
      <c r="N147" s="1477">
        <f>IF('6'!K31&gt;0,'6'!K31,"")</f>
        <v>6.09</v>
      </c>
      <c r="O147" s="1477">
        <f>IF('6'!L31&gt;0,'6'!L31,"")</f>
        <v>11</v>
      </c>
      <c r="P147" s="1477">
        <f>IF('6'!M31&gt;0,'6'!M31,"")</f>
        <v>6.4000000000000001E-2</v>
      </c>
      <c r="Q147" s="1478">
        <f t="shared" si="23"/>
        <v>0.77777777777777779</v>
      </c>
      <c r="R147" s="1479">
        <f t="shared" si="20"/>
        <v>7.5789473684210522</v>
      </c>
      <c r="S147" s="1480">
        <f t="shared" si="21"/>
        <v>8.2549943491263793</v>
      </c>
      <c r="T147" s="1479">
        <f t="shared" si="22"/>
        <v>0.62564167698642026</v>
      </c>
      <c r="U147" s="1481">
        <f t="shared" si="24"/>
        <v>0.60899999999999999</v>
      </c>
      <c r="V147" s="671">
        <f>IF('6'!AA31&gt;0,'6'!AA31,"")</f>
        <v>4.1000000000000002E-2</v>
      </c>
      <c r="W147" s="671">
        <f>IF('6'!AT31&gt;0,'6'!AT31,"")</f>
        <v>4.3999999999999997E-2</v>
      </c>
    </row>
    <row r="148" spans="1:23" ht="15.75" x14ac:dyDescent="0.25">
      <c r="A148" s="1432">
        <f>A124+1</f>
        <v>43197</v>
      </c>
      <c r="B148" s="1231">
        <v>5.00000000000023</v>
      </c>
      <c r="C148" s="1232">
        <f>'Chem Dose'!C16</f>
        <v>59.924996591434763</v>
      </c>
      <c r="D148" s="1233" t="str">
        <f>IF('7'!B8&gt;0,'7'!B8,"")</f>
        <v/>
      </c>
      <c r="E148" s="1233" t="str">
        <f>IF('7'!C8&gt;0,'7'!C8,"")</f>
        <v/>
      </c>
      <c r="F148" s="1233" t="str">
        <f>IF('7'!D8&gt;0,'7'!D8,"")</f>
        <v/>
      </c>
      <c r="G148" s="1233" t="str">
        <f>IF('7'!E8&gt;0,'7'!E8,"")</f>
        <v/>
      </c>
      <c r="H148" s="1233" t="str">
        <f>IF('7'!F8&gt;0,'7'!F8,"")</f>
        <v/>
      </c>
      <c r="I148" s="1233" t="str">
        <f>IF('7'!G8&gt;0,'7'!G8,"")</f>
        <v/>
      </c>
      <c r="J148" s="1233" t="str">
        <f>IF('7'!H8&gt;0,'7'!H8,"")</f>
        <v/>
      </c>
      <c r="K148" s="1610" t="str">
        <f>IF('7'!I8&gt;0,'7'!I8,"")</f>
        <v/>
      </c>
      <c r="L148" s="1611">
        <f t="shared" si="25"/>
        <v>0.27400000000000002</v>
      </c>
      <c r="M148" s="1233" t="str">
        <f>IF('7'!J8&gt;0,'7'!J8,"")</f>
        <v/>
      </c>
      <c r="N148" s="1233" t="str">
        <f>IF('7'!K8&gt;0,'7'!K8,"")</f>
        <v/>
      </c>
      <c r="O148" s="1233" t="str">
        <f>IF('7'!L8&gt;0,'7'!L8,"")</f>
        <v/>
      </c>
      <c r="P148" s="1233" t="str">
        <f>IF('7'!M8&gt;0,'7'!M8,"")</f>
        <v/>
      </c>
      <c r="Q148" s="1381" t="str">
        <f t="shared" si="23"/>
        <v/>
      </c>
      <c r="R148" s="1235" t="str">
        <f t="shared" si="20"/>
        <v/>
      </c>
      <c r="S148" s="1411" t="str">
        <f t="shared" si="21"/>
        <v/>
      </c>
      <c r="T148" s="1235" t="str">
        <f t="shared" si="22"/>
        <v/>
      </c>
      <c r="U148" s="1412" t="str">
        <f t="shared" si="24"/>
        <v/>
      </c>
      <c r="V148" s="671" t="str">
        <f>IF('7'!AA8&gt;0,'7'!AA8,"")</f>
        <v/>
      </c>
      <c r="W148" s="671" t="str">
        <f>IF('7'!AT8&gt;0,'7'!AT8,"")</f>
        <v/>
      </c>
    </row>
    <row r="149" spans="1:23" ht="15.75" x14ac:dyDescent="0.25">
      <c r="A149" s="1474"/>
      <c r="B149" s="1475">
        <v>5.0416666666668997</v>
      </c>
      <c r="C149" s="1476">
        <f t="shared" ref="C149:C171" si="26">$C$148</f>
        <v>59.924996591434763</v>
      </c>
      <c r="D149" s="1477" t="str">
        <f>IF('7'!B9&gt;0,'7'!B9,"")</f>
        <v/>
      </c>
      <c r="E149" s="1477" t="str">
        <f>IF('7'!C9&gt;0,'7'!C9,"")</f>
        <v/>
      </c>
      <c r="F149" s="1477" t="str">
        <f>IF('7'!D9&gt;0,'7'!D9,"")</f>
        <v/>
      </c>
      <c r="G149" s="1477" t="str">
        <f>IF('7'!E9&gt;0,'7'!E9,"")</f>
        <v/>
      </c>
      <c r="H149" s="1477" t="str">
        <f>IF('7'!F9&gt;0,'7'!F9,"")</f>
        <v/>
      </c>
      <c r="I149" s="1477" t="str">
        <f>IF('7'!G9&gt;0,'7'!G9,"")</f>
        <v/>
      </c>
      <c r="J149" s="1477" t="str">
        <f>IF('7'!H9&gt;0,'7'!H9,"")</f>
        <v/>
      </c>
      <c r="K149" s="1611" t="str">
        <f>IF('7'!I9&gt;0,'7'!I9,"")</f>
        <v/>
      </c>
      <c r="L149" s="1611">
        <f t="shared" si="25"/>
        <v>0.27933333333333338</v>
      </c>
      <c r="M149" s="1477" t="str">
        <f>IF('7'!J9&gt;0,'7'!J9,"")</f>
        <v/>
      </c>
      <c r="N149" s="1477" t="str">
        <f>IF('7'!K9&gt;0,'7'!K9,"")</f>
        <v/>
      </c>
      <c r="O149" s="1477" t="str">
        <f>IF('7'!L9&gt;0,'7'!L9,"")</f>
        <v/>
      </c>
      <c r="P149" s="1477" t="str">
        <f>IF('7'!M9&gt;0,'7'!M9,"")</f>
        <v/>
      </c>
      <c r="Q149" s="1478" t="str">
        <f t="shared" si="23"/>
        <v/>
      </c>
      <c r="R149" s="1479" t="str">
        <f t="shared" si="20"/>
        <v/>
      </c>
      <c r="S149" s="1480" t="str">
        <f t="shared" si="21"/>
        <v/>
      </c>
      <c r="T149" s="1479" t="str">
        <f t="shared" si="22"/>
        <v/>
      </c>
      <c r="U149" s="1481" t="str">
        <f t="shared" si="24"/>
        <v/>
      </c>
      <c r="V149" s="671" t="str">
        <f>IF('7'!AA9&gt;0,'7'!AA9,"")</f>
        <v/>
      </c>
      <c r="W149" s="671" t="str">
        <f>IF('7'!AT9&gt;0,'7'!AT9,"")</f>
        <v/>
      </c>
    </row>
    <row r="150" spans="1:23" ht="15.75" x14ac:dyDescent="0.25">
      <c r="A150" s="1432"/>
      <c r="B150" s="1231">
        <v>5.0833333333335702</v>
      </c>
      <c r="C150" s="1232">
        <f t="shared" si="26"/>
        <v>59.924996591434763</v>
      </c>
      <c r="D150" s="1233" t="str">
        <f>IF('7'!B10&gt;0,'7'!B10,"")</f>
        <v/>
      </c>
      <c r="E150" s="1233" t="str">
        <f>IF('7'!C10&gt;0,'7'!C10,"")</f>
        <v/>
      </c>
      <c r="F150" s="1233" t="str">
        <f>IF('7'!D10&gt;0,'7'!D10,"")</f>
        <v/>
      </c>
      <c r="G150" s="1233" t="str">
        <f>IF('7'!E10&gt;0,'7'!E10,"")</f>
        <v/>
      </c>
      <c r="H150" s="1233" t="str">
        <f>IF('7'!F10&gt;0,'7'!F10,"")</f>
        <v/>
      </c>
      <c r="I150" s="1233" t="str">
        <f>IF('7'!G10&gt;0,'7'!G10,"")</f>
        <v/>
      </c>
      <c r="J150" s="1233" t="str">
        <f>IF('7'!H10&gt;0,'7'!H10,"")</f>
        <v/>
      </c>
      <c r="K150" s="1610" t="str">
        <f>IF('7'!I10&gt;0,'7'!I10,"")</f>
        <v/>
      </c>
      <c r="L150" s="1611">
        <f t="shared" si="25"/>
        <v>0.27933333333333338</v>
      </c>
      <c r="M150" s="1233" t="str">
        <f>IF('7'!J10&gt;0,'7'!J10,"")</f>
        <v/>
      </c>
      <c r="N150" s="1233" t="str">
        <f>IF('7'!K10&gt;0,'7'!K10,"")</f>
        <v/>
      </c>
      <c r="O150" s="1233" t="str">
        <f>IF('7'!L10&gt;0,'7'!L10,"")</f>
        <v/>
      </c>
      <c r="P150" s="1233" t="str">
        <f>IF('7'!M10&gt;0,'7'!M10,"")</f>
        <v/>
      </c>
      <c r="Q150" s="1381" t="str">
        <f t="shared" si="23"/>
        <v/>
      </c>
      <c r="R150" s="1235" t="str">
        <f t="shared" si="20"/>
        <v/>
      </c>
      <c r="S150" s="1411" t="str">
        <f t="shared" si="21"/>
        <v/>
      </c>
      <c r="T150" s="1235" t="str">
        <f t="shared" si="22"/>
        <v/>
      </c>
      <c r="U150" s="1412" t="str">
        <f t="shared" si="24"/>
        <v/>
      </c>
      <c r="V150" s="671" t="str">
        <f>IF('7'!AA10&gt;0,'7'!AA10,"")</f>
        <v/>
      </c>
      <c r="W150" s="671" t="str">
        <f>IF('7'!AT10&gt;0,'7'!AT10,"")</f>
        <v/>
      </c>
    </row>
    <row r="151" spans="1:23" ht="15.75" x14ac:dyDescent="0.25">
      <c r="A151" s="1474"/>
      <c r="B151" s="1475">
        <v>5.1250000000002496</v>
      </c>
      <c r="C151" s="1476">
        <f t="shared" si="26"/>
        <v>59.924996591434763</v>
      </c>
      <c r="D151" s="1477">
        <f>IF('7'!B11&gt;0,'7'!B11,"")</f>
        <v>6.74</v>
      </c>
      <c r="E151" s="1477">
        <f>IF('7'!C11&gt;0,'7'!C11,"")</f>
        <v>25</v>
      </c>
      <c r="F151" s="1477">
        <f>IF('7'!D11&gt;0,'7'!D11,"")</f>
        <v>17</v>
      </c>
      <c r="G151" s="1477">
        <f>IF('7'!E11&gt;0,'7'!E11,"")</f>
        <v>19.8</v>
      </c>
      <c r="H151" s="1477">
        <f>IF('7'!F11&gt;0,'7'!F11,"")</f>
        <v>64</v>
      </c>
      <c r="I151" s="1477">
        <f>IF('7'!G11&gt;0,'7'!G11,"")</f>
        <v>182</v>
      </c>
      <c r="J151" s="1477">
        <f>IF('7'!H11&gt;0,'7'!H11,"")</f>
        <v>18.600000000000001</v>
      </c>
      <c r="K151" s="1611">
        <f>IF('7'!I11&gt;0,'7'!I11,"")</f>
        <v>0.26600000000000001</v>
      </c>
      <c r="L151" s="1611">
        <f t="shared" si="25"/>
        <v>0.27600000000000002</v>
      </c>
      <c r="M151" s="1477" t="str">
        <f>IF('7'!J11&gt;0,'7'!J11,"")</f>
        <v/>
      </c>
      <c r="N151" s="1477">
        <f>IF('7'!K11&gt;0,'7'!K11,"")</f>
        <v>6.12</v>
      </c>
      <c r="O151" s="1477">
        <f>IF('7'!L11&gt;0,'7'!L11,"")</f>
        <v>10</v>
      </c>
      <c r="P151" s="1477">
        <f>IF('7'!M11&gt;0,'7'!M11,"")</f>
        <v>5.0999999999999997E-2</v>
      </c>
      <c r="Q151" s="1478">
        <f t="shared" si="23"/>
        <v>0.80827067669172936</v>
      </c>
      <c r="R151" s="1479">
        <f t="shared" si="20"/>
        <v>7.0000000000000009</v>
      </c>
      <c r="S151" s="1480">
        <f t="shared" si="21"/>
        <v>8.5607137987763942</v>
      </c>
      <c r="T151" s="1479">
        <f t="shared" si="22"/>
        <v>0.59924996591434765</v>
      </c>
      <c r="U151" s="1481">
        <f t="shared" si="24"/>
        <v>0.61199999999999999</v>
      </c>
      <c r="V151" s="671">
        <f>IF('7'!AA11&gt;0,'7'!AA11,"")</f>
        <v>4.7E-2</v>
      </c>
      <c r="W151" s="671">
        <f>IF('7'!AT11&gt;0,'7'!AT11,"")</f>
        <v>4.7E-2</v>
      </c>
    </row>
    <row r="152" spans="1:23" ht="15.75" x14ac:dyDescent="0.25">
      <c r="A152" s="1432"/>
      <c r="B152" s="1231">
        <v>5.1666666666669201</v>
      </c>
      <c r="C152" s="1232">
        <f t="shared" si="26"/>
        <v>59.924996591434763</v>
      </c>
      <c r="D152" s="1233" t="str">
        <f>IF('7'!B12&gt;0,'7'!B12,"")</f>
        <v/>
      </c>
      <c r="E152" s="1233" t="str">
        <f>IF('7'!C12&gt;0,'7'!C12,"")</f>
        <v/>
      </c>
      <c r="F152" s="1233" t="str">
        <f>IF('7'!D12&gt;0,'7'!D12,"")</f>
        <v/>
      </c>
      <c r="G152" s="1233" t="str">
        <f>IF('7'!E12&gt;0,'7'!E12,"")</f>
        <v/>
      </c>
      <c r="H152" s="1233" t="str">
        <f>IF('7'!F12&gt;0,'7'!F12,"")</f>
        <v/>
      </c>
      <c r="I152" s="1233" t="str">
        <f>IF('7'!G12&gt;0,'7'!G12,"")</f>
        <v/>
      </c>
      <c r="J152" s="1233" t="str">
        <f>IF('7'!H12&gt;0,'7'!H12,"")</f>
        <v/>
      </c>
      <c r="K152" s="1610" t="str">
        <f>IF('7'!I12&gt;0,'7'!I12,"")</f>
        <v/>
      </c>
      <c r="L152" s="1611">
        <f t="shared" si="25"/>
        <v>0.27600000000000002</v>
      </c>
      <c r="M152" s="1233" t="str">
        <f>IF('7'!J12&gt;0,'7'!J12,"")</f>
        <v/>
      </c>
      <c r="N152" s="1233" t="str">
        <f>IF('7'!K12&gt;0,'7'!K12,"")</f>
        <v/>
      </c>
      <c r="O152" s="1233" t="str">
        <f>IF('7'!L12&gt;0,'7'!L12,"")</f>
        <v/>
      </c>
      <c r="P152" s="1233" t="str">
        <f>IF('7'!M12&gt;0,'7'!M12,"")</f>
        <v/>
      </c>
      <c r="Q152" s="1381" t="str">
        <f t="shared" si="23"/>
        <v/>
      </c>
      <c r="R152" s="1235" t="str">
        <f t="shared" si="20"/>
        <v/>
      </c>
      <c r="S152" s="1411" t="str">
        <f t="shared" si="21"/>
        <v/>
      </c>
      <c r="T152" s="1235" t="str">
        <f t="shared" si="22"/>
        <v/>
      </c>
      <c r="U152" s="1412" t="str">
        <f t="shared" si="24"/>
        <v/>
      </c>
      <c r="V152" s="671" t="str">
        <f>IF('7'!AA12&gt;0,'7'!AA12,"")</f>
        <v/>
      </c>
      <c r="W152" s="671" t="str">
        <f>IF('7'!AT12&gt;0,'7'!AT12,"")</f>
        <v/>
      </c>
    </row>
    <row r="153" spans="1:23" ht="15.75" x14ac:dyDescent="0.25">
      <c r="A153" s="1474"/>
      <c r="B153" s="1475">
        <v>5.2083333333335897</v>
      </c>
      <c r="C153" s="1476">
        <f t="shared" si="26"/>
        <v>59.924996591434763</v>
      </c>
      <c r="D153" s="1477" t="str">
        <f>IF('7'!B13&gt;0,'7'!B13,"")</f>
        <v/>
      </c>
      <c r="E153" s="1477" t="str">
        <f>IF('7'!C13&gt;0,'7'!C13,"")</f>
        <v/>
      </c>
      <c r="F153" s="1477" t="str">
        <f>IF('7'!D13&gt;0,'7'!D13,"")</f>
        <v/>
      </c>
      <c r="G153" s="1477" t="str">
        <f>IF('7'!E13&gt;0,'7'!E13,"")</f>
        <v/>
      </c>
      <c r="H153" s="1477" t="str">
        <f>IF('7'!F13&gt;0,'7'!F13,"")</f>
        <v/>
      </c>
      <c r="I153" s="1477" t="str">
        <f>IF('7'!G13&gt;0,'7'!G13,"")</f>
        <v/>
      </c>
      <c r="J153" s="1477" t="str">
        <f>IF('7'!H13&gt;0,'7'!H13,"")</f>
        <v/>
      </c>
      <c r="K153" s="1611" t="str">
        <f>IF('7'!I13&gt;0,'7'!I13,"")</f>
        <v/>
      </c>
      <c r="L153" s="1611">
        <f t="shared" si="25"/>
        <v>0.28566666666666668</v>
      </c>
      <c r="M153" s="1477" t="str">
        <f>IF('7'!J13&gt;0,'7'!J13,"")</f>
        <v/>
      </c>
      <c r="N153" s="1477" t="str">
        <f>IF('7'!K13&gt;0,'7'!K13,"")</f>
        <v/>
      </c>
      <c r="O153" s="1477" t="str">
        <f>IF('7'!L13&gt;0,'7'!L13,"")</f>
        <v/>
      </c>
      <c r="P153" s="1477" t="str">
        <f>IF('7'!M13&gt;0,'7'!M13,"")</f>
        <v/>
      </c>
      <c r="Q153" s="1478" t="str">
        <f t="shared" si="23"/>
        <v/>
      </c>
      <c r="R153" s="1479" t="str">
        <f t="shared" si="20"/>
        <v/>
      </c>
      <c r="S153" s="1480" t="str">
        <f t="shared" si="21"/>
        <v/>
      </c>
      <c r="T153" s="1479" t="str">
        <f t="shared" si="22"/>
        <v/>
      </c>
      <c r="U153" s="1481" t="str">
        <f t="shared" si="24"/>
        <v/>
      </c>
      <c r="V153" s="671" t="str">
        <f>IF('7'!AA13&gt;0,'7'!AA13,"")</f>
        <v/>
      </c>
      <c r="W153" s="671" t="str">
        <f>IF('7'!AT13&gt;0,'7'!AT13,"")</f>
        <v/>
      </c>
    </row>
    <row r="154" spans="1:23" ht="15.75" x14ac:dyDescent="0.25">
      <c r="A154" s="1432"/>
      <c r="B154" s="1231">
        <v>5.2500000000002602</v>
      </c>
      <c r="C154" s="1232">
        <f t="shared" si="26"/>
        <v>59.924996591434763</v>
      </c>
      <c r="D154" s="1233" t="str">
        <f>IF('7'!B14&gt;0,'7'!B14,"")</f>
        <v/>
      </c>
      <c r="E154" s="1233" t="str">
        <f>IF('7'!C14&gt;0,'7'!C14,"")</f>
        <v/>
      </c>
      <c r="F154" s="1233" t="str">
        <f>IF('7'!D14&gt;0,'7'!D14,"")</f>
        <v/>
      </c>
      <c r="G154" s="1233" t="str">
        <f>IF('7'!E14&gt;0,'7'!E14,"")</f>
        <v/>
      </c>
      <c r="H154" s="1233" t="str">
        <f>IF('7'!F14&gt;0,'7'!F14,"")</f>
        <v/>
      </c>
      <c r="I154" s="1233" t="str">
        <f>IF('7'!G14&gt;0,'7'!G14,"")</f>
        <v/>
      </c>
      <c r="J154" s="1233" t="str">
        <f>IF('7'!H14&gt;0,'7'!H14,"")</f>
        <v/>
      </c>
      <c r="K154" s="1610" t="str">
        <f>IF('7'!I14&gt;0,'7'!I14,"")</f>
        <v/>
      </c>
      <c r="L154" s="1611">
        <f t="shared" si="25"/>
        <v>0.28566666666666668</v>
      </c>
      <c r="M154" s="1233" t="str">
        <f>IF('7'!J14&gt;0,'7'!J14,"")</f>
        <v/>
      </c>
      <c r="N154" s="1233" t="str">
        <f>IF('7'!K14&gt;0,'7'!K14,"")</f>
        <v/>
      </c>
      <c r="O154" s="1233" t="str">
        <f>IF('7'!L14&gt;0,'7'!L14,"")</f>
        <v/>
      </c>
      <c r="P154" s="1233" t="str">
        <f>IF('7'!M14&gt;0,'7'!M14,"")</f>
        <v/>
      </c>
      <c r="Q154" s="1381" t="str">
        <f t="shared" si="23"/>
        <v/>
      </c>
      <c r="R154" s="1235" t="str">
        <f t="shared" si="20"/>
        <v/>
      </c>
      <c r="S154" s="1411" t="str">
        <f t="shared" si="21"/>
        <v/>
      </c>
      <c r="T154" s="1235" t="str">
        <f t="shared" si="22"/>
        <v/>
      </c>
      <c r="U154" s="1412" t="str">
        <f t="shared" si="24"/>
        <v/>
      </c>
      <c r="V154" s="671" t="str">
        <f>IF('7'!AA14&gt;0,'7'!AA14,"")</f>
        <v/>
      </c>
      <c r="W154" s="671" t="str">
        <f>IF('7'!AT14&gt;0,'7'!AT14,"")</f>
        <v/>
      </c>
    </row>
    <row r="155" spans="1:23" ht="15.75" x14ac:dyDescent="0.25">
      <c r="A155" s="1474"/>
      <c r="B155" s="1475">
        <v>5.2916666666669299</v>
      </c>
      <c r="C155" s="1476">
        <f t="shared" si="26"/>
        <v>59.924996591434763</v>
      </c>
      <c r="D155" s="1477">
        <f>IF('7'!B15&gt;0,'7'!B15,"")</f>
        <v>6.34</v>
      </c>
      <c r="E155" s="1477">
        <f>IF('7'!C15&gt;0,'7'!C15,"")</f>
        <v>26</v>
      </c>
      <c r="F155" s="1477">
        <f>IF('7'!D15&gt;0,'7'!D15,"")</f>
        <v>18</v>
      </c>
      <c r="G155" s="1477">
        <f>IF('7'!E15&gt;0,'7'!E15,"")</f>
        <v>14.2</v>
      </c>
      <c r="H155" s="1477">
        <f>IF('7'!F15&gt;0,'7'!F15,"")</f>
        <v>70</v>
      </c>
      <c r="I155" s="1477">
        <f>IF('7'!G15&gt;0,'7'!G15,"")</f>
        <v>160</v>
      </c>
      <c r="J155" s="1477">
        <f>IF('7'!H15&gt;0,'7'!H15,"")</f>
        <v>19.5</v>
      </c>
      <c r="K155" s="1611">
        <f>IF('7'!I15&gt;0,'7'!I15,"")</f>
        <v>0.27</v>
      </c>
      <c r="L155" s="1611">
        <f t="shared" si="25"/>
        <v>0.28175</v>
      </c>
      <c r="M155" s="1477" t="str">
        <f>IF('7'!J15&gt;0,'7'!J15,"")</f>
        <v/>
      </c>
      <c r="N155" s="1477">
        <f>IF('7'!K15&gt;0,'7'!K15,"")</f>
        <v>6</v>
      </c>
      <c r="O155" s="1477">
        <f>IF('7'!L15&gt;0,'7'!L15,"")</f>
        <v>11</v>
      </c>
      <c r="P155" s="1477">
        <f>IF('7'!M15&gt;0,'7'!M15,"")</f>
        <v>5.5E-2</v>
      </c>
      <c r="Q155" s="1478">
        <f t="shared" si="23"/>
        <v>0.79629629629629628</v>
      </c>
      <c r="R155" s="1479">
        <f t="shared" si="20"/>
        <v>7.1052631578947372</v>
      </c>
      <c r="S155" s="1480">
        <f t="shared" si="21"/>
        <v>8.4338884091648918</v>
      </c>
      <c r="T155" s="1479">
        <f t="shared" si="22"/>
        <v>0.59924996591434765</v>
      </c>
      <c r="U155" s="1481">
        <f t="shared" si="24"/>
        <v>0.6</v>
      </c>
      <c r="V155" s="671">
        <f>IF('7'!AA15&gt;0,'7'!AA15,"")</f>
        <v>3.7999999999999999E-2</v>
      </c>
      <c r="W155" s="671">
        <f>IF('7'!AT15&gt;0,'7'!AT15,"")</f>
        <v>3.9E-2</v>
      </c>
    </row>
    <row r="156" spans="1:23" ht="15.75" x14ac:dyDescent="0.25">
      <c r="A156" s="1432"/>
      <c r="B156" s="1231">
        <v>5.3333333333336004</v>
      </c>
      <c r="C156" s="1232">
        <f t="shared" si="26"/>
        <v>59.924996591434763</v>
      </c>
      <c r="D156" s="1233" t="str">
        <f>IF('7'!B16&gt;0,'7'!B16,"")</f>
        <v/>
      </c>
      <c r="E156" s="1233" t="str">
        <f>IF('7'!C16&gt;0,'7'!C16,"")</f>
        <v/>
      </c>
      <c r="F156" s="1233" t="str">
        <f>IF('7'!D16&gt;0,'7'!D16,"")</f>
        <v/>
      </c>
      <c r="G156" s="1233" t="str">
        <f>IF('7'!E16&gt;0,'7'!E16,"")</f>
        <v/>
      </c>
      <c r="H156" s="1233" t="str">
        <f>IF('7'!F16&gt;0,'7'!F16,"")</f>
        <v/>
      </c>
      <c r="I156" s="1233" t="str">
        <f>IF('7'!G16&gt;0,'7'!G16,"")</f>
        <v/>
      </c>
      <c r="J156" s="1233" t="str">
        <f>IF('7'!H16&gt;0,'7'!H16,"")</f>
        <v/>
      </c>
      <c r="K156" s="1610" t="str">
        <f>IF('7'!I16&gt;0,'7'!I16,"")</f>
        <v/>
      </c>
      <c r="L156" s="1611">
        <f t="shared" si="25"/>
        <v>0.28175</v>
      </c>
      <c r="M156" s="1233" t="str">
        <f>IF('7'!J16&gt;0,'7'!J16,"")</f>
        <v/>
      </c>
      <c r="N156" s="1233" t="str">
        <f>IF('7'!K16&gt;0,'7'!K16,"")</f>
        <v/>
      </c>
      <c r="O156" s="1233" t="str">
        <f>IF('7'!L16&gt;0,'7'!L16,"")</f>
        <v/>
      </c>
      <c r="P156" s="1233" t="str">
        <f>IF('7'!M16&gt;0,'7'!M16,"")</f>
        <v/>
      </c>
      <c r="Q156" s="1381" t="str">
        <f t="shared" si="23"/>
        <v/>
      </c>
      <c r="R156" s="1235" t="str">
        <f t="shared" si="20"/>
        <v/>
      </c>
      <c r="S156" s="1411" t="str">
        <f t="shared" si="21"/>
        <v/>
      </c>
      <c r="T156" s="1235" t="str">
        <f t="shared" si="22"/>
        <v/>
      </c>
      <c r="U156" s="1412" t="str">
        <f t="shared" si="24"/>
        <v/>
      </c>
      <c r="V156" s="671" t="str">
        <f>IF('7'!AA16&gt;0,'7'!AA16,"")</f>
        <v/>
      </c>
      <c r="W156" s="671" t="str">
        <f>IF('7'!AT16&gt;0,'7'!AT16,"")</f>
        <v/>
      </c>
    </row>
    <row r="157" spans="1:23" ht="15.75" x14ac:dyDescent="0.25">
      <c r="A157" s="1474"/>
      <c r="B157" s="1475">
        <v>5.37500000000027</v>
      </c>
      <c r="C157" s="1476">
        <f t="shared" si="26"/>
        <v>59.924996591434763</v>
      </c>
      <c r="D157" s="1477" t="str">
        <f>IF('7'!B17&gt;0,'7'!B17,"")</f>
        <v/>
      </c>
      <c r="E157" s="1477" t="str">
        <f>IF('7'!C17&gt;0,'7'!C17,"")</f>
        <v/>
      </c>
      <c r="F157" s="1477" t="str">
        <f>IF('7'!D17&gt;0,'7'!D17,"")</f>
        <v/>
      </c>
      <c r="G157" s="1477" t="str">
        <f>IF('7'!E17&gt;0,'7'!E17,"")</f>
        <v/>
      </c>
      <c r="H157" s="1477" t="str">
        <f>IF('7'!F17&gt;0,'7'!F17,"")</f>
        <v/>
      </c>
      <c r="I157" s="1477" t="str">
        <f>IF('7'!G17&gt;0,'7'!G17,"")</f>
        <v/>
      </c>
      <c r="J157" s="1477" t="str">
        <f>IF('7'!H17&gt;0,'7'!H17,"")</f>
        <v/>
      </c>
      <c r="K157" s="1611" t="str">
        <f>IF('7'!I17&gt;0,'7'!I17,"")</f>
        <v/>
      </c>
      <c r="L157" s="1611">
        <f t="shared" si="25"/>
        <v>0.27466666666666667</v>
      </c>
      <c r="M157" s="1477">
        <f>IF('7'!J17&gt;0,'7'!J17,"")</f>
        <v>6.8000000000000005E-2</v>
      </c>
      <c r="N157" s="1477" t="str">
        <f>IF('7'!K17&gt;0,'7'!K17,"")</f>
        <v/>
      </c>
      <c r="O157" s="1477" t="str">
        <f>IF('7'!L17&gt;0,'7'!L17,"")</f>
        <v/>
      </c>
      <c r="P157" s="1477" t="str">
        <f>IF('7'!M17&gt;0,'7'!M17,"")</f>
        <v/>
      </c>
      <c r="Q157" s="1478" t="str">
        <f t="shared" si="23"/>
        <v/>
      </c>
      <c r="R157" s="1479" t="str">
        <f t="shared" si="20"/>
        <v/>
      </c>
      <c r="S157" s="1480" t="str">
        <f t="shared" si="21"/>
        <v/>
      </c>
      <c r="T157" s="1479" t="str">
        <f t="shared" si="22"/>
        <v/>
      </c>
      <c r="U157" s="1481" t="str">
        <f t="shared" si="24"/>
        <v/>
      </c>
      <c r="V157" s="671" t="str">
        <f>IF('7'!AA17&gt;0,'7'!AA17,"")</f>
        <v/>
      </c>
      <c r="W157" s="671" t="str">
        <f>IF('7'!AT17&gt;0,'7'!AT17,"")</f>
        <v/>
      </c>
    </row>
    <row r="158" spans="1:23" ht="15.75" x14ac:dyDescent="0.25">
      <c r="A158" s="1432"/>
      <c r="B158" s="1231">
        <v>5.4166666666669396</v>
      </c>
      <c r="C158" s="1232">
        <f t="shared" si="26"/>
        <v>59.924996591434763</v>
      </c>
      <c r="D158" s="1233" t="str">
        <f>IF('7'!B18&gt;0,'7'!B18,"")</f>
        <v/>
      </c>
      <c r="E158" s="1233" t="str">
        <f>IF('7'!C18&gt;0,'7'!C18,"")</f>
        <v/>
      </c>
      <c r="F158" s="1233" t="str">
        <f>IF('7'!D18&gt;0,'7'!D18,"")</f>
        <v/>
      </c>
      <c r="G158" s="1233" t="str">
        <f>IF('7'!E18&gt;0,'7'!E18,"")</f>
        <v/>
      </c>
      <c r="H158" s="1233" t="str">
        <f>IF('7'!F18&gt;0,'7'!F18,"")</f>
        <v/>
      </c>
      <c r="I158" s="1233" t="str">
        <f>IF('7'!G18&gt;0,'7'!G18,"")</f>
        <v/>
      </c>
      <c r="J158" s="1233" t="str">
        <f>IF('7'!H18&gt;0,'7'!H18,"")</f>
        <v/>
      </c>
      <c r="K158" s="1610" t="str">
        <f>IF('7'!I18&gt;0,'7'!I18,"")</f>
        <v/>
      </c>
      <c r="L158" s="1611">
        <f t="shared" si="25"/>
        <v>0.27466666666666667</v>
      </c>
      <c r="M158" s="1233" t="str">
        <f>IF('7'!J18&gt;0,'7'!J18,"")</f>
        <v/>
      </c>
      <c r="N158" s="1233" t="str">
        <f>IF('7'!K18&gt;0,'7'!K18,"")</f>
        <v/>
      </c>
      <c r="O158" s="1233" t="str">
        <f>IF('7'!L18&gt;0,'7'!L18,"")</f>
        <v/>
      </c>
      <c r="P158" s="1233" t="str">
        <f>IF('7'!M18&gt;0,'7'!M18,"")</f>
        <v/>
      </c>
      <c r="Q158" s="1381" t="str">
        <f t="shared" si="23"/>
        <v/>
      </c>
      <c r="R158" s="1235" t="str">
        <f t="shared" si="20"/>
        <v/>
      </c>
      <c r="S158" s="1411" t="str">
        <f t="shared" si="21"/>
        <v/>
      </c>
      <c r="T158" s="1235" t="str">
        <f t="shared" si="22"/>
        <v/>
      </c>
      <c r="U158" s="1412" t="str">
        <f t="shared" si="24"/>
        <v/>
      </c>
      <c r="V158" s="671" t="str">
        <f>IF('7'!AA18&gt;0,'7'!AA18,"")</f>
        <v/>
      </c>
      <c r="W158" s="671" t="str">
        <f>IF('7'!AT18&gt;0,'7'!AT18,"")</f>
        <v/>
      </c>
    </row>
    <row r="159" spans="1:23" ht="15.75" x14ac:dyDescent="0.25">
      <c r="A159" s="1474"/>
      <c r="B159" s="1475">
        <v>5.4583333333336101</v>
      </c>
      <c r="C159" s="1476">
        <f t="shared" si="26"/>
        <v>59.924996591434763</v>
      </c>
      <c r="D159" s="1477">
        <f>IF('7'!B19&gt;0,'7'!B19,"")</f>
        <v>6.72</v>
      </c>
      <c r="E159" s="1477">
        <f>IF('7'!C19&gt;0,'7'!C19,"")</f>
        <v>24</v>
      </c>
      <c r="F159" s="1477">
        <f>IF('7'!D19&gt;0,'7'!D19,"")</f>
        <v>18</v>
      </c>
      <c r="G159" s="1477">
        <f>IF('7'!E19&gt;0,'7'!E19,"")</f>
        <v>16.7</v>
      </c>
      <c r="H159" s="1477">
        <f>IF('7'!F19&gt;0,'7'!F19,"")</f>
        <v>69</v>
      </c>
      <c r="I159" s="1477">
        <f>IF('7'!G19&gt;0,'7'!G19,"")</f>
        <v>155</v>
      </c>
      <c r="J159" s="1477">
        <f>IF('7'!H19&gt;0,'7'!H19,"")</f>
        <v>19.3</v>
      </c>
      <c r="K159" s="1611">
        <f>IF('7'!I19&gt;0,'7'!I19,"")</f>
        <v>0.28599999999999998</v>
      </c>
      <c r="L159" s="1611">
        <f t="shared" si="25"/>
        <v>0.27750000000000002</v>
      </c>
      <c r="M159" s="1477" t="str">
        <f>IF('7'!J19&gt;0,'7'!J19,"")</f>
        <v/>
      </c>
      <c r="N159" s="1477">
        <f>IF('7'!K19&gt;0,'7'!K19,"")</f>
        <v>5.9</v>
      </c>
      <c r="O159" s="1477">
        <f>IF('7'!L19&gt;0,'7'!L19,"")</f>
        <v>11</v>
      </c>
      <c r="P159" s="1477">
        <f>IF('7'!M19&gt;0,'7'!M19,"")</f>
        <v>4.3999999999999997E-2</v>
      </c>
      <c r="Q159" s="1478">
        <f t="shared" si="23"/>
        <v>0.84615384615384615</v>
      </c>
      <c r="R159" s="1479">
        <f t="shared" si="20"/>
        <v>7.5263157894736841</v>
      </c>
      <c r="S159" s="1480">
        <f t="shared" si="21"/>
        <v>7.9620624841766467</v>
      </c>
      <c r="T159" s="1479">
        <f t="shared" si="22"/>
        <v>0.59924996591434765</v>
      </c>
      <c r="U159" s="1481">
        <f t="shared" si="24"/>
        <v>0.59000000000000008</v>
      </c>
      <c r="V159" s="671">
        <f>IF('7'!AA19&gt;0,'7'!AA19,"")</f>
        <v>3.5000000000000003E-2</v>
      </c>
      <c r="W159" s="671">
        <f>IF('7'!AT19&gt;0,'7'!AT19,"")</f>
        <v>3.2000000000000001E-2</v>
      </c>
    </row>
    <row r="160" spans="1:23" ht="15.75" x14ac:dyDescent="0.25">
      <c r="A160" s="1432"/>
      <c r="B160" s="1231">
        <v>5.5000000000002798</v>
      </c>
      <c r="C160" s="1232">
        <f t="shared" si="26"/>
        <v>59.924996591434763</v>
      </c>
      <c r="D160" s="1233" t="str">
        <f>IF('7'!B20&gt;0,'7'!B20,"")</f>
        <v/>
      </c>
      <c r="E160" s="1233" t="str">
        <f>IF('7'!C20&gt;0,'7'!C20,"")</f>
        <v/>
      </c>
      <c r="F160" s="1233" t="str">
        <f>IF('7'!D20&gt;0,'7'!D20,"")</f>
        <v/>
      </c>
      <c r="G160" s="1233" t="str">
        <f>IF('7'!E20&gt;0,'7'!E20,"")</f>
        <v/>
      </c>
      <c r="H160" s="1233" t="str">
        <f>IF('7'!F20&gt;0,'7'!F20,"")</f>
        <v/>
      </c>
      <c r="I160" s="1233" t="str">
        <f>IF('7'!G20&gt;0,'7'!G20,"")</f>
        <v/>
      </c>
      <c r="J160" s="1233" t="str">
        <f>IF('7'!H20&gt;0,'7'!H20,"")</f>
        <v/>
      </c>
      <c r="K160" s="1610" t="str">
        <f>IF('7'!I20&gt;0,'7'!I20,"")</f>
        <v/>
      </c>
      <c r="L160" s="1611">
        <f t="shared" si="25"/>
        <v>0.27750000000000002</v>
      </c>
      <c r="M160" s="1233" t="str">
        <f>IF('7'!J20&gt;0,'7'!J20,"")</f>
        <v/>
      </c>
      <c r="N160" s="1233" t="str">
        <f>IF('7'!K20&gt;0,'7'!K20,"")</f>
        <v/>
      </c>
      <c r="O160" s="1233" t="str">
        <f>IF('7'!L20&gt;0,'7'!L20,"")</f>
        <v/>
      </c>
      <c r="P160" s="1233" t="str">
        <f>IF('7'!M20&gt;0,'7'!M20,"")</f>
        <v/>
      </c>
      <c r="Q160" s="1381" t="str">
        <f t="shared" si="23"/>
        <v/>
      </c>
      <c r="R160" s="1235" t="str">
        <f t="shared" si="20"/>
        <v/>
      </c>
      <c r="S160" s="1411" t="str">
        <f t="shared" si="21"/>
        <v/>
      </c>
      <c r="T160" s="1235" t="str">
        <f t="shared" si="22"/>
        <v/>
      </c>
      <c r="U160" s="1412" t="str">
        <f t="shared" si="24"/>
        <v/>
      </c>
      <c r="V160" s="671" t="str">
        <f>IF('7'!AA20&gt;0,'7'!AA20,"")</f>
        <v/>
      </c>
      <c r="W160" s="671" t="str">
        <f>IF('7'!AT20&gt;0,'7'!AT20,"")</f>
        <v/>
      </c>
    </row>
    <row r="161" spans="1:23" ht="15.75" x14ac:dyDescent="0.25">
      <c r="A161" s="1474"/>
      <c r="B161" s="1475">
        <v>5.5416666666669503</v>
      </c>
      <c r="C161" s="1476">
        <f t="shared" si="26"/>
        <v>59.924996591434763</v>
      </c>
      <c r="D161" s="1477" t="str">
        <f>IF('7'!B21&gt;0,'7'!B21,"")</f>
        <v/>
      </c>
      <c r="E161" s="1477" t="str">
        <f>IF('7'!C21&gt;0,'7'!C21,"")</f>
        <v/>
      </c>
      <c r="F161" s="1477" t="str">
        <f>IF('7'!D21&gt;0,'7'!D21,"")</f>
        <v/>
      </c>
      <c r="G161" s="1477" t="str">
        <f>IF('7'!E21&gt;0,'7'!E21,"")</f>
        <v/>
      </c>
      <c r="H161" s="1477" t="str">
        <f>IF('7'!F21&gt;0,'7'!F21,"")</f>
        <v/>
      </c>
      <c r="I161" s="1477" t="str">
        <f>IF('7'!G21&gt;0,'7'!G21,"")</f>
        <v/>
      </c>
      <c r="J161" s="1477" t="str">
        <f>IF('7'!H21&gt;0,'7'!H21,"")</f>
        <v/>
      </c>
      <c r="K161" s="1611" t="str">
        <f>IF('7'!I21&gt;0,'7'!I21,"")</f>
        <v/>
      </c>
      <c r="L161" s="1611">
        <f t="shared" si="25"/>
        <v>0.27400000000000002</v>
      </c>
      <c r="M161" s="1477" t="str">
        <f>IF('7'!J21&gt;0,'7'!J21,"")</f>
        <v/>
      </c>
      <c r="N161" s="1477" t="str">
        <f>IF('7'!K21&gt;0,'7'!K21,"")</f>
        <v/>
      </c>
      <c r="O161" s="1477" t="str">
        <f>IF('7'!L21&gt;0,'7'!L21,"")</f>
        <v/>
      </c>
      <c r="P161" s="1477" t="str">
        <f>IF('7'!M21&gt;0,'7'!M21,"")</f>
        <v/>
      </c>
      <c r="Q161" s="1478" t="str">
        <f t="shared" si="23"/>
        <v/>
      </c>
      <c r="R161" s="1479" t="str">
        <f t="shared" si="20"/>
        <v/>
      </c>
      <c r="S161" s="1480" t="str">
        <f t="shared" si="21"/>
        <v/>
      </c>
      <c r="T161" s="1479" t="str">
        <f t="shared" si="22"/>
        <v/>
      </c>
      <c r="U161" s="1481" t="str">
        <f t="shared" si="24"/>
        <v/>
      </c>
      <c r="V161" s="671" t="str">
        <f>IF('7'!AA21&gt;0,'7'!AA21,"")</f>
        <v/>
      </c>
      <c r="W161" s="671" t="str">
        <f>IF('7'!AT21&gt;0,'7'!AT21,"")</f>
        <v/>
      </c>
    </row>
    <row r="162" spans="1:23" ht="15.75" x14ac:dyDescent="0.25">
      <c r="A162" s="1432"/>
      <c r="B162" s="1231">
        <v>5.5833333333336199</v>
      </c>
      <c r="C162" s="1232">
        <f t="shared" si="26"/>
        <v>59.924996591434763</v>
      </c>
      <c r="D162" s="1233" t="str">
        <f>IF('7'!B22&gt;0,'7'!B22,"")</f>
        <v/>
      </c>
      <c r="E162" s="1233" t="str">
        <f>IF('7'!C22&gt;0,'7'!C22,"")</f>
        <v/>
      </c>
      <c r="F162" s="1233" t="str">
        <f>IF('7'!D22&gt;0,'7'!D22,"")</f>
        <v/>
      </c>
      <c r="G162" s="1233" t="str">
        <f>IF('7'!E22&gt;0,'7'!E22,"")</f>
        <v/>
      </c>
      <c r="H162" s="1233" t="str">
        <f>IF('7'!F22&gt;0,'7'!F22,"")</f>
        <v/>
      </c>
      <c r="I162" s="1233" t="str">
        <f>IF('7'!G22&gt;0,'7'!G22,"")</f>
        <v/>
      </c>
      <c r="J162" s="1233" t="str">
        <f>IF('7'!H22&gt;0,'7'!H22,"")</f>
        <v/>
      </c>
      <c r="K162" s="1610" t="str">
        <f>IF('7'!I22&gt;0,'7'!I22,"")</f>
        <v/>
      </c>
      <c r="L162" s="1611">
        <f t="shared" si="25"/>
        <v>0.27400000000000002</v>
      </c>
      <c r="M162" s="1233" t="str">
        <f>IF('7'!J22&gt;0,'7'!J22,"")</f>
        <v/>
      </c>
      <c r="N162" s="1233" t="str">
        <f>IF('7'!K22&gt;0,'7'!K22,"")</f>
        <v/>
      </c>
      <c r="O162" s="1233" t="str">
        <f>IF('7'!L22&gt;0,'7'!L22,"")</f>
        <v/>
      </c>
      <c r="P162" s="1233" t="str">
        <f>IF('7'!M22&gt;0,'7'!M22,"")</f>
        <v/>
      </c>
      <c r="Q162" s="1381" t="str">
        <f t="shared" si="23"/>
        <v/>
      </c>
      <c r="R162" s="1235" t="str">
        <f t="shared" si="20"/>
        <v/>
      </c>
      <c r="S162" s="1411" t="str">
        <f t="shared" si="21"/>
        <v/>
      </c>
      <c r="T162" s="1235" t="str">
        <f t="shared" si="22"/>
        <v/>
      </c>
      <c r="U162" s="1412" t="str">
        <f t="shared" si="24"/>
        <v/>
      </c>
      <c r="V162" s="671" t="str">
        <f>IF('7'!AA22&gt;0,'7'!AA22,"")</f>
        <v/>
      </c>
      <c r="W162" s="671" t="str">
        <f>IF('7'!AT22&gt;0,'7'!AT22,"")</f>
        <v/>
      </c>
    </row>
    <row r="163" spans="1:23" ht="15.75" x14ac:dyDescent="0.25">
      <c r="A163" s="1474"/>
      <c r="B163" s="1475">
        <v>5.6250000000002904</v>
      </c>
      <c r="C163" s="1476">
        <f t="shared" si="26"/>
        <v>59.924996591434763</v>
      </c>
      <c r="D163" s="1477">
        <f>IF('7'!B23&gt;0,'7'!B23,"")</f>
        <v>6.82</v>
      </c>
      <c r="E163" s="1477">
        <f>IF('7'!C23&gt;0,'7'!C23,"")</f>
        <v>26</v>
      </c>
      <c r="F163" s="1477">
        <f>IF('7'!D23&gt;0,'7'!D23,"")</f>
        <v>18</v>
      </c>
      <c r="G163" s="1477">
        <f>IF('7'!E23&gt;0,'7'!E23,"")</f>
        <v>18.8</v>
      </c>
      <c r="H163" s="1477">
        <f>IF('7'!F23&gt;0,'7'!F23,"")</f>
        <v>45</v>
      </c>
      <c r="I163" s="1477">
        <f>IF('7'!G23&gt;0,'7'!G23,"")</f>
        <v>172</v>
      </c>
      <c r="J163" s="1477">
        <f>IF('7'!H23&gt;0,'7'!H23,"")</f>
        <v>19.5</v>
      </c>
      <c r="K163" s="1611">
        <f>IF('7'!I23&gt;0,'7'!I23,"")</f>
        <v>0.26200000000000001</v>
      </c>
      <c r="L163" s="1611">
        <f t="shared" si="25"/>
        <v>0.27100000000000002</v>
      </c>
      <c r="M163" s="1477" t="str">
        <f>IF('7'!J23&gt;0,'7'!J23,"")</f>
        <v/>
      </c>
      <c r="N163" s="1477">
        <f>IF('7'!K23&gt;0,'7'!K23,"")</f>
        <v>6</v>
      </c>
      <c r="O163" s="1477">
        <f>IF('7'!L23&gt;0,'7'!L23,"")</f>
        <v>12</v>
      </c>
      <c r="P163" s="1477">
        <f>IF('7'!M23&gt;0,'7'!M23,"")</f>
        <v>5.5E-2</v>
      </c>
      <c r="Q163" s="1478">
        <f t="shared" si="23"/>
        <v>0.79007633587786263</v>
      </c>
      <c r="R163" s="1479">
        <f t="shared" si="20"/>
        <v>6.8947368421052637</v>
      </c>
      <c r="S163" s="1480">
        <f t="shared" si="21"/>
        <v>8.6914117193684</v>
      </c>
      <c r="T163" s="1479">
        <f t="shared" si="22"/>
        <v>0.59924996591434765</v>
      </c>
      <c r="U163" s="1481">
        <f t="shared" si="24"/>
        <v>0.6</v>
      </c>
      <c r="V163" s="671">
        <f>IF('7'!AA23&gt;0,'7'!AA23,"")</f>
        <v>3.2000000000000001E-2</v>
      </c>
      <c r="W163" s="671">
        <f>IF('7'!AT23&gt;0,'7'!AT23,"")</f>
        <v>2.5999999999999999E-2</v>
      </c>
    </row>
    <row r="164" spans="1:23" ht="15.75" x14ac:dyDescent="0.25">
      <c r="A164" s="1432"/>
      <c r="B164" s="1231">
        <v>5.6666666666669601</v>
      </c>
      <c r="C164" s="1232">
        <f t="shared" si="26"/>
        <v>59.924996591434763</v>
      </c>
      <c r="D164" s="1233" t="str">
        <f>IF('7'!B24&gt;0,'7'!B24,"")</f>
        <v/>
      </c>
      <c r="E164" s="1233" t="str">
        <f>IF('7'!C24&gt;0,'7'!C24,"")</f>
        <v/>
      </c>
      <c r="F164" s="1233" t="str">
        <f>IF('7'!D24&gt;0,'7'!D24,"")</f>
        <v/>
      </c>
      <c r="G164" s="1233" t="str">
        <f>IF('7'!E24&gt;0,'7'!E24,"")</f>
        <v/>
      </c>
      <c r="H164" s="1233" t="str">
        <f>IF('7'!F24&gt;0,'7'!F24,"")</f>
        <v/>
      </c>
      <c r="I164" s="1233" t="str">
        <f>IF('7'!G24&gt;0,'7'!G24,"")</f>
        <v/>
      </c>
      <c r="J164" s="1233" t="str">
        <f>IF('7'!H24&gt;0,'7'!H24,"")</f>
        <v/>
      </c>
      <c r="K164" s="1610" t="str">
        <f>IF('7'!I24&gt;0,'7'!I24,"")</f>
        <v/>
      </c>
      <c r="L164" s="1611">
        <f t="shared" si="25"/>
        <v>0.27100000000000002</v>
      </c>
      <c r="M164" s="1233" t="str">
        <f>IF('7'!J24&gt;0,'7'!J24,"")</f>
        <v/>
      </c>
      <c r="N164" s="1233" t="str">
        <f>IF('7'!K24&gt;0,'7'!K24,"")</f>
        <v/>
      </c>
      <c r="O164" s="1233" t="str">
        <f>IF('7'!L24&gt;0,'7'!L24,"")</f>
        <v/>
      </c>
      <c r="P164" s="1233" t="str">
        <f>IF('7'!M24&gt;0,'7'!M24,"")</f>
        <v/>
      </c>
      <c r="Q164" s="1381" t="str">
        <f t="shared" si="23"/>
        <v/>
      </c>
      <c r="R164" s="1235" t="str">
        <f t="shared" si="20"/>
        <v/>
      </c>
      <c r="S164" s="1411" t="str">
        <f t="shared" si="21"/>
        <v/>
      </c>
      <c r="T164" s="1235" t="str">
        <f t="shared" si="22"/>
        <v/>
      </c>
      <c r="U164" s="1412" t="str">
        <f t="shared" si="24"/>
        <v/>
      </c>
      <c r="V164" s="671" t="str">
        <f>IF('7'!AA24&gt;0,'7'!AA24,"")</f>
        <v/>
      </c>
      <c r="W164" s="671" t="str">
        <f>IF('7'!AT24&gt;0,'7'!AT24,"")</f>
        <v/>
      </c>
    </row>
    <row r="165" spans="1:23" ht="15.75" x14ac:dyDescent="0.25">
      <c r="A165" s="1474"/>
      <c r="B165" s="1475">
        <v>5.7083333333336297</v>
      </c>
      <c r="C165" s="1476">
        <f t="shared" si="26"/>
        <v>59.924996591434763</v>
      </c>
      <c r="D165" s="1477" t="str">
        <f>IF('7'!B25&gt;0,'7'!B25,"")</f>
        <v/>
      </c>
      <c r="E165" s="1477" t="str">
        <f>IF('7'!C25&gt;0,'7'!C25,"")</f>
        <v/>
      </c>
      <c r="F165" s="1477" t="str">
        <f>IF('7'!D25&gt;0,'7'!D25,"")</f>
        <v/>
      </c>
      <c r="G165" s="1477" t="str">
        <f>IF('7'!E25&gt;0,'7'!E25,"")</f>
        <v/>
      </c>
      <c r="H165" s="1477" t="str">
        <f>IF('7'!F25&gt;0,'7'!F25,"")</f>
        <v/>
      </c>
      <c r="I165" s="1477" t="str">
        <f>IF('7'!G25&gt;0,'7'!G25,"")</f>
        <v/>
      </c>
      <c r="J165" s="1477" t="str">
        <f>IF('7'!H25&gt;0,'7'!H25,"")</f>
        <v/>
      </c>
      <c r="K165" s="1611" t="str">
        <f>IF('7'!I25&gt;0,'7'!I25,"")</f>
        <v/>
      </c>
      <c r="L165" s="1611">
        <f t="shared" si="25"/>
        <v>0.27266666666666667</v>
      </c>
      <c r="M165" s="1477" t="str">
        <f>IF('7'!J25&gt;0,'7'!J25,"")</f>
        <v/>
      </c>
      <c r="N165" s="1477" t="str">
        <f>IF('7'!K25&gt;0,'7'!K25,"")</f>
        <v/>
      </c>
      <c r="O165" s="1477" t="str">
        <f>IF('7'!L25&gt;0,'7'!L25,"")</f>
        <v/>
      </c>
      <c r="P165" s="1477" t="str">
        <f>IF('7'!M25&gt;0,'7'!M25,"")</f>
        <v/>
      </c>
      <c r="Q165" s="1478" t="str">
        <f t="shared" si="23"/>
        <v/>
      </c>
      <c r="R165" s="1479" t="str">
        <f t="shared" si="20"/>
        <v/>
      </c>
      <c r="S165" s="1480" t="str">
        <f t="shared" si="21"/>
        <v/>
      </c>
      <c r="T165" s="1479" t="str">
        <f t="shared" si="22"/>
        <v/>
      </c>
      <c r="U165" s="1481" t="str">
        <f t="shared" si="24"/>
        <v/>
      </c>
      <c r="V165" s="671" t="str">
        <f>IF('7'!AA25&gt;0,'7'!AA25,"")</f>
        <v/>
      </c>
      <c r="W165" s="671" t="str">
        <f>IF('7'!AT25&gt;0,'7'!AT25,"")</f>
        <v/>
      </c>
    </row>
    <row r="166" spans="1:23" ht="15.75" x14ac:dyDescent="0.25">
      <c r="A166" s="1432"/>
      <c r="B166" s="1231">
        <v>5.7500000000003002</v>
      </c>
      <c r="C166" s="1232">
        <f t="shared" si="26"/>
        <v>59.924996591434763</v>
      </c>
      <c r="D166" s="1233" t="str">
        <f>IF('7'!B26&gt;0,'7'!B26,"")</f>
        <v/>
      </c>
      <c r="E166" s="1233" t="str">
        <f>IF('7'!C26&gt;0,'7'!C26,"")</f>
        <v/>
      </c>
      <c r="F166" s="1233" t="str">
        <f>IF('7'!D26&gt;0,'7'!D26,"")</f>
        <v/>
      </c>
      <c r="G166" s="1233" t="str">
        <f>IF('7'!E26&gt;0,'7'!E26,"")</f>
        <v/>
      </c>
      <c r="H166" s="1233" t="str">
        <f>IF('7'!F26&gt;0,'7'!F26,"")</f>
        <v/>
      </c>
      <c r="I166" s="1233" t="str">
        <f>IF('7'!G26&gt;0,'7'!G26,"")</f>
        <v/>
      </c>
      <c r="J166" s="1233" t="str">
        <f>IF('7'!H26&gt;0,'7'!H26,"")</f>
        <v/>
      </c>
      <c r="K166" s="1610" t="str">
        <f>IF('7'!I26&gt;0,'7'!I26,"")</f>
        <v/>
      </c>
      <c r="L166" s="1611">
        <f t="shared" si="25"/>
        <v>0.27266666666666667</v>
      </c>
      <c r="M166" s="1233" t="str">
        <f>IF('7'!J26&gt;0,'7'!J26,"")</f>
        <v/>
      </c>
      <c r="N166" s="1233" t="str">
        <f>IF('7'!K26&gt;0,'7'!K26,"")</f>
        <v/>
      </c>
      <c r="O166" s="1233" t="str">
        <f>IF('7'!L26&gt;0,'7'!L26,"")</f>
        <v/>
      </c>
      <c r="P166" s="1233" t="str">
        <f>IF('7'!M26&gt;0,'7'!M26,"")</f>
        <v/>
      </c>
      <c r="Q166" s="1381" t="str">
        <f t="shared" si="23"/>
        <v/>
      </c>
      <c r="R166" s="1235" t="str">
        <f t="shared" si="20"/>
        <v/>
      </c>
      <c r="S166" s="1411" t="str">
        <f t="shared" si="21"/>
        <v/>
      </c>
      <c r="T166" s="1235" t="str">
        <f t="shared" si="22"/>
        <v/>
      </c>
      <c r="U166" s="1412" t="str">
        <f t="shared" si="24"/>
        <v/>
      </c>
      <c r="V166" s="671" t="str">
        <f>IF('7'!AA26&gt;0,'7'!AA26,"")</f>
        <v/>
      </c>
      <c r="W166" s="671" t="str">
        <f>IF('7'!AT26&gt;0,'7'!AT26,"")</f>
        <v/>
      </c>
    </row>
    <row r="167" spans="1:23" ht="15.75" x14ac:dyDescent="0.25">
      <c r="A167" s="1474"/>
      <c r="B167" s="1475">
        <v>5.7916666666669698</v>
      </c>
      <c r="C167" s="1476">
        <f t="shared" si="26"/>
        <v>59.924996591434763</v>
      </c>
      <c r="D167" s="1477">
        <f>IF('7'!B27&gt;0,'7'!B27,"")</f>
        <v>6.75</v>
      </c>
      <c r="E167" s="1477">
        <f>IF('7'!C27&gt;0,'7'!C27,"")</f>
        <v>20</v>
      </c>
      <c r="F167" s="1477">
        <f>IF('7'!D27&gt;0,'7'!D27,"")</f>
        <v>17</v>
      </c>
      <c r="G167" s="1477">
        <f>IF('7'!E27&gt;0,'7'!E27,"")</f>
        <v>14.6</v>
      </c>
      <c r="H167" s="1477">
        <f>IF('7'!F27&gt;0,'7'!F27,"")</f>
        <v>63</v>
      </c>
      <c r="I167" s="1477">
        <f>IF('7'!G27&gt;0,'7'!G27,"")</f>
        <v>161</v>
      </c>
      <c r="J167" s="1477">
        <f>IF('7'!H27&gt;0,'7'!H27,"")</f>
        <v>18.5</v>
      </c>
      <c r="K167" s="1611">
        <f>IF('7'!I27&gt;0,'7'!I27,"")</f>
        <v>0.26500000000000001</v>
      </c>
      <c r="L167" s="1611">
        <f t="shared" si="25"/>
        <v>0.27075000000000005</v>
      </c>
      <c r="M167" s="1477" t="str">
        <f>IF('7'!J27&gt;0,'7'!J27,"")</f>
        <v/>
      </c>
      <c r="N167" s="1477">
        <f>IF('7'!K27&gt;0,'7'!K27,"")</f>
        <v>5.94</v>
      </c>
      <c r="O167" s="1477">
        <f>IF('7'!L27&gt;0,'7'!L27,"")</f>
        <v>8</v>
      </c>
      <c r="P167" s="1477">
        <f>IF('7'!M27&gt;0,'7'!M27,"")</f>
        <v>4.2000000000000003E-2</v>
      </c>
      <c r="Q167" s="1478">
        <f t="shared" si="23"/>
        <v>0.84150943396226408</v>
      </c>
      <c r="R167" s="1479">
        <f t="shared" si="20"/>
        <v>6.9736842105263159</v>
      </c>
      <c r="S167" s="1480">
        <f t="shared" si="21"/>
        <v>8.5930183791491359</v>
      </c>
      <c r="T167" s="1479">
        <f t="shared" si="22"/>
        <v>0.59924996591434765</v>
      </c>
      <c r="U167" s="1481">
        <f t="shared" si="24"/>
        <v>0.59400000000000008</v>
      </c>
      <c r="V167" s="671">
        <f>IF('7'!AA27&gt;0,'7'!AA27,"")</f>
        <v>3.3000000000000002E-2</v>
      </c>
      <c r="W167" s="671">
        <f>IF('7'!AT27&gt;0,'7'!AT27,"")</f>
        <v>3.4000000000000002E-2</v>
      </c>
    </row>
    <row r="168" spans="1:23" ht="15.75" x14ac:dyDescent="0.25">
      <c r="A168" s="1432"/>
      <c r="B168" s="1231">
        <v>5.8333333333336403</v>
      </c>
      <c r="C168" s="1232">
        <f t="shared" si="26"/>
        <v>59.924996591434763</v>
      </c>
      <c r="D168" s="1233" t="str">
        <f>IF('7'!B28&gt;0,'7'!B28,"")</f>
        <v/>
      </c>
      <c r="E168" s="1233" t="str">
        <f>IF('7'!C28&gt;0,'7'!C28,"")</f>
        <v/>
      </c>
      <c r="F168" s="1233" t="str">
        <f>IF('7'!D28&gt;0,'7'!D28,"")</f>
        <v/>
      </c>
      <c r="G168" s="1233" t="str">
        <f>IF('7'!E28&gt;0,'7'!E28,"")</f>
        <v/>
      </c>
      <c r="H168" s="1233" t="str">
        <f>IF('7'!F28&gt;0,'7'!F28,"")</f>
        <v/>
      </c>
      <c r="I168" s="1233" t="str">
        <f>IF('7'!G28&gt;0,'7'!G28,"")</f>
        <v/>
      </c>
      <c r="J168" s="1233" t="str">
        <f>IF('7'!H28&gt;0,'7'!H28,"")</f>
        <v/>
      </c>
      <c r="K168" s="1610" t="str">
        <f>IF('7'!I28&gt;0,'7'!I28,"")</f>
        <v/>
      </c>
      <c r="L168" s="1611">
        <f t="shared" si="25"/>
        <v>0.27075000000000005</v>
      </c>
      <c r="M168" s="1233" t="str">
        <f>IF('7'!J28&gt;0,'7'!J28,"")</f>
        <v/>
      </c>
      <c r="N168" s="1233" t="str">
        <f>IF('7'!K28&gt;0,'7'!K28,"")</f>
        <v/>
      </c>
      <c r="O168" s="1233" t="str">
        <f>IF('7'!L28&gt;0,'7'!L28,"")</f>
        <v/>
      </c>
      <c r="P168" s="1233" t="str">
        <f>IF('7'!M28&gt;0,'7'!M28,"")</f>
        <v/>
      </c>
      <c r="Q168" s="1381" t="str">
        <f t="shared" si="23"/>
        <v/>
      </c>
      <c r="R168" s="1235" t="str">
        <f t="shared" si="20"/>
        <v/>
      </c>
      <c r="S168" s="1411" t="str">
        <f t="shared" si="21"/>
        <v/>
      </c>
      <c r="T168" s="1235" t="str">
        <f t="shared" si="22"/>
        <v/>
      </c>
      <c r="U168" s="1412" t="str">
        <f t="shared" si="24"/>
        <v/>
      </c>
      <c r="V168" s="671" t="str">
        <f>IF('7'!AA28&gt;0,'7'!AA28,"")</f>
        <v/>
      </c>
      <c r="W168" s="671" t="str">
        <f>IF('7'!AT28&gt;0,'7'!AT28,"")</f>
        <v/>
      </c>
    </row>
    <row r="169" spans="1:23" ht="15.75" x14ac:dyDescent="0.25">
      <c r="A169" s="1474"/>
      <c r="B169" s="1475">
        <v>5.87500000000031</v>
      </c>
      <c r="C169" s="1476">
        <f t="shared" si="26"/>
        <v>59.924996591434763</v>
      </c>
      <c r="D169" s="1477" t="str">
        <f>IF('7'!B29&gt;0,'7'!B29,"")</f>
        <v/>
      </c>
      <c r="E169" s="1477" t="str">
        <f>IF('7'!C29&gt;0,'7'!C29,"")</f>
        <v/>
      </c>
      <c r="F169" s="1477" t="str">
        <f>IF('7'!D29&gt;0,'7'!D29,"")</f>
        <v/>
      </c>
      <c r="G169" s="1477" t="str">
        <f>IF('7'!E29&gt;0,'7'!E29,"")</f>
        <v/>
      </c>
      <c r="H169" s="1477" t="str">
        <f>IF('7'!F29&gt;0,'7'!F29,"")</f>
        <v/>
      </c>
      <c r="I169" s="1477" t="str">
        <f>IF('7'!G29&gt;0,'7'!G29,"")</f>
        <v/>
      </c>
      <c r="J169" s="1477" t="str">
        <f>IF('7'!H29&gt;0,'7'!H29,"")</f>
        <v/>
      </c>
      <c r="K169" s="1611" t="str">
        <f>IF('7'!I29&gt;0,'7'!I29,"")</f>
        <v/>
      </c>
      <c r="L169" s="1611">
        <f t="shared" si="25"/>
        <v>0.27100000000000002</v>
      </c>
      <c r="M169" s="1477">
        <f>IF('7'!J29&gt;0,'7'!J29,"")</f>
        <v>0.06</v>
      </c>
      <c r="N169" s="1477" t="str">
        <f>IF('7'!K29&gt;0,'7'!K29,"")</f>
        <v/>
      </c>
      <c r="O169" s="1477" t="str">
        <f>IF('7'!L29&gt;0,'7'!L29,"")</f>
        <v/>
      </c>
      <c r="P169" s="1477" t="str">
        <f>IF('7'!M29&gt;0,'7'!M29,"")</f>
        <v/>
      </c>
      <c r="Q169" s="1478" t="str">
        <f t="shared" si="23"/>
        <v/>
      </c>
      <c r="R169" s="1479" t="str">
        <f t="shared" si="20"/>
        <v/>
      </c>
      <c r="S169" s="1480" t="str">
        <f t="shared" si="21"/>
        <v/>
      </c>
      <c r="T169" s="1479" t="str">
        <f t="shared" si="22"/>
        <v/>
      </c>
      <c r="U169" s="1481" t="str">
        <f t="shared" si="24"/>
        <v/>
      </c>
      <c r="V169" s="671" t="str">
        <f>IF('7'!AA29&gt;0,'7'!AA29,"")</f>
        <v/>
      </c>
      <c r="W169" s="671" t="str">
        <f>IF('7'!AT29&gt;0,'7'!AT29,"")</f>
        <v/>
      </c>
    </row>
    <row r="170" spans="1:23" ht="15.75" x14ac:dyDescent="0.25">
      <c r="A170" s="1432"/>
      <c r="B170" s="1231">
        <v>5.9166666666669796</v>
      </c>
      <c r="C170" s="1232">
        <f t="shared" si="26"/>
        <v>59.924996591434763</v>
      </c>
      <c r="D170" s="1233" t="str">
        <f>IF('7'!B30&gt;0,'7'!B30,"")</f>
        <v/>
      </c>
      <c r="E170" s="1233" t="str">
        <f>IF('7'!C30&gt;0,'7'!C30,"")</f>
        <v/>
      </c>
      <c r="F170" s="1233" t="str">
        <f>IF('7'!D30&gt;0,'7'!D30,"")</f>
        <v/>
      </c>
      <c r="G170" s="1233" t="str">
        <f>IF('7'!E30&gt;0,'7'!E30,"")</f>
        <v/>
      </c>
      <c r="H170" s="1233" t="str">
        <f>IF('7'!F30&gt;0,'7'!F30,"")</f>
        <v/>
      </c>
      <c r="I170" s="1233" t="str">
        <f>IF('7'!G30&gt;0,'7'!G30,"")</f>
        <v/>
      </c>
      <c r="J170" s="1233" t="str">
        <f>IF('7'!H30&gt;0,'7'!H30,"")</f>
        <v/>
      </c>
      <c r="K170" s="1610" t="str">
        <f>IF('7'!I30&gt;0,'7'!I30,"")</f>
        <v/>
      </c>
      <c r="L170" s="1611">
        <f t="shared" si="25"/>
        <v>0.27100000000000002</v>
      </c>
      <c r="M170" s="1233" t="str">
        <f>IF('7'!J30&gt;0,'7'!J30,"")</f>
        <v/>
      </c>
      <c r="N170" s="1233" t="str">
        <f>IF('7'!K30&gt;0,'7'!K30,"")</f>
        <v/>
      </c>
      <c r="O170" s="1233" t="str">
        <f>IF('7'!L30&gt;0,'7'!L30,"")</f>
        <v/>
      </c>
      <c r="P170" s="1233" t="str">
        <f>IF('7'!M30&gt;0,'7'!M30,"")</f>
        <v/>
      </c>
      <c r="Q170" s="1381" t="str">
        <f t="shared" si="23"/>
        <v/>
      </c>
      <c r="R170" s="1235" t="str">
        <f t="shared" si="20"/>
        <v/>
      </c>
      <c r="S170" s="1411" t="str">
        <f t="shared" si="21"/>
        <v/>
      </c>
      <c r="T170" s="1235" t="str">
        <f t="shared" si="22"/>
        <v/>
      </c>
      <c r="U170" s="1412" t="str">
        <f t="shared" si="24"/>
        <v/>
      </c>
      <c r="V170" s="671" t="str">
        <f>IF('7'!AA30&gt;0,'7'!AA30,"")</f>
        <v/>
      </c>
      <c r="W170" s="671" t="str">
        <f>IF('7'!AT30&gt;0,'7'!AT30,"")</f>
        <v/>
      </c>
    </row>
    <row r="171" spans="1:23" ht="15.75" x14ac:dyDescent="0.25">
      <c r="A171" s="1474"/>
      <c r="B171" s="1475">
        <v>5.9583333333336501</v>
      </c>
      <c r="C171" s="1476">
        <f t="shared" si="26"/>
        <v>59.924996591434763</v>
      </c>
      <c r="D171" s="1477">
        <f>IF('7'!B31&gt;0,'7'!B31,"")</f>
        <v>6.6</v>
      </c>
      <c r="E171" s="1477">
        <f>IF('7'!C31&gt;0,'7'!C31,"")</f>
        <v>27</v>
      </c>
      <c r="F171" s="1477">
        <f>IF('7'!D31&gt;0,'7'!D31,"")</f>
        <v>20</v>
      </c>
      <c r="G171" s="1477">
        <f>IF('7'!E31&gt;0,'7'!E31,"")</f>
        <v>17.8</v>
      </c>
      <c r="H171" s="1477">
        <f>IF('7'!F31&gt;0,'7'!F31,"")</f>
        <v>71</v>
      </c>
      <c r="I171" s="1477">
        <f>IF('7'!G31&gt;0,'7'!G31,"")</f>
        <v>182</v>
      </c>
      <c r="J171" s="1477">
        <f>IF('7'!H31&gt;0,'7'!H31,"")</f>
        <v>18.5</v>
      </c>
      <c r="K171" s="1611">
        <f>IF('7'!I31&gt;0,'7'!I31,"")</f>
        <v>0.30499999999999999</v>
      </c>
      <c r="L171" s="1611">
        <f t="shared" si="25"/>
        <v>0.27950000000000003</v>
      </c>
      <c r="M171" s="1477" t="str">
        <f>IF('7'!J31&gt;0,'7'!J31,"")</f>
        <v/>
      </c>
      <c r="N171" s="1477">
        <f>IF('7'!K31&gt;0,'7'!K31,"")</f>
        <v>6</v>
      </c>
      <c r="O171" s="1477">
        <f>IF('7'!L31&gt;0,'7'!L31,"")</f>
        <v>9</v>
      </c>
      <c r="P171" s="1477">
        <f>IF('7'!M31&gt;0,'7'!M31,"")</f>
        <v>4.3999999999999997E-2</v>
      </c>
      <c r="Q171" s="1478">
        <f t="shared" si="23"/>
        <v>0.8557377049180328</v>
      </c>
      <c r="R171" s="1479">
        <f t="shared" si="20"/>
        <v>8.026315789473685</v>
      </c>
      <c r="S171" s="1480">
        <f t="shared" si="21"/>
        <v>7.4660651490967895</v>
      </c>
      <c r="T171" s="1479">
        <f t="shared" si="22"/>
        <v>0.59924996591434765</v>
      </c>
      <c r="U171" s="1481">
        <f t="shared" si="24"/>
        <v>0.6</v>
      </c>
      <c r="V171" s="671">
        <f>IF('7'!AA31&gt;0,'7'!AA31,"")</f>
        <v>3.5999999999999997E-2</v>
      </c>
      <c r="W171" s="671">
        <f>IF('7'!AT31&gt;0,'7'!AT31,"")</f>
        <v>3.9E-2</v>
      </c>
    </row>
    <row r="172" spans="1:23" ht="15.75" x14ac:dyDescent="0.25">
      <c r="A172" s="1432">
        <f>A148+1</f>
        <v>43198</v>
      </c>
      <c r="B172" s="1231">
        <v>6.0000000000003197</v>
      </c>
      <c r="C172" s="1232">
        <f>'Chem Dose'!$C$17</f>
        <v>56.826196752618621</v>
      </c>
      <c r="D172" s="1233" t="str">
        <f>IF('5'!B8&gt;0,'8'!B8,"")</f>
        <v/>
      </c>
      <c r="E172" s="1233" t="str">
        <f>IF('5'!C8&gt;0,'8'!C8,"")</f>
        <v/>
      </c>
      <c r="F172" s="1233" t="str">
        <f>IF('5'!D8&gt;0,'8'!D8,"")</f>
        <v/>
      </c>
      <c r="G172" s="1233" t="str">
        <f>IF('5'!E8&gt;0,'8'!E8,"")</f>
        <v/>
      </c>
      <c r="H172" s="1233" t="str">
        <f>IF('5'!F8&gt;0,'8'!F8,"")</f>
        <v/>
      </c>
      <c r="I172" s="1233" t="str">
        <f>IF('5'!G8&gt;0,'8'!G8,"")</f>
        <v/>
      </c>
      <c r="J172" s="1233" t="str">
        <f>IF('5'!H8&gt;0,'8'!H8,"")</f>
        <v/>
      </c>
      <c r="K172" s="1610" t="str">
        <f>IF('5'!I8&gt;0,'8'!I8,"")</f>
        <v/>
      </c>
      <c r="L172" s="1611">
        <f t="shared" si="25"/>
        <v>0.27950000000000003</v>
      </c>
      <c r="M172" s="1233" t="str">
        <f>IF('5'!J8&gt;0,'8'!J8,"")</f>
        <v/>
      </c>
      <c r="N172" s="1233" t="str">
        <f>IF('5'!K8&gt;0,'8'!K8,"")</f>
        <v/>
      </c>
      <c r="O172" s="1233" t="str">
        <f>IF('5'!L8&gt;0,'8'!L8,"")</f>
        <v/>
      </c>
      <c r="P172" s="1233" t="str">
        <f>IF('5'!M8&gt;0,'8'!M8,"")</f>
        <v/>
      </c>
      <c r="Q172" s="1381" t="str">
        <f t="shared" si="23"/>
        <v/>
      </c>
      <c r="R172" s="1235" t="str">
        <f t="shared" si="20"/>
        <v/>
      </c>
      <c r="S172" s="1411" t="str">
        <f t="shared" si="21"/>
        <v/>
      </c>
      <c r="T172" s="1235" t="str">
        <f t="shared" si="22"/>
        <v/>
      </c>
      <c r="U172" s="1412" t="str">
        <f t="shared" si="24"/>
        <v/>
      </c>
      <c r="V172" s="671" t="str">
        <f>IF('8'!AA8&gt;0,'8'!AA8,"")</f>
        <v/>
      </c>
      <c r="W172" s="671" t="str">
        <f>IF('8'!AT8&gt;0,'8'!AT8,"")</f>
        <v/>
      </c>
    </row>
    <row r="173" spans="1:23" ht="15.75" x14ac:dyDescent="0.25">
      <c r="A173" s="1474"/>
      <c r="B173" s="1475">
        <v>6.0416666666669903</v>
      </c>
      <c r="C173" s="1476">
        <f>'Chem Dose'!$C$17</f>
        <v>56.826196752618621</v>
      </c>
      <c r="D173" s="1477" t="str">
        <f>IF('5'!B9&gt;0,'8'!B9,"")</f>
        <v/>
      </c>
      <c r="E173" s="1477" t="str">
        <f>IF('5'!C9&gt;0,'8'!C9,"")</f>
        <v/>
      </c>
      <c r="F173" s="1477" t="str">
        <f>IF('5'!D9&gt;0,'8'!D9,"")</f>
        <v/>
      </c>
      <c r="G173" s="1477" t="str">
        <f>IF('5'!E9&gt;0,'8'!E9,"")</f>
        <v/>
      </c>
      <c r="H173" s="1477" t="str">
        <f>IF('5'!F9&gt;0,'8'!F9,"")</f>
        <v/>
      </c>
      <c r="I173" s="1477" t="str">
        <f>IF('5'!G9&gt;0,'8'!G9,"")</f>
        <v/>
      </c>
      <c r="J173" s="1477" t="str">
        <f>IF('5'!H9&gt;0,'8'!H9,"")</f>
        <v/>
      </c>
      <c r="K173" s="1611" t="str">
        <f>IF('5'!I9&gt;0,'8'!I9,"")</f>
        <v/>
      </c>
      <c r="L173" s="1611">
        <f t="shared" si="25"/>
        <v>0.27733333333333338</v>
      </c>
      <c r="M173" s="1477" t="str">
        <f>IF('5'!J9&gt;0,'8'!J9,"")</f>
        <v/>
      </c>
      <c r="N173" s="1477" t="str">
        <f>IF('5'!K9&gt;0,'8'!K9,"")</f>
        <v/>
      </c>
      <c r="O173" s="1477" t="str">
        <f>IF('5'!L9&gt;0,'8'!L9,"")</f>
        <v/>
      </c>
      <c r="P173" s="1477" t="str">
        <f>IF('5'!M9&gt;0,'8'!M9,"")</f>
        <v/>
      </c>
      <c r="Q173" s="1478" t="str">
        <f t="shared" si="23"/>
        <v/>
      </c>
      <c r="R173" s="1479" t="str">
        <f t="shared" si="20"/>
        <v/>
      </c>
      <c r="S173" s="1480" t="str">
        <f t="shared" si="21"/>
        <v/>
      </c>
      <c r="T173" s="1479" t="str">
        <f t="shared" si="22"/>
        <v/>
      </c>
      <c r="U173" s="1481" t="str">
        <f t="shared" si="24"/>
        <v/>
      </c>
      <c r="V173" s="671" t="str">
        <f>IF('8'!AA9&gt;0,'8'!AA9,"")</f>
        <v/>
      </c>
      <c r="W173" s="671" t="str">
        <f>IF('8'!AT9&gt;0,'8'!AT9,"")</f>
        <v/>
      </c>
    </row>
    <row r="174" spans="1:23" ht="15.75" x14ac:dyDescent="0.25">
      <c r="A174" s="1432"/>
      <c r="B174" s="1231">
        <v>6.0833333333336599</v>
      </c>
      <c r="C174" s="1232">
        <f>'Chem Dose'!$C$17</f>
        <v>56.826196752618621</v>
      </c>
      <c r="D174" s="1233" t="str">
        <f>IF('5'!B10&gt;0,'8'!B10,"")</f>
        <v/>
      </c>
      <c r="E174" s="1233" t="str">
        <f>IF('5'!C10&gt;0,'8'!C10,"")</f>
        <v/>
      </c>
      <c r="F174" s="1233" t="str">
        <f>IF('5'!D10&gt;0,'8'!D10,"")</f>
        <v/>
      </c>
      <c r="G174" s="1233" t="str">
        <f>IF('5'!E10&gt;0,'8'!E10,"")</f>
        <v/>
      </c>
      <c r="H174" s="1233" t="str">
        <f>IF('5'!F10&gt;0,'8'!F10,"")</f>
        <v/>
      </c>
      <c r="I174" s="1233" t="str">
        <f>IF('5'!G10&gt;0,'8'!G10,"")</f>
        <v/>
      </c>
      <c r="J174" s="1233" t="str">
        <f>IF('5'!H10&gt;0,'8'!H10,"")</f>
        <v/>
      </c>
      <c r="K174" s="1610" t="str">
        <f>IF('5'!I10&gt;0,'8'!I10,"")</f>
        <v/>
      </c>
      <c r="L174" s="1611">
        <f t="shared" si="25"/>
        <v>0.27733333333333338</v>
      </c>
      <c r="M174" s="1233" t="str">
        <f>IF('5'!J10&gt;0,'8'!J10,"")</f>
        <v/>
      </c>
      <c r="N174" s="1233" t="str">
        <f>IF('5'!K10&gt;0,'8'!K10,"")</f>
        <v/>
      </c>
      <c r="O174" s="1233" t="str">
        <f>IF('5'!L10&gt;0,'8'!L10,"")</f>
        <v/>
      </c>
      <c r="P174" s="1233" t="str">
        <f>IF('5'!M10&gt;0,'8'!M10,"")</f>
        <v/>
      </c>
      <c r="Q174" s="1381" t="str">
        <f t="shared" si="23"/>
        <v/>
      </c>
      <c r="R174" s="1235" t="str">
        <f t="shared" si="20"/>
        <v/>
      </c>
      <c r="S174" s="1411" t="str">
        <f t="shared" si="21"/>
        <v/>
      </c>
      <c r="T174" s="1235" t="str">
        <f t="shared" si="22"/>
        <v/>
      </c>
      <c r="U174" s="1412" t="str">
        <f t="shared" si="24"/>
        <v/>
      </c>
      <c r="V174" s="671" t="str">
        <f>IF('8'!AA10&gt;0,'8'!AA10,"")</f>
        <v/>
      </c>
      <c r="W174" s="671" t="str">
        <f>IF('8'!AT10&gt;0,'8'!AT10,"")</f>
        <v/>
      </c>
    </row>
    <row r="175" spans="1:23" ht="15.75" x14ac:dyDescent="0.25">
      <c r="A175" s="1474"/>
      <c r="B175" s="1475">
        <v>6.1250000000003304</v>
      </c>
      <c r="C175" s="1476">
        <f>'Chem Dose'!$C$17</f>
        <v>56.826196752618621</v>
      </c>
      <c r="D175" s="1477">
        <f>IF('5'!B11&gt;0,'8'!B11,"")</f>
        <v>6.78</v>
      </c>
      <c r="E175" s="1477">
        <f>IF('5'!C11&gt;0,'8'!C11,"")</f>
        <v>22</v>
      </c>
      <c r="F175" s="1477">
        <f>IF('5'!D11&gt;0,'8'!D11,"")</f>
        <v>16</v>
      </c>
      <c r="G175" s="1477">
        <f>IF('5'!E11&gt;0,'8'!E11,"")</f>
        <v>20.399999999999999</v>
      </c>
      <c r="H175" s="1477">
        <f>IF('5'!F11&gt;0,'8'!F11,"")</f>
        <v>61</v>
      </c>
      <c r="I175" s="1477">
        <f>IF('5'!G11&gt;0,'8'!G11,"")</f>
        <v>185</v>
      </c>
      <c r="J175" s="1477">
        <f>IF('5'!H11&gt;0,'8'!H11,"")</f>
        <v>18.100000000000001</v>
      </c>
      <c r="K175" s="1611">
        <f>IF('5'!I11&gt;0,'8'!I11,"")</f>
        <v>0.249</v>
      </c>
      <c r="L175" s="1611">
        <f t="shared" si="25"/>
        <v>0.27024999999999999</v>
      </c>
      <c r="M175" s="1477" t="str">
        <f>IF('5'!J11&gt;0,'8'!J11,"")</f>
        <v/>
      </c>
      <c r="N175" s="1477">
        <f>IF('5'!K11&gt;0,'8'!K11,"")</f>
        <v>6.01</v>
      </c>
      <c r="O175" s="1477">
        <f>IF('5'!L11&gt;0,'8'!L11,"")</f>
        <v>9</v>
      </c>
      <c r="P175" s="1477">
        <f>IF('5'!M11&gt;0,'8'!M11,"")</f>
        <v>4.7E-2</v>
      </c>
      <c r="Q175" s="1478">
        <f t="shared" si="23"/>
        <v>0.81124497991967881</v>
      </c>
      <c r="R175" s="1479">
        <f t="shared" si="20"/>
        <v>6.5526315789473681</v>
      </c>
      <c r="S175" s="1480">
        <f t="shared" si="21"/>
        <v>8.6722709903594684</v>
      </c>
      <c r="T175" s="1479">
        <f t="shared" si="22"/>
        <v>0.56826196752618618</v>
      </c>
      <c r="U175" s="1481">
        <f t="shared" si="24"/>
        <v>0.60099999999999998</v>
      </c>
      <c r="V175" s="671">
        <f>IF('8'!AA11&gt;0,'8'!AA11,"")</f>
        <v>3.9E-2</v>
      </c>
      <c r="W175" s="671">
        <f>IF('8'!AT11&gt;0,'8'!AT11,"")</f>
        <v>3.7999999999999999E-2</v>
      </c>
    </row>
    <row r="176" spans="1:23" ht="15.75" x14ac:dyDescent="0.25">
      <c r="A176" s="1432"/>
      <c r="B176" s="1231">
        <v>6.166666666667</v>
      </c>
      <c r="C176" s="1232">
        <f>'Chem Dose'!$C$17</f>
        <v>56.826196752618621</v>
      </c>
      <c r="D176" s="1233" t="str">
        <f>IF('5'!B12&gt;0,'8'!B12,"")</f>
        <v/>
      </c>
      <c r="E176" s="1233" t="str">
        <f>IF('5'!C12&gt;0,'8'!C12,"")</f>
        <v/>
      </c>
      <c r="F176" s="1233" t="str">
        <f>IF('5'!D12&gt;0,'8'!D12,"")</f>
        <v/>
      </c>
      <c r="G176" s="1233" t="str">
        <f>IF('5'!E12&gt;0,'8'!E12,"")</f>
        <v/>
      </c>
      <c r="H176" s="1233" t="str">
        <f>IF('5'!F12&gt;0,'8'!F12,"")</f>
        <v/>
      </c>
      <c r="I176" s="1233" t="str">
        <f>IF('5'!G12&gt;0,'8'!G12,"")</f>
        <v/>
      </c>
      <c r="J176" s="1233" t="str">
        <f>IF('5'!H12&gt;0,'8'!H12,"")</f>
        <v/>
      </c>
      <c r="K176" s="1610" t="str">
        <f>IF('5'!I12&gt;0,'8'!I12,"")</f>
        <v/>
      </c>
      <c r="L176" s="1611">
        <f t="shared" si="25"/>
        <v>0.27024999999999999</v>
      </c>
      <c r="M176" s="1233" t="str">
        <f>IF('5'!J12&gt;0,'8'!J12,"")</f>
        <v/>
      </c>
      <c r="N176" s="1233" t="str">
        <f>IF('5'!K12&gt;0,'8'!K12,"")</f>
        <v/>
      </c>
      <c r="O176" s="1233" t="str">
        <f>IF('5'!L12&gt;0,'8'!L12,"")</f>
        <v/>
      </c>
      <c r="P176" s="1233" t="str">
        <f>IF('5'!M12&gt;0,'8'!M12,"")</f>
        <v/>
      </c>
      <c r="Q176" s="1381" t="str">
        <f t="shared" si="23"/>
        <v/>
      </c>
      <c r="R176" s="1235" t="str">
        <f t="shared" si="20"/>
        <v/>
      </c>
      <c r="S176" s="1411" t="str">
        <f t="shared" si="21"/>
        <v/>
      </c>
      <c r="T176" s="1235" t="str">
        <f t="shared" si="22"/>
        <v/>
      </c>
      <c r="U176" s="1412" t="str">
        <f t="shared" si="24"/>
        <v/>
      </c>
      <c r="V176" s="671" t="str">
        <f>IF('8'!AA12&gt;0,'8'!AA12,"")</f>
        <v/>
      </c>
      <c r="W176" s="671" t="str">
        <f>IF('8'!AT12&gt;0,'8'!AT12,"")</f>
        <v/>
      </c>
    </row>
    <row r="177" spans="1:23" ht="15.75" x14ac:dyDescent="0.25">
      <c r="A177" s="1474"/>
      <c r="B177" s="1475">
        <v>6.2083333333336697</v>
      </c>
      <c r="C177" s="1476">
        <f>'Chem Dose'!$C$17</f>
        <v>56.826196752618621</v>
      </c>
      <c r="D177" s="1477" t="str">
        <f>IF('5'!B13&gt;0,'8'!B13,"")</f>
        <v/>
      </c>
      <c r="E177" s="1477" t="str">
        <f>IF('5'!C13&gt;0,'8'!C13,"")</f>
        <v/>
      </c>
      <c r="F177" s="1477" t="str">
        <f>IF('5'!D13&gt;0,'8'!D13,"")</f>
        <v/>
      </c>
      <c r="G177" s="1477" t="str">
        <f>IF('5'!E13&gt;0,'8'!E13,"")</f>
        <v/>
      </c>
      <c r="H177" s="1477" t="str">
        <f>IF('5'!F13&gt;0,'8'!F13,"")</f>
        <v/>
      </c>
      <c r="I177" s="1477" t="str">
        <f>IF('5'!G13&gt;0,'8'!G13,"")</f>
        <v/>
      </c>
      <c r="J177" s="1477" t="str">
        <f>IF('5'!H13&gt;0,'8'!H13,"")</f>
        <v/>
      </c>
      <c r="K177" s="1611" t="str">
        <f>IF('5'!I13&gt;0,'8'!I13,"")</f>
        <v/>
      </c>
      <c r="L177" s="1611">
        <f t="shared" si="25"/>
        <v>0.27300000000000002</v>
      </c>
      <c r="M177" s="1477" t="str">
        <f>IF('5'!J13&gt;0,'8'!J13,"")</f>
        <v/>
      </c>
      <c r="N177" s="1477" t="str">
        <f>IF('5'!K13&gt;0,'8'!K13,"")</f>
        <v/>
      </c>
      <c r="O177" s="1477" t="str">
        <f>IF('5'!L13&gt;0,'8'!L13,"")</f>
        <v/>
      </c>
      <c r="P177" s="1477" t="str">
        <f>IF('5'!M13&gt;0,'8'!M13,"")</f>
        <v/>
      </c>
      <c r="Q177" s="1478" t="str">
        <f t="shared" si="23"/>
        <v/>
      </c>
      <c r="R177" s="1479" t="str">
        <f t="shared" si="20"/>
        <v/>
      </c>
      <c r="S177" s="1480" t="str">
        <f t="shared" si="21"/>
        <v/>
      </c>
      <c r="T177" s="1479" t="str">
        <f t="shared" si="22"/>
        <v/>
      </c>
      <c r="U177" s="1481" t="str">
        <f t="shared" si="24"/>
        <v/>
      </c>
      <c r="V177" s="671" t="str">
        <f>IF('8'!AA13&gt;0,'8'!AA13,"")</f>
        <v/>
      </c>
      <c r="W177" s="671" t="str">
        <f>IF('8'!AT13&gt;0,'8'!AT13,"")</f>
        <v/>
      </c>
    </row>
    <row r="178" spans="1:23" ht="15.75" x14ac:dyDescent="0.25">
      <c r="A178" s="1432"/>
      <c r="B178" s="1231">
        <v>6.2500000000003402</v>
      </c>
      <c r="C178" s="1232">
        <f>'Chem Dose'!$C$17</f>
        <v>56.826196752618621</v>
      </c>
      <c r="D178" s="1233" t="str">
        <f>IF('5'!B14&gt;0,'8'!B14,"")</f>
        <v/>
      </c>
      <c r="E178" s="1233" t="str">
        <f>IF('5'!C14&gt;0,'8'!C14,"")</f>
        <v/>
      </c>
      <c r="F178" s="1233" t="str">
        <f>IF('5'!D14&gt;0,'8'!D14,"")</f>
        <v/>
      </c>
      <c r="G178" s="1233" t="str">
        <f>IF('5'!E14&gt;0,'8'!E14,"")</f>
        <v/>
      </c>
      <c r="H178" s="1233" t="str">
        <f>IF('5'!F14&gt;0,'8'!F14,"")</f>
        <v/>
      </c>
      <c r="I178" s="1233" t="str">
        <f>IF('5'!G14&gt;0,'8'!G14,"")</f>
        <v/>
      </c>
      <c r="J178" s="1233" t="str">
        <f>IF('5'!H14&gt;0,'8'!H14,"")</f>
        <v/>
      </c>
      <c r="K178" s="1610" t="str">
        <f>IF('5'!I14&gt;0,'8'!I14,"")</f>
        <v/>
      </c>
      <c r="L178" s="1611">
        <f t="shared" si="25"/>
        <v>0.27300000000000002</v>
      </c>
      <c r="M178" s="1233" t="str">
        <f>IF('5'!J14&gt;0,'8'!J14,"")</f>
        <v/>
      </c>
      <c r="N178" s="1233" t="str">
        <f>IF('5'!K14&gt;0,'8'!K14,"")</f>
        <v/>
      </c>
      <c r="O178" s="1233" t="str">
        <f>IF('5'!L14&gt;0,'8'!L14,"")</f>
        <v/>
      </c>
      <c r="P178" s="1233" t="str">
        <f>IF('5'!M14&gt;0,'8'!M14,"")</f>
        <v/>
      </c>
      <c r="Q178" s="1381" t="str">
        <f t="shared" si="23"/>
        <v/>
      </c>
      <c r="R178" s="1235" t="str">
        <f t="shared" si="20"/>
        <v/>
      </c>
      <c r="S178" s="1411" t="str">
        <f t="shared" si="21"/>
        <v/>
      </c>
      <c r="T178" s="1235" t="str">
        <f t="shared" si="22"/>
        <v/>
      </c>
      <c r="U178" s="1412" t="str">
        <f t="shared" si="24"/>
        <v/>
      </c>
      <c r="V178" s="671" t="str">
        <f>IF('8'!AA14&gt;0,'8'!AA14,"")</f>
        <v/>
      </c>
      <c r="W178" s="671" t="str">
        <f>IF('8'!AT14&gt;0,'8'!AT14,"")</f>
        <v/>
      </c>
    </row>
    <row r="179" spans="1:23" ht="15.75" x14ac:dyDescent="0.25">
      <c r="A179" s="1474"/>
      <c r="B179" s="1475">
        <v>6.2916666666670098</v>
      </c>
      <c r="C179" s="1476">
        <f>'Chem Dose'!$C$17</f>
        <v>56.826196752618621</v>
      </c>
      <c r="D179" s="1477">
        <f>IF('5'!B15&gt;0,'8'!B15,"")</f>
        <v>6.74</v>
      </c>
      <c r="E179" s="1477">
        <f>IF('5'!C15&gt;0,'8'!C15,"")</f>
        <v>24</v>
      </c>
      <c r="F179" s="1477">
        <f>IF('5'!D15&gt;0,'8'!D15,"")</f>
        <v>16</v>
      </c>
      <c r="G179" s="1477">
        <f>IF('5'!E15&gt;0,'8'!E15,"")</f>
        <v>13.6</v>
      </c>
      <c r="H179" s="1477">
        <f>IF('5'!F15&gt;0,'8'!F15,"")</f>
        <v>65</v>
      </c>
      <c r="I179" s="1477">
        <f>IF('5'!G15&gt;0,'8'!G15,"")</f>
        <v>155</v>
      </c>
      <c r="J179" s="1477">
        <f>IF('5'!H15&gt;0,'8'!H15,"")</f>
        <v>19</v>
      </c>
      <c r="K179" s="1611">
        <f>IF('5'!I15&gt;0,'8'!I15,"")</f>
        <v>0.27400000000000002</v>
      </c>
      <c r="L179" s="1611">
        <f t="shared" si="25"/>
        <v>0.27324999999999999</v>
      </c>
      <c r="M179" s="1477" t="str">
        <f>IF('5'!J15&gt;0,'8'!J15,"")</f>
        <v/>
      </c>
      <c r="N179" s="1477">
        <f>IF('5'!K15&gt;0,'8'!K15,"")</f>
        <v>5.98</v>
      </c>
      <c r="O179" s="1477">
        <f>IF('5'!L15&gt;0,'8'!L15,"")</f>
        <v>10</v>
      </c>
      <c r="P179" s="1477">
        <f>IF('5'!M15&gt;0,'8'!M15,"")</f>
        <v>5.0999999999999997E-2</v>
      </c>
      <c r="Q179" s="1478">
        <f t="shared" si="23"/>
        <v>0.81386861313868619</v>
      </c>
      <c r="R179" s="1479">
        <f t="shared" si="20"/>
        <v>7.2105263157894743</v>
      </c>
      <c r="S179" s="1480">
        <f t="shared" si="21"/>
        <v>7.8810053890492968</v>
      </c>
      <c r="T179" s="1479">
        <f t="shared" si="22"/>
        <v>0.56826196752618618</v>
      </c>
      <c r="U179" s="1481">
        <f t="shared" si="24"/>
        <v>0.59800000000000009</v>
      </c>
      <c r="V179" s="671">
        <f>IF('8'!AA15&gt;0,'8'!AA15,"")</f>
        <v>3.7999999999999999E-2</v>
      </c>
      <c r="W179" s="671">
        <f>IF('8'!AT15&gt;0,'8'!AT15,"")</f>
        <v>3.6999999999999998E-2</v>
      </c>
    </row>
    <row r="180" spans="1:23" ht="15.75" x14ac:dyDescent="0.25">
      <c r="A180" s="1432"/>
      <c r="B180" s="1231">
        <v>6.3333333333336803</v>
      </c>
      <c r="C180" s="1232">
        <f>'Chem Dose'!$C$17</f>
        <v>56.826196752618621</v>
      </c>
      <c r="D180" s="1233" t="str">
        <f>IF('5'!B16&gt;0,'8'!B16,"")</f>
        <v/>
      </c>
      <c r="E180" s="1233" t="str">
        <f>IF('5'!C16&gt;0,'8'!C16,"")</f>
        <v/>
      </c>
      <c r="F180" s="1233" t="str">
        <f>IF('5'!D16&gt;0,'8'!D16,"")</f>
        <v/>
      </c>
      <c r="G180" s="1233" t="str">
        <f>IF('5'!E16&gt;0,'8'!E16,"")</f>
        <v/>
      </c>
      <c r="H180" s="1233" t="str">
        <f>IF('5'!F16&gt;0,'8'!F16,"")</f>
        <v/>
      </c>
      <c r="I180" s="1233" t="str">
        <f>IF('5'!G16&gt;0,'8'!G16,"")</f>
        <v/>
      </c>
      <c r="J180" s="1233" t="str">
        <f>IF('5'!H16&gt;0,'8'!H16,"")</f>
        <v/>
      </c>
      <c r="K180" s="1610" t="str">
        <f>IF('5'!I16&gt;0,'8'!I16,"")</f>
        <v/>
      </c>
      <c r="L180" s="1611">
        <f t="shared" si="25"/>
        <v>0.27324999999999999</v>
      </c>
      <c r="M180" s="1233" t="str">
        <f>IF('5'!J16&gt;0,'8'!J16,"")</f>
        <v/>
      </c>
      <c r="N180" s="1233" t="str">
        <f>IF('5'!K16&gt;0,'8'!K16,"")</f>
        <v/>
      </c>
      <c r="O180" s="1233" t="str">
        <f>IF('5'!L16&gt;0,'8'!L16,"")</f>
        <v/>
      </c>
      <c r="P180" s="1233" t="str">
        <f>IF('5'!M16&gt;0,'8'!M16,"")</f>
        <v/>
      </c>
      <c r="Q180" s="1381" t="str">
        <f t="shared" si="23"/>
        <v/>
      </c>
      <c r="R180" s="1235" t="str">
        <f t="shared" si="20"/>
        <v/>
      </c>
      <c r="S180" s="1411" t="str">
        <f t="shared" si="21"/>
        <v/>
      </c>
      <c r="T180" s="1235" t="str">
        <f t="shared" si="22"/>
        <v/>
      </c>
      <c r="U180" s="1412" t="str">
        <f t="shared" si="24"/>
        <v/>
      </c>
      <c r="V180" s="671" t="str">
        <f>IF('8'!AA16&gt;0,'8'!AA16,"")</f>
        <v/>
      </c>
      <c r="W180" s="671" t="str">
        <f>IF('8'!AT16&gt;0,'8'!AT16,"")</f>
        <v/>
      </c>
    </row>
    <row r="181" spans="1:23" ht="15.75" x14ac:dyDescent="0.25">
      <c r="A181" s="1474"/>
      <c r="B181" s="1475">
        <v>6.3750000000003499</v>
      </c>
      <c r="C181" s="1476">
        <f>'Chem Dose'!$C$17</f>
        <v>56.826196752618621</v>
      </c>
      <c r="D181" s="1477" t="str">
        <f>IF('5'!B17&gt;0,'8'!B17,"")</f>
        <v/>
      </c>
      <c r="E181" s="1477" t="str">
        <f>IF('5'!C17&gt;0,'8'!C17,"")</f>
        <v/>
      </c>
      <c r="F181" s="1477" t="str">
        <f>IF('5'!D17&gt;0,'8'!D17,"")</f>
        <v/>
      </c>
      <c r="G181" s="1477" t="str">
        <f>IF('5'!E17&gt;0,'8'!E17,"")</f>
        <v/>
      </c>
      <c r="H181" s="1477" t="str">
        <f>IF('5'!F17&gt;0,'8'!F17,"")</f>
        <v/>
      </c>
      <c r="I181" s="1477" t="str">
        <f>IF('5'!G17&gt;0,'8'!G17,"")</f>
        <v/>
      </c>
      <c r="J181" s="1477" t="str">
        <f>IF('5'!H17&gt;0,'8'!H17,"")</f>
        <v/>
      </c>
      <c r="K181" s="1611" t="str">
        <f>IF('5'!I17&gt;0,'8'!I17,"")</f>
        <v/>
      </c>
      <c r="L181" s="1611">
        <f t="shared" si="25"/>
        <v>0.27600000000000002</v>
      </c>
      <c r="M181" s="1477">
        <f>IF('5'!J17&gt;0,'8'!J17,"")</f>
        <v>6.2E-2</v>
      </c>
      <c r="N181" s="1477" t="str">
        <f>IF('5'!K17&gt;0,'8'!K17,"")</f>
        <v/>
      </c>
      <c r="O181" s="1477" t="str">
        <f>IF('5'!L17&gt;0,'8'!L17,"")</f>
        <v/>
      </c>
      <c r="P181" s="1477" t="str">
        <f>IF('5'!M17&gt;0,'8'!M17,"")</f>
        <v/>
      </c>
      <c r="Q181" s="1478" t="str">
        <f t="shared" si="23"/>
        <v/>
      </c>
      <c r="R181" s="1479" t="str">
        <f t="shared" si="20"/>
        <v/>
      </c>
      <c r="S181" s="1480" t="str">
        <f t="shared" si="21"/>
        <v/>
      </c>
      <c r="T181" s="1479" t="str">
        <f t="shared" si="22"/>
        <v/>
      </c>
      <c r="U181" s="1481" t="str">
        <f t="shared" si="24"/>
        <v/>
      </c>
      <c r="V181" s="671" t="str">
        <f>IF('8'!AA17&gt;0,'8'!AA17,"")</f>
        <v/>
      </c>
      <c r="W181" s="671" t="str">
        <f>IF('8'!AT17&gt;0,'8'!AT17,"")</f>
        <v/>
      </c>
    </row>
    <row r="182" spans="1:23" ht="15.75" x14ac:dyDescent="0.25">
      <c r="A182" s="1432"/>
      <c r="B182" s="1231">
        <v>6.4166666666670196</v>
      </c>
      <c r="C182" s="1232">
        <f>'Chem Dose'!$C$17</f>
        <v>56.826196752618621</v>
      </c>
      <c r="D182" s="1233" t="str">
        <f>IF('5'!B18&gt;0,'8'!B18,"")</f>
        <v/>
      </c>
      <c r="E182" s="1233" t="str">
        <f>IF('5'!C18&gt;0,'8'!C18,"")</f>
        <v/>
      </c>
      <c r="F182" s="1233" t="str">
        <f>IF('5'!D18&gt;0,'8'!D18,"")</f>
        <v/>
      </c>
      <c r="G182" s="1233" t="str">
        <f>IF('5'!E18&gt;0,'8'!E18,"")</f>
        <v/>
      </c>
      <c r="H182" s="1233" t="str">
        <f>IF('5'!F18&gt;0,'8'!F18,"")</f>
        <v/>
      </c>
      <c r="I182" s="1233" t="str">
        <f>IF('5'!G18&gt;0,'8'!G18,"")</f>
        <v/>
      </c>
      <c r="J182" s="1233" t="str">
        <f>IF('5'!H18&gt;0,'8'!H18,"")</f>
        <v/>
      </c>
      <c r="K182" s="1610" t="str">
        <f>IF('5'!I18&gt;0,'8'!I18,"")</f>
        <v/>
      </c>
      <c r="L182" s="1611">
        <f t="shared" si="25"/>
        <v>0.27600000000000002</v>
      </c>
      <c r="M182" s="1233" t="str">
        <f>IF('5'!J18&gt;0,'8'!J18,"")</f>
        <v/>
      </c>
      <c r="N182" s="1233" t="str">
        <f>IF('5'!K18&gt;0,'8'!K18,"")</f>
        <v/>
      </c>
      <c r="O182" s="1233" t="str">
        <f>IF('5'!L18&gt;0,'8'!L18,"")</f>
        <v/>
      </c>
      <c r="P182" s="1233" t="str">
        <f>IF('5'!M18&gt;0,'8'!M18,"")</f>
        <v/>
      </c>
      <c r="Q182" s="1381" t="str">
        <f t="shared" si="23"/>
        <v/>
      </c>
      <c r="R182" s="1235" t="str">
        <f t="shared" si="20"/>
        <v/>
      </c>
      <c r="S182" s="1411" t="str">
        <f t="shared" si="21"/>
        <v/>
      </c>
      <c r="T182" s="1235" t="str">
        <f t="shared" si="22"/>
        <v/>
      </c>
      <c r="U182" s="1412" t="str">
        <f t="shared" si="24"/>
        <v/>
      </c>
      <c r="V182" s="671" t="str">
        <f>IF('8'!AA18&gt;0,'8'!AA18,"")</f>
        <v/>
      </c>
      <c r="W182" s="671" t="str">
        <f>IF('8'!AT18&gt;0,'8'!AT18,"")</f>
        <v/>
      </c>
    </row>
    <row r="183" spans="1:23" ht="15.75" x14ac:dyDescent="0.25">
      <c r="A183" s="1474"/>
      <c r="B183" s="1475">
        <v>6.4583333333336901</v>
      </c>
      <c r="C183" s="1476">
        <f>'Chem Dose'!$C$17</f>
        <v>56.826196752618621</v>
      </c>
      <c r="D183" s="1477">
        <f>IF('5'!B19&gt;0,'8'!B19,"")</f>
        <v>6.71</v>
      </c>
      <c r="E183" s="1477">
        <f>IF('5'!C19&gt;0,'8'!C19,"")</f>
        <v>22</v>
      </c>
      <c r="F183" s="1477">
        <f>IF('5'!D19&gt;0,'8'!D19,"")</f>
        <v>17</v>
      </c>
      <c r="G183" s="1477">
        <f>IF('5'!E19&gt;0,'8'!E19,"")</f>
        <v>16.7</v>
      </c>
      <c r="H183" s="1477">
        <f>IF('5'!F19&gt;0,'8'!F19,"")</f>
        <v>70</v>
      </c>
      <c r="I183" s="1477">
        <f>IF('5'!G19&gt;0,'8'!G19,"")</f>
        <v>165</v>
      </c>
      <c r="J183" s="1477">
        <f>IF('5'!H19&gt;0,'8'!H19,"")</f>
        <v>18.600000000000001</v>
      </c>
      <c r="K183" s="1611">
        <f>IF('5'!I19&gt;0,'8'!I19,"")</f>
        <v>0.28299999999999997</v>
      </c>
      <c r="L183" s="1611">
        <f t="shared" si="25"/>
        <v>0.27775</v>
      </c>
      <c r="M183" s="1477" t="str">
        <f>IF('5'!J19&gt;0,'8'!J19,"")</f>
        <v/>
      </c>
      <c r="N183" s="1477">
        <f>IF('5'!K19&gt;0,'8'!K19,"")</f>
        <v>5.89</v>
      </c>
      <c r="O183" s="1477">
        <f>IF('5'!L19&gt;0,'8'!L19,"")</f>
        <v>9</v>
      </c>
      <c r="P183" s="1477">
        <f>IF('5'!M19&gt;0,'8'!M19,"")</f>
        <v>4.5999999999999999E-2</v>
      </c>
      <c r="Q183" s="1478">
        <f t="shared" si="23"/>
        <v>0.83745583038869265</v>
      </c>
      <c r="R183" s="1479">
        <f t="shared" si="20"/>
        <v>7.447368421052631</v>
      </c>
      <c r="S183" s="1480">
        <f t="shared" si="21"/>
        <v>7.6303727088321827</v>
      </c>
      <c r="T183" s="1479">
        <f t="shared" si="22"/>
        <v>0.56826196752618618</v>
      </c>
      <c r="U183" s="1481">
        <f t="shared" si="24"/>
        <v>0.58899999999999997</v>
      </c>
      <c r="V183" s="671">
        <f>IF('8'!AA19&gt;0,'8'!AA19,"")</f>
        <v>2.5999999999999999E-2</v>
      </c>
      <c r="W183" s="671">
        <f>IF('8'!AT19&gt;0,'8'!AT19,"")</f>
        <v>2.5999999999999999E-2</v>
      </c>
    </row>
    <row r="184" spans="1:23" ht="15.75" x14ac:dyDescent="0.25">
      <c r="A184" s="1432"/>
      <c r="B184" s="1231">
        <v>6.5000000000003597</v>
      </c>
      <c r="C184" s="1232">
        <f>'Chem Dose'!$C$17</f>
        <v>56.826196752618621</v>
      </c>
      <c r="D184" s="1233" t="str">
        <f>IF('5'!B20&gt;0,'8'!B20,"")</f>
        <v/>
      </c>
      <c r="E184" s="1233" t="str">
        <f>IF('5'!C20&gt;0,'8'!C20,"")</f>
        <v/>
      </c>
      <c r="F184" s="1233" t="str">
        <f>IF('5'!D20&gt;0,'8'!D20,"")</f>
        <v/>
      </c>
      <c r="G184" s="1233" t="str">
        <f>IF('5'!E20&gt;0,'8'!E20,"")</f>
        <v/>
      </c>
      <c r="H184" s="1233" t="str">
        <f>IF('5'!F20&gt;0,'8'!F20,"")</f>
        <v/>
      </c>
      <c r="I184" s="1233" t="str">
        <f>IF('5'!G20&gt;0,'8'!G20,"")</f>
        <v/>
      </c>
      <c r="J184" s="1233" t="str">
        <f>IF('5'!H20&gt;0,'8'!H20,"")</f>
        <v/>
      </c>
      <c r="K184" s="1610" t="str">
        <f>IF('5'!I20&gt;0,'8'!I20,"")</f>
        <v/>
      </c>
      <c r="L184" s="1611">
        <f t="shared" si="25"/>
        <v>0.27775</v>
      </c>
      <c r="M184" s="1233" t="str">
        <f>IF('5'!J20&gt;0,'8'!J20,"")</f>
        <v/>
      </c>
      <c r="N184" s="1233" t="str">
        <f>IF('5'!K20&gt;0,'8'!K20,"")</f>
        <v/>
      </c>
      <c r="O184" s="1233" t="str">
        <f>IF('5'!L20&gt;0,'8'!L20,"")</f>
        <v/>
      </c>
      <c r="P184" s="1233" t="str">
        <f>IF('5'!M20&gt;0,'8'!M20,"")</f>
        <v/>
      </c>
      <c r="Q184" s="1381" t="str">
        <f t="shared" si="23"/>
        <v/>
      </c>
      <c r="R184" s="1235" t="str">
        <f t="shared" si="20"/>
        <v/>
      </c>
      <c r="S184" s="1411" t="str">
        <f t="shared" si="21"/>
        <v/>
      </c>
      <c r="T184" s="1235" t="str">
        <f t="shared" si="22"/>
        <v/>
      </c>
      <c r="U184" s="1412" t="str">
        <f t="shared" si="24"/>
        <v/>
      </c>
      <c r="V184" s="671" t="str">
        <f>IF('8'!AA20&gt;0,'8'!AA20,"")</f>
        <v/>
      </c>
      <c r="W184" s="671" t="str">
        <f>IF('8'!AT20&gt;0,'8'!AT20,"")</f>
        <v/>
      </c>
    </row>
    <row r="185" spans="1:23" ht="15.75" x14ac:dyDescent="0.25">
      <c r="A185" s="1474"/>
      <c r="B185" s="1475">
        <v>6.5416666666670302</v>
      </c>
      <c r="C185" s="1476">
        <f>'Chem Dose'!$C$17</f>
        <v>56.826196752618621</v>
      </c>
      <c r="D185" s="1477" t="str">
        <f>IF('5'!B21&gt;0,'8'!B21,"")</f>
        <v/>
      </c>
      <c r="E185" s="1477" t="str">
        <f>IF('5'!C21&gt;0,'8'!C21,"")</f>
        <v/>
      </c>
      <c r="F185" s="1477" t="str">
        <f>IF('5'!D21&gt;0,'8'!D21,"")</f>
        <v/>
      </c>
      <c r="G185" s="1477" t="str">
        <f>IF('5'!E21&gt;0,'8'!E21,"")</f>
        <v/>
      </c>
      <c r="H185" s="1477" t="str">
        <f>IF('5'!F21&gt;0,'8'!F21,"")</f>
        <v/>
      </c>
      <c r="I185" s="1477" t="str">
        <f>IF('5'!G21&gt;0,'8'!G21,"")</f>
        <v/>
      </c>
      <c r="J185" s="1477" t="str">
        <f>IF('5'!H21&gt;0,'8'!H21,"")</f>
        <v/>
      </c>
      <c r="K185" s="1611" t="str">
        <f>IF('5'!I21&gt;0,'8'!I21,"")</f>
        <v/>
      </c>
      <c r="L185" s="1611">
        <f t="shared" si="25"/>
        <v>0.26866666666666666</v>
      </c>
      <c r="M185" s="1477" t="str">
        <f>IF('5'!J21&gt;0,'8'!J21,"")</f>
        <v/>
      </c>
      <c r="N185" s="1477" t="str">
        <f>IF('5'!K21&gt;0,'8'!K21,"")</f>
        <v/>
      </c>
      <c r="O185" s="1477" t="str">
        <f>IF('5'!L21&gt;0,'8'!L21,"")</f>
        <v/>
      </c>
      <c r="P185" s="1477" t="str">
        <f>IF('5'!M21&gt;0,'8'!M21,"")</f>
        <v/>
      </c>
      <c r="Q185" s="1478" t="str">
        <f t="shared" si="23"/>
        <v/>
      </c>
      <c r="R185" s="1479" t="str">
        <f t="shared" si="20"/>
        <v/>
      </c>
      <c r="S185" s="1480" t="str">
        <f t="shared" si="21"/>
        <v/>
      </c>
      <c r="T185" s="1479" t="str">
        <f t="shared" si="22"/>
        <v/>
      </c>
      <c r="U185" s="1481" t="str">
        <f t="shared" si="24"/>
        <v/>
      </c>
      <c r="V185" s="671" t="str">
        <f>IF('8'!AA21&gt;0,'8'!AA21,"")</f>
        <v/>
      </c>
      <c r="W185" s="671" t="str">
        <f>IF('8'!AT21&gt;0,'8'!AT21,"")</f>
        <v/>
      </c>
    </row>
    <row r="186" spans="1:23" ht="15.75" x14ac:dyDescent="0.25">
      <c r="A186" s="1432"/>
      <c r="B186" s="1231">
        <v>6.5833333333336999</v>
      </c>
      <c r="C186" s="1232">
        <f>'Chem Dose'!$C$17</f>
        <v>56.826196752618621</v>
      </c>
      <c r="D186" s="1233" t="str">
        <f>IF('5'!B22&gt;0,'8'!B22,"")</f>
        <v/>
      </c>
      <c r="E186" s="1233" t="str">
        <f>IF('5'!C22&gt;0,'8'!C22,"")</f>
        <v/>
      </c>
      <c r="F186" s="1233" t="str">
        <f>IF('5'!D22&gt;0,'8'!D22,"")</f>
        <v/>
      </c>
      <c r="G186" s="1233" t="str">
        <f>IF('5'!E22&gt;0,'8'!E22,"")</f>
        <v/>
      </c>
      <c r="H186" s="1233" t="str">
        <f>IF('5'!F22&gt;0,'8'!F22,"")</f>
        <v/>
      </c>
      <c r="I186" s="1233" t="str">
        <f>IF('5'!G22&gt;0,'8'!G22,"")</f>
        <v/>
      </c>
      <c r="J186" s="1233" t="str">
        <f>IF('5'!H22&gt;0,'8'!H22,"")</f>
        <v/>
      </c>
      <c r="K186" s="1610" t="str">
        <f>IF('5'!I22&gt;0,'8'!I22,"")</f>
        <v/>
      </c>
      <c r="L186" s="1611">
        <f t="shared" si="25"/>
        <v>0.26866666666666666</v>
      </c>
      <c r="M186" s="1233" t="str">
        <f>IF('5'!J22&gt;0,'8'!J22,"")</f>
        <v/>
      </c>
      <c r="N186" s="1233" t="str">
        <f>IF('5'!K22&gt;0,'8'!K22,"")</f>
        <v/>
      </c>
      <c r="O186" s="1233" t="str">
        <f>IF('5'!L22&gt;0,'8'!L22,"")</f>
        <v/>
      </c>
      <c r="P186" s="1233" t="str">
        <f>IF('5'!M22&gt;0,'8'!M22,"")</f>
        <v/>
      </c>
      <c r="Q186" s="1381" t="str">
        <f t="shared" si="23"/>
        <v/>
      </c>
      <c r="R186" s="1235" t="str">
        <f t="shared" si="20"/>
        <v/>
      </c>
      <c r="S186" s="1411" t="str">
        <f t="shared" si="21"/>
        <v/>
      </c>
      <c r="T186" s="1235" t="str">
        <f t="shared" si="22"/>
        <v/>
      </c>
      <c r="U186" s="1412" t="str">
        <f t="shared" si="24"/>
        <v/>
      </c>
      <c r="V186" s="671" t="str">
        <f>IF('8'!AA22&gt;0,'8'!AA22,"")</f>
        <v/>
      </c>
      <c r="W186" s="671" t="str">
        <f>IF('8'!AT22&gt;0,'8'!AT22,"")</f>
        <v/>
      </c>
    </row>
    <row r="187" spans="1:23" ht="15.75" x14ac:dyDescent="0.25">
      <c r="A187" s="1474"/>
      <c r="B187" s="1475">
        <v>6.6250000000003704</v>
      </c>
      <c r="C187" s="1476">
        <f>'Chem Dose'!$C$17</f>
        <v>56.826196752618621</v>
      </c>
      <c r="D187" s="1477">
        <f>IF('5'!B23&gt;0,'8'!B23,"")</f>
        <v>6.83</v>
      </c>
      <c r="E187" s="1477">
        <f>IF('5'!C23&gt;0,'8'!C23,"")</f>
        <v>24</v>
      </c>
      <c r="F187" s="1477">
        <f>IF('5'!D23&gt;0,'8'!D23,"")</f>
        <v>16</v>
      </c>
      <c r="G187" s="1477">
        <f>IF('5'!E23&gt;0,'8'!E23,"")</f>
        <v>16.100000000000001</v>
      </c>
      <c r="H187" s="1477">
        <f>IF('5'!F23&gt;0,'8'!F23,"")</f>
        <v>50</v>
      </c>
      <c r="I187" s="1477">
        <f>IF('5'!G23&gt;0,'8'!G23,"")</f>
        <v>162</v>
      </c>
      <c r="J187" s="1477">
        <f>IF('5'!H23&gt;0,'8'!H23,"")</f>
        <v>18.5</v>
      </c>
      <c r="K187" s="1611">
        <f>IF('5'!I23&gt;0,'8'!I23,"")</f>
        <v>0.20599999999999999</v>
      </c>
      <c r="L187" s="1611">
        <f t="shared" si="25"/>
        <v>0.253</v>
      </c>
      <c r="M187" s="1477" t="str">
        <f>IF('5'!J23&gt;0,'8'!J23,"")</f>
        <v/>
      </c>
      <c r="N187" s="1477">
        <f>IF('5'!K23&gt;0,'8'!K23,"")</f>
        <v>5.99</v>
      </c>
      <c r="O187" s="1477">
        <f>IF('5'!L23&gt;0,'8'!L23,"")</f>
        <v>10</v>
      </c>
      <c r="P187" s="1477">
        <f>IF('5'!M23&gt;0,'8'!M23,"")</f>
        <v>4.4999999999999998E-2</v>
      </c>
      <c r="Q187" s="1478">
        <f t="shared" si="23"/>
        <v>0.7815533980582523</v>
      </c>
      <c r="R187" s="1479">
        <f t="shared" si="20"/>
        <v>5.4210526315789469</v>
      </c>
      <c r="S187" s="1480">
        <f t="shared" si="21"/>
        <v>10.482502313589844</v>
      </c>
      <c r="T187" s="1479">
        <f t="shared" si="22"/>
        <v>0.56826196752618618</v>
      </c>
      <c r="U187" s="1481">
        <f t="shared" si="24"/>
        <v>0.59899999999999998</v>
      </c>
      <c r="V187" s="671">
        <f>IF('8'!AA23&gt;0,'8'!AA23,"")</f>
        <v>3.1E-2</v>
      </c>
      <c r="W187" s="671">
        <f>IF('8'!AT23&gt;0,'8'!AT23,"")</f>
        <v>0.03</v>
      </c>
    </row>
    <row r="188" spans="1:23" ht="15.75" x14ac:dyDescent="0.25">
      <c r="A188" s="1432"/>
      <c r="B188" s="1231">
        <v>6.66666666666704</v>
      </c>
      <c r="C188" s="1232">
        <f>'Chem Dose'!$C$17</f>
        <v>56.826196752618621</v>
      </c>
      <c r="D188" s="1233" t="str">
        <f>IF('5'!B24&gt;0,'8'!B24,"")</f>
        <v/>
      </c>
      <c r="E188" s="1233" t="str">
        <f>IF('5'!C24&gt;0,'8'!C24,"")</f>
        <v/>
      </c>
      <c r="F188" s="1233" t="str">
        <f>IF('5'!D24&gt;0,'8'!D24,"")</f>
        <v/>
      </c>
      <c r="G188" s="1233" t="str">
        <f>IF('5'!E24&gt;0,'8'!E24,"")</f>
        <v/>
      </c>
      <c r="H188" s="1233" t="str">
        <f>IF('5'!F24&gt;0,'8'!F24,"")</f>
        <v/>
      </c>
      <c r="I188" s="1233" t="str">
        <f>IF('5'!G24&gt;0,'8'!G24,"")</f>
        <v/>
      </c>
      <c r="J188" s="1233" t="str">
        <f>IF('5'!H24&gt;0,'8'!H24,"")</f>
        <v/>
      </c>
      <c r="K188" s="1610" t="str">
        <f>IF('5'!I24&gt;0,'8'!I24,"")</f>
        <v/>
      </c>
      <c r="L188" s="1611">
        <f t="shared" si="25"/>
        <v>0.253</v>
      </c>
      <c r="M188" s="1233" t="str">
        <f>IF('5'!J24&gt;0,'8'!J24,"")</f>
        <v/>
      </c>
      <c r="N188" s="1233" t="str">
        <f>IF('5'!K24&gt;0,'8'!K24,"")</f>
        <v/>
      </c>
      <c r="O188" s="1233" t="str">
        <f>IF('5'!L24&gt;0,'8'!L24,"")</f>
        <v/>
      </c>
      <c r="P188" s="1233" t="str">
        <f>IF('5'!M24&gt;0,'8'!M24,"")</f>
        <v/>
      </c>
      <c r="Q188" s="1381" t="str">
        <f t="shared" si="23"/>
        <v/>
      </c>
      <c r="R188" s="1235" t="str">
        <f t="shared" si="20"/>
        <v/>
      </c>
      <c r="S188" s="1411" t="str">
        <f t="shared" si="21"/>
        <v/>
      </c>
      <c r="T188" s="1235" t="str">
        <f t="shared" si="22"/>
        <v/>
      </c>
      <c r="U188" s="1412" t="str">
        <f t="shared" si="24"/>
        <v/>
      </c>
      <c r="V188" s="671" t="str">
        <f>IF('8'!AA24&gt;0,'8'!AA24,"")</f>
        <v/>
      </c>
      <c r="W188" s="671" t="str">
        <f>IF('8'!AT24&gt;0,'8'!AT24,"")</f>
        <v/>
      </c>
    </row>
    <row r="189" spans="1:23" ht="15.75" x14ac:dyDescent="0.25">
      <c r="A189" s="1474"/>
      <c r="B189" s="1475">
        <v>6.7083333333337096</v>
      </c>
      <c r="C189" s="1476">
        <f>'Chem Dose'!$C$17</f>
        <v>56.826196752618621</v>
      </c>
      <c r="D189" s="1477" t="str">
        <f>IF('5'!B25&gt;0,'8'!B25,"")</f>
        <v/>
      </c>
      <c r="E189" s="1477" t="str">
        <f>IF('5'!C25&gt;0,'8'!C25,"")</f>
        <v/>
      </c>
      <c r="F189" s="1477" t="str">
        <f>IF('5'!D25&gt;0,'8'!D25,"")</f>
        <v/>
      </c>
      <c r="G189" s="1477" t="str">
        <f>IF('5'!E25&gt;0,'8'!E25,"")</f>
        <v/>
      </c>
      <c r="H189" s="1477" t="str">
        <f>IF('5'!F25&gt;0,'8'!F25,"")</f>
        <v/>
      </c>
      <c r="I189" s="1477" t="str">
        <f>IF('5'!G25&gt;0,'8'!G25,"")</f>
        <v/>
      </c>
      <c r="J189" s="1477" t="str">
        <f>IF('5'!H25&gt;0,'8'!H25,"")</f>
        <v/>
      </c>
      <c r="K189" s="1611" t="str">
        <f>IF('5'!I25&gt;0,'8'!I25,"")</f>
        <v/>
      </c>
      <c r="L189" s="1611">
        <f t="shared" si="25"/>
        <v>0.2543333333333333</v>
      </c>
      <c r="M189" s="1477" t="str">
        <f>IF('5'!J25&gt;0,'8'!J25,"")</f>
        <v/>
      </c>
      <c r="N189" s="1477" t="str">
        <f>IF('5'!K25&gt;0,'8'!K25,"")</f>
        <v/>
      </c>
      <c r="O189" s="1477" t="str">
        <f>IF('5'!L25&gt;0,'8'!L25,"")</f>
        <v/>
      </c>
      <c r="P189" s="1477" t="str">
        <f>IF('5'!M25&gt;0,'8'!M25,"")</f>
        <v/>
      </c>
      <c r="Q189" s="1478" t="str">
        <f t="shared" si="23"/>
        <v/>
      </c>
      <c r="R189" s="1479" t="str">
        <f t="shared" si="20"/>
        <v/>
      </c>
      <c r="S189" s="1480" t="str">
        <f t="shared" si="21"/>
        <v/>
      </c>
      <c r="T189" s="1479" t="str">
        <f t="shared" si="22"/>
        <v/>
      </c>
      <c r="U189" s="1481" t="str">
        <f t="shared" si="24"/>
        <v/>
      </c>
      <c r="V189" s="671" t="str">
        <f>IF('8'!AA25&gt;0,'8'!AA25,"")</f>
        <v/>
      </c>
      <c r="W189" s="671" t="str">
        <f>IF('8'!AT25&gt;0,'8'!AT25,"")</f>
        <v/>
      </c>
    </row>
    <row r="190" spans="1:23" ht="15.75" x14ac:dyDescent="0.25">
      <c r="A190" s="1432"/>
      <c r="B190" s="1231">
        <v>6.7500000000003801</v>
      </c>
      <c r="C190" s="1232">
        <f>'Chem Dose'!$C$17</f>
        <v>56.826196752618621</v>
      </c>
      <c r="D190" s="1233" t="str">
        <f>IF('5'!B26&gt;0,'8'!B26,"")</f>
        <v/>
      </c>
      <c r="E190" s="1233" t="str">
        <f>IF('5'!C26&gt;0,'8'!C26,"")</f>
        <v/>
      </c>
      <c r="F190" s="1233" t="str">
        <f>IF('5'!D26&gt;0,'8'!D26,"")</f>
        <v/>
      </c>
      <c r="G190" s="1233" t="str">
        <f>IF('5'!E26&gt;0,'8'!E26,"")</f>
        <v/>
      </c>
      <c r="H190" s="1233" t="str">
        <f>IF('5'!F26&gt;0,'8'!F26,"")</f>
        <v/>
      </c>
      <c r="I190" s="1233" t="str">
        <f>IF('5'!G26&gt;0,'8'!G26,"")</f>
        <v/>
      </c>
      <c r="J190" s="1233" t="str">
        <f>IF('5'!H26&gt;0,'8'!H26,"")</f>
        <v/>
      </c>
      <c r="K190" s="1610" t="str">
        <f>IF('5'!I26&gt;0,'8'!I26,"")</f>
        <v/>
      </c>
      <c r="L190" s="1611">
        <f t="shared" si="25"/>
        <v>0.2543333333333333</v>
      </c>
      <c r="M190" s="1233" t="str">
        <f>IF('5'!J26&gt;0,'8'!J26,"")</f>
        <v/>
      </c>
      <c r="N190" s="1233" t="str">
        <f>IF('5'!K26&gt;0,'8'!K26,"")</f>
        <v/>
      </c>
      <c r="O190" s="1233" t="str">
        <f>IF('5'!L26&gt;0,'8'!L26,"")</f>
        <v/>
      </c>
      <c r="P190" s="1233" t="str">
        <f>IF('5'!M26&gt;0,'8'!M26,"")</f>
        <v/>
      </c>
      <c r="Q190" s="1381" t="str">
        <f t="shared" si="23"/>
        <v/>
      </c>
      <c r="R190" s="1235" t="str">
        <f t="shared" si="20"/>
        <v/>
      </c>
      <c r="S190" s="1411" t="str">
        <f t="shared" si="21"/>
        <v/>
      </c>
      <c r="T190" s="1235" t="str">
        <f t="shared" si="22"/>
        <v/>
      </c>
      <c r="U190" s="1412" t="str">
        <f t="shared" si="24"/>
        <v/>
      </c>
      <c r="V190" s="671" t="str">
        <f>IF('8'!AA26&gt;0,'8'!AA26,"")</f>
        <v/>
      </c>
      <c r="W190" s="671" t="str">
        <f>IF('8'!AT26&gt;0,'8'!AT26,"")</f>
        <v/>
      </c>
    </row>
    <row r="191" spans="1:23" ht="15.75" x14ac:dyDescent="0.25">
      <c r="A191" s="1474"/>
      <c r="B191" s="1475">
        <v>6.7916666666670498</v>
      </c>
      <c r="C191" s="1476">
        <f>'Chem Dose'!$C$17</f>
        <v>56.826196752618621</v>
      </c>
      <c r="D191" s="1477">
        <f>IF('5'!B27&gt;0,'8'!B27,"")</f>
        <v>6.88</v>
      </c>
      <c r="E191" s="1477">
        <f>IF('5'!C27&gt;0,'8'!C27,"")</f>
        <v>25</v>
      </c>
      <c r="F191" s="1477">
        <f>IF('5'!D27&gt;0,'8'!D27,"")</f>
        <v>18</v>
      </c>
      <c r="G191" s="1477">
        <f>IF('5'!E27&gt;0,'8'!E27,"")</f>
        <v>14</v>
      </c>
      <c r="H191" s="1477">
        <f>IF('5'!F27&gt;0,'8'!F27,"")</f>
        <v>60</v>
      </c>
      <c r="I191" s="1477">
        <f>IF('5'!G27&gt;0,'8'!G27,"")</f>
        <v>150</v>
      </c>
      <c r="J191" s="1477">
        <f>IF('5'!H27&gt;0,'8'!H27,"")</f>
        <v>18</v>
      </c>
      <c r="K191" s="1611">
        <f>IF('5'!I27&gt;0,'8'!I27,"")</f>
        <v>0.26400000000000001</v>
      </c>
      <c r="L191" s="1611">
        <f t="shared" si="25"/>
        <v>0.25674999999999998</v>
      </c>
      <c r="M191" s="1477" t="str">
        <f>IF('5'!J27&gt;0,'8'!J27,"")</f>
        <v/>
      </c>
      <c r="N191" s="1477">
        <f>IF('5'!K27&gt;0,'8'!K27,"")</f>
        <v>5.94</v>
      </c>
      <c r="O191" s="1477">
        <f>IF('5'!L27&gt;0,'8'!L27,"")</f>
        <v>10</v>
      </c>
      <c r="P191" s="1477">
        <f>IF('5'!M27&gt;0,'8'!M27,"")</f>
        <v>4.5999999999999999E-2</v>
      </c>
      <c r="Q191" s="1478">
        <f t="shared" si="23"/>
        <v>0.8257575757575758</v>
      </c>
      <c r="R191" s="1479">
        <f t="shared" si="20"/>
        <v>6.9473684210526319</v>
      </c>
      <c r="S191" s="1480">
        <f t="shared" si="21"/>
        <v>8.1795283204526807</v>
      </c>
      <c r="T191" s="1479">
        <f t="shared" si="22"/>
        <v>0.56826196752618618</v>
      </c>
      <c r="U191" s="1481">
        <f t="shared" si="24"/>
        <v>0.59400000000000008</v>
      </c>
      <c r="V191" s="671">
        <f>IF('8'!AA27&gt;0,'8'!AA27,"")</f>
        <v>2.7E-2</v>
      </c>
      <c r="W191" s="671">
        <f>IF('8'!AT27&gt;0,'8'!AT27,"")</f>
        <v>3.1E-2</v>
      </c>
    </row>
    <row r="192" spans="1:23" ht="15.75" x14ac:dyDescent="0.25">
      <c r="A192" s="1432"/>
      <c r="B192" s="1231">
        <v>6.8333333333337203</v>
      </c>
      <c r="C192" s="1232">
        <f>'Chem Dose'!$C$17</f>
        <v>56.826196752618621</v>
      </c>
      <c r="D192" s="1233" t="str">
        <f>IF('5'!B28&gt;0,'8'!B28,"")</f>
        <v/>
      </c>
      <c r="E192" s="1233" t="str">
        <f>IF('5'!C28&gt;0,'8'!C28,"")</f>
        <v/>
      </c>
      <c r="F192" s="1233" t="str">
        <f>IF('5'!D28&gt;0,'8'!D28,"")</f>
        <v/>
      </c>
      <c r="G192" s="1233" t="str">
        <f>IF('5'!E28&gt;0,'8'!E28,"")</f>
        <v/>
      </c>
      <c r="H192" s="1233" t="str">
        <f>IF('5'!F28&gt;0,'8'!F28,"")</f>
        <v/>
      </c>
      <c r="I192" s="1233" t="str">
        <f>IF('5'!G28&gt;0,'8'!G28,"")</f>
        <v/>
      </c>
      <c r="J192" s="1233" t="str">
        <f>IF('5'!H28&gt;0,'8'!H28,"")</f>
        <v/>
      </c>
      <c r="K192" s="1610" t="str">
        <f>IF('5'!I28&gt;0,'8'!I28,"")</f>
        <v/>
      </c>
      <c r="L192" s="1611">
        <f t="shared" si="25"/>
        <v>0.25674999999999998</v>
      </c>
      <c r="M192" s="1233" t="str">
        <f>IF('5'!J28&gt;0,'8'!J28,"")</f>
        <v/>
      </c>
      <c r="N192" s="1233" t="str">
        <f>IF('5'!K28&gt;0,'8'!K28,"")</f>
        <v/>
      </c>
      <c r="O192" s="1233" t="str">
        <f>IF('5'!L28&gt;0,'8'!L28,"")</f>
        <v/>
      </c>
      <c r="P192" s="1233" t="str">
        <f>IF('5'!M28&gt;0,'8'!M28,"")</f>
        <v/>
      </c>
      <c r="Q192" s="1381" t="str">
        <f t="shared" si="23"/>
        <v/>
      </c>
      <c r="R192" s="1235" t="str">
        <f t="shared" si="20"/>
        <v/>
      </c>
      <c r="S192" s="1411" t="str">
        <f t="shared" si="21"/>
        <v/>
      </c>
      <c r="T192" s="1235" t="str">
        <f t="shared" si="22"/>
        <v/>
      </c>
      <c r="U192" s="1412" t="str">
        <f t="shared" si="24"/>
        <v/>
      </c>
      <c r="V192" s="671" t="str">
        <f>IF('8'!AA28&gt;0,'8'!AA28,"")</f>
        <v/>
      </c>
      <c r="W192" s="671" t="str">
        <f>IF('8'!AT28&gt;0,'8'!AT28,"")</f>
        <v/>
      </c>
    </row>
    <row r="193" spans="1:23" ht="15.75" x14ac:dyDescent="0.25">
      <c r="A193" s="1474"/>
      <c r="B193" s="1475">
        <v>6.8750000000003899</v>
      </c>
      <c r="C193" s="1476">
        <f>'Chem Dose'!$C$17</f>
        <v>56.826196752618621</v>
      </c>
      <c r="D193" s="1477" t="str">
        <f>IF('5'!B29&gt;0,'8'!B29,"")</f>
        <v/>
      </c>
      <c r="E193" s="1477" t="str">
        <f>IF('5'!C29&gt;0,'8'!C29,"")</f>
        <v/>
      </c>
      <c r="F193" s="1477" t="str">
        <f>IF('5'!D29&gt;0,'8'!D29,"")</f>
        <v/>
      </c>
      <c r="G193" s="1477" t="str">
        <f>IF('5'!E29&gt;0,'8'!E29,"")</f>
        <v/>
      </c>
      <c r="H193" s="1477" t="str">
        <f>IF('5'!F29&gt;0,'8'!F29,"")</f>
        <v/>
      </c>
      <c r="I193" s="1477" t="str">
        <f>IF('5'!G29&gt;0,'8'!G29,"")</f>
        <v/>
      </c>
      <c r="J193" s="1477" t="str">
        <f>IF('5'!H29&gt;0,'8'!H29,"")</f>
        <v/>
      </c>
      <c r="K193" s="1611" t="str">
        <f>IF('5'!I29&gt;0,'8'!I29,"")</f>
        <v/>
      </c>
      <c r="L193" s="1611">
        <f t="shared" si="25"/>
        <v>0.251</v>
      </c>
      <c r="M193" s="1477">
        <f>IF('5'!J29&gt;0,'8'!J29,"")</f>
        <v>5.8999999999999997E-2</v>
      </c>
      <c r="N193" s="1477" t="str">
        <f>IF('5'!K29&gt;0,'8'!K29,"")</f>
        <v/>
      </c>
      <c r="O193" s="1477" t="str">
        <f>IF('5'!L29&gt;0,'8'!L29,"")</f>
        <v/>
      </c>
      <c r="P193" s="1477" t="str">
        <f>IF('5'!M29&gt;0,'8'!M29,"")</f>
        <v/>
      </c>
      <c r="Q193" s="1478" t="str">
        <f t="shared" si="23"/>
        <v/>
      </c>
      <c r="R193" s="1479" t="str">
        <f t="shared" si="20"/>
        <v/>
      </c>
      <c r="S193" s="1480" t="str">
        <f t="shared" si="21"/>
        <v/>
      </c>
      <c r="T193" s="1479" t="str">
        <f t="shared" si="22"/>
        <v/>
      </c>
      <c r="U193" s="1481" t="str">
        <f t="shared" si="24"/>
        <v/>
      </c>
      <c r="V193" s="671" t="str">
        <f>IF('8'!AA29&gt;0,'8'!AA29,"")</f>
        <v/>
      </c>
      <c r="W193" s="671" t="str">
        <f>IF('8'!AT29&gt;0,'8'!AT29,"")</f>
        <v/>
      </c>
    </row>
    <row r="194" spans="1:23" ht="15.75" x14ac:dyDescent="0.25">
      <c r="A194" s="1432"/>
      <c r="B194" s="1231">
        <v>6.9166666666670604</v>
      </c>
      <c r="C194" s="1232">
        <f>'Chem Dose'!$C$17</f>
        <v>56.826196752618621</v>
      </c>
      <c r="D194" s="1233" t="str">
        <f>IF('5'!B30&gt;0,'8'!B30,"")</f>
        <v/>
      </c>
      <c r="E194" s="1233" t="str">
        <f>IF('5'!C30&gt;0,'8'!C30,"")</f>
        <v/>
      </c>
      <c r="F194" s="1233" t="str">
        <f>IF('5'!D30&gt;0,'8'!D30,"")</f>
        <v/>
      </c>
      <c r="G194" s="1233" t="str">
        <f>IF('5'!E30&gt;0,'8'!E30,"")</f>
        <v/>
      </c>
      <c r="H194" s="1233" t="str">
        <f>IF('5'!F30&gt;0,'8'!F30,"")</f>
        <v/>
      </c>
      <c r="I194" s="1233" t="str">
        <f>IF('5'!G30&gt;0,'8'!G30,"")</f>
        <v/>
      </c>
      <c r="J194" s="1233" t="str">
        <f>IF('5'!H30&gt;0,'8'!H30,"")</f>
        <v/>
      </c>
      <c r="K194" s="1610" t="str">
        <f>IF('5'!I30&gt;0,'8'!I30,"")</f>
        <v/>
      </c>
      <c r="L194" s="1611">
        <f t="shared" si="25"/>
        <v>0.251</v>
      </c>
      <c r="M194" s="1233" t="str">
        <f>IF('5'!J30&gt;0,'8'!J30,"")</f>
        <v/>
      </c>
      <c r="N194" s="1233" t="str">
        <f>IF('5'!K30&gt;0,'8'!K30,"")</f>
        <v/>
      </c>
      <c r="O194" s="1233" t="str">
        <f>IF('5'!L30&gt;0,'8'!L30,"")</f>
        <v/>
      </c>
      <c r="P194" s="1233" t="str">
        <f>IF('5'!M30&gt;0,'8'!M30,"")</f>
        <v/>
      </c>
      <c r="Q194" s="1381" t="str">
        <f t="shared" si="23"/>
        <v/>
      </c>
      <c r="R194" s="1235" t="str">
        <f t="shared" si="20"/>
        <v/>
      </c>
      <c r="S194" s="1411" t="str">
        <f t="shared" si="21"/>
        <v/>
      </c>
      <c r="T194" s="1235" t="str">
        <f t="shared" si="22"/>
        <v/>
      </c>
      <c r="U194" s="1412" t="str">
        <f t="shared" si="24"/>
        <v/>
      </c>
      <c r="V194" s="671" t="str">
        <f>IF('8'!AA30&gt;0,'8'!AA30,"")</f>
        <v/>
      </c>
      <c r="W194" s="671" t="str">
        <f>IF('8'!AT30&gt;0,'8'!AT30,"")</f>
        <v/>
      </c>
    </row>
    <row r="195" spans="1:23" ht="15.75" x14ac:dyDescent="0.25">
      <c r="A195" s="1474"/>
      <c r="B195" s="1475">
        <v>6.9583333333337301</v>
      </c>
      <c r="C195" s="1476">
        <f>'Chem Dose'!$C$17</f>
        <v>56.826196752618621</v>
      </c>
      <c r="D195" s="1477">
        <f>IF('5'!B31&gt;0,'8'!B31,"")</f>
        <v>6.89</v>
      </c>
      <c r="E195" s="1477">
        <f>IF('5'!C31&gt;0,'8'!C31,"")</f>
        <v>30</v>
      </c>
      <c r="F195" s="1477">
        <f>IF('5'!D31&gt;0,'8'!D31,"")</f>
        <v>19</v>
      </c>
      <c r="G195" s="1477">
        <f>IF('5'!E31&gt;0,'8'!E31,"")</f>
        <v>15.3</v>
      </c>
      <c r="H195" s="1477">
        <f>IF('5'!F31&gt;0,'8'!F31,"")</f>
        <v>68</v>
      </c>
      <c r="I195" s="1477">
        <f>IF('5'!G31&gt;0,'8'!G31,"")</f>
        <v>170</v>
      </c>
      <c r="J195" s="1477">
        <f>IF('5'!H31&gt;0,'8'!H31,"")</f>
        <v>17.7</v>
      </c>
      <c r="K195" s="1611">
        <f>IF('5'!I31&gt;0,'8'!I31,"")</f>
        <v>0.29399999999999998</v>
      </c>
      <c r="L195" s="1611">
        <f t="shared" si="25"/>
        <v>0.26174999999999998</v>
      </c>
      <c r="M195" s="1477" t="str">
        <f>IF('5'!J31&gt;0,'8'!J31,"")</f>
        <v/>
      </c>
      <c r="N195" s="1477">
        <f>IF('5'!K31&gt;0,'8'!K31,"")</f>
        <v>6.08</v>
      </c>
      <c r="O195" s="1477">
        <f>IF('5'!L31&gt;0,'8'!L31,"")</f>
        <v>9</v>
      </c>
      <c r="P195" s="1477">
        <f>IF('5'!M31&gt;0,'8'!M31,"")</f>
        <v>4.3999999999999997E-2</v>
      </c>
      <c r="Q195" s="1478">
        <f t="shared" si="23"/>
        <v>0.85034013605442182</v>
      </c>
      <c r="R195" s="1479">
        <f t="shared" si="20"/>
        <v>7.7368421052631575</v>
      </c>
      <c r="S195" s="1480">
        <f t="shared" si="21"/>
        <v>7.3448825734677134</v>
      </c>
      <c r="T195" s="1479">
        <f t="shared" si="22"/>
        <v>0.56826196752618618</v>
      </c>
      <c r="U195" s="1481">
        <f t="shared" si="24"/>
        <v>0.60799999999999998</v>
      </c>
      <c r="V195" s="671">
        <f>IF('8'!AA31&gt;0,'8'!AA31,"")</f>
        <v>0.03</v>
      </c>
      <c r="W195" s="671">
        <f>IF('8'!AT31&gt;0,'8'!AT31,"")</f>
        <v>3.1E-2</v>
      </c>
    </row>
    <row r="196" spans="1:23" ht="15.75" x14ac:dyDescent="0.25">
      <c r="A196" s="1432">
        <f>A172+1</f>
        <v>43199</v>
      </c>
      <c r="B196" s="1231">
        <v>7.0000000000003997</v>
      </c>
      <c r="C196" s="1232">
        <f>'Chem Dose'!$C$18</f>
        <v>51.722445688846825</v>
      </c>
      <c r="D196" s="1233" t="str">
        <f>IF('9'!B8&gt;0,'9'!B8,"")</f>
        <v/>
      </c>
      <c r="E196" s="1233" t="str">
        <f>IF('9'!C8&gt;0,'9'!C8,"")</f>
        <v/>
      </c>
      <c r="F196" s="1233" t="str">
        <f>IF('9'!D8&gt;0,'9'!D8,"")</f>
        <v/>
      </c>
      <c r="G196" s="1233" t="str">
        <f>IF('9'!E8&gt;0,'9'!E8,"")</f>
        <v/>
      </c>
      <c r="H196" s="1233" t="str">
        <f>IF('9'!F8&gt;0,'9'!F8,"")</f>
        <v/>
      </c>
      <c r="I196" s="1233" t="str">
        <f>IF('9'!G8&gt;0,'9'!G8,"")</f>
        <v/>
      </c>
      <c r="J196" s="1233" t="str">
        <f>IF('9'!H8&gt;0,'9'!H8,"")</f>
        <v/>
      </c>
      <c r="K196" s="1610" t="str">
        <f>IF('9'!I8&gt;0,'9'!I8,"")</f>
        <v/>
      </c>
      <c r="L196" s="1611">
        <f t="shared" si="25"/>
        <v>0.26174999999999998</v>
      </c>
      <c r="M196" s="1233" t="str">
        <f>IF('9'!J8&gt;0,'9'!J8,"")</f>
        <v/>
      </c>
      <c r="N196" s="1233" t="str">
        <f>IF('9'!K8&gt;0,'9'!K8,"")</f>
        <v/>
      </c>
      <c r="O196" s="1233" t="str">
        <f>IF('9'!L8&gt;0,'9'!L8,"")</f>
        <v/>
      </c>
      <c r="P196" s="1233" t="str">
        <f>IF('9'!M8&gt;0,'9'!M8,"")</f>
        <v/>
      </c>
      <c r="Q196" s="1381" t="str">
        <f t="shared" si="23"/>
        <v/>
      </c>
      <c r="R196" s="1235" t="str">
        <f t="shared" ref="R196:R259" si="27">IF(D196="","",K196/0.038)</f>
        <v/>
      </c>
      <c r="S196" s="1411" t="str">
        <f t="shared" ref="S196:S259" si="28">IF(D196="","",C196/R196)</f>
        <v/>
      </c>
      <c r="T196" s="1235" t="str">
        <f t="shared" ref="T196:T259" si="29">IF(D196="","",C196/100)</f>
        <v/>
      </c>
      <c r="U196" s="1412" t="str">
        <f t="shared" si="24"/>
        <v/>
      </c>
      <c r="V196" s="671" t="str">
        <f>IF('9'!AA8&gt;0,'9'!AA8,"")</f>
        <v/>
      </c>
      <c r="W196" s="671" t="str">
        <f>IF('9'!AT8&gt;0,'9'!AT8,"")</f>
        <v/>
      </c>
    </row>
    <row r="197" spans="1:23" ht="15.75" x14ac:dyDescent="0.25">
      <c r="A197" s="1474"/>
      <c r="B197" s="1475">
        <v>7.0416666666670702</v>
      </c>
      <c r="C197" s="1476">
        <f>'Chem Dose'!$C$18</f>
        <v>51.722445688846825</v>
      </c>
      <c r="D197" s="1477" t="str">
        <f>IF('9'!B9&gt;0,'9'!B9,"")</f>
        <v/>
      </c>
      <c r="E197" s="1477" t="str">
        <f>IF('9'!C9&gt;0,'9'!C9,"")</f>
        <v/>
      </c>
      <c r="F197" s="1477" t="str">
        <f>IF('9'!D9&gt;0,'9'!D9,"")</f>
        <v/>
      </c>
      <c r="G197" s="1477" t="str">
        <f>IF('9'!E9&gt;0,'9'!E9,"")</f>
        <v/>
      </c>
      <c r="H197" s="1477" t="str">
        <f>IF('9'!F9&gt;0,'9'!F9,"")</f>
        <v/>
      </c>
      <c r="I197" s="1477" t="str">
        <f>IF('9'!G9&gt;0,'9'!G9,"")</f>
        <v/>
      </c>
      <c r="J197" s="1477" t="str">
        <f>IF('9'!H9&gt;0,'9'!H9,"")</f>
        <v/>
      </c>
      <c r="K197" s="1611" t="str">
        <f>IF('9'!I9&gt;0,'9'!I9,"")</f>
        <v/>
      </c>
      <c r="L197" s="1611">
        <f t="shared" si="25"/>
        <v>0.25466666666666665</v>
      </c>
      <c r="M197" s="1477" t="str">
        <f>IF('9'!J9&gt;0,'9'!J9,"")</f>
        <v/>
      </c>
      <c r="N197" s="1477" t="str">
        <f>IF('9'!K9&gt;0,'9'!K9,"")</f>
        <v/>
      </c>
      <c r="O197" s="1477" t="str">
        <f>IF('9'!L9&gt;0,'9'!L9,"")</f>
        <v/>
      </c>
      <c r="P197" s="1477" t="str">
        <f>IF('9'!M9&gt;0,'9'!M9,"")</f>
        <v/>
      </c>
      <c r="Q197" s="1478" t="str">
        <f t="shared" ref="Q197:Q260" si="30">IF(P197="","",(K197-P197)/ABS(K197))</f>
        <v/>
      </c>
      <c r="R197" s="1479" t="str">
        <f t="shared" si="27"/>
        <v/>
      </c>
      <c r="S197" s="1480" t="str">
        <f t="shared" si="28"/>
        <v/>
      </c>
      <c r="T197" s="1479" t="str">
        <f t="shared" si="29"/>
        <v/>
      </c>
      <c r="U197" s="1481" t="str">
        <f t="shared" si="24"/>
        <v/>
      </c>
      <c r="V197" s="671" t="str">
        <f>IF('9'!AA9&gt;0,'9'!AA9,"")</f>
        <v/>
      </c>
      <c r="W197" s="671" t="str">
        <f>IF('9'!AT9&gt;0,'9'!AT9,"")</f>
        <v/>
      </c>
    </row>
    <row r="198" spans="1:23" ht="15.75" x14ac:dyDescent="0.25">
      <c r="A198" s="1432"/>
      <c r="B198" s="1231">
        <v>7.0833333333337398</v>
      </c>
      <c r="C198" s="1232">
        <f>'Chem Dose'!$C$18</f>
        <v>51.722445688846825</v>
      </c>
      <c r="D198" s="1233" t="str">
        <f>IF('9'!B10&gt;0,'9'!B10,"")</f>
        <v/>
      </c>
      <c r="E198" s="1233" t="str">
        <f>IF('9'!C10&gt;0,'9'!C10,"")</f>
        <v/>
      </c>
      <c r="F198" s="1233" t="str">
        <f>IF('9'!D10&gt;0,'9'!D10,"")</f>
        <v/>
      </c>
      <c r="G198" s="1233" t="str">
        <f>IF('9'!E10&gt;0,'9'!E10,"")</f>
        <v/>
      </c>
      <c r="H198" s="1233" t="str">
        <f>IF('9'!F10&gt;0,'9'!F10,"")</f>
        <v/>
      </c>
      <c r="I198" s="1233" t="str">
        <f>IF('9'!G10&gt;0,'9'!G10,"")</f>
        <v/>
      </c>
      <c r="J198" s="1233" t="str">
        <f>IF('9'!H10&gt;0,'9'!H10,"")</f>
        <v/>
      </c>
      <c r="K198" s="1610" t="str">
        <f>IF('9'!I10&gt;0,'9'!I10,"")</f>
        <v/>
      </c>
      <c r="L198" s="1611">
        <f t="shared" si="25"/>
        <v>0.25466666666666665</v>
      </c>
      <c r="M198" s="1233" t="str">
        <f>IF('9'!J10&gt;0,'9'!J10,"")</f>
        <v/>
      </c>
      <c r="N198" s="1233" t="str">
        <f>IF('9'!K10&gt;0,'9'!K10,"")</f>
        <v/>
      </c>
      <c r="O198" s="1233" t="str">
        <f>IF('9'!L10&gt;0,'9'!L10,"")</f>
        <v/>
      </c>
      <c r="P198" s="1233" t="str">
        <f>IF('9'!M10&gt;0,'9'!M10,"")</f>
        <v/>
      </c>
      <c r="Q198" s="1381" t="str">
        <f t="shared" si="30"/>
        <v/>
      </c>
      <c r="R198" s="1235" t="str">
        <f t="shared" si="27"/>
        <v/>
      </c>
      <c r="S198" s="1411" t="str">
        <f t="shared" si="28"/>
        <v/>
      </c>
      <c r="T198" s="1235" t="str">
        <f t="shared" si="29"/>
        <v/>
      </c>
      <c r="U198" s="1412" t="str">
        <f t="shared" ref="U198:U261" si="31">IF(N198="","",N198/10)</f>
        <v/>
      </c>
      <c r="V198" s="671" t="str">
        <f>IF('9'!AA10&gt;0,'9'!AA10,"")</f>
        <v/>
      </c>
      <c r="W198" s="671" t="str">
        <f>IF('9'!AT10&gt;0,'9'!AT10,"")</f>
        <v/>
      </c>
    </row>
    <row r="199" spans="1:23" ht="15.75" x14ac:dyDescent="0.25">
      <c r="A199" s="1474"/>
      <c r="B199" s="1475">
        <v>7.1250000000004103</v>
      </c>
      <c r="C199" s="1476">
        <f>'Chem Dose'!$C$18</f>
        <v>51.722445688846825</v>
      </c>
      <c r="D199" s="1477">
        <f>IF('9'!B11&gt;0,'9'!B11,"")</f>
        <v>6.85</v>
      </c>
      <c r="E199" s="1477">
        <f>IF('9'!C11&gt;0,'9'!C11,"")</f>
        <v>23</v>
      </c>
      <c r="F199" s="1477">
        <f>IF('9'!D11&gt;0,'9'!D11,"")</f>
        <v>17</v>
      </c>
      <c r="G199" s="1477">
        <f>IF('9'!E11&gt;0,'9'!E11,"")</f>
        <v>20.3</v>
      </c>
      <c r="H199" s="1477">
        <f>IF('9'!F11&gt;0,'9'!F11,"")</f>
        <v>54</v>
      </c>
      <c r="I199" s="1477">
        <f>IF('9'!G11&gt;0,'9'!G11,"")</f>
        <v>182</v>
      </c>
      <c r="J199" s="1477">
        <f>IF('9'!H11&gt;0,'9'!H11,"")</f>
        <v>17.600000000000001</v>
      </c>
      <c r="K199" s="1611">
        <f>IF('9'!I11&gt;0,'9'!I11,"")</f>
        <v>0.22800000000000001</v>
      </c>
      <c r="L199" s="1611">
        <f t="shared" si="25"/>
        <v>0.248</v>
      </c>
      <c r="M199" s="1477" t="str">
        <f>IF('9'!J11&gt;0,'9'!J11,"")</f>
        <v/>
      </c>
      <c r="N199" s="1477">
        <f>IF('9'!K11&gt;0,'9'!K11,"")</f>
        <v>6.12</v>
      </c>
      <c r="O199" s="1477">
        <f>IF('9'!L11&gt;0,'9'!L11,"")</f>
        <v>10</v>
      </c>
      <c r="P199" s="1477">
        <f>IF('9'!M11&gt;0,'9'!M11,"")</f>
        <v>4.2000000000000003E-2</v>
      </c>
      <c r="Q199" s="1478">
        <f t="shared" si="30"/>
        <v>0.81578947368421051</v>
      </c>
      <c r="R199" s="1479">
        <f t="shared" si="27"/>
        <v>6</v>
      </c>
      <c r="S199" s="1480">
        <f t="shared" si="28"/>
        <v>8.6204076148078048</v>
      </c>
      <c r="T199" s="1479">
        <f t="shared" si="29"/>
        <v>0.5172244568884683</v>
      </c>
      <c r="U199" s="1481">
        <f t="shared" si="31"/>
        <v>0.61199999999999999</v>
      </c>
      <c r="V199" s="671">
        <f>IF('9'!AA11&gt;0,'9'!AA11,"")</f>
        <v>3.5000000000000003E-2</v>
      </c>
      <c r="W199" s="671">
        <f>IF('9'!AT11&gt;0,'9'!AT11,"")</f>
        <v>3.5999999999999997E-2</v>
      </c>
    </row>
    <row r="200" spans="1:23" ht="15.75" x14ac:dyDescent="0.25">
      <c r="A200" s="1432"/>
      <c r="B200" s="1231">
        <v>7.16666666666708</v>
      </c>
      <c r="C200" s="1232">
        <f>'Chem Dose'!$C$18</f>
        <v>51.722445688846825</v>
      </c>
      <c r="D200" s="1233" t="str">
        <f>IF('9'!B12&gt;0,'9'!B12,"")</f>
        <v/>
      </c>
      <c r="E200" s="1233" t="str">
        <f>IF('9'!C12&gt;0,'9'!C12,"")</f>
        <v/>
      </c>
      <c r="F200" s="1233" t="str">
        <f>IF('9'!D12&gt;0,'9'!D12,"")</f>
        <v/>
      </c>
      <c r="G200" s="1233" t="str">
        <f>IF('9'!E12&gt;0,'9'!E12,"")</f>
        <v/>
      </c>
      <c r="H200" s="1233" t="str">
        <f>IF('9'!F12&gt;0,'9'!F12,"")</f>
        <v/>
      </c>
      <c r="I200" s="1233" t="str">
        <f>IF('9'!G12&gt;0,'9'!G12,"")</f>
        <v/>
      </c>
      <c r="J200" s="1233" t="str">
        <f>IF('9'!H12&gt;0,'9'!H12,"")</f>
        <v/>
      </c>
      <c r="K200" s="1610" t="str">
        <f>IF('9'!I12&gt;0,'9'!I12,"")</f>
        <v/>
      </c>
      <c r="L200" s="1611">
        <f t="shared" si="25"/>
        <v>0.248</v>
      </c>
      <c r="M200" s="1233" t="str">
        <f>IF('9'!J12&gt;0,'9'!J12,"")</f>
        <v/>
      </c>
      <c r="N200" s="1233" t="str">
        <f>IF('9'!K12&gt;0,'9'!K12,"")</f>
        <v/>
      </c>
      <c r="O200" s="1233" t="str">
        <f>IF('9'!L12&gt;0,'9'!L12,"")</f>
        <v/>
      </c>
      <c r="P200" s="1233" t="str">
        <f>IF('9'!M12&gt;0,'9'!M12,"")</f>
        <v/>
      </c>
      <c r="Q200" s="1381" t="str">
        <f t="shared" si="30"/>
        <v/>
      </c>
      <c r="R200" s="1235" t="str">
        <f t="shared" si="27"/>
        <v/>
      </c>
      <c r="S200" s="1411" t="str">
        <f t="shared" si="28"/>
        <v/>
      </c>
      <c r="T200" s="1235" t="str">
        <f t="shared" si="29"/>
        <v/>
      </c>
      <c r="U200" s="1412" t="str">
        <f t="shared" si="31"/>
        <v/>
      </c>
      <c r="V200" s="671" t="str">
        <f>IF('9'!AA12&gt;0,'9'!AA12,"")</f>
        <v/>
      </c>
      <c r="W200" s="671" t="str">
        <f>IF('9'!AT12&gt;0,'9'!AT12,"")</f>
        <v/>
      </c>
    </row>
    <row r="201" spans="1:23" ht="15.75" x14ac:dyDescent="0.25">
      <c r="A201" s="1474"/>
      <c r="B201" s="1475">
        <v>7.2083333333337496</v>
      </c>
      <c r="C201" s="1476">
        <f>'Chem Dose'!$C$18</f>
        <v>51.722445688846825</v>
      </c>
      <c r="D201" s="1477" t="str">
        <f>IF('9'!B13&gt;0,'9'!B13,"")</f>
        <v/>
      </c>
      <c r="E201" s="1477" t="str">
        <f>IF('9'!C13&gt;0,'9'!C13,"")</f>
        <v/>
      </c>
      <c r="F201" s="1477" t="str">
        <f>IF('9'!D13&gt;0,'9'!D13,"")</f>
        <v/>
      </c>
      <c r="G201" s="1477" t="str">
        <f>IF('9'!E13&gt;0,'9'!E13,"")</f>
        <v/>
      </c>
      <c r="H201" s="1477" t="str">
        <f>IF('9'!F13&gt;0,'9'!F13,"")</f>
        <v/>
      </c>
      <c r="I201" s="1477" t="str">
        <f>IF('9'!G13&gt;0,'9'!G13,"")</f>
        <v/>
      </c>
      <c r="J201" s="1477" t="str">
        <f>IF('9'!H13&gt;0,'9'!H13,"")</f>
        <v/>
      </c>
      <c r="K201" s="1611" t="str">
        <f>IF('9'!I13&gt;0,'9'!I13,"")</f>
        <v/>
      </c>
      <c r="L201" s="1611">
        <f t="shared" si="25"/>
        <v>0.26200000000000001</v>
      </c>
      <c r="M201" s="1477" t="str">
        <f>IF('9'!J13&gt;0,'9'!J13,"")</f>
        <v/>
      </c>
      <c r="N201" s="1477" t="str">
        <f>IF('9'!K13&gt;0,'9'!K13,"")</f>
        <v/>
      </c>
      <c r="O201" s="1477" t="str">
        <f>IF('9'!L13&gt;0,'9'!L13,"")</f>
        <v/>
      </c>
      <c r="P201" s="1477" t="str">
        <f>IF('9'!M13&gt;0,'9'!M13,"")</f>
        <v/>
      </c>
      <c r="Q201" s="1478" t="str">
        <f t="shared" si="30"/>
        <v/>
      </c>
      <c r="R201" s="1479" t="str">
        <f t="shared" si="27"/>
        <v/>
      </c>
      <c r="S201" s="1480" t="str">
        <f t="shared" si="28"/>
        <v/>
      </c>
      <c r="T201" s="1479" t="str">
        <f t="shared" si="29"/>
        <v/>
      </c>
      <c r="U201" s="1481" t="str">
        <f t="shared" si="31"/>
        <v/>
      </c>
      <c r="V201" s="671" t="str">
        <f>IF('9'!AA13&gt;0,'9'!AA13,"")</f>
        <v/>
      </c>
      <c r="W201" s="671" t="str">
        <f>IF('9'!AT13&gt;0,'9'!AT13,"")</f>
        <v/>
      </c>
    </row>
    <row r="202" spans="1:23" ht="15.75" x14ac:dyDescent="0.25">
      <c r="A202" s="1432"/>
      <c r="B202" s="1231">
        <v>7.2500000000004201</v>
      </c>
      <c r="C202" s="1232">
        <f>'Chem Dose'!$C$18</f>
        <v>51.722445688846825</v>
      </c>
      <c r="D202" s="1233" t="str">
        <f>IF('9'!B14&gt;0,'9'!B14,"")</f>
        <v/>
      </c>
      <c r="E202" s="1233" t="str">
        <f>IF('9'!C14&gt;0,'9'!C14,"")</f>
        <v/>
      </c>
      <c r="F202" s="1233" t="str">
        <f>IF('9'!D14&gt;0,'9'!D14,"")</f>
        <v/>
      </c>
      <c r="G202" s="1233" t="str">
        <f>IF('9'!E14&gt;0,'9'!E14,"")</f>
        <v/>
      </c>
      <c r="H202" s="1233" t="str">
        <f>IF('9'!F14&gt;0,'9'!F14,"")</f>
        <v/>
      </c>
      <c r="I202" s="1233" t="str">
        <f>IF('9'!G14&gt;0,'9'!G14,"")</f>
        <v/>
      </c>
      <c r="J202" s="1233" t="str">
        <f>IF('9'!H14&gt;0,'9'!H14,"")</f>
        <v/>
      </c>
      <c r="K202" s="1610" t="str">
        <f>IF('9'!I14&gt;0,'9'!I14,"")</f>
        <v/>
      </c>
      <c r="L202" s="1611">
        <f t="shared" si="25"/>
        <v>0.26200000000000001</v>
      </c>
      <c r="M202" s="1233" t="str">
        <f>IF('9'!J14&gt;0,'9'!J14,"")</f>
        <v/>
      </c>
      <c r="N202" s="1233" t="str">
        <f>IF('9'!K14&gt;0,'9'!K14,"")</f>
        <v/>
      </c>
      <c r="O202" s="1233" t="str">
        <f>IF('9'!L14&gt;0,'9'!L14,"")</f>
        <v/>
      </c>
      <c r="P202" s="1233" t="str">
        <f>IF('9'!M14&gt;0,'9'!M14,"")</f>
        <v/>
      </c>
      <c r="Q202" s="1381" t="str">
        <f t="shared" si="30"/>
        <v/>
      </c>
      <c r="R202" s="1235" t="str">
        <f t="shared" si="27"/>
        <v/>
      </c>
      <c r="S202" s="1411" t="str">
        <f t="shared" si="28"/>
        <v/>
      </c>
      <c r="T202" s="1235" t="str">
        <f t="shared" si="29"/>
        <v/>
      </c>
      <c r="U202" s="1412" t="str">
        <f t="shared" si="31"/>
        <v/>
      </c>
      <c r="V202" s="671" t="str">
        <f>IF('9'!AA14&gt;0,'9'!AA14,"")</f>
        <v/>
      </c>
      <c r="W202" s="671" t="str">
        <f>IF('9'!AT14&gt;0,'9'!AT14,"")</f>
        <v/>
      </c>
    </row>
    <row r="203" spans="1:23" ht="15.75" x14ac:dyDescent="0.25">
      <c r="A203" s="1474"/>
      <c r="B203" s="1475">
        <v>7.2916666666670897</v>
      </c>
      <c r="C203" s="1476">
        <f>'Chem Dose'!$C$18</f>
        <v>51.722445688846825</v>
      </c>
      <c r="D203" s="1477">
        <f>IF('9'!B15&gt;0,'9'!B15,"")</f>
        <v>6.86</v>
      </c>
      <c r="E203" s="1477">
        <f>IF('9'!C15&gt;0,'9'!C15,"")</f>
        <v>24</v>
      </c>
      <c r="F203" s="1477">
        <f>IF('9'!D15&gt;0,'9'!D15,"")</f>
        <v>18</v>
      </c>
      <c r="G203" s="1477">
        <f>IF('9'!E15&gt;0,'9'!E15,"")</f>
        <v>14</v>
      </c>
      <c r="H203" s="1477">
        <f>IF('9'!F15&gt;0,'9'!F15,"")</f>
        <v>43</v>
      </c>
      <c r="I203" s="1477">
        <f>IF('9'!G15&gt;0,'9'!G15,"")</f>
        <v>138</v>
      </c>
      <c r="J203" s="1477">
        <f>IF('9'!H15&gt;0,'9'!H15,"")</f>
        <v>18.399999999999999</v>
      </c>
      <c r="K203" s="1611">
        <f>IF('9'!I15&gt;0,'9'!I15,"")</f>
        <v>0.192</v>
      </c>
      <c r="L203" s="1611">
        <f t="shared" si="25"/>
        <v>0.2445</v>
      </c>
      <c r="M203" s="1477" t="str">
        <f>IF('9'!J15&gt;0,'9'!J15,"")</f>
        <v/>
      </c>
      <c r="N203" s="1477">
        <f>IF('9'!K15&gt;0,'9'!K15,"")</f>
        <v>6.03</v>
      </c>
      <c r="O203" s="1477">
        <f>IF('9'!L15&gt;0,'9'!L15,"")</f>
        <v>10</v>
      </c>
      <c r="P203" s="1477">
        <f>IF('9'!M15&gt;0,'9'!M15,"")</f>
        <v>4.4999999999999998E-2</v>
      </c>
      <c r="Q203" s="1478">
        <f t="shared" si="30"/>
        <v>0.76562500000000011</v>
      </c>
      <c r="R203" s="1479">
        <f t="shared" si="27"/>
        <v>5.052631578947369</v>
      </c>
      <c r="S203" s="1480">
        <f t="shared" si="28"/>
        <v>10.236734042584267</v>
      </c>
      <c r="T203" s="1479">
        <f t="shared" si="29"/>
        <v>0.5172244568884683</v>
      </c>
      <c r="U203" s="1481">
        <f t="shared" si="31"/>
        <v>0.60299999999999998</v>
      </c>
      <c r="V203" s="671">
        <f>IF('9'!AA15&gt;0,'9'!AA15,"")</f>
        <v>3.5000000000000003E-2</v>
      </c>
      <c r="W203" s="671">
        <f>IF('9'!AT15&gt;0,'9'!AT15,"")</f>
        <v>3.3000000000000002E-2</v>
      </c>
    </row>
    <row r="204" spans="1:23" ht="15.75" x14ac:dyDescent="0.25">
      <c r="A204" s="1432"/>
      <c r="B204" s="1231">
        <v>7.3333333333337603</v>
      </c>
      <c r="C204" s="1232">
        <f>'Chem Dose'!$C$18</f>
        <v>51.722445688846825</v>
      </c>
      <c r="D204" s="1233" t="str">
        <f>IF('9'!B16&gt;0,'9'!B16,"")</f>
        <v/>
      </c>
      <c r="E204" s="1233" t="str">
        <f>IF('9'!C16&gt;0,'9'!C16,"")</f>
        <v/>
      </c>
      <c r="F204" s="1233" t="str">
        <f>IF('9'!D16&gt;0,'9'!D16,"")</f>
        <v/>
      </c>
      <c r="G204" s="1233" t="str">
        <f>IF('9'!E16&gt;0,'9'!E16,"")</f>
        <v/>
      </c>
      <c r="H204" s="1233" t="str">
        <f>IF('9'!F16&gt;0,'9'!F16,"")</f>
        <v/>
      </c>
      <c r="I204" s="1233" t="str">
        <f>IF('9'!G16&gt;0,'9'!G16,"")</f>
        <v/>
      </c>
      <c r="J204" s="1233" t="str">
        <f>IF('9'!H16&gt;0,'9'!H16,"")</f>
        <v/>
      </c>
      <c r="K204" s="1610" t="str">
        <f>IF('9'!I16&gt;0,'9'!I16,"")</f>
        <v/>
      </c>
      <c r="L204" s="1611">
        <f t="shared" si="25"/>
        <v>0.2445</v>
      </c>
      <c r="M204" s="1233" t="str">
        <f>IF('9'!J16&gt;0,'9'!J16,"")</f>
        <v/>
      </c>
      <c r="N204" s="1233" t="str">
        <f>IF('9'!K16&gt;0,'9'!K16,"")</f>
        <v/>
      </c>
      <c r="O204" s="1233" t="str">
        <f>IF('9'!L16&gt;0,'9'!L16,"")</f>
        <v/>
      </c>
      <c r="P204" s="1233" t="str">
        <f>IF('9'!M16&gt;0,'9'!M16,"")</f>
        <v/>
      </c>
      <c r="Q204" s="1381" t="str">
        <f t="shared" si="30"/>
        <v/>
      </c>
      <c r="R204" s="1235" t="str">
        <f t="shared" si="27"/>
        <v/>
      </c>
      <c r="S204" s="1411" t="str">
        <f t="shared" si="28"/>
        <v/>
      </c>
      <c r="T204" s="1235" t="str">
        <f t="shared" si="29"/>
        <v/>
      </c>
      <c r="U204" s="1412" t="str">
        <f t="shared" si="31"/>
        <v/>
      </c>
      <c r="V204" s="671" t="str">
        <f>IF('9'!AA16&gt;0,'9'!AA16,"")</f>
        <v/>
      </c>
      <c r="W204" s="671" t="str">
        <f>IF('9'!AT16&gt;0,'9'!AT16,"")</f>
        <v/>
      </c>
    </row>
    <row r="205" spans="1:23" ht="15.75" x14ac:dyDescent="0.25">
      <c r="A205" s="1474"/>
      <c r="B205" s="1475">
        <v>7.3750000000004299</v>
      </c>
      <c r="C205" s="1476">
        <f>'Chem Dose'!$C$18</f>
        <v>51.722445688846825</v>
      </c>
      <c r="D205" s="1477" t="str">
        <f>IF('9'!B17&gt;0,'9'!B17,"")</f>
        <v/>
      </c>
      <c r="E205" s="1477" t="str">
        <f>IF('9'!C17&gt;0,'9'!C17,"")</f>
        <v/>
      </c>
      <c r="F205" s="1477" t="str">
        <f>IF('9'!D17&gt;0,'9'!D17,"")</f>
        <v/>
      </c>
      <c r="G205" s="1477" t="str">
        <f>IF('9'!E17&gt;0,'9'!E17,"")</f>
        <v/>
      </c>
      <c r="H205" s="1477" t="str">
        <f>IF('9'!F17&gt;0,'9'!F17,"")</f>
        <v/>
      </c>
      <c r="I205" s="1477" t="str">
        <f>IF('9'!G17&gt;0,'9'!G17,"")</f>
        <v/>
      </c>
      <c r="J205" s="1477" t="str">
        <f>IF('9'!H17&gt;0,'9'!H17,"")</f>
        <v/>
      </c>
      <c r="K205" s="1611" t="str">
        <f>IF('9'!I17&gt;0,'9'!I17,"")</f>
        <v/>
      </c>
      <c r="L205" s="1611">
        <f t="shared" si="25"/>
        <v>0.23799999999999999</v>
      </c>
      <c r="M205" s="1477">
        <f>IF('9'!J17&gt;0,'9'!J17,"")</f>
        <v>7.3999999999999996E-2</v>
      </c>
      <c r="N205" s="1477" t="str">
        <f>IF('9'!K17&gt;0,'9'!K17,"")</f>
        <v/>
      </c>
      <c r="O205" s="1477" t="str">
        <f>IF('9'!L17&gt;0,'9'!L17,"")</f>
        <v/>
      </c>
      <c r="P205" s="1477" t="str">
        <f>IF('9'!M17&gt;0,'9'!M17,"")</f>
        <v/>
      </c>
      <c r="Q205" s="1478" t="str">
        <f t="shared" si="30"/>
        <v/>
      </c>
      <c r="R205" s="1479" t="str">
        <f t="shared" si="27"/>
        <v/>
      </c>
      <c r="S205" s="1480" t="str">
        <f t="shared" si="28"/>
        <v/>
      </c>
      <c r="T205" s="1479" t="str">
        <f t="shared" si="29"/>
        <v/>
      </c>
      <c r="U205" s="1481" t="str">
        <f t="shared" si="31"/>
        <v/>
      </c>
      <c r="V205" s="671" t="str">
        <f>IF('9'!AA17&gt;0,'9'!AA17,"")</f>
        <v/>
      </c>
      <c r="W205" s="671" t="str">
        <f>IF('9'!AT17&gt;0,'9'!AT17,"")</f>
        <v/>
      </c>
    </row>
    <row r="206" spans="1:23" ht="15.75" x14ac:dyDescent="0.25">
      <c r="A206" s="1432"/>
      <c r="B206" s="1231">
        <v>7.4166666666671004</v>
      </c>
      <c r="C206" s="1232">
        <f>'Chem Dose'!$C$18</f>
        <v>51.722445688846825</v>
      </c>
      <c r="D206" s="1233" t="str">
        <f>IF('9'!B18&gt;0,'9'!B18,"")</f>
        <v/>
      </c>
      <c r="E206" s="1233" t="str">
        <f>IF('9'!C18&gt;0,'9'!C18,"")</f>
        <v/>
      </c>
      <c r="F206" s="1233" t="str">
        <f>IF('9'!D18&gt;0,'9'!D18,"")</f>
        <v/>
      </c>
      <c r="G206" s="1233" t="str">
        <f>IF('9'!E18&gt;0,'9'!E18,"")</f>
        <v/>
      </c>
      <c r="H206" s="1233" t="str">
        <f>IF('9'!F18&gt;0,'9'!F18,"")</f>
        <v/>
      </c>
      <c r="I206" s="1233" t="str">
        <f>IF('9'!G18&gt;0,'9'!G18,"")</f>
        <v/>
      </c>
      <c r="J206" s="1233" t="str">
        <f>IF('9'!H18&gt;0,'9'!H18,"")</f>
        <v/>
      </c>
      <c r="K206" s="1610" t="str">
        <f>IF('9'!I18&gt;0,'9'!I18,"")</f>
        <v/>
      </c>
      <c r="L206" s="1611">
        <f t="shared" si="25"/>
        <v>0.23799999999999999</v>
      </c>
      <c r="M206" s="1233" t="str">
        <f>IF('9'!J18&gt;0,'9'!J18,"")</f>
        <v/>
      </c>
      <c r="N206" s="1233" t="str">
        <f>IF('9'!K18&gt;0,'9'!K18,"")</f>
        <v/>
      </c>
      <c r="O206" s="1233" t="str">
        <f>IF('9'!L18&gt;0,'9'!L18,"")</f>
        <v/>
      </c>
      <c r="P206" s="1233" t="str">
        <f>IF('9'!M18&gt;0,'9'!M18,"")</f>
        <v/>
      </c>
      <c r="Q206" s="1381" t="str">
        <f t="shared" si="30"/>
        <v/>
      </c>
      <c r="R206" s="1235" t="str">
        <f t="shared" si="27"/>
        <v/>
      </c>
      <c r="S206" s="1411" t="str">
        <f t="shared" si="28"/>
        <v/>
      </c>
      <c r="T206" s="1235" t="str">
        <f t="shared" si="29"/>
        <v/>
      </c>
      <c r="U206" s="1412" t="str">
        <f t="shared" si="31"/>
        <v/>
      </c>
      <c r="V206" s="671" t="str">
        <f>IF('9'!AA18&gt;0,'9'!AA18,"")</f>
        <v/>
      </c>
      <c r="W206" s="671" t="str">
        <f>IF('9'!AT18&gt;0,'9'!AT18,"")</f>
        <v/>
      </c>
    </row>
    <row r="207" spans="1:23" ht="15.75" x14ac:dyDescent="0.25">
      <c r="A207" s="1474"/>
      <c r="B207" s="1475">
        <v>7.45833333333377</v>
      </c>
      <c r="C207" s="1476">
        <f>'Chem Dose'!$C$18</f>
        <v>51.722445688846825</v>
      </c>
      <c r="D207" s="1477">
        <f>IF('9'!B19&gt;0,'9'!B19,"")</f>
        <v>6.71</v>
      </c>
      <c r="E207" s="1477">
        <f>IF('9'!C19&gt;0,'9'!C19,"")</f>
        <v>24</v>
      </c>
      <c r="F207" s="1477">
        <f>IF('9'!D19&gt;0,'9'!D19,"")</f>
        <v>18</v>
      </c>
      <c r="G207" s="1477">
        <f>IF('9'!E19&gt;0,'9'!E19,"")</f>
        <v>11.9</v>
      </c>
      <c r="H207" s="1477">
        <f>IF('9'!F19&gt;0,'9'!F19,"")</f>
        <v>62</v>
      </c>
      <c r="I207" s="1477">
        <f>IF('9'!G19&gt;0,'9'!G19,"")</f>
        <v>144</v>
      </c>
      <c r="J207" s="1477">
        <f>IF('9'!H19&gt;0,'9'!H19,"")</f>
        <v>17.899999999999999</v>
      </c>
      <c r="K207" s="1611">
        <f>IF('9'!I19&gt;0,'9'!I19,"")</f>
        <v>0.26100000000000001</v>
      </c>
      <c r="L207" s="1611">
        <f t="shared" si="25"/>
        <v>0.24374999999999999</v>
      </c>
      <c r="M207" s="1477" t="str">
        <f>IF('9'!J19&gt;0,'9'!J19,"")</f>
        <v/>
      </c>
      <c r="N207" s="1477">
        <f>IF('9'!K19&gt;0,'9'!K19,"")</f>
        <v>5.88</v>
      </c>
      <c r="O207" s="1477">
        <f>IF('9'!L19&gt;0,'9'!L19,"")</f>
        <v>10</v>
      </c>
      <c r="P207" s="1477">
        <f>IF('9'!M19&gt;0,'9'!M19,"")</f>
        <v>0.04</v>
      </c>
      <c r="Q207" s="1478">
        <f t="shared" si="30"/>
        <v>0.84674329501915702</v>
      </c>
      <c r="R207" s="1479">
        <f t="shared" si="27"/>
        <v>6.8684210526315796</v>
      </c>
      <c r="S207" s="1480">
        <f t="shared" si="28"/>
        <v>7.5304710198321043</v>
      </c>
      <c r="T207" s="1479">
        <f t="shared" si="29"/>
        <v>0.5172244568884683</v>
      </c>
      <c r="U207" s="1481">
        <f t="shared" si="31"/>
        <v>0.58799999999999997</v>
      </c>
      <c r="V207" s="671">
        <f>IF('9'!AA19&gt;0,'9'!AA19,"")</f>
        <v>3.6999999999999998E-2</v>
      </c>
      <c r="W207" s="671">
        <f>IF('9'!AT19&gt;0,'9'!AT19,"")</f>
        <v>3.4000000000000002E-2</v>
      </c>
    </row>
    <row r="208" spans="1:23" ht="15.75" x14ac:dyDescent="0.25">
      <c r="A208" s="1432"/>
      <c r="B208" s="1231">
        <v>7.5000000000004396</v>
      </c>
      <c r="C208" s="1232">
        <f>'Chem Dose'!$C$18</f>
        <v>51.722445688846825</v>
      </c>
      <c r="D208" s="1233" t="str">
        <f>IF('9'!B20&gt;0,'9'!B20,"")</f>
        <v/>
      </c>
      <c r="E208" s="1233" t="str">
        <f>IF('9'!C20&gt;0,'9'!C20,"")</f>
        <v/>
      </c>
      <c r="F208" s="1233" t="str">
        <f>IF('9'!D20&gt;0,'9'!D20,"")</f>
        <v/>
      </c>
      <c r="G208" s="1233" t="str">
        <f>IF('9'!E20&gt;0,'9'!E20,"")</f>
        <v/>
      </c>
      <c r="H208" s="1233" t="str">
        <f>IF('9'!F20&gt;0,'9'!F20,"")</f>
        <v/>
      </c>
      <c r="I208" s="1233" t="str">
        <f>IF('9'!G20&gt;0,'9'!G20,"")</f>
        <v/>
      </c>
      <c r="J208" s="1233" t="str">
        <f>IF('9'!H20&gt;0,'9'!H20,"")</f>
        <v/>
      </c>
      <c r="K208" s="1610" t="str">
        <f>IF('9'!I20&gt;0,'9'!I20,"")</f>
        <v/>
      </c>
      <c r="L208" s="1611">
        <f t="shared" si="25"/>
        <v>0.24374999999999999</v>
      </c>
      <c r="M208" s="1233" t="str">
        <f>IF('9'!J20&gt;0,'9'!J20,"")</f>
        <v/>
      </c>
      <c r="N208" s="1233" t="str">
        <f>IF('9'!K20&gt;0,'9'!K20,"")</f>
        <v/>
      </c>
      <c r="O208" s="1233" t="str">
        <f>IF('9'!L20&gt;0,'9'!L20,"")</f>
        <v/>
      </c>
      <c r="P208" s="1233" t="str">
        <f>IF('9'!M20&gt;0,'9'!M20,"")</f>
        <v/>
      </c>
      <c r="Q208" s="1381" t="str">
        <f t="shared" si="30"/>
        <v/>
      </c>
      <c r="R208" s="1235" t="str">
        <f t="shared" si="27"/>
        <v/>
      </c>
      <c r="S208" s="1411" t="str">
        <f t="shared" si="28"/>
        <v/>
      </c>
      <c r="T208" s="1235" t="str">
        <f t="shared" si="29"/>
        <v/>
      </c>
      <c r="U208" s="1412" t="str">
        <f t="shared" si="31"/>
        <v/>
      </c>
      <c r="V208" s="671" t="str">
        <f>IF('9'!AA20&gt;0,'9'!AA20,"")</f>
        <v/>
      </c>
      <c r="W208" s="671" t="str">
        <f>IF('9'!AT20&gt;0,'9'!AT20,"")</f>
        <v/>
      </c>
    </row>
    <row r="209" spans="1:23" ht="15.75" x14ac:dyDescent="0.25">
      <c r="A209" s="1474"/>
      <c r="B209" s="1475">
        <v>7.5416666666671102</v>
      </c>
      <c r="C209" s="1476">
        <f>'Chem Dose'!$C$18</f>
        <v>51.722445688846825</v>
      </c>
      <c r="D209" s="1477" t="str">
        <f>IF('9'!B21&gt;0,'9'!B21,"")</f>
        <v/>
      </c>
      <c r="E209" s="1477" t="str">
        <f>IF('9'!C21&gt;0,'9'!C21,"")</f>
        <v/>
      </c>
      <c r="F209" s="1477" t="str">
        <f>IF('9'!D21&gt;0,'9'!D21,"")</f>
        <v/>
      </c>
      <c r="G209" s="1477" t="str">
        <f>IF('9'!E21&gt;0,'9'!E21,"")</f>
        <v/>
      </c>
      <c r="H209" s="1477" t="str">
        <f>IF('9'!F21&gt;0,'9'!F21,"")</f>
        <v/>
      </c>
      <c r="I209" s="1477" t="str">
        <f>IF('9'!G21&gt;0,'9'!G21,"")</f>
        <v/>
      </c>
      <c r="J209" s="1477" t="str">
        <f>IF('9'!H21&gt;0,'9'!H21,"")</f>
        <v/>
      </c>
      <c r="K209" s="1611" t="str">
        <f>IF('9'!I21&gt;0,'9'!I21,"")</f>
        <v/>
      </c>
      <c r="L209" s="1611">
        <f t="shared" si="25"/>
        <v>0.22700000000000001</v>
      </c>
      <c r="M209" s="1477" t="str">
        <f>IF('9'!J21&gt;0,'9'!J21,"")</f>
        <v/>
      </c>
      <c r="N209" s="1477" t="str">
        <f>IF('9'!K21&gt;0,'9'!K21,"")</f>
        <v/>
      </c>
      <c r="O209" s="1477" t="str">
        <f>IF('9'!L21&gt;0,'9'!L21,"")</f>
        <v/>
      </c>
      <c r="P209" s="1477" t="str">
        <f>IF('9'!M21&gt;0,'9'!M21,"")</f>
        <v/>
      </c>
      <c r="Q209" s="1478" t="str">
        <f t="shared" si="30"/>
        <v/>
      </c>
      <c r="R209" s="1479" t="str">
        <f t="shared" si="27"/>
        <v/>
      </c>
      <c r="S209" s="1480" t="str">
        <f t="shared" si="28"/>
        <v/>
      </c>
      <c r="T209" s="1479" t="str">
        <f t="shared" si="29"/>
        <v/>
      </c>
      <c r="U209" s="1481" t="str">
        <f t="shared" si="31"/>
        <v/>
      </c>
      <c r="V209" s="671" t="str">
        <f>IF('9'!AA21&gt;0,'9'!AA21,"")</f>
        <v/>
      </c>
      <c r="W209" s="671" t="str">
        <f>IF('9'!AT21&gt;0,'9'!AT21,"")</f>
        <v/>
      </c>
    </row>
    <row r="210" spans="1:23" ht="15.75" x14ac:dyDescent="0.25">
      <c r="A210" s="1432"/>
      <c r="B210" s="1231">
        <v>7.5833333333337798</v>
      </c>
      <c r="C210" s="1232">
        <f>'Chem Dose'!$C$18</f>
        <v>51.722445688846825</v>
      </c>
      <c r="D210" s="1233" t="str">
        <f>IF('9'!B22&gt;0,'9'!B22,"")</f>
        <v/>
      </c>
      <c r="E210" s="1233" t="str">
        <f>IF('9'!C22&gt;0,'9'!C22,"")</f>
        <v/>
      </c>
      <c r="F210" s="1233" t="str">
        <f>IF('9'!D22&gt;0,'9'!D22,"")</f>
        <v/>
      </c>
      <c r="G210" s="1233" t="str">
        <f>IF('9'!E22&gt;0,'9'!E22,"")</f>
        <v/>
      </c>
      <c r="H210" s="1233" t="str">
        <f>IF('9'!F22&gt;0,'9'!F22,"")</f>
        <v/>
      </c>
      <c r="I210" s="1233" t="str">
        <f>IF('9'!G22&gt;0,'9'!G22,"")</f>
        <v/>
      </c>
      <c r="J210" s="1233" t="str">
        <f>IF('9'!H22&gt;0,'9'!H22,"")</f>
        <v/>
      </c>
      <c r="K210" s="1610" t="str">
        <f>IF('9'!I22&gt;0,'9'!I22,"")</f>
        <v/>
      </c>
      <c r="L210" s="1611">
        <f t="shared" ref="L210:L273" si="32">AVERAGE(K197:K210)</f>
        <v>0.22700000000000001</v>
      </c>
      <c r="M210" s="1233" t="str">
        <f>IF('9'!J22&gt;0,'9'!J22,"")</f>
        <v/>
      </c>
      <c r="N210" s="1233" t="str">
        <f>IF('9'!K22&gt;0,'9'!K22,"")</f>
        <v/>
      </c>
      <c r="O210" s="1233" t="str">
        <f>IF('9'!L22&gt;0,'9'!L22,"")</f>
        <v/>
      </c>
      <c r="P210" s="1233" t="str">
        <f>IF('9'!M22&gt;0,'9'!M22,"")</f>
        <v/>
      </c>
      <c r="Q210" s="1381" t="str">
        <f t="shared" si="30"/>
        <v/>
      </c>
      <c r="R210" s="1235" t="str">
        <f t="shared" si="27"/>
        <v/>
      </c>
      <c r="S210" s="1411" t="str">
        <f t="shared" si="28"/>
        <v/>
      </c>
      <c r="T210" s="1235" t="str">
        <f t="shared" si="29"/>
        <v/>
      </c>
      <c r="U210" s="1412" t="str">
        <f t="shared" si="31"/>
        <v/>
      </c>
      <c r="V210" s="671" t="str">
        <f>IF('9'!AA22&gt;0,'9'!AA22,"")</f>
        <v/>
      </c>
      <c r="W210" s="671" t="str">
        <f>IF('9'!AT22&gt;0,'9'!AT22,"")</f>
        <v/>
      </c>
    </row>
    <row r="211" spans="1:23" ht="15.75" x14ac:dyDescent="0.25">
      <c r="A211" s="1474"/>
      <c r="B211" s="1475">
        <v>7.6250000000004503</v>
      </c>
      <c r="C211" s="1476">
        <f>'Chem Dose'!$C$18</f>
        <v>51.722445688846825</v>
      </c>
      <c r="D211" s="1477">
        <f>IF('9'!B23&gt;0,'9'!B23,"")</f>
        <v>6.78</v>
      </c>
      <c r="E211" s="1477">
        <f>IF('9'!C23&gt;0,'9'!C23,"")</f>
        <v>26</v>
      </c>
      <c r="F211" s="1477">
        <f>IF('9'!D23&gt;0,'9'!D23,"")</f>
        <v>18</v>
      </c>
      <c r="G211" s="1477">
        <f>IF('9'!E23&gt;0,'9'!E23,"")</f>
        <v>16.3</v>
      </c>
      <c r="H211" s="1477">
        <f>IF('9'!F23&gt;0,'9'!F23,"")</f>
        <v>49</v>
      </c>
      <c r="I211" s="1477">
        <f>IF('9'!G23&gt;0,'9'!G23,"")</f>
        <v>152</v>
      </c>
      <c r="J211" s="1477">
        <f>IF('9'!H23&gt;0,'9'!H23,"")</f>
        <v>18</v>
      </c>
      <c r="K211" s="1611">
        <f>IF('9'!I23&gt;0,'9'!I23,"")</f>
        <v>0.21099999999999999</v>
      </c>
      <c r="L211" s="1611">
        <f t="shared" si="32"/>
        <v>0.223</v>
      </c>
      <c r="M211" s="1477" t="str">
        <f>IF('9'!J23&gt;0,'9'!J23,"")</f>
        <v/>
      </c>
      <c r="N211" s="1477">
        <f>IF('9'!K23&gt;0,'9'!K23,"")</f>
        <v>5.97</v>
      </c>
      <c r="O211" s="1477">
        <f>IF('9'!L23&gt;0,'9'!L23,"")</f>
        <v>10</v>
      </c>
      <c r="P211" s="1477">
        <f>IF('9'!M23&gt;0,'9'!M23,"")</f>
        <v>4.2000000000000003E-2</v>
      </c>
      <c r="Q211" s="1478">
        <f t="shared" si="30"/>
        <v>0.80094786729857814</v>
      </c>
      <c r="R211" s="1479">
        <f t="shared" si="27"/>
        <v>5.5526315789473681</v>
      </c>
      <c r="S211" s="1480">
        <f t="shared" si="28"/>
        <v>9.3149428254795232</v>
      </c>
      <c r="T211" s="1479">
        <f t="shared" si="29"/>
        <v>0.5172244568884683</v>
      </c>
      <c r="U211" s="1481">
        <f t="shared" si="31"/>
        <v>0.59699999999999998</v>
      </c>
      <c r="V211" s="671">
        <f>IF('9'!AA23&gt;0,'9'!AA23,"")</f>
        <v>3.2000000000000001E-2</v>
      </c>
      <c r="W211" s="671">
        <f>IF('9'!AT23&gt;0,'9'!AT23,"")</f>
        <v>3.2000000000000001E-2</v>
      </c>
    </row>
    <row r="212" spans="1:23" ht="15.75" x14ac:dyDescent="0.25">
      <c r="A212" s="1432"/>
      <c r="B212" s="1231">
        <v>7.6666666666671199</v>
      </c>
      <c r="C212" s="1232">
        <f>'Chem Dose'!$C$18</f>
        <v>51.722445688846825</v>
      </c>
      <c r="D212" s="1233" t="str">
        <f>IF('9'!B24&gt;0,'9'!B24,"")</f>
        <v/>
      </c>
      <c r="E212" s="1233" t="str">
        <f>IF('9'!C24&gt;0,'9'!C24,"")</f>
        <v/>
      </c>
      <c r="F212" s="1233" t="str">
        <f>IF('9'!D24&gt;0,'9'!D24,"")</f>
        <v/>
      </c>
      <c r="G212" s="1233" t="str">
        <f>IF('9'!E24&gt;0,'9'!E24,"")</f>
        <v/>
      </c>
      <c r="H212" s="1233" t="str">
        <f>IF('9'!F24&gt;0,'9'!F24,"")</f>
        <v/>
      </c>
      <c r="I212" s="1233" t="str">
        <f>IF('9'!G24&gt;0,'9'!G24,"")</f>
        <v/>
      </c>
      <c r="J212" s="1233" t="str">
        <f>IF('9'!H24&gt;0,'9'!H24,"")</f>
        <v/>
      </c>
      <c r="K212" s="1610" t="str">
        <f>IF('9'!I24&gt;0,'9'!I24,"")</f>
        <v/>
      </c>
      <c r="L212" s="1611">
        <f t="shared" si="32"/>
        <v>0.223</v>
      </c>
      <c r="M212" s="1233" t="str">
        <f>IF('9'!J24&gt;0,'9'!J24,"")</f>
        <v/>
      </c>
      <c r="N212" s="1233" t="str">
        <f>IF('9'!K24&gt;0,'9'!K24,"")</f>
        <v/>
      </c>
      <c r="O212" s="1233" t="str">
        <f>IF('9'!L24&gt;0,'9'!L24,"")</f>
        <v/>
      </c>
      <c r="P212" s="1233" t="str">
        <f>IF('9'!M24&gt;0,'9'!M24,"")</f>
        <v/>
      </c>
      <c r="Q212" s="1381" t="str">
        <f t="shared" si="30"/>
        <v/>
      </c>
      <c r="R212" s="1235" t="str">
        <f t="shared" si="27"/>
        <v/>
      </c>
      <c r="S212" s="1411" t="str">
        <f t="shared" si="28"/>
        <v/>
      </c>
      <c r="T212" s="1235" t="str">
        <f t="shared" si="29"/>
        <v/>
      </c>
      <c r="U212" s="1412" t="str">
        <f t="shared" si="31"/>
        <v/>
      </c>
      <c r="V212" s="671" t="str">
        <f>IF('9'!AA24&gt;0,'9'!AA24,"")</f>
        <v/>
      </c>
      <c r="W212" s="671" t="str">
        <f>IF('9'!AT24&gt;0,'9'!AT24,"")</f>
        <v/>
      </c>
    </row>
    <row r="213" spans="1:23" ht="15.75" x14ac:dyDescent="0.25">
      <c r="A213" s="1474"/>
      <c r="B213" s="1475">
        <v>7.7083333333337896</v>
      </c>
      <c r="C213" s="1476">
        <f>'Chem Dose'!$C$18</f>
        <v>51.722445688846825</v>
      </c>
      <c r="D213" s="1477" t="str">
        <f>IF('9'!B25&gt;0,'9'!B25,"")</f>
        <v/>
      </c>
      <c r="E213" s="1477" t="str">
        <f>IF('9'!C25&gt;0,'9'!C25,"")</f>
        <v/>
      </c>
      <c r="F213" s="1477" t="str">
        <f>IF('9'!D25&gt;0,'9'!D25,"")</f>
        <v/>
      </c>
      <c r="G213" s="1477" t="str">
        <f>IF('9'!E25&gt;0,'9'!E25,"")</f>
        <v/>
      </c>
      <c r="H213" s="1477" t="str">
        <f>IF('9'!F25&gt;0,'9'!F25,"")</f>
        <v/>
      </c>
      <c r="I213" s="1477" t="str">
        <f>IF('9'!G25&gt;0,'9'!G25,"")</f>
        <v/>
      </c>
      <c r="J213" s="1477" t="str">
        <f>IF('9'!H25&gt;0,'9'!H25,"")</f>
        <v/>
      </c>
      <c r="K213" s="1611" t="str">
        <f>IF('9'!I25&gt;0,'9'!I25,"")</f>
        <v/>
      </c>
      <c r="L213" s="1611">
        <f t="shared" si="32"/>
        <v>0.22133333333333335</v>
      </c>
      <c r="M213" s="1477" t="str">
        <f>IF('9'!J25&gt;0,'9'!J25,"")</f>
        <v/>
      </c>
      <c r="N213" s="1477" t="str">
        <f>IF('9'!K25&gt;0,'9'!K25,"")</f>
        <v/>
      </c>
      <c r="O213" s="1477" t="str">
        <f>IF('9'!L25&gt;0,'9'!L25,"")</f>
        <v/>
      </c>
      <c r="P213" s="1477" t="str">
        <f>IF('9'!M25&gt;0,'9'!M25,"")</f>
        <v/>
      </c>
      <c r="Q213" s="1478" t="str">
        <f t="shared" si="30"/>
        <v/>
      </c>
      <c r="R213" s="1479" t="str">
        <f t="shared" si="27"/>
        <v/>
      </c>
      <c r="S213" s="1480" t="str">
        <f t="shared" si="28"/>
        <v/>
      </c>
      <c r="T213" s="1479" t="str">
        <f t="shared" si="29"/>
        <v/>
      </c>
      <c r="U213" s="1481" t="str">
        <f t="shared" si="31"/>
        <v/>
      </c>
      <c r="V213" s="671" t="str">
        <f>IF('9'!AA25&gt;0,'9'!AA25,"")</f>
        <v/>
      </c>
      <c r="W213" s="671" t="str">
        <f>IF('9'!AT25&gt;0,'9'!AT25,"")</f>
        <v/>
      </c>
    </row>
    <row r="214" spans="1:23" ht="15.75" x14ac:dyDescent="0.25">
      <c r="A214" s="1432"/>
      <c r="B214" s="1231">
        <v>7.7500000000004601</v>
      </c>
      <c r="C214" s="1232">
        <f>'Chem Dose'!$C$18</f>
        <v>51.722445688846825</v>
      </c>
      <c r="D214" s="1233" t="str">
        <f>IF('9'!B26&gt;0,'9'!B26,"")</f>
        <v/>
      </c>
      <c r="E214" s="1233" t="str">
        <f>IF('9'!C26&gt;0,'9'!C26,"")</f>
        <v/>
      </c>
      <c r="F214" s="1233" t="str">
        <f>IF('9'!D26&gt;0,'9'!D26,"")</f>
        <v/>
      </c>
      <c r="G214" s="1233" t="str">
        <f>IF('9'!E26&gt;0,'9'!E26,"")</f>
        <v/>
      </c>
      <c r="H214" s="1233" t="str">
        <f>IF('9'!F26&gt;0,'9'!F26,"")</f>
        <v/>
      </c>
      <c r="I214" s="1233" t="str">
        <f>IF('9'!G26&gt;0,'9'!G26,"")</f>
        <v/>
      </c>
      <c r="J214" s="1233" t="str">
        <f>IF('9'!H26&gt;0,'9'!H26,"")</f>
        <v/>
      </c>
      <c r="K214" s="1610" t="str">
        <f>IF('9'!I26&gt;0,'9'!I26,"")</f>
        <v/>
      </c>
      <c r="L214" s="1611">
        <f t="shared" si="32"/>
        <v>0.22133333333333335</v>
      </c>
      <c r="M214" s="1233" t="str">
        <f>IF('9'!J26&gt;0,'9'!J26,"")</f>
        <v/>
      </c>
      <c r="N214" s="1233" t="str">
        <f>IF('9'!K26&gt;0,'9'!K26,"")</f>
        <v/>
      </c>
      <c r="O214" s="1233" t="str">
        <f>IF('9'!L26&gt;0,'9'!L26,"")</f>
        <v/>
      </c>
      <c r="P214" s="1233" t="str">
        <f>IF('9'!M26&gt;0,'9'!M26,"")</f>
        <v/>
      </c>
      <c r="Q214" s="1381" t="str">
        <f t="shared" si="30"/>
        <v/>
      </c>
      <c r="R214" s="1235" t="str">
        <f t="shared" si="27"/>
        <v/>
      </c>
      <c r="S214" s="1411" t="str">
        <f t="shared" si="28"/>
        <v/>
      </c>
      <c r="T214" s="1235" t="str">
        <f t="shared" si="29"/>
        <v/>
      </c>
      <c r="U214" s="1412" t="str">
        <f t="shared" si="31"/>
        <v/>
      </c>
      <c r="V214" s="671" t="str">
        <f>IF('9'!AA26&gt;0,'9'!AA26,"")</f>
        <v/>
      </c>
      <c r="W214" s="671" t="str">
        <f>IF('9'!AT26&gt;0,'9'!AT26,"")</f>
        <v/>
      </c>
    </row>
    <row r="215" spans="1:23" ht="15.75" x14ac:dyDescent="0.25">
      <c r="A215" s="1474"/>
      <c r="B215" s="1475">
        <v>7.7916666666671297</v>
      </c>
      <c r="C215" s="1476">
        <f>'Chem Dose'!$C$18</f>
        <v>51.722445688846825</v>
      </c>
      <c r="D215" s="1477">
        <f>IF('9'!B27&gt;0,'9'!B27,"")</f>
        <v>6.81</v>
      </c>
      <c r="E215" s="1477">
        <f>IF('9'!C27&gt;0,'9'!C27,"")</f>
        <v>34</v>
      </c>
      <c r="F215" s="1477">
        <f>IF('9'!D27&gt;0,'9'!D27,"")</f>
        <v>21</v>
      </c>
      <c r="G215" s="1477">
        <f>IF('9'!E27&gt;0,'9'!E27,"")</f>
        <v>13.6</v>
      </c>
      <c r="H215" s="1477">
        <f>IF('9'!F27&gt;0,'9'!F27,"")</f>
        <v>44</v>
      </c>
      <c r="I215" s="1477">
        <f>IF('9'!G27&gt;0,'9'!G27,"")</f>
        <v>149</v>
      </c>
      <c r="J215" s="1477">
        <f>IF('9'!H27&gt;0,'9'!H27,"")</f>
        <v>17.100000000000001</v>
      </c>
      <c r="K215" s="1611">
        <f>IF('9'!I27&gt;0,'9'!I27,"")</f>
        <v>0.193</v>
      </c>
      <c r="L215" s="1611">
        <f t="shared" si="32"/>
        <v>0.21425</v>
      </c>
      <c r="M215" s="1477" t="str">
        <f>IF('9'!J27&gt;0,'9'!J27,"")</f>
        <v/>
      </c>
      <c r="N215" s="1477">
        <f>IF('9'!K27&gt;0,'9'!K27,"")</f>
        <v>6.13</v>
      </c>
      <c r="O215" s="1477">
        <f>IF('9'!L27&gt;0,'9'!L27,"")</f>
        <v>14</v>
      </c>
      <c r="P215" s="1477">
        <f>IF('9'!M27&gt;0,'9'!M27,"")</f>
        <v>3.6999999999999998E-2</v>
      </c>
      <c r="Q215" s="1478">
        <f t="shared" si="30"/>
        <v>0.80829015544041449</v>
      </c>
      <c r="R215" s="1479">
        <f t="shared" si="27"/>
        <v>5.0789473684210531</v>
      </c>
      <c r="S215" s="1480">
        <f t="shared" si="28"/>
        <v>10.183693969824763</v>
      </c>
      <c r="T215" s="1479">
        <f t="shared" si="29"/>
        <v>0.5172244568884683</v>
      </c>
      <c r="U215" s="1481">
        <f t="shared" si="31"/>
        <v>0.61299999999999999</v>
      </c>
      <c r="V215" s="671">
        <f>IF('9'!AA27&gt;0,'9'!AA27,"")</f>
        <v>3.5999999999999997E-2</v>
      </c>
      <c r="W215" s="671">
        <f>IF('9'!AT27&gt;0,'9'!AT27,"")</f>
        <v>3.9E-2</v>
      </c>
    </row>
    <row r="216" spans="1:23" ht="15.75" x14ac:dyDescent="0.25">
      <c r="A216" s="1432"/>
      <c r="B216" s="1231">
        <v>7.8333333333338002</v>
      </c>
      <c r="C216" s="1232">
        <f>'Chem Dose'!$C$18</f>
        <v>51.722445688846825</v>
      </c>
      <c r="D216" s="1233" t="str">
        <f>IF('9'!B28&gt;0,'9'!B28,"")</f>
        <v/>
      </c>
      <c r="E216" s="1233" t="str">
        <f>IF('9'!C28&gt;0,'9'!C28,"")</f>
        <v/>
      </c>
      <c r="F216" s="1233" t="str">
        <f>IF('9'!D28&gt;0,'9'!D28,"")</f>
        <v/>
      </c>
      <c r="G216" s="1233" t="str">
        <f>IF('9'!E28&gt;0,'9'!E28,"")</f>
        <v/>
      </c>
      <c r="H216" s="1233" t="str">
        <f>IF('9'!F28&gt;0,'9'!F28,"")</f>
        <v/>
      </c>
      <c r="I216" s="1233" t="str">
        <f>IF('9'!G28&gt;0,'9'!G28,"")</f>
        <v/>
      </c>
      <c r="J216" s="1233" t="str">
        <f>IF('9'!H28&gt;0,'9'!H28,"")</f>
        <v/>
      </c>
      <c r="K216" s="1610" t="str">
        <f>IF('9'!I28&gt;0,'9'!I28,"")</f>
        <v/>
      </c>
      <c r="L216" s="1611">
        <f t="shared" si="32"/>
        <v>0.21425</v>
      </c>
      <c r="M216" s="1233" t="str">
        <f>IF('9'!J28&gt;0,'9'!J28,"")</f>
        <v/>
      </c>
      <c r="N216" s="1233" t="str">
        <f>IF('9'!K28&gt;0,'9'!K28,"")</f>
        <v/>
      </c>
      <c r="O216" s="1233" t="str">
        <f>IF('9'!L28&gt;0,'9'!L28,"")</f>
        <v/>
      </c>
      <c r="P216" s="1233" t="str">
        <f>IF('9'!M28&gt;0,'9'!M28,"")</f>
        <v/>
      </c>
      <c r="Q216" s="1381" t="str">
        <f t="shared" si="30"/>
        <v/>
      </c>
      <c r="R216" s="1235" t="str">
        <f t="shared" si="27"/>
        <v/>
      </c>
      <c r="S216" s="1411" t="str">
        <f t="shared" si="28"/>
        <v/>
      </c>
      <c r="T216" s="1235" t="str">
        <f t="shared" si="29"/>
        <v/>
      </c>
      <c r="U216" s="1412" t="str">
        <f t="shared" si="31"/>
        <v/>
      </c>
      <c r="V216" s="671" t="str">
        <f>IF('9'!AA28&gt;0,'9'!AA28,"")</f>
        <v/>
      </c>
      <c r="W216" s="671" t="str">
        <f>IF('9'!AT28&gt;0,'9'!AT28,"")</f>
        <v/>
      </c>
    </row>
    <row r="217" spans="1:23" ht="15.75" x14ac:dyDescent="0.25">
      <c r="A217" s="1474"/>
      <c r="B217" s="1475">
        <v>7.8750000000004698</v>
      </c>
      <c r="C217" s="1476">
        <f>'Chem Dose'!$C$18</f>
        <v>51.722445688846825</v>
      </c>
      <c r="D217" s="1477" t="str">
        <f>IF('9'!B29&gt;0,'9'!B29,"")</f>
        <v/>
      </c>
      <c r="E217" s="1477" t="str">
        <f>IF('9'!C29&gt;0,'9'!C29,"")</f>
        <v/>
      </c>
      <c r="F217" s="1477" t="str">
        <f>IF('9'!D29&gt;0,'9'!D29,"")</f>
        <v/>
      </c>
      <c r="G217" s="1477" t="str">
        <f>IF('9'!E29&gt;0,'9'!E29,"")</f>
        <v/>
      </c>
      <c r="H217" s="1477" t="str">
        <f>IF('9'!F29&gt;0,'9'!F29,"")</f>
        <v/>
      </c>
      <c r="I217" s="1477" t="str">
        <f>IF('9'!G29&gt;0,'9'!G29,"")</f>
        <v/>
      </c>
      <c r="J217" s="1477" t="str">
        <f>IF('9'!H29&gt;0,'9'!H29,"")</f>
        <v/>
      </c>
      <c r="K217" s="1611" t="str">
        <f>IF('9'!I29&gt;0,'9'!I29,"")</f>
        <v/>
      </c>
      <c r="L217" s="1611">
        <f t="shared" si="32"/>
        <v>0.22166666666666668</v>
      </c>
      <c r="M217" s="1477">
        <f>IF('9'!J29&gt;0,'9'!J29,"")</f>
        <v>0.06</v>
      </c>
      <c r="N217" s="1477" t="str">
        <f>IF('9'!K29&gt;0,'9'!K29,"")</f>
        <v/>
      </c>
      <c r="O217" s="1477" t="str">
        <f>IF('9'!L29&gt;0,'9'!L29,"")</f>
        <v/>
      </c>
      <c r="P217" s="1477" t="str">
        <f>IF('9'!M29&gt;0,'9'!M29,"")</f>
        <v/>
      </c>
      <c r="Q217" s="1478" t="str">
        <f t="shared" si="30"/>
        <v/>
      </c>
      <c r="R217" s="1479" t="str">
        <f t="shared" si="27"/>
        <v/>
      </c>
      <c r="S217" s="1480" t="str">
        <f t="shared" si="28"/>
        <v/>
      </c>
      <c r="T217" s="1479" t="str">
        <f t="shared" si="29"/>
        <v/>
      </c>
      <c r="U217" s="1481" t="str">
        <f t="shared" si="31"/>
        <v/>
      </c>
      <c r="V217" s="671" t="str">
        <f>IF('9'!AA29&gt;0,'9'!AA29,"")</f>
        <v/>
      </c>
      <c r="W217" s="671" t="str">
        <f>IF('9'!AT29&gt;0,'9'!AT29,"")</f>
        <v/>
      </c>
    </row>
    <row r="218" spans="1:23" ht="15.75" x14ac:dyDescent="0.25">
      <c r="A218" s="1432"/>
      <c r="B218" s="1231">
        <v>7.9166666666671404</v>
      </c>
      <c r="C218" s="1232">
        <f>'Chem Dose'!$C$18</f>
        <v>51.722445688846825</v>
      </c>
      <c r="D218" s="1233" t="str">
        <f>IF('9'!B30&gt;0,'9'!B30,"")</f>
        <v/>
      </c>
      <c r="E218" s="1233" t="str">
        <f>IF('9'!C30&gt;0,'9'!C30,"")</f>
        <v/>
      </c>
      <c r="F218" s="1233" t="str">
        <f>IF('9'!D30&gt;0,'9'!D30,"")</f>
        <v/>
      </c>
      <c r="G218" s="1233" t="str">
        <f>IF('9'!E30&gt;0,'9'!E30,"")</f>
        <v/>
      </c>
      <c r="H218" s="1233" t="str">
        <f>IF('9'!F30&gt;0,'9'!F30,"")</f>
        <v/>
      </c>
      <c r="I218" s="1233" t="str">
        <f>IF('9'!G30&gt;0,'9'!G30,"")</f>
        <v/>
      </c>
      <c r="J218" s="1233" t="str">
        <f>IF('9'!H30&gt;0,'9'!H30,"")</f>
        <v/>
      </c>
      <c r="K218" s="1610" t="str">
        <f>IF('9'!I30&gt;0,'9'!I30,"")</f>
        <v/>
      </c>
      <c r="L218" s="1611">
        <f t="shared" si="32"/>
        <v>0.22166666666666668</v>
      </c>
      <c r="M218" s="1233" t="str">
        <f>IF('9'!J30&gt;0,'9'!J30,"")</f>
        <v/>
      </c>
      <c r="N218" s="1233" t="str">
        <f>IF('9'!K30&gt;0,'9'!K30,"")</f>
        <v/>
      </c>
      <c r="O218" s="1233" t="str">
        <f>IF('9'!L30&gt;0,'9'!L30,"")</f>
        <v/>
      </c>
      <c r="P218" s="1233" t="str">
        <f>IF('9'!M30&gt;0,'9'!M30,"")</f>
        <v/>
      </c>
      <c r="Q218" s="1381" t="str">
        <f t="shared" si="30"/>
        <v/>
      </c>
      <c r="R218" s="1235" t="str">
        <f t="shared" si="27"/>
        <v/>
      </c>
      <c r="S218" s="1411" t="str">
        <f t="shared" si="28"/>
        <v/>
      </c>
      <c r="T218" s="1235" t="str">
        <f t="shared" si="29"/>
        <v/>
      </c>
      <c r="U218" s="1412" t="str">
        <f t="shared" si="31"/>
        <v/>
      </c>
      <c r="V218" s="671" t="str">
        <f>IF('9'!AA30&gt;0,'9'!AA30,"")</f>
        <v/>
      </c>
      <c r="W218" s="671" t="str">
        <f>IF('9'!AT30&gt;0,'9'!AT30,"")</f>
        <v/>
      </c>
    </row>
    <row r="219" spans="1:23" ht="15.75" x14ac:dyDescent="0.25">
      <c r="A219" s="1474"/>
      <c r="B219" s="1475">
        <v>7.95833333333381</v>
      </c>
      <c r="C219" s="1476">
        <f>'Chem Dose'!$C$18</f>
        <v>51.722445688846825</v>
      </c>
      <c r="D219" s="1477">
        <f>IF('9'!B31&gt;0,'9'!B31,"")</f>
        <v>6.75</v>
      </c>
      <c r="E219" s="1477">
        <f>IF('9'!C31&gt;0,'9'!C31,"")</f>
        <v>28</v>
      </c>
      <c r="F219" s="1477">
        <f>IF('9'!D31&gt;0,'9'!D31,"")</f>
        <v>20</v>
      </c>
      <c r="G219" s="1477">
        <f>IF('9'!E31&gt;0,'9'!E31,"")</f>
        <v>12.7</v>
      </c>
      <c r="H219" s="1477">
        <f>IF('9'!F31&gt;0,'9'!F31,"")</f>
        <v>60</v>
      </c>
      <c r="I219" s="1477">
        <f>IF('9'!G31&gt;0,'9'!G31,"")</f>
        <v>144</v>
      </c>
      <c r="J219" s="1477">
        <f>IF('9'!H31&gt;0,'9'!H31,"")</f>
        <v>16.8</v>
      </c>
      <c r="K219" s="1611">
        <f>IF('9'!I31&gt;0,'9'!I31,"")</f>
        <v>0.27200000000000002</v>
      </c>
      <c r="L219" s="1611">
        <f t="shared" si="32"/>
        <v>0.23425000000000001</v>
      </c>
      <c r="M219" s="1477" t="str">
        <f>IF('9'!J31&gt;0,'9'!J31,"")</f>
        <v/>
      </c>
      <c r="N219" s="1477">
        <f>IF('9'!K31&gt;0,'9'!K31,"")</f>
        <v>6.04</v>
      </c>
      <c r="O219" s="1477">
        <f>IF('9'!L31&gt;0,'9'!L31,"")</f>
        <v>11</v>
      </c>
      <c r="P219" s="1477">
        <f>IF('9'!M31&gt;0,'9'!M31,"")</f>
        <v>0.04</v>
      </c>
      <c r="Q219" s="1478">
        <f t="shared" si="30"/>
        <v>0.8529411764705882</v>
      </c>
      <c r="R219" s="1479">
        <f t="shared" si="27"/>
        <v>7.1578947368421062</v>
      </c>
      <c r="S219" s="1480">
        <f t="shared" si="28"/>
        <v>7.2259299124124228</v>
      </c>
      <c r="T219" s="1479">
        <f t="shared" si="29"/>
        <v>0.5172244568884683</v>
      </c>
      <c r="U219" s="1481">
        <f t="shared" si="31"/>
        <v>0.60399999999999998</v>
      </c>
      <c r="V219" s="671">
        <f>IF('9'!AA31&gt;0,'9'!AA31,"")</f>
        <v>3.9E-2</v>
      </c>
      <c r="W219" s="671">
        <f>IF('9'!AT31&gt;0,'9'!AT31,"")</f>
        <v>4.1000000000000002E-2</v>
      </c>
    </row>
    <row r="220" spans="1:23" ht="15.75" x14ac:dyDescent="0.25">
      <c r="A220" s="1432">
        <f>A196+1</f>
        <v>43200</v>
      </c>
      <c r="B220" s="1231">
        <v>8.0000000000004796</v>
      </c>
      <c r="C220" s="1232">
        <f>'Chem Dose'!$C$19</f>
        <v>46.705216389028408</v>
      </c>
      <c r="D220" s="1233" t="str">
        <f>IF('10'!B8&gt;0,'10'!B8,"")</f>
        <v/>
      </c>
      <c r="E220" s="1233" t="str">
        <f>IF('10'!C8&gt;0,'10'!C8,"")</f>
        <v/>
      </c>
      <c r="F220" s="1233" t="str">
        <f>IF('10'!D8&gt;0,'10'!D8,"")</f>
        <v/>
      </c>
      <c r="G220" s="1233" t="str">
        <f>IF('10'!E8&gt;0,'10'!E8,"")</f>
        <v/>
      </c>
      <c r="H220" s="1233" t="str">
        <f>IF('10'!F8&gt;0,'10'!F8,"")</f>
        <v/>
      </c>
      <c r="I220" s="1233" t="str">
        <f>IF('10'!G8&gt;0,'10'!G8,"")</f>
        <v/>
      </c>
      <c r="J220" s="1233" t="str">
        <f>IF('10'!H8&gt;0,'10'!H8,"")</f>
        <v/>
      </c>
      <c r="K220" s="1610" t="str">
        <f>IF('10'!I8&gt;0,'10'!I8,"")</f>
        <v/>
      </c>
      <c r="L220" s="1611">
        <f t="shared" si="32"/>
        <v>0.23425000000000001</v>
      </c>
      <c r="M220" s="1233" t="str">
        <f>IF('10'!J8&gt;0,'10'!J8,"")</f>
        <v/>
      </c>
      <c r="N220" s="1233" t="str">
        <f>IF('10'!K8&gt;0,'10'!K8,"")</f>
        <v/>
      </c>
      <c r="O220" s="1233" t="str">
        <f>IF('10'!L8&gt;0,'10'!L8,"")</f>
        <v/>
      </c>
      <c r="P220" s="1233" t="str">
        <f>IF('10'!M8&gt;0,'10'!M8,"")</f>
        <v/>
      </c>
      <c r="Q220" s="1381" t="str">
        <f t="shared" si="30"/>
        <v/>
      </c>
      <c r="R220" s="1235" t="str">
        <f t="shared" si="27"/>
        <v/>
      </c>
      <c r="S220" s="1411" t="str">
        <f t="shared" si="28"/>
        <v/>
      </c>
      <c r="T220" s="1235" t="str">
        <f t="shared" si="29"/>
        <v/>
      </c>
      <c r="U220" s="1412" t="str">
        <f t="shared" si="31"/>
        <v/>
      </c>
      <c r="V220" s="671" t="str">
        <f>IF('10'!AA8&gt;0,'10'!AA8,"")</f>
        <v/>
      </c>
      <c r="W220" s="671" t="str">
        <f>IF('10'!AT8&gt;0,'10'!AT8,"")</f>
        <v/>
      </c>
    </row>
    <row r="221" spans="1:23" ht="15.75" x14ac:dyDescent="0.25">
      <c r="A221" s="1474"/>
      <c r="B221" s="1475">
        <v>8.0416666666671492</v>
      </c>
      <c r="C221" s="1476">
        <f>'Chem Dose'!$C$19</f>
        <v>46.705216389028408</v>
      </c>
      <c r="D221" s="1477" t="str">
        <f>IF('10'!B9&gt;0,'10'!B9,"")</f>
        <v/>
      </c>
      <c r="E221" s="1477" t="str">
        <f>IF('10'!C9&gt;0,'10'!C9,"")</f>
        <v/>
      </c>
      <c r="F221" s="1477" t="str">
        <f>IF('10'!D9&gt;0,'10'!D9,"")</f>
        <v/>
      </c>
      <c r="G221" s="1477" t="str">
        <f>IF('10'!E9&gt;0,'10'!E9,"")</f>
        <v/>
      </c>
      <c r="H221" s="1477" t="str">
        <f>IF('10'!F9&gt;0,'10'!F9,"")</f>
        <v/>
      </c>
      <c r="I221" s="1477" t="str">
        <f>IF('10'!G9&gt;0,'10'!G9,"")</f>
        <v/>
      </c>
      <c r="J221" s="1477" t="str">
        <f>IF('10'!H9&gt;0,'10'!H9,"")</f>
        <v/>
      </c>
      <c r="K221" s="1611" t="str">
        <f>IF('10'!I9&gt;0,'10'!I9,"")</f>
        <v/>
      </c>
      <c r="L221" s="1611">
        <f t="shared" si="32"/>
        <v>0.22533333333333336</v>
      </c>
      <c r="M221" s="1477" t="str">
        <f>IF('10'!J9&gt;0,'10'!J9,"")</f>
        <v/>
      </c>
      <c r="N221" s="1477" t="str">
        <f>IF('10'!K9&gt;0,'10'!K9,"")</f>
        <v/>
      </c>
      <c r="O221" s="1477" t="str">
        <f>IF('10'!L9&gt;0,'10'!L9,"")</f>
        <v/>
      </c>
      <c r="P221" s="1477" t="str">
        <f>IF('10'!M9&gt;0,'10'!M9,"")</f>
        <v/>
      </c>
      <c r="Q221" s="1478" t="str">
        <f t="shared" si="30"/>
        <v/>
      </c>
      <c r="R221" s="1479" t="str">
        <f t="shared" si="27"/>
        <v/>
      </c>
      <c r="S221" s="1480" t="str">
        <f t="shared" si="28"/>
        <v/>
      </c>
      <c r="T221" s="1479" t="str">
        <f t="shared" si="29"/>
        <v/>
      </c>
      <c r="U221" s="1481" t="str">
        <f t="shared" si="31"/>
        <v/>
      </c>
      <c r="V221" s="671" t="str">
        <f>IF('10'!AA9&gt;0,'10'!AA9,"")</f>
        <v/>
      </c>
      <c r="W221" s="671" t="str">
        <f>IF('10'!AT9&gt;0,'10'!AT9,"")</f>
        <v/>
      </c>
    </row>
    <row r="222" spans="1:23" ht="15.75" x14ac:dyDescent="0.25">
      <c r="A222" s="1432"/>
      <c r="B222" s="1231">
        <v>8.0833333333338206</v>
      </c>
      <c r="C222" s="1232">
        <f>'Chem Dose'!$C$19</f>
        <v>46.705216389028408</v>
      </c>
      <c r="D222" s="1233" t="str">
        <f>IF('10'!B10&gt;0,'10'!B10,"")</f>
        <v/>
      </c>
      <c r="E222" s="1233" t="str">
        <f>IF('10'!C10&gt;0,'10'!C10,"")</f>
        <v/>
      </c>
      <c r="F222" s="1233" t="str">
        <f>IF('10'!D10&gt;0,'10'!D10,"")</f>
        <v/>
      </c>
      <c r="G222" s="1233" t="str">
        <f>IF('10'!E10&gt;0,'10'!E10,"")</f>
        <v/>
      </c>
      <c r="H222" s="1233" t="str">
        <f>IF('10'!F10&gt;0,'10'!F10,"")</f>
        <v/>
      </c>
      <c r="I222" s="1233" t="str">
        <f>IF('10'!G10&gt;0,'10'!G10,"")</f>
        <v/>
      </c>
      <c r="J222" s="1233" t="str">
        <f>IF('10'!H10&gt;0,'10'!H10,"")</f>
        <v/>
      </c>
      <c r="K222" s="1610" t="str">
        <f>IF('10'!I10&gt;0,'10'!I10,"")</f>
        <v/>
      </c>
      <c r="L222" s="1611">
        <f t="shared" si="32"/>
        <v>0.22533333333333336</v>
      </c>
      <c r="M222" s="1233" t="str">
        <f>IF('10'!J10&gt;0,'10'!J10,"")</f>
        <v/>
      </c>
      <c r="N222" s="1233" t="str">
        <f>IF('10'!K10&gt;0,'10'!K10,"")</f>
        <v/>
      </c>
      <c r="O222" s="1233" t="str">
        <f>IF('10'!L10&gt;0,'10'!L10,"")</f>
        <v/>
      </c>
      <c r="P222" s="1233" t="str">
        <f>IF('10'!M10&gt;0,'10'!M10,"")</f>
        <v/>
      </c>
      <c r="Q222" s="1381" t="str">
        <f t="shared" si="30"/>
        <v/>
      </c>
      <c r="R222" s="1235" t="str">
        <f t="shared" si="27"/>
        <v/>
      </c>
      <c r="S222" s="1411" t="str">
        <f t="shared" si="28"/>
        <v/>
      </c>
      <c r="T222" s="1235" t="str">
        <f t="shared" si="29"/>
        <v/>
      </c>
      <c r="U222" s="1412" t="str">
        <f t="shared" si="31"/>
        <v/>
      </c>
      <c r="V222" s="671" t="str">
        <f>IF('10'!AA10&gt;0,'10'!AA10,"")</f>
        <v/>
      </c>
      <c r="W222" s="671" t="str">
        <f>IF('10'!AT10&gt;0,'10'!AT10,"")</f>
        <v/>
      </c>
    </row>
    <row r="223" spans="1:23" ht="15.75" x14ac:dyDescent="0.25">
      <c r="A223" s="1474"/>
      <c r="B223" s="1475">
        <v>8.1250000000004903</v>
      </c>
      <c r="C223" s="1476">
        <f>'Chem Dose'!$C$19</f>
        <v>46.705216389028408</v>
      </c>
      <c r="D223" s="1477">
        <f>IF('10'!B11&gt;0,'10'!B11,"")</f>
        <v>6.83</v>
      </c>
      <c r="E223" s="1477">
        <f>IF('10'!C11&gt;0,'10'!C11,"")</f>
        <v>22</v>
      </c>
      <c r="F223" s="1477">
        <f>IF('10'!D11&gt;0,'10'!D11,"")</f>
        <v>18</v>
      </c>
      <c r="G223" s="1477">
        <f>IF('10'!E11&gt;0,'10'!E11,"")</f>
        <v>16.399999999999999</v>
      </c>
      <c r="H223" s="1477">
        <f>IF('10'!F11&gt;0,'10'!F11,"")</f>
        <v>59</v>
      </c>
      <c r="I223" s="1477">
        <f>IF('10'!G11&gt;0,'10'!G11,"")</f>
        <v>168</v>
      </c>
      <c r="J223" s="1477">
        <f>IF('10'!H11&gt;0,'10'!H11,"")</f>
        <v>16.8</v>
      </c>
      <c r="K223" s="1611">
        <f>IF('10'!I11&gt;0,'10'!I11,"")</f>
        <v>0.25800000000000001</v>
      </c>
      <c r="L223" s="1611">
        <f t="shared" si="32"/>
        <v>0.23350000000000001</v>
      </c>
      <c r="M223" s="1477" t="str">
        <f>IF('10'!J11&gt;0,'10'!J11,"")</f>
        <v/>
      </c>
      <c r="N223" s="1477">
        <f>IF('10'!K11&gt;0,'10'!K11,"")</f>
        <v>6.03</v>
      </c>
      <c r="O223" s="1477">
        <f>IF('10'!L11&gt;0,'10'!L11,"")</f>
        <v>9</v>
      </c>
      <c r="P223" s="1477">
        <f>IF('10'!M11&gt;0,'10'!M11,"")</f>
        <v>4.2000000000000003E-2</v>
      </c>
      <c r="Q223" s="1478">
        <f t="shared" si="30"/>
        <v>0.83720930232558133</v>
      </c>
      <c r="R223" s="1479">
        <f t="shared" si="27"/>
        <v>6.7894736842105265</v>
      </c>
      <c r="S223" s="1480">
        <f t="shared" si="28"/>
        <v>6.8790628790041835</v>
      </c>
      <c r="T223" s="1479">
        <f t="shared" si="29"/>
        <v>0.46705216389028409</v>
      </c>
      <c r="U223" s="1481">
        <f t="shared" si="31"/>
        <v>0.60299999999999998</v>
      </c>
      <c r="V223" s="671">
        <f>IF('10'!AA11&gt;0,'10'!AA11,"")</f>
        <v>3.5999999999999997E-2</v>
      </c>
      <c r="W223" s="671">
        <f>IF('10'!AT11&gt;0,'10'!AT11,"")</f>
        <v>3.9E-2</v>
      </c>
    </row>
    <row r="224" spans="1:23" ht="15.75" x14ac:dyDescent="0.25">
      <c r="A224" s="1432"/>
      <c r="B224" s="1231">
        <v>8.1666666666671599</v>
      </c>
      <c r="C224" s="1232">
        <f>'Chem Dose'!$C$19</f>
        <v>46.705216389028408</v>
      </c>
      <c r="D224" s="1233" t="str">
        <f>IF('10'!B12&gt;0,'10'!B12,"")</f>
        <v/>
      </c>
      <c r="E224" s="1233" t="str">
        <f>IF('10'!C12&gt;0,'10'!C12,"")</f>
        <v/>
      </c>
      <c r="F224" s="1233" t="str">
        <f>IF('10'!D12&gt;0,'10'!D12,"")</f>
        <v/>
      </c>
      <c r="G224" s="1233" t="str">
        <f>IF('10'!E12&gt;0,'10'!E12,"")</f>
        <v/>
      </c>
      <c r="H224" s="1233" t="str">
        <f>IF('10'!F12&gt;0,'10'!F12,"")</f>
        <v/>
      </c>
      <c r="I224" s="1233" t="str">
        <f>IF('10'!G12&gt;0,'10'!G12,"")</f>
        <v/>
      </c>
      <c r="J224" s="1233" t="str">
        <f>IF('10'!H12&gt;0,'10'!H12,"")</f>
        <v/>
      </c>
      <c r="K224" s="1610" t="str">
        <f>IF('10'!I12&gt;0,'10'!I12,"")</f>
        <v/>
      </c>
      <c r="L224" s="1611">
        <f t="shared" si="32"/>
        <v>0.23350000000000001</v>
      </c>
      <c r="M224" s="1233" t="str">
        <f>IF('10'!J12&gt;0,'10'!J12,"")</f>
        <v/>
      </c>
      <c r="N224" s="1233" t="str">
        <f>IF('10'!K12&gt;0,'10'!K12,"")</f>
        <v/>
      </c>
      <c r="O224" s="1233" t="str">
        <f>IF('10'!L12&gt;0,'10'!L12,"")</f>
        <v/>
      </c>
      <c r="P224" s="1233" t="str">
        <f>IF('10'!M12&gt;0,'10'!M12,"")</f>
        <v/>
      </c>
      <c r="Q224" s="1381" t="str">
        <f t="shared" si="30"/>
        <v/>
      </c>
      <c r="R224" s="1235" t="str">
        <f t="shared" si="27"/>
        <v/>
      </c>
      <c r="S224" s="1411" t="str">
        <f t="shared" si="28"/>
        <v/>
      </c>
      <c r="T224" s="1235" t="str">
        <f t="shared" si="29"/>
        <v/>
      </c>
      <c r="U224" s="1412" t="str">
        <f t="shared" si="31"/>
        <v/>
      </c>
      <c r="V224" s="671" t="str">
        <f>IF('10'!AA12&gt;0,'10'!AA12,"")</f>
        <v/>
      </c>
      <c r="W224" s="671" t="str">
        <f>IF('10'!AT12&gt;0,'10'!AT12,"")</f>
        <v/>
      </c>
    </row>
    <row r="225" spans="1:23" ht="15.75" x14ac:dyDescent="0.25">
      <c r="A225" s="1474"/>
      <c r="B225" s="1475">
        <v>8.2083333333338295</v>
      </c>
      <c r="C225" s="1476">
        <f>'Chem Dose'!$C$19</f>
        <v>46.705216389028408</v>
      </c>
      <c r="D225" s="1477" t="str">
        <f>IF('10'!B13&gt;0,'10'!B13,"")</f>
        <v/>
      </c>
      <c r="E225" s="1477" t="str">
        <f>IF('10'!C13&gt;0,'10'!C13,"")</f>
        <v/>
      </c>
      <c r="F225" s="1477" t="str">
        <f>IF('10'!D13&gt;0,'10'!D13,"")</f>
        <v/>
      </c>
      <c r="G225" s="1477" t="str">
        <f>IF('10'!E13&gt;0,'10'!E13,"")</f>
        <v/>
      </c>
      <c r="H225" s="1477" t="str">
        <f>IF('10'!F13&gt;0,'10'!F13,"")</f>
        <v/>
      </c>
      <c r="I225" s="1477" t="str">
        <f>IF('10'!G13&gt;0,'10'!G13,"")</f>
        <v/>
      </c>
      <c r="J225" s="1477" t="str">
        <f>IF('10'!H13&gt;0,'10'!H13,"")</f>
        <v/>
      </c>
      <c r="K225" s="1611" t="str">
        <f>IF('10'!I13&gt;0,'10'!I13,"")</f>
        <v/>
      </c>
      <c r="L225" s="1611">
        <f t="shared" si="32"/>
        <v>0.24100000000000002</v>
      </c>
      <c r="M225" s="1477" t="str">
        <f>IF('10'!J13&gt;0,'10'!J13,"")</f>
        <v/>
      </c>
      <c r="N225" s="1477" t="str">
        <f>IF('10'!K13&gt;0,'10'!K13,"")</f>
        <v/>
      </c>
      <c r="O225" s="1477" t="str">
        <f>IF('10'!L13&gt;0,'10'!L13,"")</f>
        <v/>
      </c>
      <c r="P225" s="1477" t="str">
        <f>IF('10'!M13&gt;0,'10'!M13,"")</f>
        <v/>
      </c>
      <c r="Q225" s="1478" t="str">
        <f t="shared" si="30"/>
        <v/>
      </c>
      <c r="R225" s="1479" t="str">
        <f t="shared" si="27"/>
        <v/>
      </c>
      <c r="S225" s="1480" t="str">
        <f t="shared" si="28"/>
        <v/>
      </c>
      <c r="T225" s="1479" t="str">
        <f t="shared" si="29"/>
        <v/>
      </c>
      <c r="U225" s="1481" t="str">
        <f t="shared" si="31"/>
        <v/>
      </c>
      <c r="V225" s="671" t="str">
        <f>IF('10'!AA13&gt;0,'10'!AA13,"")</f>
        <v/>
      </c>
      <c r="W225" s="671" t="str">
        <f>IF('10'!AT13&gt;0,'10'!AT13,"")</f>
        <v/>
      </c>
    </row>
    <row r="226" spans="1:23" ht="15.75" x14ac:dyDescent="0.25">
      <c r="A226" s="1432"/>
      <c r="B226" s="1231">
        <v>8.2500000000004992</v>
      </c>
      <c r="C226" s="1232">
        <f>'Chem Dose'!$C$19</f>
        <v>46.705216389028408</v>
      </c>
      <c r="D226" s="1233" t="str">
        <f>IF('10'!B14&gt;0,'10'!B14,"")</f>
        <v/>
      </c>
      <c r="E226" s="1233" t="str">
        <f>IF('10'!C14&gt;0,'10'!C14,"")</f>
        <v/>
      </c>
      <c r="F226" s="1233" t="str">
        <f>IF('10'!D14&gt;0,'10'!D14,"")</f>
        <v/>
      </c>
      <c r="G226" s="1233" t="str">
        <f>IF('10'!E14&gt;0,'10'!E14,"")</f>
        <v/>
      </c>
      <c r="H226" s="1233" t="str">
        <f>IF('10'!F14&gt;0,'10'!F14,"")</f>
        <v/>
      </c>
      <c r="I226" s="1233" t="str">
        <f>IF('10'!G14&gt;0,'10'!G14,"")</f>
        <v/>
      </c>
      <c r="J226" s="1233" t="str">
        <f>IF('10'!H14&gt;0,'10'!H14,"")</f>
        <v/>
      </c>
      <c r="K226" s="1610" t="str">
        <f>IF('10'!I14&gt;0,'10'!I14,"")</f>
        <v/>
      </c>
      <c r="L226" s="1611">
        <f t="shared" si="32"/>
        <v>0.24100000000000002</v>
      </c>
      <c r="M226" s="1233" t="str">
        <f>IF('10'!J14&gt;0,'10'!J14,"")</f>
        <v/>
      </c>
      <c r="N226" s="1233" t="str">
        <f>IF('10'!K14&gt;0,'10'!K14,"")</f>
        <v/>
      </c>
      <c r="O226" s="1233" t="str">
        <f>IF('10'!L14&gt;0,'10'!L14,"")</f>
        <v/>
      </c>
      <c r="P226" s="1233" t="str">
        <f>IF('10'!M14&gt;0,'10'!M14,"")</f>
        <v/>
      </c>
      <c r="Q226" s="1381" t="str">
        <f t="shared" si="30"/>
        <v/>
      </c>
      <c r="R226" s="1235" t="str">
        <f t="shared" si="27"/>
        <v/>
      </c>
      <c r="S226" s="1411" t="str">
        <f t="shared" si="28"/>
        <v/>
      </c>
      <c r="T226" s="1235" t="str">
        <f t="shared" si="29"/>
        <v/>
      </c>
      <c r="U226" s="1412" t="str">
        <f t="shared" si="31"/>
        <v/>
      </c>
      <c r="V226" s="671" t="str">
        <f>IF('10'!AA14&gt;0,'10'!AA14,"")</f>
        <v/>
      </c>
      <c r="W226" s="671" t="str">
        <f>IF('10'!AT14&gt;0,'10'!AT14,"")</f>
        <v/>
      </c>
    </row>
    <row r="227" spans="1:23" ht="15.75" x14ac:dyDescent="0.25">
      <c r="A227" s="1474"/>
      <c r="B227" s="1475">
        <v>8.2916666666671706</v>
      </c>
      <c r="C227" s="1476">
        <f>'Chem Dose'!$C$19</f>
        <v>46.705216389028408</v>
      </c>
      <c r="D227" s="1477">
        <f>IF('10'!B15&gt;0,'10'!B15,"")</f>
        <v>6.82</v>
      </c>
      <c r="E227" s="1477">
        <f>IF('10'!C15&gt;0,'10'!C15,"")</f>
        <v>25</v>
      </c>
      <c r="F227" s="1477">
        <f>IF('10'!D15&gt;0,'10'!D15,"")</f>
        <v>18</v>
      </c>
      <c r="G227" s="1477">
        <f>IF('10'!E15&gt;0,'10'!E15,"")</f>
        <v>15.4</v>
      </c>
      <c r="H227" s="1477">
        <f>IF('10'!F15&gt;0,'10'!F15,"")</f>
        <v>48</v>
      </c>
      <c r="I227" s="1477">
        <f>IF('10'!G15&gt;0,'10'!G15,"")</f>
        <v>150</v>
      </c>
      <c r="J227" s="1477">
        <f>IF('10'!H15&gt;0,'10'!H15,"")</f>
        <v>17.5</v>
      </c>
      <c r="K227" s="1611">
        <f>IF('10'!I15&gt;0,'10'!I15,"")</f>
        <v>0.20899999999999999</v>
      </c>
      <c r="L227" s="1611">
        <f t="shared" si="32"/>
        <v>0.23300000000000001</v>
      </c>
      <c r="M227" s="1477" t="str">
        <f>IF('10'!J15&gt;0,'10'!J15,"")</f>
        <v/>
      </c>
      <c r="N227" s="1477">
        <f>IF('10'!K15&gt;0,'10'!K15,"")</f>
        <v>6</v>
      </c>
      <c r="O227" s="1477">
        <f>IF('10'!L15&gt;0,'10'!L15,"")</f>
        <v>10</v>
      </c>
      <c r="P227" s="1477">
        <f>IF('10'!M15&gt;0,'10'!M15,"")</f>
        <v>0.04</v>
      </c>
      <c r="Q227" s="1478">
        <f t="shared" si="30"/>
        <v>0.80861244019138756</v>
      </c>
      <c r="R227" s="1479">
        <f t="shared" si="27"/>
        <v>5.5</v>
      </c>
      <c r="S227" s="1480">
        <f t="shared" si="28"/>
        <v>8.4918575252778918</v>
      </c>
      <c r="T227" s="1479">
        <f t="shared" si="29"/>
        <v>0.46705216389028409</v>
      </c>
      <c r="U227" s="1481">
        <f t="shared" si="31"/>
        <v>0.6</v>
      </c>
      <c r="V227" s="671">
        <f>IF('10'!AA15&gt;0,'10'!AA15,"")</f>
        <v>3.5999999999999997E-2</v>
      </c>
      <c r="W227" s="671">
        <f>IF('10'!AT15&gt;0,'10'!AT15,"")</f>
        <v>3.5999999999999997E-2</v>
      </c>
    </row>
    <row r="228" spans="1:23" ht="15.75" x14ac:dyDescent="0.25">
      <c r="A228" s="1432"/>
      <c r="B228" s="1231">
        <v>8.3333333333338402</v>
      </c>
      <c r="C228" s="1232">
        <f>'Chem Dose'!$C$19</f>
        <v>46.705216389028408</v>
      </c>
      <c r="D228" s="1233" t="str">
        <f>IF('10'!B16&gt;0,'10'!B16,"")</f>
        <v/>
      </c>
      <c r="E228" s="1233" t="str">
        <f>IF('10'!C16&gt;0,'10'!C16,"")</f>
        <v/>
      </c>
      <c r="F228" s="1233" t="str">
        <f>IF('10'!D16&gt;0,'10'!D16,"")</f>
        <v/>
      </c>
      <c r="G228" s="1233" t="str">
        <f>IF('10'!E16&gt;0,'10'!E16,"")</f>
        <v/>
      </c>
      <c r="H228" s="1233" t="str">
        <f>IF('10'!F16&gt;0,'10'!F16,"")</f>
        <v/>
      </c>
      <c r="I228" s="1233" t="str">
        <f>IF('10'!G16&gt;0,'10'!G16,"")</f>
        <v/>
      </c>
      <c r="J228" s="1233" t="str">
        <f>IF('10'!H16&gt;0,'10'!H16,"")</f>
        <v/>
      </c>
      <c r="K228" s="1610" t="str">
        <f>IF('10'!I16&gt;0,'10'!I16,"")</f>
        <v/>
      </c>
      <c r="L228" s="1611">
        <f t="shared" si="32"/>
        <v>0.23300000000000001</v>
      </c>
      <c r="M228" s="1233" t="str">
        <f>IF('10'!J16&gt;0,'10'!J16,"")</f>
        <v/>
      </c>
      <c r="N228" s="1233" t="str">
        <f>IF('10'!K16&gt;0,'10'!K16,"")</f>
        <v/>
      </c>
      <c r="O228" s="1233" t="str">
        <f>IF('10'!L16&gt;0,'10'!L16,"")</f>
        <v/>
      </c>
      <c r="P228" s="1233" t="str">
        <f>IF('10'!M16&gt;0,'10'!M16,"")</f>
        <v/>
      </c>
      <c r="Q228" s="1381" t="str">
        <f t="shared" si="30"/>
        <v/>
      </c>
      <c r="R228" s="1235" t="str">
        <f t="shared" si="27"/>
        <v/>
      </c>
      <c r="S228" s="1411" t="str">
        <f t="shared" si="28"/>
        <v/>
      </c>
      <c r="T228" s="1235" t="str">
        <f t="shared" si="29"/>
        <v/>
      </c>
      <c r="U228" s="1412" t="str">
        <f t="shared" si="31"/>
        <v/>
      </c>
      <c r="V228" s="671" t="str">
        <f>IF('10'!AA16&gt;0,'10'!AA16,"")</f>
        <v/>
      </c>
      <c r="W228" s="671" t="str">
        <f>IF('10'!AT16&gt;0,'10'!AT16,"")</f>
        <v/>
      </c>
    </row>
    <row r="229" spans="1:23" ht="15.75" x14ac:dyDescent="0.25">
      <c r="A229" s="1474"/>
      <c r="B229" s="1475">
        <v>8.3750000000005098</v>
      </c>
      <c r="C229" s="1476">
        <f>'Chem Dose'!$C$19</f>
        <v>46.705216389028408</v>
      </c>
      <c r="D229" s="1477" t="str">
        <f>IF('10'!B17&gt;0,'10'!B17,"")</f>
        <v/>
      </c>
      <c r="E229" s="1477" t="str">
        <f>IF('10'!C17&gt;0,'10'!C17,"")</f>
        <v/>
      </c>
      <c r="F229" s="1477" t="str">
        <f>IF('10'!D17&gt;0,'10'!D17,"")</f>
        <v/>
      </c>
      <c r="G229" s="1477" t="str">
        <f>IF('10'!E17&gt;0,'10'!E17,"")</f>
        <v/>
      </c>
      <c r="H229" s="1477" t="str">
        <f>IF('10'!F17&gt;0,'10'!F17,"")</f>
        <v/>
      </c>
      <c r="I229" s="1477" t="str">
        <f>IF('10'!G17&gt;0,'10'!G17,"")</f>
        <v/>
      </c>
      <c r="J229" s="1477" t="str">
        <f>IF('10'!H17&gt;0,'10'!H17,"")</f>
        <v/>
      </c>
      <c r="K229" s="1611" t="str">
        <f>IF('10'!I17&gt;0,'10'!I17,"")</f>
        <v/>
      </c>
      <c r="L229" s="1611">
        <f t="shared" si="32"/>
        <v>0.24633333333333332</v>
      </c>
      <c r="M229" s="1477">
        <f>IF('10'!J17&gt;0,'10'!J17,"")</f>
        <v>7.6999999999999999E-2</v>
      </c>
      <c r="N229" s="1477" t="str">
        <f>IF('10'!K17&gt;0,'10'!K17,"")</f>
        <v/>
      </c>
      <c r="O229" s="1477" t="str">
        <f>IF('10'!L17&gt;0,'10'!L17,"")</f>
        <v/>
      </c>
      <c r="P229" s="1477" t="str">
        <f>IF('10'!M17&gt;0,'10'!M17,"")</f>
        <v/>
      </c>
      <c r="Q229" s="1478" t="str">
        <f t="shared" si="30"/>
        <v/>
      </c>
      <c r="R229" s="1479" t="str">
        <f t="shared" si="27"/>
        <v/>
      </c>
      <c r="S229" s="1480" t="str">
        <f t="shared" si="28"/>
        <v/>
      </c>
      <c r="T229" s="1479" t="str">
        <f t="shared" si="29"/>
        <v/>
      </c>
      <c r="U229" s="1481" t="str">
        <f t="shared" si="31"/>
        <v/>
      </c>
      <c r="V229" s="671" t="str">
        <f>IF('10'!AA17&gt;0,'10'!AA17,"")</f>
        <v/>
      </c>
      <c r="W229" s="671" t="str">
        <f>IF('10'!AT17&gt;0,'10'!AT17,"")</f>
        <v/>
      </c>
    </row>
    <row r="230" spans="1:23" ht="15.75" x14ac:dyDescent="0.25">
      <c r="A230" s="1432"/>
      <c r="B230" s="1231">
        <v>8.4166666666671794</v>
      </c>
      <c r="C230" s="1232">
        <f>'Chem Dose'!$C$19</f>
        <v>46.705216389028408</v>
      </c>
      <c r="D230" s="1233" t="str">
        <f>IF('10'!B18&gt;0,'10'!B18,"")</f>
        <v/>
      </c>
      <c r="E230" s="1233" t="str">
        <f>IF('10'!C18&gt;0,'10'!C18,"")</f>
        <v/>
      </c>
      <c r="F230" s="1233" t="str">
        <f>IF('10'!D18&gt;0,'10'!D18,"")</f>
        <v/>
      </c>
      <c r="G230" s="1233" t="str">
        <f>IF('10'!E18&gt;0,'10'!E18,"")</f>
        <v/>
      </c>
      <c r="H230" s="1233" t="str">
        <f>IF('10'!F18&gt;0,'10'!F18,"")</f>
        <v/>
      </c>
      <c r="I230" s="1233" t="str">
        <f>IF('10'!G18&gt;0,'10'!G18,"")</f>
        <v/>
      </c>
      <c r="J230" s="1233" t="str">
        <f>IF('10'!H18&gt;0,'10'!H18,"")</f>
        <v/>
      </c>
      <c r="K230" s="1610" t="str">
        <f>IF('10'!I18&gt;0,'10'!I18,"")</f>
        <v/>
      </c>
      <c r="L230" s="1611">
        <f t="shared" si="32"/>
        <v>0.24633333333333332</v>
      </c>
      <c r="M230" s="1233" t="str">
        <f>IF('10'!J18&gt;0,'10'!J18,"")</f>
        <v/>
      </c>
      <c r="N230" s="1233" t="str">
        <f>IF('10'!K18&gt;0,'10'!K18,"")</f>
        <v/>
      </c>
      <c r="O230" s="1233" t="str">
        <f>IF('10'!L18&gt;0,'10'!L18,"")</f>
        <v/>
      </c>
      <c r="P230" s="1233" t="str">
        <f>IF('10'!M18&gt;0,'10'!M18,"")</f>
        <v/>
      </c>
      <c r="Q230" s="1381" t="str">
        <f t="shared" si="30"/>
        <v/>
      </c>
      <c r="R230" s="1235" t="str">
        <f t="shared" si="27"/>
        <v/>
      </c>
      <c r="S230" s="1411" t="str">
        <f t="shared" si="28"/>
        <v/>
      </c>
      <c r="T230" s="1235" t="str">
        <f t="shared" si="29"/>
        <v/>
      </c>
      <c r="U230" s="1412" t="str">
        <f t="shared" si="31"/>
        <v/>
      </c>
      <c r="V230" s="671" t="str">
        <f>IF('10'!AA18&gt;0,'10'!AA18,"")</f>
        <v/>
      </c>
      <c r="W230" s="671" t="str">
        <f>IF('10'!AT18&gt;0,'10'!AT18,"")</f>
        <v/>
      </c>
    </row>
    <row r="231" spans="1:23" ht="15.75" x14ac:dyDescent="0.25">
      <c r="A231" s="1474"/>
      <c r="B231" s="1475">
        <v>8.4583333333338508</v>
      </c>
      <c r="C231" s="1476">
        <f>'Chem Dose'!$C$19</f>
        <v>46.705216389028408</v>
      </c>
      <c r="D231" s="1477">
        <f>IF('10'!B19&gt;0,'10'!B19,"")</f>
        <v>6.8</v>
      </c>
      <c r="E231" s="1477">
        <f>IF('10'!C19&gt;0,'10'!C19,"")</f>
        <v>24</v>
      </c>
      <c r="F231" s="1477">
        <f>IF('10'!D19&gt;0,'10'!D19,"")</f>
        <v>19</v>
      </c>
      <c r="G231" s="1477">
        <f>IF('10'!E19&gt;0,'10'!E19,"")</f>
        <v>12.8</v>
      </c>
      <c r="H231" s="1477">
        <f>IF('10'!F19&gt;0,'10'!F19,"")</f>
        <v>65</v>
      </c>
      <c r="I231" s="1477">
        <f>IF('10'!G19&gt;0,'10'!G19,"")</f>
        <v>145</v>
      </c>
      <c r="J231" s="1477">
        <f>IF('10'!H19&gt;0,'10'!H19,"")</f>
        <v>16.899999999999999</v>
      </c>
      <c r="K231" s="1611">
        <f>IF('10'!I19&gt;0,'10'!I19,"")</f>
        <v>0.224</v>
      </c>
      <c r="L231" s="1611">
        <f t="shared" si="32"/>
        <v>0.24074999999999999</v>
      </c>
      <c r="M231" s="1477" t="str">
        <f>IF('10'!J19&gt;0,'10'!J19,"")</f>
        <v/>
      </c>
      <c r="N231" s="1477">
        <f>IF('10'!K19&gt;0,'10'!K19,"")</f>
        <v>5.87</v>
      </c>
      <c r="O231" s="1477">
        <f>IF('10'!L19&gt;0,'10'!L19,"")</f>
        <v>11</v>
      </c>
      <c r="P231" s="1477">
        <f>IF('10'!M19&gt;0,'10'!M19,"")</f>
        <v>4.9000000000000002E-2</v>
      </c>
      <c r="Q231" s="1478">
        <f t="shared" si="30"/>
        <v>0.78124999999999989</v>
      </c>
      <c r="R231" s="1479">
        <f t="shared" si="27"/>
        <v>5.8947368421052637</v>
      </c>
      <c r="S231" s="1480">
        <f t="shared" si="28"/>
        <v>7.9232063517101752</v>
      </c>
      <c r="T231" s="1479">
        <f t="shared" si="29"/>
        <v>0.46705216389028409</v>
      </c>
      <c r="U231" s="1481">
        <f t="shared" si="31"/>
        <v>0.58699999999999997</v>
      </c>
      <c r="V231" s="671">
        <f>IF('10'!AA19&gt;0,'10'!AA19,"")</f>
        <v>3.5999999999999997E-2</v>
      </c>
      <c r="W231" s="671">
        <f>IF('10'!AT19&gt;0,'10'!AT19,"")</f>
        <v>3.7999999999999999E-2</v>
      </c>
    </row>
    <row r="232" spans="1:23" ht="15.75" x14ac:dyDescent="0.25">
      <c r="A232" s="1432"/>
      <c r="B232" s="1231">
        <v>8.5000000000005205</v>
      </c>
      <c r="C232" s="1232">
        <f>'Chem Dose'!$C$19</f>
        <v>46.705216389028408</v>
      </c>
      <c r="D232" s="1233" t="str">
        <f>IF('10'!B20&gt;0,'10'!B20,"")</f>
        <v/>
      </c>
      <c r="E232" s="1233" t="str">
        <f>IF('10'!C20&gt;0,'10'!C20,"")</f>
        <v/>
      </c>
      <c r="F232" s="1233" t="str">
        <f>IF('10'!D20&gt;0,'10'!D20,"")</f>
        <v/>
      </c>
      <c r="G232" s="1233" t="str">
        <f>IF('10'!E20&gt;0,'10'!E20,"")</f>
        <v/>
      </c>
      <c r="H232" s="1233" t="str">
        <f>IF('10'!F20&gt;0,'10'!F20,"")</f>
        <v/>
      </c>
      <c r="I232" s="1233" t="str">
        <f>IF('10'!G20&gt;0,'10'!G20,"")</f>
        <v/>
      </c>
      <c r="J232" s="1233" t="str">
        <f>IF('10'!H20&gt;0,'10'!H20,"")</f>
        <v/>
      </c>
      <c r="K232" s="1610" t="str">
        <f>IF('10'!I20&gt;0,'10'!I20,"")</f>
        <v/>
      </c>
      <c r="L232" s="1611">
        <f t="shared" si="32"/>
        <v>0.24074999999999999</v>
      </c>
      <c r="M232" s="1233" t="str">
        <f>IF('10'!J20&gt;0,'10'!J20,"")</f>
        <v/>
      </c>
      <c r="N232" s="1233" t="str">
        <f>IF('10'!K20&gt;0,'10'!K20,"")</f>
        <v/>
      </c>
      <c r="O232" s="1233" t="str">
        <f>IF('10'!L20&gt;0,'10'!L20,"")</f>
        <v/>
      </c>
      <c r="P232" s="1233" t="str">
        <f>IF('10'!M20&gt;0,'10'!M20,"")</f>
        <v/>
      </c>
      <c r="Q232" s="1381" t="str">
        <f t="shared" si="30"/>
        <v/>
      </c>
      <c r="R232" s="1235" t="str">
        <f t="shared" si="27"/>
        <v/>
      </c>
      <c r="S232" s="1411" t="str">
        <f t="shared" si="28"/>
        <v/>
      </c>
      <c r="T232" s="1235" t="str">
        <f t="shared" si="29"/>
        <v/>
      </c>
      <c r="U232" s="1412" t="str">
        <f t="shared" si="31"/>
        <v/>
      </c>
      <c r="V232" s="671" t="str">
        <f>IF('10'!AA20&gt;0,'10'!AA20,"")</f>
        <v/>
      </c>
      <c r="W232" s="671" t="str">
        <f>IF('10'!AT20&gt;0,'10'!AT20,"")</f>
        <v/>
      </c>
    </row>
    <row r="233" spans="1:23" ht="15.75" x14ac:dyDescent="0.25">
      <c r="A233" s="1474"/>
      <c r="B233" s="1475">
        <v>8.5416666666671901</v>
      </c>
      <c r="C233" s="1476">
        <f>'Chem Dose'!$C$19</f>
        <v>46.705216389028408</v>
      </c>
      <c r="D233" s="1477" t="str">
        <f>IF('10'!B21&gt;0,'10'!B21,"")</f>
        <v/>
      </c>
      <c r="E233" s="1477" t="str">
        <f>IF('10'!C21&gt;0,'10'!C21,"")</f>
        <v/>
      </c>
      <c r="F233" s="1477" t="str">
        <f>IF('10'!D21&gt;0,'10'!D21,"")</f>
        <v/>
      </c>
      <c r="G233" s="1477" t="str">
        <f>IF('10'!E21&gt;0,'10'!E21,"")</f>
        <v/>
      </c>
      <c r="H233" s="1477" t="str">
        <f>IF('10'!F21&gt;0,'10'!F21,"")</f>
        <v/>
      </c>
      <c r="I233" s="1477" t="str">
        <f>IF('10'!G21&gt;0,'10'!G21,"")</f>
        <v/>
      </c>
      <c r="J233" s="1477" t="str">
        <f>IF('10'!H21&gt;0,'10'!H21,"")</f>
        <v/>
      </c>
      <c r="K233" s="1611" t="str">
        <f>IF('10'!I21&gt;0,'10'!I21,"")</f>
        <v/>
      </c>
      <c r="L233" s="1611">
        <f t="shared" si="32"/>
        <v>0.23033333333333331</v>
      </c>
      <c r="M233" s="1477" t="str">
        <f>IF('10'!J21&gt;0,'10'!J21,"")</f>
        <v/>
      </c>
      <c r="N233" s="1477" t="str">
        <f>IF('10'!K21&gt;0,'10'!K21,"")</f>
        <v/>
      </c>
      <c r="O233" s="1477" t="str">
        <f>IF('10'!L21&gt;0,'10'!L21,"")</f>
        <v/>
      </c>
      <c r="P233" s="1477" t="str">
        <f>IF('10'!M21&gt;0,'10'!M21,"")</f>
        <v/>
      </c>
      <c r="Q233" s="1478" t="str">
        <f t="shared" si="30"/>
        <v/>
      </c>
      <c r="R233" s="1479" t="str">
        <f t="shared" si="27"/>
        <v/>
      </c>
      <c r="S233" s="1480" t="str">
        <f t="shared" si="28"/>
        <v/>
      </c>
      <c r="T233" s="1479" t="str">
        <f t="shared" si="29"/>
        <v/>
      </c>
      <c r="U233" s="1481" t="str">
        <f t="shared" si="31"/>
        <v/>
      </c>
      <c r="V233" s="671" t="str">
        <f>IF('10'!AA21&gt;0,'10'!AA21,"")</f>
        <v/>
      </c>
      <c r="W233" s="671" t="str">
        <f>IF('10'!AT21&gt;0,'10'!AT21,"")</f>
        <v/>
      </c>
    </row>
    <row r="234" spans="1:23" ht="15.75" x14ac:dyDescent="0.25">
      <c r="A234" s="1432"/>
      <c r="B234" s="1231">
        <v>8.5833333333338597</v>
      </c>
      <c r="C234" s="1232">
        <f>'Chem Dose'!$C$19</f>
        <v>46.705216389028408</v>
      </c>
      <c r="D234" s="1233" t="str">
        <f>IF('10'!B22&gt;0,'10'!B22,"")</f>
        <v/>
      </c>
      <c r="E234" s="1233" t="str">
        <f>IF('10'!C22&gt;0,'10'!C22,"")</f>
        <v/>
      </c>
      <c r="F234" s="1233" t="str">
        <f>IF('10'!D22&gt;0,'10'!D22,"")</f>
        <v/>
      </c>
      <c r="G234" s="1233" t="str">
        <f>IF('10'!E22&gt;0,'10'!E22,"")</f>
        <v/>
      </c>
      <c r="H234" s="1233" t="str">
        <f>IF('10'!F22&gt;0,'10'!F22,"")</f>
        <v/>
      </c>
      <c r="I234" s="1233" t="str">
        <f>IF('10'!G22&gt;0,'10'!G22,"")</f>
        <v/>
      </c>
      <c r="J234" s="1233" t="str">
        <f>IF('10'!H22&gt;0,'10'!H22,"")</f>
        <v/>
      </c>
      <c r="K234" s="1610" t="str">
        <f>IF('10'!I22&gt;0,'10'!I22,"")</f>
        <v/>
      </c>
      <c r="L234" s="1611">
        <f t="shared" si="32"/>
        <v>0.23033333333333331</v>
      </c>
      <c r="M234" s="1233" t="str">
        <f>IF('10'!J22&gt;0,'10'!J22,"")</f>
        <v/>
      </c>
      <c r="N234" s="1233" t="str">
        <f>IF('10'!K22&gt;0,'10'!K22,"")</f>
        <v/>
      </c>
      <c r="O234" s="1233" t="str">
        <f>IF('10'!L22&gt;0,'10'!L22,"")</f>
        <v/>
      </c>
      <c r="P234" s="1233" t="str">
        <f>IF('10'!M22&gt;0,'10'!M22,"")</f>
        <v/>
      </c>
      <c r="Q234" s="1381" t="str">
        <f t="shared" si="30"/>
        <v/>
      </c>
      <c r="R234" s="1235" t="str">
        <f t="shared" si="27"/>
        <v/>
      </c>
      <c r="S234" s="1411" t="str">
        <f t="shared" si="28"/>
        <v/>
      </c>
      <c r="T234" s="1235" t="str">
        <f t="shared" si="29"/>
        <v/>
      </c>
      <c r="U234" s="1412" t="str">
        <f t="shared" si="31"/>
        <v/>
      </c>
      <c r="V234" s="671" t="str">
        <f>IF('10'!AA22&gt;0,'10'!AA22,"")</f>
        <v/>
      </c>
      <c r="W234" s="671" t="str">
        <f>IF('10'!AT22&gt;0,'10'!AT22,"")</f>
        <v/>
      </c>
    </row>
    <row r="235" spans="1:23" ht="15.75" x14ac:dyDescent="0.25">
      <c r="A235" s="1474"/>
      <c r="B235" s="1475">
        <v>8.6250000000005294</v>
      </c>
      <c r="C235" s="1476">
        <f>'Chem Dose'!$C$19</f>
        <v>46.705216389028408</v>
      </c>
      <c r="D235" s="1477">
        <f>IF('10'!B23&gt;0,'10'!B23,"")</f>
        <v>6.82</v>
      </c>
      <c r="E235" s="1477">
        <f>IF('10'!C23&gt;0,'10'!C23,"")</f>
        <v>26</v>
      </c>
      <c r="F235" s="1477">
        <f>IF('10'!D23&gt;0,'10'!D23,"")</f>
        <v>20</v>
      </c>
      <c r="G235" s="1477">
        <f>IF('10'!E23&gt;0,'10'!E23,"")</f>
        <v>16.2</v>
      </c>
      <c r="H235" s="1477">
        <f>IF('10'!F23&gt;0,'10'!F23,"")</f>
        <v>60</v>
      </c>
      <c r="I235" s="1477">
        <f>IF('10'!G23&gt;0,'10'!G23,"")</f>
        <v>170</v>
      </c>
      <c r="J235" s="1477">
        <f>IF('10'!H23&gt;0,'10'!H23,"")</f>
        <v>17</v>
      </c>
      <c r="K235" s="1611">
        <f>IF('10'!I23&gt;0,'10'!I23,"")</f>
        <v>0.252</v>
      </c>
      <c r="L235" s="1611">
        <f t="shared" si="32"/>
        <v>0.23574999999999999</v>
      </c>
      <c r="M235" s="1477" t="str">
        <f>IF('10'!J23&gt;0,'10'!J23,"")</f>
        <v/>
      </c>
      <c r="N235" s="1477">
        <f>IF('10'!K23&gt;0,'10'!K23,"")</f>
        <v>6.04</v>
      </c>
      <c r="O235" s="1477">
        <f>IF('10'!L23&gt;0,'10'!L23,"")</f>
        <v>12</v>
      </c>
      <c r="P235" s="1477">
        <f>IF('10'!M23&gt;0,'10'!M23,"")</f>
        <v>4.2000000000000003E-2</v>
      </c>
      <c r="Q235" s="1478">
        <f t="shared" si="30"/>
        <v>0.83333333333333326</v>
      </c>
      <c r="R235" s="1479">
        <f t="shared" si="27"/>
        <v>6.6315789473684212</v>
      </c>
      <c r="S235" s="1480">
        <f t="shared" si="28"/>
        <v>7.0428500904090452</v>
      </c>
      <c r="T235" s="1479">
        <f t="shared" si="29"/>
        <v>0.46705216389028409</v>
      </c>
      <c r="U235" s="1481">
        <f t="shared" si="31"/>
        <v>0.60399999999999998</v>
      </c>
      <c r="V235" s="671">
        <f>IF('10'!AA23&gt;0,'10'!AA23,"")</f>
        <v>2.8000000000000001E-2</v>
      </c>
      <c r="W235" s="671">
        <f>IF('10'!AT23&gt;0,'10'!AT23,"")</f>
        <v>2.5000000000000001E-2</v>
      </c>
    </row>
    <row r="236" spans="1:23" ht="15.75" x14ac:dyDescent="0.25">
      <c r="A236" s="1432"/>
      <c r="B236" s="1231">
        <v>8.6666666666672008</v>
      </c>
      <c r="C236" s="1232">
        <f>'Chem Dose'!$C$19</f>
        <v>46.705216389028408</v>
      </c>
      <c r="D236" s="1233" t="str">
        <f>IF('10'!B24&gt;0,'10'!B24,"")</f>
        <v/>
      </c>
      <c r="E236" s="1233" t="str">
        <f>IF('10'!C24&gt;0,'10'!C24,"")</f>
        <v/>
      </c>
      <c r="F236" s="1233" t="str">
        <f>IF('10'!D24&gt;0,'10'!D24,"")</f>
        <v/>
      </c>
      <c r="G236" s="1233" t="str">
        <f>IF('10'!E24&gt;0,'10'!E24,"")</f>
        <v/>
      </c>
      <c r="H236" s="1233" t="str">
        <f>IF('10'!F24&gt;0,'10'!F24,"")</f>
        <v/>
      </c>
      <c r="I236" s="1233" t="str">
        <f>IF('10'!G24&gt;0,'10'!G24,"")</f>
        <v/>
      </c>
      <c r="J236" s="1233" t="str">
        <f>IF('10'!H24&gt;0,'10'!H24,"")</f>
        <v/>
      </c>
      <c r="K236" s="1610" t="str">
        <f>IF('10'!I24&gt;0,'10'!I24,"")</f>
        <v/>
      </c>
      <c r="L236" s="1611">
        <f t="shared" si="32"/>
        <v>0.23574999999999999</v>
      </c>
      <c r="M236" s="1233" t="str">
        <f>IF('10'!J24&gt;0,'10'!J24,"")</f>
        <v/>
      </c>
      <c r="N236" s="1233" t="str">
        <f>IF('10'!K24&gt;0,'10'!K24,"")</f>
        <v/>
      </c>
      <c r="O236" s="1233" t="str">
        <f>IF('10'!L24&gt;0,'10'!L24,"")</f>
        <v/>
      </c>
      <c r="P236" s="1233" t="str">
        <f>IF('10'!M24&gt;0,'10'!M24,"")</f>
        <v/>
      </c>
      <c r="Q236" s="1381" t="str">
        <f t="shared" si="30"/>
        <v/>
      </c>
      <c r="R236" s="1235" t="str">
        <f t="shared" si="27"/>
        <v/>
      </c>
      <c r="S236" s="1411" t="str">
        <f t="shared" si="28"/>
        <v/>
      </c>
      <c r="T236" s="1235" t="str">
        <f t="shared" si="29"/>
        <v/>
      </c>
      <c r="U236" s="1412" t="str">
        <f t="shared" si="31"/>
        <v/>
      </c>
      <c r="V236" s="671" t="str">
        <f>IF('10'!AA24&gt;0,'10'!AA24,"")</f>
        <v/>
      </c>
      <c r="W236" s="671" t="str">
        <f>IF('10'!AT24&gt;0,'10'!AT24,"")</f>
        <v/>
      </c>
    </row>
    <row r="237" spans="1:23" ht="15.75" x14ac:dyDescent="0.25">
      <c r="A237" s="1474"/>
      <c r="B237" s="1475">
        <v>8.7083333333338704</v>
      </c>
      <c r="C237" s="1476">
        <f>'Chem Dose'!$C$19</f>
        <v>46.705216389028408</v>
      </c>
      <c r="D237" s="1477" t="str">
        <f>IF('10'!B25&gt;0,'10'!B25,"")</f>
        <v/>
      </c>
      <c r="E237" s="1477" t="str">
        <f>IF('10'!C25&gt;0,'10'!C25,"")</f>
        <v/>
      </c>
      <c r="F237" s="1477" t="str">
        <f>IF('10'!D25&gt;0,'10'!D25,"")</f>
        <v/>
      </c>
      <c r="G237" s="1477" t="str">
        <f>IF('10'!E25&gt;0,'10'!E25,"")</f>
        <v/>
      </c>
      <c r="H237" s="1477" t="str">
        <f>IF('10'!F25&gt;0,'10'!F25,"")</f>
        <v/>
      </c>
      <c r="I237" s="1477" t="str">
        <f>IF('10'!G25&gt;0,'10'!G25,"")</f>
        <v/>
      </c>
      <c r="J237" s="1477" t="str">
        <f>IF('10'!H25&gt;0,'10'!H25,"")</f>
        <v/>
      </c>
      <c r="K237" s="1611" t="str">
        <f>IF('10'!I25&gt;0,'10'!I25,"")</f>
        <v/>
      </c>
      <c r="L237" s="1611">
        <f t="shared" si="32"/>
        <v>0.22833333333333336</v>
      </c>
      <c r="M237" s="1477" t="str">
        <f>IF('10'!J25&gt;0,'10'!J25,"")</f>
        <v/>
      </c>
      <c r="N237" s="1477" t="str">
        <f>IF('10'!K25&gt;0,'10'!K25,"")</f>
        <v/>
      </c>
      <c r="O237" s="1477" t="str">
        <f>IF('10'!L25&gt;0,'10'!L25,"")</f>
        <v/>
      </c>
      <c r="P237" s="1477" t="str">
        <f>IF('10'!M25&gt;0,'10'!M25,"")</f>
        <v/>
      </c>
      <c r="Q237" s="1478" t="str">
        <f t="shared" si="30"/>
        <v/>
      </c>
      <c r="R237" s="1479" t="str">
        <f t="shared" si="27"/>
        <v/>
      </c>
      <c r="S237" s="1480" t="str">
        <f t="shared" si="28"/>
        <v/>
      </c>
      <c r="T237" s="1479" t="str">
        <f t="shared" si="29"/>
        <v/>
      </c>
      <c r="U237" s="1481" t="str">
        <f t="shared" si="31"/>
        <v/>
      </c>
      <c r="V237" s="671" t="str">
        <f>IF('10'!AA25&gt;0,'10'!AA25,"")</f>
        <v/>
      </c>
      <c r="W237" s="671" t="str">
        <f>IF('10'!AT25&gt;0,'10'!AT25,"")</f>
        <v/>
      </c>
    </row>
    <row r="238" spans="1:23" ht="15.75" x14ac:dyDescent="0.25">
      <c r="A238" s="1432"/>
      <c r="B238" s="1231">
        <v>8.75000000000054</v>
      </c>
      <c r="C238" s="1232">
        <f>'Chem Dose'!$C$19</f>
        <v>46.705216389028408</v>
      </c>
      <c r="D238" s="1233" t="str">
        <f>IF('10'!B26&gt;0,'10'!B26,"")</f>
        <v/>
      </c>
      <c r="E238" s="1233" t="str">
        <f>IF('10'!C26&gt;0,'10'!C26,"")</f>
        <v/>
      </c>
      <c r="F238" s="1233" t="str">
        <f>IF('10'!D26&gt;0,'10'!D26,"")</f>
        <v/>
      </c>
      <c r="G238" s="1233" t="str">
        <f>IF('10'!E26&gt;0,'10'!E26,"")</f>
        <v/>
      </c>
      <c r="H238" s="1233" t="str">
        <f>IF('10'!F26&gt;0,'10'!F26,"")</f>
        <v/>
      </c>
      <c r="I238" s="1233" t="str">
        <f>IF('10'!G26&gt;0,'10'!G26,"")</f>
        <v/>
      </c>
      <c r="J238" s="1233" t="str">
        <f>IF('10'!H26&gt;0,'10'!H26,"")</f>
        <v/>
      </c>
      <c r="K238" s="1610" t="str">
        <f>IF('10'!I26&gt;0,'10'!I26,"")</f>
        <v/>
      </c>
      <c r="L238" s="1611">
        <f t="shared" si="32"/>
        <v>0.22833333333333336</v>
      </c>
      <c r="M238" s="1233" t="str">
        <f>IF('10'!J26&gt;0,'10'!J26,"")</f>
        <v/>
      </c>
      <c r="N238" s="1233" t="str">
        <f>IF('10'!K26&gt;0,'10'!K26,"")</f>
        <v/>
      </c>
      <c r="O238" s="1233" t="str">
        <f>IF('10'!L26&gt;0,'10'!L26,"")</f>
        <v/>
      </c>
      <c r="P238" s="1233" t="str">
        <f>IF('10'!M26&gt;0,'10'!M26,"")</f>
        <v/>
      </c>
      <c r="Q238" s="1381" t="str">
        <f t="shared" si="30"/>
        <v/>
      </c>
      <c r="R238" s="1235" t="str">
        <f t="shared" si="27"/>
        <v/>
      </c>
      <c r="S238" s="1411" t="str">
        <f t="shared" si="28"/>
        <v/>
      </c>
      <c r="T238" s="1235" t="str">
        <f t="shared" si="29"/>
        <v/>
      </c>
      <c r="U238" s="1412" t="str">
        <f t="shared" si="31"/>
        <v/>
      </c>
      <c r="V238" s="671" t="str">
        <f>IF('10'!AA26&gt;0,'10'!AA26,"")</f>
        <v/>
      </c>
      <c r="W238" s="671" t="str">
        <f>IF('10'!AT26&gt;0,'10'!AT26,"")</f>
        <v/>
      </c>
    </row>
    <row r="239" spans="1:23" ht="15.75" x14ac:dyDescent="0.25">
      <c r="A239" s="1474"/>
      <c r="B239" s="1475">
        <v>8.7916666666672096</v>
      </c>
      <c r="C239" s="1476">
        <f>'Chem Dose'!$C$19</f>
        <v>46.705216389028408</v>
      </c>
      <c r="D239" s="1477">
        <f>IF('10'!B27&gt;0,'10'!B27,"")</f>
        <v>6.95</v>
      </c>
      <c r="E239" s="1477">
        <f>IF('10'!C27&gt;0,'10'!C27,"")</f>
        <v>30</v>
      </c>
      <c r="F239" s="1477">
        <f>IF('10'!D27&gt;0,'10'!D27,"")</f>
        <v>20</v>
      </c>
      <c r="G239" s="1477">
        <f>IF('10'!E27&gt;0,'10'!E27,"")</f>
        <v>18.3</v>
      </c>
      <c r="H239" s="1477">
        <f>IF('10'!F27&gt;0,'10'!F27,"")</f>
        <v>45</v>
      </c>
      <c r="I239" s="1477">
        <f>IF('10'!G27&gt;0,'10'!G27,"")</f>
        <v>160</v>
      </c>
      <c r="J239" s="1477">
        <f>IF('10'!H27&gt;0,'10'!H27,"")</f>
        <v>16</v>
      </c>
      <c r="K239" s="1611">
        <f>IF('10'!I27&gt;0,'10'!I27,"")</f>
        <v>0.19800000000000001</v>
      </c>
      <c r="L239" s="1611">
        <f t="shared" si="32"/>
        <v>0.22075</v>
      </c>
      <c r="M239" s="1477" t="str">
        <f>IF('10'!J27&gt;0,'10'!J27,"")</f>
        <v/>
      </c>
      <c r="N239" s="1477">
        <f>IF('10'!K27&gt;0,'10'!K27,"")</f>
        <v>6.03</v>
      </c>
      <c r="O239" s="1477">
        <f>IF('10'!L27&gt;0,'10'!L27,"")</f>
        <v>13</v>
      </c>
      <c r="P239" s="1477">
        <f>IF('10'!M27&gt;0,'10'!M27,"")</f>
        <v>4.5999999999999999E-2</v>
      </c>
      <c r="Q239" s="1478">
        <f t="shared" si="30"/>
        <v>0.76767676767676774</v>
      </c>
      <c r="R239" s="1479">
        <f t="shared" si="27"/>
        <v>5.2105263157894743</v>
      </c>
      <c r="S239" s="1480">
        <f t="shared" si="28"/>
        <v>8.9636273877933288</v>
      </c>
      <c r="T239" s="1479">
        <f t="shared" si="29"/>
        <v>0.46705216389028409</v>
      </c>
      <c r="U239" s="1481">
        <f t="shared" si="31"/>
        <v>0.60299999999999998</v>
      </c>
      <c r="V239" s="671">
        <f>IF('10'!AA27&gt;0,'10'!AA27,"")</f>
        <v>3.4000000000000002E-2</v>
      </c>
      <c r="W239" s="671">
        <f>IF('10'!AT27&gt;0,'10'!AT27,"")</f>
        <v>3.1E-2</v>
      </c>
    </row>
    <row r="240" spans="1:23" ht="15.75" x14ac:dyDescent="0.25">
      <c r="A240" s="1432"/>
      <c r="B240" s="1231">
        <v>8.8333333333338793</v>
      </c>
      <c r="C240" s="1232">
        <f>'Chem Dose'!$C$19</f>
        <v>46.705216389028408</v>
      </c>
      <c r="D240" s="1233" t="str">
        <f>IF('10'!B28&gt;0,'10'!B28,"")</f>
        <v/>
      </c>
      <c r="E240" s="1233" t="str">
        <f>IF('10'!C28&gt;0,'10'!C28,"")</f>
        <v/>
      </c>
      <c r="F240" s="1233" t="str">
        <f>IF('10'!D28&gt;0,'10'!D28,"")</f>
        <v/>
      </c>
      <c r="G240" s="1233" t="str">
        <f>IF('10'!E28&gt;0,'10'!E28,"")</f>
        <v/>
      </c>
      <c r="H240" s="1233" t="str">
        <f>IF('10'!F28&gt;0,'10'!F28,"")</f>
        <v/>
      </c>
      <c r="I240" s="1233" t="str">
        <f>IF('10'!G28&gt;0,'10'!G28,"")</f>
        <v/>
      </c>
      <c r="J240" s="1233" t="str">
        <f>IF('10'!H28&gt;0,'10'!H28,"")</f>
        <v/>
      </c>
      <c r="K240" s="1610" t="str">
        <f>IF('10'!I28&gt;0,'10'!I28,"")</f>
        <v/>
      </c>
      <c r="L240" s="1611">
        <f t="shared" si="32"/>
        <v>0.22075</v>
      </c>
      <c r="M240" s="1233" t="str">
        <f>IF('10'!J28&gt;0,'10'!J28,"")</f>
        <v/>
      </c>
      <c r="N240" s="1233" t="str">
        <f>IF('10'!K28&gt;0,'10'!K28,"")</f>
        <v/>
      </c>
      <c r="O240" s="1233" t="str">
        <f>IF('10'!L28&gt;0,'10'!L28,"")</f>
        <v/>
      </c>
      <c r="P240" s="1233" t="str">
        <f>IF('10'!M28&gt;0,'10'!M28,"")</f>
        <v/>
      </c>
      <c r="Q240" s="1381" t="str">
        <f t="shared" si="30"/>
        <v/>
      </c>
      <c r="R240" s="1235" t="str">
        <f t="shared" si="27"/>
        <v/>
      </c>
      <c r="S240" s="1411" t="str">
        <f t="shared" si="28"/>
        <v/>
      </c>
      <c r="T240" s="1235" t="str">
        <f t="shared" si="29"/>
        <v/>
      </c>
      <c r="U240" s="1412" t="str">
        <f t="shared" si="31"/>
        <v/>
      </c>
      <c r="V240" s="671" t="str">
        <f>IF('10'!AA28&gt;0,'10'!AA28,"")</f>
        <v/>
      </c>
      <c r="W240" s="671" t="str">
        <f>IF('10'!AT28&gt;0,'10'!AT28,"")</f>
        <v/>
      </c>
    </row>
    <row r="241" spans="1:23" ht="15.75" x14ac:dyDescent="0.25">
      <c r="A241" s="1474"/>
      <c r="B241" s="1475">
        <v>8.8750000000005507</v>
      </c>
      <c r="C241" s="1476">
        <f>'Chem Dose'!$C$19</f>
        <v>46.705216389028408</v>
      </c>
      <c r="D241" s="1477" t="str">
        <f>IF('10'!B29&gt;0,'10'!B29,"")</f>
        <v/>
      </c>
      <c r="E241" s="1477" t="str">
        <f>IF('10'!C29&gt;0,'10'!C29,"")</f>
        <v/>
      </c>
      <c r="F241" s="1477" t="str">
        <f>IF('10'!D29&gt;0,'10'!D29,"")</f>
        <v/>
      </c>
      <c r="G241" s="1477" t="str">
        <f>IF('10'!E29&gt;0,'10'!E29,"")</f>
        <v/>
      </c>
      <c r="H241" s="1477" t="str">
        <f>IF('10'!F29&gt;0,'10'!F29,"")</f>
        <v/>
      </c>
      <c r="I241" s="1477" t="str">
        <f>IF('10'!G29&gt;0,'10'!G29,"")</f>
        <v/>
      </c>
      <c r="J241" s="1477" t="str">
        <f>IF('10'!H29&gt;0,'10'!H29,"")</f>
        <v/>
      </c>
      <c r="K241" s="1611" t="str">
        <f>IF('10'!I29&gt;0,'10'!I29,"")</f>
        <v/>
      </c>
      <c r="L241" s="1611">
        <f t="shared" si="32"/>
        <v>0.22466666666666665</v>
      </c>
      <c r="M241" s="1477">
        <f>IF('10'!J29&gt;0,'10'!J29,"")</f>
        <v>6.4000000000000001E-2</v>
      </c>
      <c r="N241" s="1477" t="str">
        <f>IF('10'!K29&gt;0,'10'!K29,"")</f>
        <v/>
      </c>
      <c r="O241" s="1477" t="str">
        <f>IF('10'!L29&gt;0,'10'!L29,"")</f>
        <v/>
      </c>
      <c r="P241" s="1477" t="str">
        <f>IF('10'!M29&gt;0,'10'!M29,"")</f>
        <v/>
      </c>
      <c r="Q241" s="1478" t="str">
        <f t="shared" si="30"/>
        <v/>
      </c>
      <c r="R241" s="1479" t="str">
        <f t="shared" si="27"/>
        <v/>
      </c>
      <c r="S241" s="1480" t="str">
        <f t="shared" si="28"/>
        <v/>
      </c>
      <c r="T241" s="1479" t="str">
        <f t="shared" si="29"/>
        <v/>
      </c>
      <c r="U241" s="1481" t="str">
        <f t="shared" si="31"/>
        <v/>
      </c>
      <c r="V241" s="671" t="str">
        <f>IF('10'!AA29&gt;0,'10'!AA29,"")</f>
        <v/>
      </c>
      <c r="W241" s="671" t="str">
        <f>IF('10'!AT29&gt;0,'10'!AT29,"")</f>
        <v/>
      </c>
    </row>
    <row r="242" spans="1:23" ht="15.75" x14ac:dyDescent="0.25">
      <c r="A242" s="1432"/>
      <c r="B242" s="1231">
        <v>8.9166666666672203</v>
      </c>
      <c r="C242" s="1232">
        <f>'Chem Dose'!$C$19</f>
        <v>46.705216389028408</v>
      </c>
      <c r="D242" s="1233" t="str">
        <f>IF('10'!B30&gt;0,'10'!B30,"")</f>
        <v/>
      </c>
      <c r="E242" s="1233" t="str">
        <f>IF('10'!C30&gt;0,'10'!C30,"")</f>
        <v/>
      </c>
      <c r="F242" s="1233" t="str">
        <f>IF('10'!D30&gt;0,'10'!D30,"")</f>
        <v/>
      </c>
      <c r="G242" s="1233" t="str">
        <f>IF('10'!E30&gt;0,'10'!E30,"")</f>
        <v/>
      </c>
      <c r="H242" s="1233" t="str">
        <f>IF('10'!F30&gt;0,'10'!F30,"")</f>
        <v/>
      </c>
      <c r="I242" s="1233" t="str">
        <f>IF('10'!G30&gt;0,'10'!G30,"")</f>
        <v/>
      </c>
      <c r="J242" s="1233" t="str">
        <f>IF('10'!H30&gt;0,'10'!H30,"")</f>
        <v/>
      </c>
      <c r="K242" s="1610" t="str">
        <f>IF('10'!I30&gt;0,'10'!I30,"")</f>
        <v/>
      </c>
      <c r="L242" s="1611">
        <f t="shared" si="32"/>
        <v>0.22466666666666665</v>
      </c>
      <c r="M242" s="1233" t="str">
        <f>IF('10'!J30&gt;0,'10'!J30,"")</f>
        <v/>
      </c>
      <c r="N242" s="1233" t="str">
        <f>IF('10'!K30&gt;0,'10'!K30,"")</f>
        <v/>
      </c>
      <c r="O242" s="1233" t="str">
        <f>IF('10'!L30&gt;0,'10'!L30,"")</f>
        <v/>
      </c>
      <c r="P242" s="1233" t="str">
        <f>IF('10'!M30&gt;0,'10'!M30,"")</f>
        <v/>
      </c>
      <c r="Q242" s="1381" t="str">
        <f t="shared" si="30"/>
        <v/>
      </c>
      <c r="R242" s="1235" t="str">
        <f t="shared" si="27"/>
        <v/>
      </c>
      <c r="S242" s="1411" t="str">
        <f t="shared" si="28"/>
        <v/>
      </c>
      <c r="T242" s="1235" t="str">
        <f t="shared" si="29"/>
        <v/>
      </c>
      <c r="U242" s="1412" t="str">
        <f t="shared" si="31"/>
        <v/>
      </c>
      <c r="V242" s="671" t="str">
        <f>IF('10'!AA30&gt;0,'10'!AA30,"")</f>
        <v/>
      </c>
      <c r="W242" s="671" t="str">
        <f>IF('10'!AT30&gt;0,'10'!AT30,"")</f>
        <v/>
      </c>
    </row>
    <row r="243" spans="1:23" ht="15.75" x14ac:dyDescent="0.25">
      <c r="A243" s="1474"/>
      <c r="B243" s="1475">
        <v>8.9583333333338899</v>
      </c>
      <c r="C243" s="1476">
        <f>'Chem Dose'!$C$19</f>
        <v>46.705216389028408</v>
      </c>
      <c r="D243" s="1477">
        <f>IF('10'!B31&gt;0,'10'!B31,"")</f>
        <v>6.87</v>
      </c>
      <c r="E243" s="1477">
        <f>IF('10'!C31&gt;0,'10'!C31,"")</f>
        <v>30</v>
      </c>
      <c r="F243" s="1477">
        <f>IF('10'!D31&gt;0,'10'!D31,"")</f>
        <v>20</v>
      </c>
      <c r="G243" s="1477">
        <f>IF('10'!E31&gt;0,'10'!E31,"")</f>
        <v>12.7</v>
      </c>
      <c r="H243" s="1477">
        <f>IF('10'!F31&gt;0,'10'!F31,"")</f>
        <v>60</v>
      </c>
      <c r="I243" s="1477">
        <f>IF('10'!G31&gt;0,'10'!G31,"")</f>
        <v>140</v>
      </c>
      <c r="J243" s="1477">
        <f>IF('10'!H31&gt;0,'10'!H31,"")</f>
        <v>15.9</v>
      </c>
      <c r="K243" s="1611">
        <f>IF('10'!I31&gt;0,'10'!I31,"")</f>
        <v>0.22600000000000001</v>
      </c>
      <c r="L243" s="1611">
        <f t="shared" si="32"/>
        <v>0.22499999999999998</v>
      </c>
      <c r="M243" s="1477" t="str">
        <f>IF('10'!J31&gt;0,'10'!J31,"")</f>
        <v/>
      </c>
      <c r="N243" s="1477">
        <f>IF('10'!K31&gt;0,'10'!K31,"")</f>
        <v>6.06</v>
      </c>
      <c r="O243" s="1477">
        <f>IF('10'!L31&gt;0,'10'!L31,"")</f>
        <v>14</v>
      </c>
      <c r="P243" s="1477">
        <f>IF('10'!M31&gt;0,'10'!M31,"")</f>
        <v>5.1999999999999998E-2</v>
      </c>
      <c r="Q243" s="1478">
        <f t="shared" si="30"/>
        <v>0.76991150442477885</v>
      </c>
      <c r="R243" s="1479">
        <f t="shared" si="27"/>
        <v>5.9473684210526319</v>
      </c>
      <c r="S243" s="1480">
        <f t="shared" si="28"/>
        <v>7.8530894813410592</v>
      </c>
      <c r="T243" s="1479">
        <f t="shared" si="29"/>
        <v>0.46705216389028409</v>
      </c>
      <c r="U243" s="1481">
        <f t="shared" si="31"/>
        <v>0.60599999999999998</v>
      </c>
      <c r="V243" s="671">
        <f>IF('10'!AA31&gt;0,'10'!AA31,"")</f>
        <v>3.5999999999999997E-2</v>
      </c>
      <c r="W243" s="671">
        <f>IF('10'!AT31&gt;0,'10'!AT31,"")</f>
        <v>3.6999999999999998E-2</v>
      </c>
    </row>
    <row r="244" spans="1:23" ht="15.75" x14ac:dyDescent="0.25">
      <c r="A244" s="1432">
        <f>A220+1</f>
        <v>43201</v>
      </c>
      <c r="B244" s="1231">
        <v>9.0000000000005596</v>
      </c>
      <c r="C244" s="1232">
        <f>'Chem Dose'!$C$20</f>
        <v>45.24554427108086</v>
      </c>
      <c r="D244" s="1233" t="str">
        <f>IF('11'!B8&gt;0,'11'!B8,"")</f>
        <v/>
      </c>
      <c r="E244" s="1233" t="str">
        <f>IF('11'!C8&gt;0,'11'!C8,"")</f>
        <v/>
      </c>
      <c r="F244" s="1233" t="str">
        <f>IF('11'!D8&gt;0,'11'!D8,"")</f>
        <v/>
      </c>
      <c r="G244" s="1233" t="str">
        <f>IF('11'!E8&gt;0,'11'!E8,"")</f>
        <v/>
      </c>
      <c r="H244" s="1233" t="str">
        <f>IF('11'!F8&gt;0,'11'!F8,"")</f>
        <v/>
      </c>
      <c r="I244" s="1233" t="str">
        <f>IF('11'!G8&gt;0,'11'!G8,"")</f>
        <v/>
      </c>
      <c r="J244" s="1233" t="str">
        <f>IF('11'!H8&gt;0,'11'!H8,"")</f>
        <v/>
      </c>
      <c r="K244" s="1610" t="str">
        <f>IF('11'!I8&gt;0,'11'!I8,"")</f>
        <v/>
      </c>
      <c r="L244" s="1611">
        <f t="shared" si="32"/>
        <v>0.22499999999999998</v>
      </c>
      <c r="M244" s="1233" t="str">
        <f>IF('11'!J8&gt;0,'11'!J8,"")</f>
        <v/>
      </c>
      <c r="N244" s="1233" t="str">
        <f>IF('11'!K8&gt;0,'11'!K8,"")</f>
        <v/>
      </c>
      <c r="O244" s="1233" t="str">
        <f>IF('11'!L8&gt;0,'11'!L8,"")</f>
        <v/>
      </c>
      <c r="P244" s="1233" t="str">
        <f>IF('11'!M8&gt;0,'11'!M8,"")</f>
        <v/>
      </c>
      <c r="Q244" s="1381" t="str">
        <f t="shared" si="30"/>
        <v/>
      </c>
      <c r="R244" s="1235" t="str">
        <f t="shared" si="27"/>
        <v/>
      </c>
      <c r="S244" s="1411" t="str">
        <f t="shared" si="28"/>
        <v/>
      </c>
      <c r="T244" s="1235" t="str">
        <f t="shared" si="29"/>
        <v/>
      </c>
      <c r="U244" s="1412" t="str">
        <f t="shared" si="31"/>
        <v/>
      </c>
      <c r="V244" s="671" t="str">
        <f>IF('11'!AA8&gt;0,'11'!AA8,"")</f>
        <v/>
      </c>
      <c r="W244" s="671" t="str">
        <f>IF('11'!AT8&gt;0,'11'!AT8,"")</f>
        <v/>
      </c>
    </row>
    <row r="245" spans="1:23" ht="15.75" x14ac:dyDescent="0.25">
      <c r="A245" s="1474"/>
      <c r="B245" s="1475">
        <v>9.0416666666672292</v>
      </c>
      <c r="C245" s="1476">
        <f>'Chem Dose'!$C$20</f>
        <v>45.24554427108086</v>
      </c>
      <c r="D245" s="1477" t="str">
        <f>IF('11'!B9&gt;0,'11'!B9,"")</f>
        <v/>
      </c>
      <c r="E245" s="1477" t="str">
        <f>IF('11'!C9&gt;0,'11'!C9,"")</f>
        <v/>
      </c>
      <c r="F245" s="1477" t="str">
        <f>IF('11'!D9&gt;0,'11'!D9,"")</f>
        <v/>
      </c>
      <c r="G245" s="1477" t="str">
        <f>IF('11'!E9&gt;0,'11'!E9,"")</f>
        <v/>
      </c>
      <c r="H245" s="1477" t="str">
        <f>IF('11'!F9&gt;0,'11'!F9,"")</f>
        <v/>
      </c>
      <c r="I245" s="1477" t="str">
        <f>IF('11'!G9&gt;0,'11'!G9,"")</f>
        <v/>
      </c>
      <c r="J245" s="1477" t="str">
        <f>IF('11'!H9&gt;0,'11'!H9,"")</f>
        <v/>
      </c>
      <c r="K245" s="1611" t="str">
        <f>IF('11'!I9&gt;0,'11'!I9,"")</f>
        <v/>
      </c>
      <c r="L245" s="1611">
        <f t="shared" si="32"/>
        <v>0.22533333333333336</v>
      </c>
      <c r="M245" s="1477" t="str">
        <f>IF('11'!J9&gt;0,'11'!J9,"")</f>
        <v/>
      </c>
      <c r="N245" s="1477" t="str">
        <f>IF('11'!K9&gt;0,'11'!K9,"")</f>
        <v/>
      </c>
      <c r="O245" s="1477" t="str">
        <f>IF('11'!L9&gt;0,'11'!L9,"")</f>
        <v/>
      </c>
      <c r="P245" s="1477" t="str">
        <f>IF('11'!M9&gt;0,'11'!M9,"")</f>
        <v/>
      </c>
      <c r="Q245" s="1478" t="str">
        <f t="shared" si="30"/>
        <v/>
      </c>
      <c r="R245" s="1479" t="str">
        <f t="shared" si="27"/>
        <v/>
      </c>
      <c r="S245" s="1480" t="str">
        <f t="shared" si="28"/>
        <v/>
      </c>
      <c r="T245" s="1479" t="str">
        <f t="shared" si="29"/>
        <v/>
      </c>
      <c r="U245" s="1481" t="str">
        <f t="shared" si="31"/>
        <v/>
      </c>
      <c r="V245" s="671" t="str">
        <f>IF('11'!AA9&gt;0,'11'!AA9,"")</f>
        <v/>
      </c>
      <c r="W245" s="671" t="str">
        <f>IF('11'!AT9&gt;0,'11'!AT9,"")</f>
        <v/>
      </c>
    </row>
    <row r="246" spans="1:23" ht="15.75" x14ac:dyDescent="0.25">
      <c r="A246" s="1432"/>
      <c r="B246" s="1231">
        <v>9.0833333333339006</v>
      </c>
      <c r="C246" s="1232">
        <f>'Chem Dose'!$C$20</f>
        <v>45.24554427108086</v>
      </c>
      <c r="D246" s="1233" t="str">
        <f>IF('11'!B10&gt;0,'11'!B10,"")</f>
        <v/>
      </c>
      <c r="E246" s="1233" t="str">
        <f>IF('11'!C10&gt;0,'11'!C10,"")</f>
        <v/>
      </c>
      <c r="F246" s="1233" t="str">
        <f>IF('11'!D10&gt;0,'11'!D10,"")</f>
        <v/>
      </c>
      <c r="G246" s="1233" t="str">
        <f>IF('11'!E10&gt;0,'11'!E10,"")</f>
        <v/>
      </c>
      <c r="H246" s="1233" t="str">
        <f>IF('11'!F10&gt;0,'11'!F10,"")</f>
        <v/>
      </c>
      <c r="I246" s="1233" t="str">
        <f>IF('11'!G10&gt;0,'11'!G10,"")</f>
        <v/>
      </c>
      <c r="J246" s="1233" t="str">
        <f>IF('11'!H10&gt;0,'11'!H10,"")</f>
        <v/>
      </c>
      <c r="K246" s="1610" t="str">
        <f>IF('11'!I10&gt;0,'11'!I10,"")</f>
        <v/>
      </c>
      <c r="L246" s="1611">
        <f t="shared" si="32"/>
        <v>0.22533333333333336</v>
      </c>
      <c r="M246" s="1233" t="str">
        <f>IF('11'!J10&gt;0,'11'!J10,"")</f>
        <v/>
      </c>
      <c r="N246" s="1233" t="str">
        <f>IF('11'!K10&gt;0,'11'!K10,"")</f>
        <v/>
      </c>
      <c r="O246" s="1233" t="str">
        <f>IF('11'!L10&gt;0,'11'!L10,"")</f>
        <v/>
      </c>
      <c r="P246" s="1233" t="str">
        <f>IF('11'!M10&gt;0,'11'!M10,"")</f>
        <v/>
      </c>
      <c r="Q246" s="1381" t="str">
        <f t="shared" si="30"/>
        <v/>
      </c>
      <c r="R246" s="1235" t="str">
        <f t="shared" si="27"/>
        <v/>
      </c>
      <c r="S246" s="1411" t="str">
        <f t="shared" si="28"/>
        <v/>
      </c>
      <c r="T246" s="1235" t="str">
        <f t="shared" si="29"/>
        <v/>
      </c>
      <c r="U246" s="1412" t="str">
        <f t="shared" si="31"/>
        <v/>
      </c>
      <c r="V246" s="671" t="str">
        <f>IF('11'!AA10&gt;0,'11'!AA10,"")</f>
        <v/>
      </c>
      <c r="W246" s="671" t="str">
        <f>IF('11'!AT10&gt;0,'11'!AT10,"")</f>
        <v/>
      </c>
    </row>
    <row r="247" spans="1:23" ht="15.75" x14ac:dyDescent="0.25">
      <c r="A247" s="1474"/>
      <c r="B247" s="1475">
        <v>9.1250000000005702</v>
      </c>
      <c r="C247" s="1476">
        <f>'Chem Dose'!$C$20</f>
        <v>45.24554427108086</v>
      </c>
      <c r="D247" s="1477">
        <f>IF('11'!B11&gt;0,'11'!B11,"")</f>
        <v>6.87</v>
      </c>
      <c r="E247" s="1477">
        <f>IF('11'!C11&gt;0,'11'!C11,"")</f>
        <v>26</v>
      </c>
      <c r="F247" s="1477">
        <f>IF('11'!D11&gt;0,'11'!D11,"")</f>
        <v>18</v>
      </c>
      <c r="G247" s="1477">
        <f>IF('11'!E11&gt;0,'11'!E11,"")</f>
        <v>16</v>
      </c>
      <c r="H247" s="1477">
        <f>IF('11'!F11&gt;0,'11'!F11,"")</f>
        <v>69</v>
      </c>
      <c r="I247" s="1477">
        <f>IF('11'!G11&gt;0,'11'!G11,"")</f>
        <v>168</v>
      </c>
      <c r="J247" s="1477">
        <f>IF('11'!H11&gt;0,'11'!H11,"")</f>
        <v>15.9</v>
      </c>
      <c r="K247" s="1611">
        <f>IF('11'!I11&gt;0,'11'!I11,"")</f>
        <v>0.28100000000000003</v>
      </c>
      <c r="L247" s="1611">
        <f t="shared" si="32"/>
        <v>0.23925000000000002</v>
      </c>
      <c r="M247" s="1477" t="str">
        <f>IF('11'!J11&gt;0,'11'!J11,"")</f>
        <v/>
      </c>
      <c r="N247" s="1477">
        <f>IF('11'!K11&gt;0,'11'!K11,"")</f>
        <v>5.98</v>
      </c>
      <c r="O247" s="1477">
        <f>IF('11'!L11&gt;0,'11'!L11,"")</f>
        <v>9</v>
      </c>
      <c r="P247" s="1477">
        <f>IF('11'!M11&gt;0,'11'!M11,"")</f>
        <v>4.9000000000000002E-2</v>
      </c>
      <c r="Q247" s="1478">
        <f t="shared" si="30"/>
        <v>0.82562277580071175</v>
      </c>
      <c r="R247" s="1479">
        <f t="shared" si="27"/>
        <v>7.3947368421052637</v>
      </c>
      <c r="S247" s="1480">
        <f t="shared" si="28"/>
        <v>6.1186145277618236</v>
      </c>
      <c r="T247" s="1479">
        <f t="shared" si="29"/>
        <v>0.45245544271080862</v>
      </c>
      <c r="U247" s="1481">
        <f t="shared" si="31"/>
        <v>0.59800000000000009</v>
      </c>
      <c r="V247" s="671">
        <f>IF('11'!AA11&gt;0,'11'!AA11,"")</f>
        <v>0.04</v>
      </c>
      <c r="W247" s="671">
        <f>IF('11'!AT11&gt;0,'11'!AT11,"")</f>
        <v>3.5999999999999997E-2</v>
      </c>
    </row>
    <row r="248" spans="1:23" ht="15.75" x14ac:dyDescent="0.25">
      <c r="A248" s="1432"/>
      <c r="B248" s="1231">
        <v>9.1666666666672398</v>
      </c>
      <c r="C248" s="1232">
        <f>'Chem Dose'!$C$20</f>
        <v>45.24554427108086</v>
      </c>
      <c r="D248" s="1233" t="str">
        <f>IF('11'!B12&gt;0,'11'!B12,"")</f>
        <v/>
      </c>
      <c r="E248" s="1233" t="str">
        <f>IF('11'!C12&gt;0,'11'!C12,"")</f>
        <v/>
      </c>
      <c r="F248" s="1233" t="str">
        <f>IF('11'!D12&gt;0,'11'!D12,"")</f>
        <v/>
      </c>
      <c r="G248" s="1233" t="str">
        <f>IF('11'!E12&gt;0,'11'!E12,"")</f>
        <v/>
      </c>
      <c r="H248" s="1233" t="str">
        <f>IF('11'!F12&gt;0,'11'!F12,"")</f>
        <v/>
      </c>
      <c r="I248" s="1233" t="str">
        <f>IF('11'!G12&gt;0,'11'!G12,"")</f>
        <v/>
      </c>
      <c r="J248" s="1233" t="str">
        <f>IF('11'!H12&gt;0,'11'!H12,"")</f>
        <v/>
      </c>
      <c r="K248" s="1610" t="str">
        <f>IF('11'!I12&gt;0,'11'!I12,"")</f>
        <v/>
      </c>
      <c r="L248" s="1611">
        <f t="shared" si="32"/>
        <v>0.23925000000000002</v>
      </c>
      <c r="M248" s="1233" t="str">
        <f>IF('11'!J12&gt;0,'11'!J12,"")</f>
        <v/>
      </c>
      <c r="N248" s="1233" t="str">
        <f>IF('11'!K12&gt;0,'11'!K12,"")</f>
        <v/>
      </c>
      <c r="O248" s="1233" t="str">
        <f>IF('11'!L12&gt;0,'11'!L12,"")</f>
        <v/>
      </c>
      <c r="P248" s="1233" t="str">
        <f>IF('11'!M12&gt;0,'11'!M12,"")</f>
        <v/>
      </c>
      <c r="Q248" s="1381" t="str">
        <f t="shared" si="30"/>
        <v/>
      </c>
      <c r="R248" s="1235" t="str">
        <f t="shared" si="27"/>
        <v/>
      </c>
      <c r="S248" s="1411" t="str">
        <f t="shared" si="28"/>
        <v/>
      </c>
      <c r="T248" s="1235" t="str">
        <f t="shared" si="29"/>
        <v/>
      </c>
      <c r="U248" s="1412" t="str">
        <f t="shared" si="31"/>
        <v/>
      </c>
      <c r="V248" s="671" t="str">
        <f>IF('11'!AA12&gt;0,'11'!AA12,"")</f>
        <v/>
      </c>
      <c r="W248" s="671" t="str">
        <f>IF('11'!AT12&gt;0,'11'!AT12,"")</f>
        <v/>
      </c>
    </row>
    <row r="249" spans="1:23" ht="15.75" x14ac:dyDescent="0.25">
      <c r="A249" s="1474"/>
      <c r="B249" s="1475">
        <v>9.2083333333339095</v>
      </c>
      <c r="C249" s="1476">
        <f>'Chem Dose'!$C$20</f>
        <v>45.24554427108086</v>
      </c>
      <c r="D249" s="1477" t="str">
        <f>IF('11'!B13&gt;0,'11'!B13,"")</f>
        <v/>
      </c>
      <c r="E249" s="1477" t="str">
        <f>IF('11'!C13&gt;0,'11'!C13,"")</f>
        <v/>
      </c>
      <c r="F249" s="1477" t="str">
        <f>IF('11'!D13&gt;0,'11'!D13,"")</f>
        <v/>
      </c>
      <c r="G249" s="1477" t="str">
        <f>IF('11'!E13&gt;0,'11'!E13,"")</f>
        <v/>
      </c>
      <c r="H249" s="1477" t="str">
        <f>IF('11'!F13&gt;0,'11'!F13,"")</f>
        <v/>
      </c>
      <c r="I249" s="1477" t="str">
        <f>IF('11'!G13&gt;0,'11'!G13,"")</f>
        <v/>
      </c>
      <c r="J249" s="1477" t="str">
        <f>IF('11'!H13&gt;0,'11'!H13,"")</f>
        <v/>
      </c>
      <c r="K249" s="1611" t="str">
        <f>IF('11'!I13&gt;0,'11'!I13,"")</f>
        <v/>
      </c>
      <c r="L249" s="1611">
        <f t="shared" si="32"/>
        <v>0.23500000000000001</v>
      </c>
      <c r="M249" s="1477" t="str">
        <f>IF('11'!J13&gt;0,'11'!J13,"")</f>
        <v/>
      </c>
      <c r="N249" s="1477" t="str">
        <f>IF('11'!K13&gt;0,'11'!K13,"")</f>
        <v/>
      </c>
      <c r="O249" s="1477" t="str">
        <f>IF('11'!L13&gt;0,'11'!L13,"")</f>
        <v/>
      </c>
      <c r="P249" s="1477" t="str">
        <f>IF('11'!M13&gt;0,'11'!M13,"")</f>
        <v/>
      </c>
      <c r="Q249" s="1478" t="str">
        <f t="shared" si="30"/>
        <v/>
      </c>
      <c r="R249" s="1479" t="str">
        <f t="shared" si="27"/>
        <v/>
      </c>
      <c r="S249" s="1480" t="str">
        <f t="shared" si="28"/>
        <v/>
      </c>
      <c r="T249" s="1479" t="str">
        <f t="shared" si="29"/>
        <v/>
      </c>
      <c r="U249" s="1481" t="str">
        <f t="shared" si="31"/>
        <v/>
      </c>
      <c r="V249" s="671" t="str">
        <f>IF('11'!AA13&gt;0,'11'!AA13,"")</f>
        <v/>
      </c>
      <c r="W249" s="671" t="str">
        <f>IF('11'!AT13&gt;0,'11'!AT13,"")</f>
        <v/>
      </c>
    </row>
    <row r="250" spans="1:23" ht="15.75" x14ac:dyDescent="0.25">
      <c r="A250" s="1432"/>
      <c r="B250" s="1231">
        <v>9.2500000000005809</v>
      </c>
      <c r="C250" s="1232">
        <f>'Chem Dose'!$C$20</f>
        <v>45.24554427108086</v>
      </c>
      <c r="D250" s="1233" t="str">
        <f>IF('11'!B14&gt;0,'11'!B14,"")</f>
        <v/>
      </c>
      <c r="E250" s="1233" t="str">
        <f>IF('11'!C14&gt;0,'11'!C14,"")</f>
        <v/>
      </c>
      <c r="F250" s="1233" t="str">
        <f>IF('11'!D14&gt;0,'11'!D14,"")</f>
        <v/>
      </c>
      <c r="G250" s="1233" t="str">
        <f>IF('11'!E14&gt;0,'11'!E14,"")</f>
        <v/>
      </c>
      <c r="H250" s="1233" t="str">
        <f>IF('11'!F14&gt;0,'11'!F14,"")</f>
        <v/>
      </c>
      <c r="I250" s="1233" t="str">
        <f>IF('11'!G14&gt;0,'11'!G14,"")</f>
        <v/>
      </c>
      <c r="J250" s="1233" t="str">
        <f>IF('11'!H14&gt;0,'11'!H14,"")</f>
        <v/>
      </c>
      <c r="K250" s="1610" t="str">
        <f>IF('11'!I14&gt;0,'11'!I14,"")</f>
        <v/>
      </c>
      <c r="L250" s="1611">
        <f t="shared" si="32"/>
        <v>0.23500000000000001</v>
      </c>
      <c r="M250" s="1233" t="str">
        <f>IF('11'!J14&gt;0,'11'!J14,"")</f>
        <v/>
      </c>
      <c r="N250" s="1233" t="str">
        <f>IF('11'!K14&gt;0,'11'!K14,"")</f>
        <v/>
      </c>
      <c r="O250" s="1233" t="str">
        <f>IF('11'!L14&gt;0,'11'!L14,"")</f>
        <v/>
      </c>
      <c r="P250" s="1233" t="str">
        <f>IF('11'!M14&gt;0,'11'!M14,"")</f>
        <v/>
      </c>
      <c r="Q250" s="1381" t="str">
        <f t="shared" si="30"/>
        <v/>
      </c>
      <c r="R250" s="1235" t="str">
        <f t="shared" si="27"/>
        <v/>
      </c>
      <c r="S250" s="1411" t="str">
        <f t="shared" si="28"/>
        <v/>
      </c>
      <c r="T250" s="1235" t="str">
        <f t="shared" si="29"/>
        <v/>
      </c>
      <c r="U250" s="1412" t="str">
        <f t="shared" si="31"/>
        <v/>
      </c>
      <c r="V250" s="671" t="str">
        <f>IF('11'!AA14&gt;0,'11'!AA14,"")</f>
        <v/>
      </c>
      <c r="W250" s="671" t="str">
        <f>IF('11'!AT14&gt;0,'11'!AT14,"")</f>
        <v/>
      </c>
    </row>
    <row r="251" spans="1:23" ht="15.75" x14ac:dyDescent="0.25">
      <c r="A251" s="1474"/>
      <c r="B251" s="1475">
        <v>9.2916666666672505</v>
      </c>
      <c r="C251" s="1476">
        <f>'Chem Dose'!$C$20</f>
        <v>45.24554427108086</v>
      </c>
      <c r="D251" s="1477">
        <f>IF('11'!B15&gt;0,'11'!B15,"")</f>
        <v>6.92</v>
      </c>
      <c r="E251" s="1477">
        <f>IF('11'!C15&gt;0,'11'!C15,"")</f>
        <v>25</v>
      </c>
      <c r="F251" s="1477">
        <f>IF('11'!D15&gt;0,'11'!D15,"")</f>
        <v>20</v>
      </c>
      <c r="G251" s="1477">
        <f>IF('11'!E15&gt;0,'11'!E15,"")</f>
        <v>18.600000000000001</v>
      </c>
      <c r="H251" s="1477">
        <f>IF('11'!F15&gt;0,'11'!F15,"")</f>
        <v>50</v>
      </c>
      <c r="I251" s="1477">
        <f>IF('11'!G15&gt;0,'11'!G15,"")</f>
        <v>168</v>
      </c>
      <c r="J251" s="1477">
        <f>IF('11'!H15&gt;0,'11'!H15,"")</f>
        <v>15.6</v>
      </c>
      <c r="K251" s="1611">
        <f>IF('11'!I15&gt;0,'11'!I15,"")</f>
        <v>0.20799999999999999</v>
      </c>
      <c r="L251" s="1611">
        <f t="shared" si="32"/>
        <v>0.22825000000000001</v>
      </c>
      <c r="M251" s="1477" t="str">
        <f>IF('11'!J15&gt;0,'11'!J15,"")</f>
        <v/>
      </c>
      <c r="N251" s="1477">
        <f>IF('11'!K15&gt;0,'11'!K15,"")</f>
        <v>6.07</v>
      </c>
      <c r="O251" s="1477">
        <f>IF('11'!L15&gt;0,'11'!L15,"")</f>
        <v>9</v>
      </c>
      <c r="P251" s="1477">
        <f>IF('11'!M15&gt;0,'11'!M15,"")</f>
        <v>4.1000000000000002E-2</v>
      </c>
      <c r="Q251" s="1478">
        <f t="shared" si="30"/>
        <v>0.80288461538461531</v>
      </c>
      <c r="R251" s="1479">
        <f t="shared" si="27"/>
        <v>5.4736842105263159</v>
      </c>
      <c r="S251" s="1480">
        <f t="shared" si="28"/>
        <v>8.2660128956782337</v>
      </c>
      <c r="T251" s="1479">
        <f t="shared" si="29"/>
        <v>0.45245544271080862</v>
      </c>
      <c r="U251" s="1481">
        <f t="shared" si="31"/>
        <v>0.60699999999999998</v>
      </c>
      <c r="V251" s="671">
        <f>IF('11'!AA15&gt;0,'11'!AA15,"")</f>
        <v>3.6999999999999998E-2</v>
      </c>
      <c r="W251" s="671">
        <f>IF('11'!AT15&gt;0,'11'!AT15,"")</f>
        <v>3.6999999999999998E-2</v>
      </c>
    </row>
    <row r="252" spans="1:23" ht="15.75" x14ac:dyDescent="0.25">
      <c r="A252" s="1432"/>
      <c r="B252" s="1231">
        <v>9.3333333333339201</v>
      </c>
      <c r="C252" s="1232">
        <f>'Chem Dose'!$C$20</f>
        <v>45.24554427108086</v>
      </c>
      <c r="D252" s="1233" t="str">
        <f>IF('11'!B16&gt;0,'11'!B16,"")</f>
        <v/>
      </c>
      <c r="E252" s="1233" t="str">
        <f>IF('11'!C16&gt;0,'11'!C16,"")</f>
        <v/>
      </c>
      <c r="F252" s="1233" t="str">
        <f>IF('11'!D16&gt;0,'11'!D16,"")</f>
        <v/>
      </c>
      <c r="G252" s="1233" t="str">
        <f>IF('11'!E16&gt;0,'11'!E16,"")</f>
        <v/>
      </c>
      <c r="H252" s="1233" t="str">
        <f>IF('11'!F16&gt;0,'11'!F16,"")</f>
        <v/>
      </c>
      <c r="I252" s="1233" t="str">
        <f>IF('11'!G16&gt;0,'11'!G16,"")</f>
        <v/>
      </c>
      <c r="J252" s="1233" t="str">
        <f>IF('11'!H16&gt;0,'11'!H16,"")</f>
        <v/>
      </c>
      <c r="K252" s="1610" t="str">
        <f>IF('11'!I16&gt;0,'11'!I16,"")</f>
        <v/>
      </c>
      <c r="L252" s="1611">
        <f t="shared" si="32"/>
        <v>0.22825000000000001</v>
      </c>
      <c r="M252" s="1233" t="str">
        <f>IF('11'!J16&gt;0,'11'!J16,"")</f>
        <v/>
      </c>
      <c r="N252" s="1233" t="str">
        <f>IF('11'!K16&gt;0,'11'!K16,"")</f>
        <v/>
      </c>
      <c r="O252" s="1233" t="str">
        <f>IF('11'!L16&gt;0,'11'!L16,"")</f>
        <v/>
      </c>
      <c r="P252" s="1233" t="str">
        <f>IF('11'!M16&gt;0,'11'!M16,"")</f>
        <v/>
      </c>
      <c r="Q252" s="1381" t="str">
        <f t="shared" si="30"/>
        <v/>
      </c>
      <c r="R252" s="1235" t="str">
        <f t="shared" si="27"/>
        <v/>
      </c>
      <c r="S252" s="1411" t="str">
        <f t="shared" si="28"/>
        <v/>
      </c>
      <c r="T252" s="1235" t="str">
        <f t="shared" si="29"/>
        <v/>
      </c>
      <c r="U252" s="1412" t="str">
        <f t="shared" si="31"/>
        <v/>
      </c>
      <c r="V252" s="671" t="str">
        <f>IF('11'!AA16&gt;0,'11'!AA16,"")</f>
        <v/>
      </c>
      <c r="W252" s="671" t="str">
        <f>IF('11'!AT16&gt;0,'11'!AT16,"")</f>
        <v/>
      </c>
    </row>
    <row r="253" spans="1:23" ht="15.75" x14ac:dyDescent="0.25">
      <c r="A253" s="1474"/>
      <c r="B253" s="1475">
        <v>9.3750000000005898</v>
      </c>
      <c r="C253" s="1476">
        <f>'Chem Dose'!$C$20</f>
        <v>45.24554427108086</v>
      </c>
      <c r="D253" s="1477" t="str">
        <f>IF('11'!B17&gt;0,'11'!B17,"")</f>
        <v/>
      </c>
      <c r="E253" s="1477" t="str">
        <f>IF('11'!C17&gt;0,'11'!C17,"")</f>
        <v/>
      </c>
      <c r="F253" s="1477" t="str">
        <f>IF('11'!D17&gt;0,'11'!D17,"")</f>
        <v/>
      </c>
      <c r="G253" s="1477" t="str">
        <f>IF('11'!E17&gt;0,'11'!E17,"")</f>
        <v/>
      </c>
      <c r="H253" s="1477" t="str">
        <f>IF('11'!F17&gt;0,'11'!F17,"")</f>
        <v/>
      </c>
      <c r="I253" s="1477" t="str">
        <f>IF('11'!G17&gt;0,'11'!G17,"")</f>
        <v/>
      </c>
      <c r="J253" s="1477" t="str">
        <f>IF('11'!H17&gt;0,'11'!H17,"")</f>
        <v/>
      </c>
      <c r="K253" s="1611" t="str">
        <f>IF('11'!I17&gt;0,'11'!I17,"")</f>
        <v/>
      </c>
      <c r="L253" s="1611">
        <f t="shared" si="32"/>
        <v>0.23833333333333331</v>
      </c>
      <c r="M253" s="1477" t="str">
        <f>IF('11'!J17&gt;0,'11'!J17,"")</f>
        <v/>
      </c>
      <c r="N253" s="1477" t="str">
        <f>IF('11'!K17&gt;0,'11'!K17,"")</f>
        <v/>
      </c>
      <c r="O253" s="1477" t="str">
        <f>IF('11'!L17&gt;0,'11'!L17,"")</f>
        <v/>
      </c>
      <c r="P253" s="1477" t="str">
        <f>IF('11'!M17&gt;0,'11'!M17,"")</f>
        <v/>
      </c>
      <c r="Q253" s="1478" t="str">
        <f t="shared" si="30"/>
        <v/>
      </c>
      <c r="R253" s="1479" t="str">
        <f t="shared" si="27"/>
        <v/>
      </c>
      <c r="S253" s="1480" t="str">
        <f t="shared" si="28"/>
        <v/>
      </c>
      <c r="T253" s="1479" t="str">
        <f t="shared" si="29"/>
        <v/>
      </c>
      <c r="U253" s="1481" t="str">
        <f t="shared" si="31"/>
        <v/>
      </c>
      <c r="V253" s="671" t="str">
        <f>IF('11'!AA17&gt;0,'11'!AA17,"")</f>
        <v/>
      </c>
      <c r="W253" s="671" t="str">
        <f>IF('11'!AT17&gt;0,'11'!AT17,"")</f>
        <v/>
      </c>
    </row>
    <row r="254" spans="1:23" ht="15.75" x14ac:dyDescent="0.25">
      <c r="A254" s="1432"/>
      <c r="B254" s="1231">
        <v>9.4166666666672594</v>
      </c>
      <c r="C254" s="1232">
        <f>'Chem Dose'!$C$20</f>
        <v>45.24554427108086</v>
      </c>
      <c r="D254" s="1233" t="str">
        <f>IF('11'!B18&gt;0,'11'!B18,"")</f>
        <v/>
      </c>
      <c r="E254" s="1233" t="str">
        <f>IF('11'!C18&gt;0,'11'!C18,"")</f>
        <v/>
      </c>
      <c r="F254" s="1233" t="str">
        <f>IF('11'!D18&gt;0,'11'!D18,"")</f>
        <v/>
      </c>
      <c r="G254" s="1233" t="str">
        <f>IF('11'!E18&gt;0,'11'!E18,"")</f>
        <v/>
      </c>
      <c r="H254" s="1233" t="str">
        <f>IF('11'!F18&gt;0,'11'!F18,"")</f>
        <v/>
      </c>
      <c r="I254" s="1233" t="str">
        <f>IF('11'!G18&gt;0,'11'!G18,"")</f>
        <v/>
      </c>
      <c r="J254" s="1233" t="str">
        <f>IF('11'!H18&gt;0,'11'!H18,"")</f>
        <v/>
      </c>
      <c r="K254" s="1610" t="str">
        <f>IF('11'!I18&gt;0,'11'!I18,"")</f>
        <v/>
      </c>
      <c r="L254" s="1611">
        <f t="shared" si="32"/>
        <v>0.23833333333333331</v>
      </c>
      <c r="M254" s="1233" t="str">
        <f>IF('11'!J18&gt;0,'11'!J18,"")</f>
        <v/>
      </c>
      <c r="N254" s="1233" t="str">
        <f>IF('11'!K18&gt;0,'11'!K18,"")</f>
        <v/>
      </c>
      <c r="O254" s="1233" t="str">
        <f>IF('11'!L18&gt;0,'11'!L18,"")</f>
        <v/>
      </c>
      <c r="P254" s="1233" t="str">
        <f>IF('11'!M18&gt;0,'11'!M18,"")</f>
        <v/>
      </c>
      <c r="Q254" s="1381" t="str">
        <f t="shared" si="30"/>
        <v/>
      </c>
      <c r="R254" s="1235" t="str">
        <f t="shared" si="27"/>
        <v/>
      </c>
      <c r="S254" s="1411" t="str">
        <f t="shared" si="28"/>
        <v/>
      </c>
      <c r="T254" s="1235" t="str">
        <f t="shared" si="29"/>
        <v/>
      </c>
      <c r="U254" s="1412" t="str">
        <f t="shared" si="31"/>
        <v/>
      </c>
      <c r="V254" s="671" t="str">
        <f>IF('11'!AA18&gt;0,'11'!AA18,"")</f>
        <v/>
      </c>
      <c r="W254" s="671" t="str">
        <f>IF('11'!AT18&gt;0,'11'!AT18,"")</f>
        <v/>
      </c>
    </row>
    <row r="255" spans="1:23" ht="15.75" x14ac:dyDescent="0.25">
      <c r="A255" s="1474"/>
      <c r="B255" s="1475">
        <v>9.4583333333339308</v>
      </c>
      <c r="C255" s="1476">
        <f>'Chem Dose'!$C$20</f>
        <v>45.24554427108086</v>
      </c>
      <c r="D255" s="1477">
        <f>IF('11'!B19&gt;0,'11'!B19,"")</f>
        <v>6.98</v>
      </c>
      <c r="E255" s="1477">
        <f>IF('11'!C19&gt;0,'11'!C19,"")</f>
        <v>24</v>
      </c>
      <c r="F255" s="1477">
        <f>IF('11'!D19&gt;0,'11'!D19,"")</f>
        <v>20</v>
      </c>
      <c r="G255" s="1477">
        <f>IF('11'!E19&gt;0,'11'!E19,"")</f>
        <v>14.1</v>
      </c>
      <c r="H255" s="1477">
        <f>IF('11'!F19&gt;0,'11'!F19,"")</f>
        <v>59</v>
      </c>
      <c r="I255" s="1477">
        <f>IF('11'!G19&gt;0,'11'!G19,"")</f>
        <v>140</v>
      </c>
      <c r="J255" s="1477">
        <f>IF('11'!H19&gt;0,'11'!H19,"")</f>
        <v>15.4</v>
      </c>
      <c r="K255" s="1611">
        <f>IF('11'!I19&gt;0,'11'!I19,"")</f>
        <v>0.253</v>
      </c>
      <c r="L255" s="1611">
        <f t="shared" si="32"/>
        <v>0.24199999999999999</v>
      </c>
      <c r="M255" s="1477" t="str">
        <f>IF('11'!J19&gt;0,'11'!J19,"")</f>
        <v/>
      </c>
      <c r="N255" s="1477">
        <f>IF('11'!K19&gt;0,'11'!K19,"")</f>
        <v>6.13</v>
      </c>
      <c r="O255" s="1477">
        <f>IF('11'!L19&gt;0,'11'!L19,"")</f>
        <v>8</v>
      </c>
      <c r="P255" s="1477">
        <f>IF('11'!M19&gt;0,'11'!M19,"")</f>
        <v>3.7999999999999999E-2</v>
      </c>
      <c r="Q255" s="1478">
        <f t="shared" si="30"/>
        <v>0.84980237154150196</v>
      </c>
      <c r="R255" s="1479">
        <f t="shared" si="27"/>
        <v>6.6578947368421053</v>
      </c>
      <c r="S255" s="1480">
        <f t="shared" si="28"/>
        <v>6.7957734478303271</v>
      </c>
      <c r="T255" s="1479">
        <f t="shared" si="29"/>
        <v>0.45245544271080862</v>
      </c>
      <c r="U255" s="1481">
        <f t="shared" si="31"/>
        <v>0.61299999999999999</v>
      </c>
      <c r="V255" s="671">
        <f>IF('11'!AA19&gt;0,'11'!AA19,"")</f>
        <v>3.5000000000000003E-2</v>
      </c>
      <c r="W255" s="671">
        <f>IF('11'!AT19&gt;0,'11'!AT19,"")</f>
        <v>3.1E-2</v>
      </c>
    </row>
    <row r="256" spans="1:23" ht="15.75" x14ac:dyDescent="0.25">
      <c r="A256" s="1432"/>
      <c r="B256" s="1231">
        <v>9.5000000000006004</v>
      </c>
      <c r="C256" s="1232">
        <f>'Chem Dose'!$C$20</f>
        <v>45.24554427108086</v>
      </c>
      <c r="D256" s="1233" t="str">
        <f>IF('11'!B20&gt;0,'11'!B20,"")</f>
        <v/>
      </c>
      <c r="E256" s="1233" t="str">
        <f>IF('11'!C20&gt;0,'11'!C20,"")</f>
        <v/>
      </c>
      <c r="F256" s="1233" t="str">
        <f>IF('11'!D20&gt;0,'11'!D20,"")</f>
        <v/>
      </c>
      <c r="G256" s="1233" t="str">
        <f>IF('11'!E20&gt;0,'11'!E20,"")</f>
        <v/>
      </c>
      <c r="H256" s="1233" t="str">
        <f>IF('11'!F20&gt;0,'11'!F20,"")</f>
        <v/>
      </c>
      <c r="I256" s="1233" t="str">
        <f>IF('11'!G20&gt;0,'11'!G20,"")</f>
        <v/>
      </c>
      <c r="J256" s="1233" t="str">
        <f>IF('11'!H20&gt;0,'11'!H20,"")</f>
        <v/>
      </c>
      <c r="K256" s="1610" t="str">
        <f>IF('11'!I20&gt;0,'11'!I20,"")</f>
        <v/>
      </c>
      <c r="L256" s="1611">
        <f t="shared" si="32"/>
        <v>0.24199999999999999</v>
      </c>
      <c r="M256" s="1233" t="str">
        <f>IF('11'!J20&gt;0,'11'!J20,"")</f>
        <v/>
      </c>
      <c r="N256" s="1233" t="str">
        <f>IF('11'!K20&gt;0,'11'!K20,"")</f>
        <v/>
      </c>
      <c r="O256" s="1233" t="str">
        <f>IF('11'!L20&gt;0,'11'!L20,"")</f>
        <v/>
      </c>
      <c r="P256" s="1233" t="str">
        <f>IF('11'!M20&gt;0,'11'!M20,"")</f>
        <v/>
      </c>
      <c r="Q256" s="1381" t="str">
        <f t="shared" si="30"/>
        <v/>
      </c>
      <c r="R256" s="1235" t="str">
        <f t="shared" si="27"/>
        <v/>
      </c>
      <c r="S256" s="1411" t="str">
        <f t="shared" si="28"/>
        <v/>
      </c>
      <c r="T256" s="1235" t="str">
        <f t="shared" si="29"/>
        <v/>
      </c>
      <c r="U256" s="1412" t="str">
        <f t="shared" si="31"/>
        <v/>
      </c>
      <c r="V256" s="671" t="str">
        <f>IF('11'!AA20&gt;0,'11'!AA20,"")</f>
        <v/>
      </c>
      <c r="W256" s="671" t="str">
        <f>IF('11'!AT20&gt;0,'11'!AT20,"")</f>
        <v/>
      </c>
    </row>
    <row r="257" spans="1:23" ht="15.75" x14ac:dyDescent="0.25">
      <c r="A257" s="1474"/>
      <c r="B257" s="1475">
        <v>9.54166666666727</v>
      </c>
      <c r="C257" s="1476">
        <f>'Chem Dose'!$C$20</f>
        <v>45.24554427108086</v>
      </c>
      <c r="D257" s="1477" t="str">
        <f>IF('11'!B21&gt;0,'11'!B21,"")</f>
        <v/>
      </c>
      <c r="E257" s="1477" t="str">
        <f>IF('11'!C21&gt;0,'11'!C21,"")</f>
        <v/>
      </c>
      <c r="F257" s="1477" t="str">
        <f>IF('11'!D21&gt;0,'11'!D21,"")</f>
        <v/>
      </c>
      <c r="G257" s="1477" t="str">
        <f>IF('11'!E21&gt;0,'11'!E21,"")</f>
        <v/>
      </c>
      <c r="H257" s="1477" t="str">
        <f>IF('11'!F21&gt;0,'11'!F21,"")</f>
        <v/>
      </c>
      <c r="I257" s="1477" t="str">
        <f>IF('11'!G21&gt;0,'11'!G21,"")</f>
        <v/>
      </c>
      <c r="J257" s="1477" t="str">
        <f>IF('11'!H21&gt;0,'11'!H21,"")</f>
        <v/>
      </c>
      <c r="K257" s="1611" t="str">
        <f>IF('11'!I21&gt;0,'11'!I21,"")</f>
        <v/>
      </c>
      <c r="L257" s="1611">
        <f t="shared" si="32"/>
        <v>0.24733333333333332</v>
      </c>
      <c r="M257" s="1477" t="str">
        <f>IF('11'!J21&gt;0,'11'!J21,"")</f>
        <v/>
      </c>
      <c r="N257" s="1477" t="str">
        <f>IF('11'!K21&gt;0,'11'!K21,"")</f>
        <v/>
      </c>
      <c r="O257" s="1477" t="str">
        <f>IF('11'!L21&gt;0,'11'!L21,"")</f>
        <v/>
      </c>
      <c r="P257" s="1477" t="str">
        <f>IF('11'!M21&gt;0,'11'!M21,"")</f>
        <v/>
      </c>
      <c r="Q257" s="1478" t="str">
        <f t="shared" si="30"/>
        <v/>
      </c>
      <c r="R257" s="1479" t="str">
        <f t="shared" si="27"/>
        <v/>
      </c>
      <c r="S257" s="1480" t="str">
        <f t="shared" si="28"/>
        <v/>
      </c>
      <c r="T257" s="1479" t="str">
        <f t="shared" si="29"/>
        <v/>
      </c>
      <c r="U257" s="1481" t="str">
        <f t="shared" si="31"/>
        <v/>
      </c>
      <c r="V257" s="671" t="str">
        <f>IF('11'!AA21&gt;0,'11'!AA21,"")</f>
        <v/>
      </c>
      <c r="W257" s="671" t="str">
        <f>IF('11'!AT21&gt;0,'11'!AT21,"")</f>
        <v/>
      </c>
    </row>
    <row r="258" spans="1:23" ht="15.75" x14ac:dyDescent="0.25">
      <c r="A258" s="1432"/>
      <c r="B258" s="1231">
        <v>9.5833333333339397</v>
      </c>
      <c r="C258" s="1232">
        <f>'Chem Dose'!$C$20</f>
        <v>45.24554427108086</v>
      </c>
      <c r="D258" s="1233" t="str">
        <f>IF('11'!B22&gt;0,'11'!B22,"")</f>
        <v/>
      </c>
      <c r="E258" s="1233" t="str">
        <f>IF('11'!C22&gt;0,'11'!C22,"")</f>
        <v/>
      </c>
      <c r="F258" s="1233" t="str">
        <f>IF('11'!D22&gt;0,'11'!D22,"")</f>
        <v/>
      </c>
      <c r="G258" s="1233" t="str">
        <f>IF('11'!E22&gt;0,'11'!E22,"")</f>
        <v/>
      </c>
      <c r="H258" s="1233" t="str">
        <f>IF('11'!F22&gt;0,'11'!F22,"")</f>
        <v/>
      </c>
      <c r="I258" s="1233" t="str">
        <f>IF('11'!G22&gt;0,'11'!G22,"")</f>
        <v/>
      </c>
      <c r="J258" s="1233" t="str">
        <f>IF('11'!H22&gt;0,'11'!H22,"")</f>
        <v/>
      </c>
      <c r="K258" s="1610" t="str">
        <f>IF('11'!I22&gt;0,'11'!I22,"")</f>
        <v/>
      </c>
      <c r="L258" s="1611">
        <f t="shared" si="32"/>
        <v>0.24733333333333332</v>
      </c>
      <c r="M258" s="1233" t="str">
        <f>IF('11'!J22&gt;0,'11'!J22,"")</f>
        <v/>
      </c>
      <c r="N258" s="1233" t="str">
        <f>IF('11'!K22&gt;0,'11'!K22,"")</f>
        <v/>
      </c>
      <c r="O258" s="1233" t="str">
        <f>IF('11'!L22&gt;0,'11'!L22,"")</f>
        <v/>
      </c>
      <c r="P258" s="1233" t="str">
        <f>IF('11'!M22&gt;0,'11'!M22,"")</f>
        <v/>
      </c>
      <c r="Q258" s="1381" t="str">
        <f t="shared" si="30"/>
        <v/>
      </c>
      <c r="R258" s="1235" t="str">
        <f t="shared" si="27"/>
        <v/>
      </c>
      <c r="S258" s="1411" t="str">
        <f t="shared" si="28"/>
        <v/>
      </c>
      <c r="T258" s="1235" t="str">
        <f t="shared" si="29"/>
        <v/>
      </c>
      <c r="U258" s="1412" t="str">
        <f t="shared" si="31"/>
        <v/>
      </c>
      <c r="V258" s="671" t="str">
        <f>IF('11'!AA22&gt;0,'11'!AA22,"")</f>
        <v/>
      </c>
      <c r="W258" s="671" t="str">
        <f>IF('11'!AT22&gt;0,'11'!AT22,"")</f>
        <v/>
      </c>
    </row>
    <row r="259" spans="1:23" ht="15.75" x14ac:dyDescent="0.25">
      <c r="A259" s="1474"/>
      <c r="B259" s="1475">
        <v>9.6250000000006093</v>
      </c>
      <c r="C259" s="1476">
        <f>'Chem Dose'!$C$20</f>
        <v>45.24554427108086</v>
      </c>
      <c r="D259" s="1477">
        <f>IF('11'!B23&gt;0,'11'!B23,"")</f>
        <v>6.78</v>
      </c>
      <c r="E259" s="1477">
        <f>IF('11'!C23&gt;0,'11'!C23,"")</f>
        <v>25</v>
      </c>
      <c r="F259" s="1477">
        <f>IF('11'!D23&gt;0,'11'!D23,"")</f>
        <v>20</v>
      </c>
      <c r="G259" s="1477">
        <f>IF('11'!E23&gt;0,'11'!E23,"")</f>
        <v>15.2</v>
      </c>
      <c r="H259" s="1477">
        <f>IF('11'!F23&gt;0,'11'!F23,"")</f>
        <v>69</v>
      </c>
      <c r="I259" s="1477">
        <f>IF('11'!G23&gt;0,'11'!G23,"")</f>
        <v>158</v>
      </c>
      <c r="J259" s="1477">
        <f>IF('11'!H23&gt;0,'11'!H23,"")</f>
        <v>15.8</v>
      </c>
      <c r="K259" s="1611">
        <f>IF('11'!I23&gt;0,'11'!I23,"")</f>
        <v>0.28299999999999997</v>
      </c>
      <c r="L259" s="1611">
        <f t="shared" si="32"/>
        <v>0.25624999999999998</v>
      </c>
      <c r="M259" s="1477" t="str">
        <f>IF('11'!J23&gt;0,'11'!J23,"")</f>
        <v/>
      </c>
      <c r="N259" s="1477">
        <f>IF('11'!K23&gt;0,'11'!K23,"")</f>
        <v>6</v>
      </c>
      <c r="O259" s="1477">
        <f>IF('11'!L23&gt;0,'11'!L23,"")</f>
        <v>9</v>
      </c>
      <c r="P259" s="1477">
        <f>IF('11'!M23&gt;0,'11'!M23,"")</f>
        <v>4.1000000000000002E-2</v>
      </c>
      <c r="Q259" s="1478">
        <f t="shared" si="30"/>
        <v>0.85512367491166075</v>
      </c>
      <c r="R259" s="1479">
        <f t="shared" si="27"/>
        <v>7.447368421052631</v>
      </c>
      <c r="S259" s="1480">
        <f t="shared" si="28"/>
        <v>6.0753734356928364</v>
      </c>
      <c r="T259" s="1479">
        <f t="shared" si="29"/>
        <v>0.45245544271080862</v>
      </c>
      <c r="U259" s="1481">
        <f t="shared" si="31"/>
        <v>0.6</v>
      </c>
      <c r="V259" s="671">
        <f>IF('11'!AA23&gt;0,'11'!AA23,"")</f>
        <v>3.5000000000000003E-2</v>
      </c>
      <c r="W259" s="671">
        <f>IF('11'!AT23&gt;0,'11'!AT23,"")</f>
        <v>3.1E-2</v>
      </c>
    </row>
    <row r="260" spans="1:23" ht="15.75" x14ac:dyDescent="0.25">
      <c r="A260" s="1432"/>
      <c r="B260" s="1231">
        <v>9.6666666666672807</v>
      </c>
      <c r="C260" s="1232">
        <f>'Chem Dose'!$C$20</f>
        <v>45.24554427108086</v>
      </c>
      <c r="D260" s="1233" t="str">
        <f>IF('11'!B24&gt;0,'11'!B24,"")</f>
        <v/>
      </c>
      <c r="E260" s="1233" t="str">
        <f>IF('11'!C24&gt;0,'11'!C24,"")</f>
        <v/>
      </c>
      <c r="F260" s="1233" t="str">
        <f>IF('11'!D24&gt;0,'11'!D24,"")</f>
        <v/>
      </c>
      <c r="G260" s="1233" t="str">
        <f>IF('11'!E24&gt;0,'11'!E24,"")</f>
        <v/>
      </c>
      <c r="H260" s="1233" t="str">
        <f>IF('11'!F24&gt;0,'11'!F24,"")</f>
        <v/>
      </c>
      <c r="I260" s="1233" t="str">
        <f>IF('11'!G24&gt;0,'11'!G24,"")</f>
        <v/>
      </c>
      <c r="J260" s="1233" t="str">
        <f>IF('11'!H24&gt;0,'11'!H24,"")</f>
        <v/>
      </c>
      <c r="K260" s="1610" t="str">
        <f>IF('11'!I24&gt;0,'11'!I24,"")</f>
        <v/>
      </c>
      <c r="L260" s="1611">
        <f t="shared" si="32"/>
        <v>0.25624999999999998</v>
      </c>
      <c r="M260" s="1233" t="str">
        <f>IF('11'!J24&gt;0,'11'!J24,"")</f>
        <v/>
      </c>
      <c r="N260" s="1233" t="str">
        <f>IF('11'!K24&gt;0,'11'!K24,"")</f>
        <v/>
      </c>
      <c r="O260" s="1233" t="str">
        <f>IF('11'!L24&gt;0,'11'!L24,"")</f>
        <v/>
      </c>
      <c r="P260" s="1233" t="str">
        <f>IF('11'!M24&gt;0,'11'!M24,"")</f>
        <v/>
      </c>
      <c r="Q260" s="1381" t="str">
        <f t="shared" si="30"/>
        <v/>
      </c>
      <c r="R260" s="1235" t="str">
        <f t="shared" ref="R260:R323" si="33">IF(D260="","",K260/0.038)</f>
        <v/>
      </c>
      <c r="S260" s="1411" t="str">
        <f t="shared" ref="S260:S323" si="34">IF(D260="","",C260/R260)</f>
        <v/>
      </c>
      <c r="T260" s="1235" t="str">
        <f t="shared" ref="T260:T323" si="35">IF(D260="","",C260/100)</f>
        <v/>
      </c>
      <c r="U260" s="1412" t="str">
        <f t="shared" si="31"/>
        <v/>
      </c>
      <c r="V260" s="671" t="str">
        <f>IF('11'!AA24&gt;0,'11'!AA24,"")</f>
        <v/>
      </c>
      <c r="W260" s="671" t="str">
        <f>IF('11'!AT24&gt;0,'11'!AT24,"")</f>
        <v/>
      </c>
    </row>
    <row r="261" spans="1:23" ht="15.75" x14ac:dyDescent="0.25">
      <c r="A261" s="1474"/>
      <c r="B261" s="1475">
        <v>9.7083333333339503</v>
      </c>
      <c r="C261" s="1476">
        <f>'Chem Dose'!$C$20</f>
        <v>45.24554427108086</v>
      </c>
      <c r="D261" s="1477" t="str">
        <f>IF('11'!B25&gt;0,'11'!B25,"")</f>
        <v/>
      </c>
      <c r="E261" s="1477" t="str">
        <f>IF('11'!C25&gt;0,'11'!C25,"")</f>
        <v/>
      </c>
      <c r="F261" s="1477" t="str">
        <f>IF('11'!D25&gt;0,'11'!D25,"")</f>
        <v/>
      </c>
      <c r="G261" s="1477" t="str">
        <f>IF('11'!E25&gt;0,'11'!E25,"")</f>
        <v/>
      </c>
      <c r="H261" s="1477" t="str">
        <f>IF('11'!F25&gt;0,'11'!F25,"")</f>
        <v/>
      </c>
      <c r="I261" s="1477" t="str">
        <f>IF('11'!G25&gt;0,'11'!G25,"")</f>
        <v/>
      </c>
      <c r="J261" s="1477" t="str">
        <f>IF('11'!H25&gt;0,'11'!H25,"")</f>
        <v/>
      </c>
      <c r="K261" s="1611" t="str">
        <f>IF('11'!I25&gt;0,'11'!I25,"")</f>
        <v/>
      </c>
      <c r="L261" s="1611">
        <f t="shared" si="32"/>
        <v>0.248</v>
      </c>
      <c r="M261" s="1477" t="str">
        <f>IF('11'!J25&gt;0,'11'!J25,"")</f>
        <v/>
      </c>
      <c r="N261" s="1477" t="str">
        <f>IF('11'!K25&gt;0,'11'!K25,"")</f>
        <v/>
      </c>
      <c r="O261" s="1477" t="str">
        <f>IF('11'!L25&gt;0,'11'!L25,"")</f>
        <v/>
      </c>
      <c r="P261" s="1477" t="str">
        <f>IF('11'!M25&gt;0,'11'!M25,"")</f>
        <v/>
      </c>
      <c r="Q261" s="1478" t="str">
        <f t="shared" ref="Q261:Q324" si="36">IF(P261="","",(K261-P261)/ABS(K261))</f>
        <v/>
      </c>
      <c r="R261" s="1479" t="str">
        <f t="shared" si="33"/>
        <v/>
      </c>
      <c r="S261" s="1480" t="str">
        <f t="shared" si="34"/>
        <v/>
      </c>
      <c r="T261" s="1479" t="str">
        <f t="shared" si="35"/>
        <v/>
      </c>
      <c r="U261" s="1481" t="str">
        <f t="shared" si="31"/>
        <v/>
      </c>
      <c r="V261" s="671" t="str">
        <f>IF('11'!AA25&gt;0,'11'!AA25,"")</f>
        <v/>
      </c>
      <c r="W261" s="671" t="str">
        <f>IF('11'!AT25&gt;0,'11'!AT25,"")</f>
        <v/>
      </c>
    </row>
    <row r="262" spans="1:23" ht="15.75" x14ac:dyDescent="0.25">
      <c r="A262" s="1432"/>
      <c r="B262" s="1231">
        <v>9.7500000000006199</v>
      </c>
      <c r="C262" s="1232">
        <f>'Chem Dose'!$C$20</f>
        <v>45.24554427108086</v>
      </c>
      <c r="D262" s="1233" t="str">
        <f>IF('11'!B26&gt;0,'11'!B26,"")</f>
        <v/>
      </c>
      <c r="E262" s="1233" t="str">
        <f>IF('11'!C26&gt;0,'11'!C26,"")</f>
        <v/>
      </c>
      <c r="F262" s="1233" t="str">
        <f>IF('11'!D26&gt;0,'11'!D26,"")</f>
        <v/>
      </c>
      <c r="G262" s="1233" t="str">
        <f>IF('11'!E26&gt;0,'11'!E26,"")</f>
        <v/>
      </c>
      <c r="H262" s="1233" t="str">
        <f>IF('11'!F26&gt;0,'11'!F26,"")</f>
        <v/>
      </c>
      <c r="I262" s="1233" t="str">
        <f>IF('11'!G26&gt;0,'11'!G26,"")</f>
        <v/>
      </c>
      <c r="J262" s="1233" t="str">
        <f>IF('11'!H26&gt;0,'11'!H26,"")</f>
        <v/>
      </c>
      <c r="K262" s="1610" t="str">
        <f>IF('11'!I26&gt;0,'11'!I26,"")</f>
        <v/>
      </c>
      <c r="L262" s="1611">
        <f t="shared" si="32"/>
        <v>0.248</v>
      </c>
      <c r="M262" s="1233" t="str">
        <f>IF('11'!J26&gt;0,'11'!J26,"")</f>
        <v/>
      </c>
      <c r="N262" s="1233" t="str">
        <f>IF('11'!K26&gt;0,'11'!K26,"")</f>
        <v/>
      </c>
      <c r="O262" s="1233" t="str">
        <f>IF('11'!L26&gt;0,'11'!L26,"")</f>
        <v/>
      </c>
      <c r="P262" s="1233" t="str">
        <f>IF('11'!M26&gt;0,'11'!M26,"")</f>
        <v/>
      </c>
      <c r="Q262" s="1381" t="str">
        <f t="shared" si="36"/>
        <v/>
      </c>
      <c r="R262" s="1235" t="str">
        <f t="shared" si="33"/>
        <v/>
      </c>
      <c r="S262" s="1411" t="str">
        <f t="shared" si="34"/>
        <v/>
      </c>
      <c r="T262" s="1235" t="str">
        <f t="shared" si="35"/>
        <v/>
      </c>
      <c r="U262" s="1412" t="str">
        <f t="shared" ref="U262:U325" si="37">IF(N262="","",N262/10)</f>
        <v/>
      </c>
      <c r="V262" s="671" t="str">
        <f>IF('11'!AA26&gt;0,'11'!AA26,"")</f>
        <v/>
      </c>
      <c r="W262" s="671" t="str">
        <f>IF('11'!AT26&gt;0,'11'!AT26,"")</f>
        <v/>
      </c>
    </row>
    <row r="263" spans="1:23" ht="15.75" x14ac:dyDescent="0.25">
      <c r="A263" s="1474"/>
      <c r="B263" s="1475">
        <v>9.7916666666672896</v>
      </c>
      <c r="C263" s="1476">
        <f>'Chem Dose'!$C$20</f>
        <v>45.24554427108086</v>
      </c>
      <c r="D263" s="1477">
        <f>IF('11'!B27&gt;0,'11'!B27,"")</f>
        <v>6.78</v>
      </c>
      <c r="E263" s="1477">
        <f>IF('11'!C27&gt;0,'11'!C27,"")</f>
        <v>25</v>
      </c>
      <c r="F263" s="1477">
        <f>IF('11'!D27&gt;0,'11'!D27,"")</f>
        <v>18</v>
      </c>
      <c r="G263" s="1477">
        <f>IF('11'!E27&gt;0,'11'!E27,"")</f>
        <v>18.3</v>
      </c>
      <c r="H263" s="1477">
        <f>IF('11'!F27&gt;0,'11'!F27,"")</f>
        <v>44</v>
      </c>
      <c r="I263" s="1477">
        <f>IF('11'!G27&gt;0,'11'!G27,"")</f>
        <v>131</v>
      </c>
      <c r="J263" s="1477">
        <f>IF('11'!H27&gt;0,'11'!H27,"")</f>
        <v>16.100000000000001</v>
      </c>
      <c r="K263" s="1611">
        <f>IF('11'!I27&gt;0,'11'!I27,"")</f>
        <v>0.19</v>
      </c>
      <c r="L263" s="1611">
        <f t="shared" si="32"/>
        <v>0.23349999999999999</v>
      </c>
      <c r="M263" s="1477" t="str">
        <f>IF('11'!J27&gt;0,'11'!J27,"")</f>
        <v/>
      </c>
      <c r="N263" s="1477">
        <f>IF('11'!K27&gt;0,'11'!K27,"")</f>
        <v>5.72</v>
      </c>
      <c r="O263" s="1477">
        <f>IF('11'!L27&gt;0,'11'!L27,"")</f>
        <v>11</v>
      </c>
      <c r="P263" s="1477">
        <f>IF('11'!M27&gt;0,'11'!M27,"")</f>
        <v>3.6999999999999998E-2</v>
      </c>
      <c r="Q263" s="1478">
        <f t="shared" si="36"/>
        <v>0.80526315789473679</v>
      </c>
      <c r="R263" s="1479">
        <f t="shared" si="33"/>
        <v>5</v>
      </c>
      <c r="S263" s="1480">
        <f t="shared" si="34"/>
        <v>9.0491088542161719</v>
      </c>
      <c r="T263" s="1479">
        <f t="shared" si="35"/>
        <v>0.45245544271080862</v>
      </c>
      <c r="U263" s="1481">
        <f t="shared" si="37"/>
        <v>0.57199999999999995</v>
      </c>
      <c r="V263" s="671">
        <f>IF('11'!AA27&gt;0,'11'!AA27,"")</f>
        <v>0.03</v>
      </c>
      <c r="W263" s="671">
        <f>IF('11'!AT27&gt;0,'11'!AT27,"")</f>
        <v>3.4000000000000002E-2</v>
      </c>
    </row>
    <row r="264" spans="1:23" ht="15.75" x14ac:dyDescent="0.25">
      <c r="A264" s="1432"/>
      <c r="B264" s="1231">
        <v>9.8333333333339592</v>
      </c>
      <c r="C264" s="1232">
        <f>'Chem Dose'!$C$20</f>
        <v>45.24554427108086</v>
      </c>
      <c r="D264" s="1233" t="str">
        <f>IF('11'!B28&gt;0,'11'!B28,"")</f>
        <v/>
      </c>
      <c r="E264" s="1233" t="str">
        <f>IF('11'!C28&gt;0,'11'!C28,"")</f>
        <v/>
      </c>
      <c r="F264" s="1233" t="str">
        <f>IF('11'!D28&gt;0,'11'!D28,"")</f>
        <v/>
      </c>
      <c r="G264" s="1233" t="str">
        <f>IF('11'!E28&gt;0,'11'!E28,"")</f>
        <v/>
      </c>
      <c r="H264" s="1233" t="str">
        <f>IF('11'!F28&gt;0,'11'!F28,"")</f>
        <v/>
      </c>
      <c r="I264" s="1233" t="str">
        <f>IF('11'!G28&gt;0,'11'!G28,"")</f>
        <v/>
      </c>
      <c r="J264" s="1233" t="str">
        <f>IF('11'!H28&gt;0,'11'!H28,"")</f>
        <v/>
      </c>
      <c r="K264" s="1610" t="str">
        <f>IF('11'!I28&gt;0,'11'!I28,"")</f>
        <v/>
      </c>
      <c r="L264" s="1611">
        <f t="shared" si="32"/>
        <v>0.23349999999999999</v>
      </c>
      <c r="M264" s="1233" t="str">
        <f>IF('11'!J28&gt;0,'11'!J28,"")</f>
        <v/>
      </c>
      <c r="N264" s="1233" t="str">
        <f>IF('11'!K28&gt;0,'11'!K28,"")</f>
        <v/>
      </c>
      <c r="O264" s="1233" t="str">
        <f>IF('11'!L28&gt;0,'11'!L28,"")</f>
        <v/>
      </c>
      <c r="P264" s="1233" t="str">
        <f>IF('11'!M28&gt;0,'11'!M28,"")</f>
        <v/>
      </c>
      <c r="Q264" s="1381" t="str">
        <f t="shared" si="36"/>
        <v/>
      </c>
      <c r="R264" s="1235" t="str">
        <f t="shared" si="33"/>
        <v/>
      </c>
      <c r="S264" s="1411" t="str">
        <f t="shared" si="34"/>
        <v/>
      </c>
      <c r="T264" s="1235" t="str">
        <f t="shared" si="35"/>
        <v/>
      </c>
      <c r="U264" s="1412" t="str">
        <f t="shared" si="37"/>
        <v/>
      </c>
      <c r="V264" s="671" t="str">
        <f>IF('11'!AA28&gt;0,'11'!AA28,"")</f>
        <v/>
      </c>
      <c r="W264" s="671" t="str">
        <f>IF('11'!AT28&gt;0,'11'!AT28,"")</f>
        <v/>
      </c>
    </row>
    <row r="265" spans="1:23" ht="15.75" x14ac:dyDescent="0.25">
      <c r="A265" s="1474"/>
      <c r="B265" s="1475">
        <v>9.8750000000006306</v>
      </c>
      <c r="C265" s="1476">
        <f>'Chem Dose'!$C$20</f>
        <v>45.24554427108086</v>
      </c>
      <c r="D265" s="1477" t="str">
        <f>IF('11'!B29&gt;0,'11'!B29,"")</f>
        <v/>
      </c>
      <c r="E265" s="1477" t="str">
        <f>IF('11'!C29&gt;0,'11'!C29,"")</f>
        <v/>
      </c>
      <c r="F265" s="1477" t="str">
        <f>IF('11'!D29&gt;0,'11'!D29,"")</f>
        <v/>
      </c>
      <c r="G265" s="1477" t="str">
        <f>IF('11'!E29&gt;0,'11'!E29,"")</f>
        <v/>
      </c>
      <c r="H265" s="1477" t="str">
        <f>IF('11'!F29&gt;0,'11'!F29,"")</f>
        <v/>
      </c>
      <c r="I265" s="1477" t="str">
        <f>IF('11'!G29&gt;0,'11'!G29,"")</f>
        <v/>
      </c>
      <c r="J265" s="1477" t="str">
        <f>IF('11'!H29&gt;0,'11'!H29,"")</f>
        <v/>
      </c>
      <c r="K265" s="1611" t="str">
        <f>IF('11'!I29&gt;0,'11'!I29,"")</f>
        <v/>
      </c>
      <c r="L265" s="1611">
        <f t="shared" si="32"/>
        <v>0.24199999999999999</v>
      </c>
      <c r="M265" s="1477">
        <f>IF('11'!J29&gt;0,'11'!J29,"")</f>
        <v>5.7000000000000002E-2</v>
      </c>
      <c r="N265" s="1477" t="str">
        <f>IF('11'!K29&gt;0,'11'!K29,"")</f>
        <v/>
      </c>
      <c r="O265" s="1477" t="str">
        <f>IF('11'!L29&gt;0,'11'!L29,"")</f>
        <v/>
      </c>
      <c r="P265" s="1477" t="str">
        <f>IF('11'!M29&gt;0,'11'!M29,"")</f>
        <v/>
      </c>
      <c r="Q265" s="1478" t="str">
        <f t="shared" si="36"/>
        <v/>
      </c>
      <c r="R265" s="1479" t="str">
        <f t="shared" si="33"/>
        <v/>
      </c>
      <c r="S265" s="1480" t="str">
        <f t="shared" si="34"/>
        <v/>
      </c>
      <c r="T265" s="1479" t="str">
        <f t="shared" si="35"/>
        <v/>
      </c>
      <c r="U265" s="1481" t="str">
        <f t="shared" si="37"/>
        <v/>
      </c>
      <c r="V265" s="671" t="str">
        <f>IF('11'!AA29&gt;0,'11'!AA29,"")</f>
        <v/>
      </c>
      <c r="W265" s="671" t="str">
        <f>IF('11'!AT29&gt;0,'11'!AT29,"")</f>
        <v/>
      </c>
    </row>
    <row r="266" spans="1:23" ht="15.75" x14ac:dyDescent="0.25">
      <c r="A266" s="1432"/>
      <c r="B266" s="1231">
        <v>9.9166666666673002</v>
      </c>
      <c r="C266" s="1232">
        <f>'Chem Dose'!$C$20</f>
        <v>45.24554427108086</v>
      </c>
      <c r="D266" s="1233" t="str">
        <f>IF('11'!B30&gt;0,'11'!B30,"")</f>
        <v/>
      </c>
      <c r="E266" s="1233" t="str">
        <f>IF('11'!C30&gt;0,'11'!C30,"")</f>
        <v/>
      </c>
      <c r="F266" s="1233" t="str">
        <f>IF('11'!D30&gt;0,'11'!D30,"")</f>
        <v/>
      </c>
      <c r="G266" s="1233" t="str">
        <f>IF('11'!E30&gt;0,'11'!E30,"")</f>
        <v/>
      </c>
      <c r="H266" s="1233" t="str">
        <f>IF('11'!F30&gt;0,'11'!F30,"")</f>
        <v/>
      </c>
      <c r="I266" s="1233" t="str">
        <f>IF('11'!G30&gt;0,'11'!G30,"")</f>
        <v/>
      </c>
      <c r="J266" s="1233" t="str">
        <f>IF('11'!H30&gt;0,'11'!H30,"")</f>
        <v/>
      </c>
      <c r="K266" s="1610" t="str">
        <f>IF('11'!I30&gt;0,'11'!I30,"")</f>
        <v/>
      </c>
      <c r="L266" s="1611">
        <f t="shared" si="32"/>
        <v>0.24199999999999999</v>
      </c>
      <c r="M266" s="1233" t="str">
        <f>IF('11'!J30&gt;0,'11'!J30,"")</f>
        <v/>
      </c>
      <c r="N266" s="1233" t="str">
        <f>IF('11'!K30&gt;0,'11'!K30,"")</f>
        <v/>
      </c>
      <c r="O266" s="1233" t="str">
        <f>IF('11'!L30&gt;0,'11'!L30,"")</f>
        <v/>
      </c>
      <c r="P266" s="1233" t="str">
        <f>IF('11'!M30&gt;0,'11'!M30,"")</f>
        <v/>
      </c>
      <c r="Q266" s="1381" t="str">
        <f t="shared" si="36"/>
        <v/>
      </c>
      <c r="R266" s="1235" t="str">
        <f t="shared" si="33"/>
        <v/>
      </c>
      <c r="S266" s="1411" t="str">
        <f t="shared" si="34"/>
        <v/>
      </c>
      <c r="T266" s="1235" t="str">
        <f t="shared" si="35"/>
        <v/>
      </c>
      <c r="U266" s="1412" t="str">
        <f t="shared" si="37"/>
        <v/>
      </c>
      <c r="V266" s="671" t="str">
        <f>IF('11'!AA30&gt;0,'11'!AA30,"")</f>
        <v/>
      </c>
      <c r="W266" s="671" t="str">
        <f>IF('11'!AT30&gt;0,'11'!AT30,"")</f>
        <v/>
      </c>
    </row>
    <row r="267" spans="1:23" ht="15.75" x14ac:dyDescent="0.25">
      <c r="A267" s="1474"/>
      <c r="B267" s="1475">
        <v>9.9583333333339699</v>
      </c>
      <c r="C267" s="1476">
        <f>'Chem Dose'!$C$20</f>
        <v>45.24554427108086</v>
      </c>
      <c r="D267" s="1477">
        <f>IF('11'!B31&gt;0,'11'!B31,"")</f>
        <v>6.89</v>
      </c>
      <c r="E267" s="1477">
        <f>IF('11'!C31&gt;0,'11'!C31,"")</f>
        <v>26</v>
      </c>
      <c r="F267" s="1477">
        <f>IF('11'!D31&gt;0,'11'!D31,"")</f>
        <v>19</v>
      </c>
      <c r="G267" s="1477">
        <f>IF('11'!E31&gt;0,'11'!E31,"")</f>
        <v>15.3</v>
      </c>
      <c r="H267" s="1477">
        <f>IF('11'!F31&gt;0,'11'!F31,"")</f>
        <v>33</v>
      </c>
      <c r="I267" s="1477">
        <f>IF('11'!G31&gt;0,'11'!G31,"")</f>
        <v>125</v>
      </c>
      <c r="J267" s="1477">
        <f>IF('11'!H31&gt;0,'11'!H31,"")</f>
        <v>15.8</v>
      </c>
      <c r="K267" s="1611">
        <f>IF('11'!I31&gt;0,'11'!I31,"")</f>
        <v>0.188</v>
      </c>
      <c r="L267" s="1611">
        <f t="shared" si="32"/>
        <v>0.22849999999999998</v>
      </c>
      <c r="M267" s="1477" t="str">
        <f>IF('11'!J31&gt;0,'11'!J31,"")</f>
        <v/>
      </c>
      <c r="N267" s="1477">
        <f>IF('11'!K31&gt;0,'11'!K31,"")</f>
        <v>6.09</v>
      </c>
      <c r="O267" s="1477">
        <f>IF('11'!L31&gt;0,'11'!L31,"")</f>
        <v>11</v>
      </c>
      <c r="P267" s="1477">
        <f>IF('11'!M31&gt;0,'11'!M31,"")</f>
        <v>3.5000000000000003E-2</v>
      </c>
      <c r="Q267" s="1478">
        <f t="shared" si="36"/>
        <v>0.81382978723404253</v>
      </c>
      <c r="R267" s="1479">
        <f t="shared" si="33"/>
        <v>4.9473684210526319</v>
      </c>
      <c r="S267" s="1480">
        <f t="shared" si="34"/>
        <v>9.1453759696865564</v>
      </c>
      <c r="T267" s="1479">
        <f t="shared" si="35"/>
        <v>0.45245544271080862</v>
      </c>
      <c r="U267" s="1481">
        <f t="shared" si="37"/>
        <v>0.60899999999999999</v>
      </c>
      <c r="V267" s="671">
        <f>IF('11'!AA31&gt;0,'11'!AA31,"")</f>
        <v>2.9000000000000001E-2</v>
      </c>
      <c r="W267" s="671">
        <f>IF('11'!AT31&gt;0,'11'!AT31,"")</f>
        <v>3.3000000000000002E-2</v>
      </c>
    </row>
    <row r="268" spans="1:23" ht="15.75" x14ac:dyDescent="0.25">
      <c r="A268" s="1432">
        <f>A244+1</f>
        <v>43202</v>
      </c>
      <c r="B268" s="1231">
        <v>10.0000000000006</v>
      </c>
      <c r="C268" s="1232">
        <f>'Chem Dose'!$C$21</f>
        <v>45.504821177192817</v>
      </c>
      <c r="D268" s="1233" t="str">
        <f>IF('12'!B8&gt;0,'12'!B8,"")</f>
        <v/>
      </c>
      <c r="E268" s="1233" t="str">
        <f>IF('12'!C8&gt;0,'12'!C8,"")</f>
        <v/>
      </c>
      <c r="F268" s="1233" t="str">
        <f>IF('12'!D8&gt;0,'12'!D8,"")</f>
        <v/>
      </c>
      <c r="G268" s="1233" t="str">
        <f>IF('12'!E8&gt;0,'12'!E8,"")</f>
        <v/>
      </c>
      <c r="H268" s="1233" t="str">
        <f>IF('12'!F8&gt;0,'12'!F8,"")</f>
        <v/>
      </c>
      <c r="I268" s="1233" t="str">
        <f>IF('12'!G8&gt;0,'12'!G8,"")</f>
        <v/>
      </c>
      <c r="J268" s="1233" t="str">
        <f>IF('12'!H8&gt;0,'12'!H8,"")</f>
        <v/>
      </c>
      <c r="K268" s="1610" t="str">
        <f>IF('12'!I8&gt;0,'12'!I8,"")</f>
        <v/>
      </c>
      <c r="L268" s="1611">
        <f t="shared" si="32"/>
        <v>0.22849999999999998</v>
      </c>
      <c r="M268" s="1233" t="str">
        <f>IF('12'!J8&gt;0,'12'!J8,"")</f>
        <v/>
      </c>
      <c r="N268" s="1233" t="str">
        <f>IF('12'!K8&gt;0,'12'!K8,"")</f>
        <v/>
      </c>
      <c r="O268" s="1233" t="str">
        <f>IF('12'!L8&gt;0,'12'!L8,"")</f>
        <v/>
      </c>
      <c r="P268" s="1233" t="str">
        <f>IF('12'!M8&gt;0,'12'!M8,"")</f>
        <v/>
      </c>
      <c r="Q268" s="1381" t="str">
        <f t="shared" si="36"/>
        <v/>
      </c>
      <c r="R268" s="1235" t="str">
        <f t="shared" si="33"/>
        <v/>
      </c>
      <c r="S268" s="1411" t="str">
        <f t="shared" si="34"/>
        <v/>
      </c>
      <c r="T268" s="1235" t="str">
        <f t="shared" si="35"/>
        <v/>
      </c>
      <c r="U268" s="1412" t="str">
        <f t="shared" si="37"/>
        <v/>
      </c>
      <c r="V268" s="671" t="str">
        <f>IF('12'!AA8&gt;0,'12'!AA8,"")</f>
        <v/>
      </c>
      <c r="W268" s="671" t="str">
        <f>IF('12'!AT8&gt;0,'12'!AT8,"")</f>
        <v/>
      </c>
    </row>
    <row r="269" spans="1:23" ht="15.75" x14ac:dyDescent="0.25">
      <c r="A269" s="1474"/>
      <c r="B269" s="1475">
        <v>10.0416666666673</v>
      </c>
      <c r="C269" s="1476">
        <f>'Chem Dose'!$C$21</f>
        <v>45.504821177192817</v>
      </c>
      <c r="D269" s="1477" t="str">
        <f>IF('12'!B9&gt;0,'12'!B9,"")</f>
        <v/>
      </c>
      <c r="E269" s="1477" t="str">
        <f>IF('12'!C9&gt;0,'12'!C9,"")</f>
        <v/>
      </c>
      <c r="F269" s="1477" t="str">
        <f>IF('12'!D9&gt;0,'12'!D9,"")</f>
        <v/>
      </c>
      <c r="G269" s="1477" t="str">
        <f>IF('12'!E9&gt;0,'12'!E9,"")</f>
        <v/>
      </c>
      <c r="H269" s="1477" t="str">
        <f>IF('12'!F9&gt;0,'12'!F9,"")</f>
        <v/>
      </c>
      <c r="I269" s="1477" t="str">
        <f>IF('12'!G9&gt;0,'12'!G9,"")</f>
        <v/>
      </c>
      <c r="J269" s="1477" t="str">
        <f>IF('12'!H9&gt;0,'12'!H9,"")</f>
        <v/>
      </c>
      <c r="K269" s="1611" t="str">
        <f>IF('12'!I9&gt;0,'12'!I9,"")</f>
        <v/>
      </c>
      <c r="L269" s="1611">
        <f t="shared" si="32"/>
        <v>0.22033333333333335</v>
      </c>
      <c r="M269" s="1477" t="str">
        <f>IF('12'!J9&gt;0,'12'!J9,"")</f>
        <v/>
      </c>
      <c r="N269" s="1477" t="str">
        <f>IF('12'!K9&gt;0,'12'!K9,"")</f>
        <v/>
      </c>
      <c r="O269" s="1477" t="str">
        <f>IF('12'!L9&gt;0,'12'!L9,"")</f>
        <v/>
      </c>
      <c r="P269" s="1477" t="str">
        <f>IF('12'!M9&gt;0,'12'!M9,"")</f>
        <v/>
      </c>
      <c r="Q269" s="1478" t="str">
        <f t="shared" si="36"/>
        <v/>
      </c>
      <c r="R269" s="1479" t="str">
        <f t="shared" si="33"/>
        <v/>
      </c>
      <c r="S269" s="1480" t="str">
        <f t="shared" si="34"/>
        <v/>
      </c>
      <c r="T269" s="1479" t="str">
        <f t="shared" si="35"/>
        <v/>
      </c>
      <c r="U269" s="1481" t="str">
        <f t="shared" si="37"/>
        <v/>
      </c>
      <c r="V269" s="671" t="str">
        <f>IF('12'!AA9&gt;0,'12'!AA9,"")</f>
        <v/>
      </c>
      <c r="W269" s="671" t="str">
        <f>IF('12'!AT9&gt;0,'12'!AT9,"")</f>
        <v/>
      </c>
    </row>
    <row r="270" spans="1:23" ht="15.75" x14ac:dyDescent="0.25">
      <c r="A270" s="1432"/>
      <c r="B270" s="1231">
        <v>10.083333333334</v>
      </c>
      <c r="C270" s="1232">
        <f>'Chem Dose'!$C$21</f>
        <v>45.504821177192817</v>
      </c>
      <c r="D270" s="1233" t="str">
        <f>IF('12'!B10&gt;0,'12'!B10,"")</f>
        <v/>
      </c>
      <c r="E270" s="1233" t="str">
        <f>IF('12'!C10&gt;0,'12'!C10,"")</f>
        <v/>
      </c>
      <c r="F270" s="1233" t="str">
        <f>IF('12'!D10&gt;0,'12'!D10,"")</f>
        <v/>
      </c>
      <c r="G270" s="1233" t="str">
        <f>IF('12'!E10&gt;0,'12'!E10,"")</f>
        <v/>
      </c>
      <c r="H270" s="1233" t="str">
        <f>IF('12'!F10&gt;0,'12'!F10,"")</f>
        <v/>
      </c>
      <c r="I270" s="1233" t="str">
        <f>IF('12'!G10&gt;0,'12'!G10,"")</f>
        <v/>
      </c>
      <c r="J270" s="1233" t="str">
        <f>IF('12'!H10&gt;0,'12'!H10,"")</f>
        <v/>
      </c>
      <c r="K270" s="1610" t="str">
        <f>IF('12'!I10&gt;0,'12'!I10,"")</f>
        <v/>
      </c>
      <c r="L270" s="1611">
        <f t="shared" si="32"/>
        <v>0.22033333333333335</v>
      </c>
      <c r="M270" s="1233" t="str">
        <f>IF('12'!J10&gt;0,'12'!J10,"")</f>
        <v/>
      </c>
      <c r="N270" s="1233" t="str">
        <f>IF('12'!K10&gt;0,'12'!K10,"")</f>
        <v/>
      </c>
      <c r="O270" s="1233" t="str">
        <f>IF('12'!L10&gt;0,'12'!L10,"")</f>
        <v/>
      </c>
      <c r="P270" s="1233" t="str">
        <f>IF('12'!M10&gt;0,'12'!M10,"")</f>
        <v/>
      </c>
      <c r="Q270" s="1381" t="str">
        <f t="shared" si="36"/>
        <v/>
      </c>
      <c r="R270" s="1235" t="str">
        <f t="shared" si="33"/>
        <v/>
      </c>
      <c r="S270" s="1411" t="str">
        <f t="shared" si="34"/>
        <v/>
      </c>
      <c r="T270" s="1235" t="str">
        <f t="shared" si="35"/>
        <v/>
      </c>
      <c r="U270" s="1412" t="str">
        <f t="shared" si="37"/>
        <v/>
      </c>
      <c r="V270" s="671" t="str">
        <f>IF('12'!AA10&gt;0,'12'!AA10,"")</f>
        <v/>
      </c>
      <c r="W270" s="671" t="str">
        <f>IF('12'!AT10&gt;0,'12'!AT10,"")</f>
        <v/>
      </c>
    </row>
    <row r="271" spans="1:23" ht="15.75" x14ac:dyDescent="0.25">
      <c r="A271" s="1474"/>
      <c r="B271" s="1475">
        <v>10.1250000000007</v>
      </c>
      <c r="C271" s="1476">
        <f>'Chem Dose'!$C$21</f>
        <v>45.504821177192817</v>
      </c>
      <c r="D271" s="1477">
        <f>IF('12'!B11&gt;0,'12'!B11,"")</f>
        <v>6.81</v>
      </c>
      <c r="E271" s="1477">
        <f>IF('12'!C11&gt;0,'12'!C11,"")</f>
        <v>26</v>
      </c>
      <c r="F271" s="1477">
        <f>IF('12'!D11&gt;0,'12'!D11,"")</f>
        <v>20</v>
      </c>
      <c r="G271" s="1477">
        <f>IF('12'!E11&gt;0,'12'!E11,"")</f>
        <v>17.899999999999999</v>
      </c>
      <c r="H271" s="1477">
        <f>IF('12'!F11&gt;0,'12'!F11,"")</f>
        <v>47</v>
      </c>
      <c r="I271" s="1477">
        <f>IF('12'!G11&gt;0,'12'!G11,"")</f>
        <v>166</v>
      </c>
      <c r="J271" s="1477">
        <f>IF('12'!H11&gt;0,'12'!H11,"")</f>
        <v>15.7</v>
      </c>
      <c r="K271" s="1611">
        <f>IF('12'!I11&gt;0,'12'!I11,"")</f>
        <v>0.20100000000000001</v>
      </c>
      <c r="L271" s="1611">
        <f t="shared" si="32"/>
        <v>0.21550000000000002</v>
      </c>
      <c r="M271" s="1477" t="str">
        <f>IF('12'!J11&gt;0,'12'!J11,"")</f>
        <v/>
      </c>
      <c r="N271" s="1477">
        <f>IF('12'!K11&gt;0,'12'!K11,"")</f>
        <v>5.98</v>
      </c>
      <c r="O271" s="1477">
        <f>IF('12'!L11&gt;0,'12'!L11,"")</f>
        <v>11</v>
      </c>
      <c r="P271" s="1477">
        <f>IF('12'!M11&gt;0,'12'!M11,"")</f>
        <v>4.2000000000000003E-2</v>
      </c>
      <c r="Q271" s="1478">
        <f t="shared" si="36"/>
        <v>0.79104477611940294</v>
      </c>
      <c r="R271" s="1479">
        <f t="shared" si="33"/>
        <v>5.2894736842105265</v>
      </c>
      <c r="S271" s="1480">
        <f t="shared" si="34"/>
        <v>8.6029015160862041</v>
      </c>
      <c r="T271" s="1479">
        <f t="shared" si="35"/>
        <v>0.45504821177192817</v>
      </c>
      <c r="U271" s="1481">
        <f t="shared" si="37"/>
        <v>0.59800000000000009</v>
      </c>
      <c r="V271" s="671">
        <f>IF('12'!AA11&gt;0,'12'!AA11,"")</f>
        <v>3.4000000000000002E-2</v>
      </c>
      <c r="W271" s="671">
        <f>IF('12'!AT11&gt;0,'12'!AT11,"")</f>
        <v>3.3000000000000002E-2</v>
      </c>
    </row>
    <row r="272" spans="1:23" ht="15.75" x14ac:dyDescent="0.25">
      <c r="A272" s="1432"/>
      <c r="B272" s="1231">
        <v>10.1666666666673</v>
      </c>
      <c r="C272" s="1232">
        <f>'Chem Dose'!$C$21</f>
        <v>45.504821177192817</v>
      </c>
      <c r="D272" s="1233" t="str">
        <f>IF('12'!B12&gt;0,'12'!B12,"")</f>
        <v/>
      </c>
      <c r="E272" s="1233" t="str">
        <f>IF('12'!C12&gt;0,'12'!C12,"")</f>
        <v/>
      </c>
      <c r="F272" s="1233" t="str">
        <f>IF('12'!D12&gt;0,'12'!D12,"")</f>
        <v/>
      </c>
      <c r="G272" s="1233" t="str">
        <f>IF('12'!E12&gt;0,'12'!E12,"")</f>
        <v/>
      </c>
      <c r="H272" s="1233" t="str">
        <f>IF('12'!F12&gt;0,'12'!F12,"")</f>
        <v/>
      </c>
      <c r="I272" s="1233" t="str">
        <f>IF('12'!G12&gt;0,'12'!G12,"")</f>
        <v/>
      </c>
      <c r="J272" s="1233" t="str">
        <f>IF('12'!H12&gt;0,'12'!H12,"")</f>
        <v/>
      </c>
      <c r="K272" s="1610" t="str">
        <f>IF('12'!I12&gt;0,'12'!I12,"")</f>
        <v/>
      </c>
      <c r="L272" s="1611">
        <f t="shared" si="32"/>
        <v>0.21550000000000002</v>
      </c>
      <c r="M272" s="1233" t="str">
        <f>IF('12'!J12&gt;0,'12'!J12,"")</f>
        <v/>
      </c>
      <c r="N272" s="1233" t="str">
        <f>IF('12'!K12&gt;0,'12'!K12,"")</f>
        <v/>
      </c>
      <c r="O272" s="1233" t="str">
        <f>IF('12'!L12&gt;0,'12'!L12,"")</f>
        <v/>
      </c>
      <c r="P272" s="1233" t="str">
        <f>IF('12'!M12&gt;0,'12'!M12,"")</f>
        <v/>
      </c>
      <c r="Q272" s="1381" t="str">
        <f t="shared" si="36"/>
        <v/>
      </c>
      <c r="R272" s="1235" t="str">
        <f t="shared" si="33"/>
        <v/>
      </c>
      <c r="S272" s="1411" t="str">
        <f t="shared" si="34"/>
        <v/>
      </c>
      <c r="T272" s="1235" t="str">
        <f t="shared" si="35"/>
        <v/>
      </c>
      <c r="U272" s="1412" t="str">
        <f t="shared" si="37"/>
        <v/>
      </c>
      <c r="V272" s="671" t="str">
        <f>IF('12'!AA12&gt;0,'12'!AA12,"")</f>
        <v/>
      </c>
      <c r="W272" s="671" t="str">
        <f>IF('12'!AT12&gt;0,'12'!AT12,"")</f>
        <v/>
      </c>
    </row>
    <row r="273" spans="1:23" ht="15.75" x14ac:dyDescent="0.25">
      <c r="A273" s="1474"/>
      <c r="B273" s="1475">
        <v>10.208333333334</v>
      </c>
      <c r="C273" s="1476">
        <f>'Chem Dose'!$C$21</f>
        <v>45.504821177192817</v>
      </c>
      <c r="D273" s="1477" t="str">
        <f>IF('12'!B13&gt;0,'12'!B13,"")</f>
        <v/>
      </c>
      <c r="E273" s="1477" t="str">
        <f>IF('12'!C13&gt;0,'12'!C13,"")</f>
        <v/>
      </c>
      <c r="F273" s="1477" t="str">
        <f>IF('12'!D13&gt;0,'12'!D13,"")</f>
        <v/>
      </c>
      <c r="G273" s="1477" t="str">
        <f>IF('12'!E13&gt;0,'12'!E13,"")</f>
        <v/>
      </c>
      <c r="H273" s="1477" t="str">
        <f>IF('12'!F13&gt;0,'12'!F13,"")</f>
        <v/>
      </c>
      <c r="I273" s="1477" t="str">
        <f>IF('12'!G13&gt;0,'12'!G13,"")</f>
        <v/>
      </c>
      <c r="J273" s="1477" t="str">
        <f>IF('12'!H13&gt;0,'12'!H13,"")</f>
        <v/>
      </c>
      <c r="K273" s="1611" t="str">
        <f>IF('12'!I13&gt;0,'12'!I13,"")</f>
        <v/>
      </c>
      <c r="L273" s="1611">
        <f t="shared" si="32"/>
        <v>0.19299999999999998</v>
      </c>
      <c r="M273" s="1477" t="str">
        <f>IF('12'!J13&gt;0,'12'!J13,"")</f>
        <v/>
      </c>
      <c r="N273" s="1477" t="str">
        <f>IF('12'!K13&gt;0,'12'!K13,"")</f>
        <v/>
      </c>
      <c r="O273" s="1477" t="str">
        <f>IF('12'!L13&gt;0,'12'!L13,"")</f>
        <v/>
      </c>
      <c r="P273" s="1477" t="str">
        <f>IF('12'!M13&gt;0,'12'!M13,"")</f>
        <v/>
      </c>
      <c r="Q273" s="1478" t="str">
        <f t="shared" si="36"/>
        <v/>
      </c>
      <c r="R273" s="1479" t="str">
        <f t="shared" si="33"/>
        <v/>
      </c>
      <c r="S273" s="1480" t="str">
        <f t="shared" si="34"/>
        <v/>
      </c>
      <c r="T273" s="1479" t="str">
        <f t="shared" si="35"/>
        <v/>
      </c>
      <c r="U273" s="1481" t="str">
        <f t="shared" si="37"/>
        <v/>
      </c>
      <c r="V273" s="671" t="str">
        <f>IF('12'!AA13&gt;0,'12'!AA13,"")</f>
        <v/>
      </c>
      <c r="W273" s="671" t="str">
        <f>IF('12'!AT13&gt;0,'12'!AT13,"")</f>
        <v/>
      </c>
    </row>
    <row r="274" spans="1:23" ht="15.75" x14ac:dyDescent="0.25">
      <c r="A274" s="1432"/>
      <c r="B274" s="1231">
        <v>10.2500000000007</v>
      </c>
      <c r="C274" s="1232">
        <f>'Chem Dose'!$C$21</f>
        <v>45.504821177192817</v>
      </c>
      <c r="D274" s="1233" t="str">
        <f>IF('12'!B14&gt;0,'12'!B14,"")</f>
        <v/>
      </c>
      <c r="E274" s="1233" t="str">
        <f>IF('12'!C14&gt;0,'12'!C14,"")</f>
        <v/>
      </c>
      <c r="F274" s="1233" t="str">
        <f>IF('12'!D14&gt;0,'12'!D14,"")</f>
        <v/>
      </c>
      <c r="G274" s="1233" t="str">
        <f>IF('12'!E14&gt;0,'12'!E14,"")</f>
        <v/>
      </c>
      <c r="H274" s="1233" t="str">
        <f>IF('12'!F14&gt;0,'12'!F14,"")</f>
        <v/>
      </c>
      <c r="I274" s="1233" t="str">
        <f>IF('12'!G14&gt;0,'12'!G14,"")</f>
        <v/>
      </c>
      <c r="J274" s="1233" t="str">
        <f>IF('12'!H14&gt;0,'12'!H14,"")</f>
        <v/>
      </c>
      <c r="K274" s="1610" t="str">
        <f>IF('12'!I14&gt;0,'12'!I14,"")</f>
        <v/>
      </c>
      <c r="L274" s="1611">
        <f t="shared" ref="L274:L337" si="38">AVERAGE(K261:K274)</f>
        <v>0.19299999999999998</v>
      </c>
      <c r="M274" s="1233" t="str">
        <f>IF('12'!J14&gt;0,'12'!J14,"")</f>
        <v/>
      </c>
      <c r="N274" s="1233" t="str">
        <f>IF('12'!K14&gt;0,'12'!K14,"")</f>
        <v/>
      </c>
      <c r="O274" s="1233" t="str">
        <f>IF('12'!L14&gt;0,'12'!L14,"")</f>
        <v/>
      </c>
      <c r="P274" s="1233" t="str">
        <f>IF('12'!M14&gt;0,'12'!M14,"")</f>
        <v/>
      </c>
      <c r="Q274" s="1381" t="str">
        <f t="shared" si="36"/>
        <v/>
      </c>
      <c r="R274" s="1235" t="str">
        <f t="shared" si="33"/>
        <v/>
      </c>
      <c r="S274" s="1411" t="str">
        <f t="shared" si="34"/>
        <v/>
      </c>
      <c r="T274" s="1235" t="str">
        <f t="shared" si="35"/>
        <v/>
      </c>
      <c r="U274" s="1412" t="str">
        <f t="shared" si="37"/>
        <v/>
      </c>
      <c r="V274" s="671" t="str">
        <f>IF('12'!AA14&gt;0,'12'!AA14,"")</f>
        <v/>
      </c>
      <c r="W274" s="671" t="str">
        <f>IF('12'!AT14&gt;0,'12'!AT14,"")</f>
        <v/>
      </c>
    </row>
    <row r="275" spans="1:23" ht="15.75" x14ac:dyDescent="0.25">
      <c r="A275" s="1474"/>
      <c r="B275" s="1475">
        <v>10.2916666666673</v>
      </c>
      <c r="C275" s="1476">
        <f>'Chem Dose'!$C$21</f>
        <v>45.504821177192817</v>
      </c>
      <c r="D275" s="1477">
        <f>IF('12'!B15&gt;0,'12'!B15,"")</f>
        <v>6.9</v>
      </c>
      <c r="E275" s="1477">
        <f>IF('12'!C15&gt;0,'12'!C15,"")</f>
        <v>24</v>
      </c>
      <c r="F275" s="1477">
        <f>IF('12'!D15&gt;0,'12'!D15,"")</f>
        <v>20</v>
      </c>
      <c r="G275" s="1477">
        <f>IF('12'!E15&gt;0,'12'!E15,"")</f>
        <v>21.4</v>
      </c>
      <c r="H275" s="1477">
        <f>IF('12'!F15&gt;0,'12'!F15,"")</f>
        <v>47</v>
      </c>
      <c r="I275" s="1477">
        <f>IF('12'!G15&gt;0,'12'!G15,"")</f>
        <v>177</v>
      </c>
      <c r="J275" s="1477">
        <f>IF('12'!H15&gt;0,'12'!H15,"")</f>
        <v>15.6</v>
      </c>
      <c r="K275" s="1611">
        <f>IF('12'!I15&gt;0,'12'!I15,"")</f>
        <v>0.191</v>
      </c>
      <c r="L275" s="1611">
        <f t="shared" si="38"/>
        <v>0.1925</v>
      </c>
      <c r="M275" s="1477" t="str">
        <f>IF('12'!J15&gt;0,'12'!J15,"")</f>
        <v/>
      </c>
      <c r="N275" s="1477">
        <f>IF('12'!K15&gt;0,'12'!K15,"")</f>
        <v>6.1</v>
      </c>
      <c r="O275" s="1477">
        <f>IF('12'!L15&gt;0,'12'!L15,"")</f>
        <v>10</v>
      </c>
      <c r="P275" s="1477">
        <f>IF('12'!M15&gt;0,'12'!M15,"")</f>
        <v>3.7999999999999999E-2</v>
      </c>
      <c r="Q275" s="1478">
        <f t="shared" si="36"/>
        <v>0.80104712041884818</v>
      </c>
      <c r="R275" s="1479">
        <f t="shared" si="33"/>
        <v>5.0263157894736841</v>
      </c>
      <c r="S275" s="1480">
        <f t="shared" si="34"/>
        <v>9.0533152080278896</v>
      </c>
      <c r="T275" s="1479">
        <f t="shared" si="35"/>
        <v>0.45504821177192817</v>
      </c>
      <c r="U275" s="1481">
        <f t="shared" si="37"/>
        <v>0.61</v>
      </c>
      <c r="V275" s="671">
        <f>IF('12'!AA15&gt;0,'12'!AA15,"")</f>
        <v>3.5000000000000003E-2</v>
      </c>
      <c r="W275" s="671">
        <f>IF('12'!AT15&gt;0,'12'!AT15,"")</f>
        <v>3.5000000000000003E-2</v>
      </c>
    </row>
    <row r="276" spans="1:23" ht="15.75" x14ac:dyDescent="0.25">
      <c r="A276" s="1432"/>
      <c r="B276" s="1231">
        <v>10.333333333334</v>
      </c>
      <c r="C276" s="1232">
        <f>'Chem Dose'!$C$21</f>
        <v>45.504821177192817</v>
      </c>
      <c r="D276" s="1233" t="str">
        <f>IF('12'!B16&gt;0,'12'!B16,"")</f>
        <v/>
      </c>
      <c r="E276" s="1233" t="str">
        <f>IF('12'!C16&gt;0,'12'!C16,"")</f>
        <v/>
      </c>
      <c r="F276" s="1233" t="str">
        <f>IF('12'!D16&gt;0,'12'!D16,"")</f>
        <v/>
      </c>
      <c r="G276" s="1233" t="str">
        <f>IF('12'!E16&gt;0,'12'!E16,"")</f>
        <v/>
      </c>
      <c r="H276" s="1233" t="str">
        <f>IF('12'!F16&gt;0,'12'!F16,"")</f>
        <v/>
      </c>
      <c r="I276" s="1233" t="str">
        <f>IF('12'!G16&gt;0,'12'!G16,"")</f>
        <v/>
      </c>
      <c r="J276" s="1233" t="str">
        <f>IF('12'!H16&gt;0,'12'!H16,"")</f>
        <v/>
      </c>
      <c r="K276" s="1610" t="str">
        <f>IF('12'!I16&gt;0,'12'!I16,"")</f>
        <v/>
      </c>
      <c r="L276" s="1611">
        <f t="shared" si="38"/>
        <v>0.1925</v>
      </c>
      <c r="M276" s="1233" t="str">
        <f>IF('12'!J16&gt;0,'12'!J16,"")</f>
        <v/>
      </c>
      <c r="N276" s="1233" t="str">
        <f>IF('12'!K16&gt;0,'12'!K16,"")</f>
        <v/>
      </c>
      <c r="O276" s="1233" t="str">
        <f>IF('12'!L16&gt;0,'12'!L16,"")</f>
        <v/>
      </c>
      <c r="P276" s="1233" t="str">
        <f>IF('12'!M16&gt;0,'12'!M16,"")</f>
        <v/>
      </c>
      <c r="Q276" s="1381" t="str">
        <f t="shared" si="36"/>
        <v/>
      </c>
      <c r="R276" s="1235" t="str">
        <f t="shared" si="33"/>
        <v/>
      </c>
      <c r="S276" s="1411" t="str">
        <f t="shared" si="34"/>
        <v/>
      </c>
      <c r="T276" s="1235" t="str">
        <f t="shared" si="35"/>
        <v/>
      </c>
      <c r="U276" s="1412" t="str">
        <f t="shared" si="37"/>
        <v/>
      </c>
      <c r="V276" s="671" t="str">
        <f>IF('12'!AA16&gt;0,'12'!AA16,"")</f>
        <v/>
      </c>
      <c r="W276" s="671" t="str">
        <f>IF('12'!AT16&gt;0,'12'!AT16,"")</f>
        <v/>
      </c>
    </row>
    <row r="277" spans="1:23" ht="15.75" x14ac:dyDescent="0.25">
      <c r="A277" s="1474"/>
      <c r="B277" s="1475">
        <v>10.3750000000007</v>
      </c>
      <c r="C277" s="1476">
        <f>'Chem Dose'!$C$21</f>
        <v>45.504821177192817</v>
      </c>
      <c r="D277" s="1477" t="str">
        <f>IF('12'!B17&gt;0,'12'!B17,"")</f>
        <v/>
      </c>
      <c r="E277" s="1477" t="str">
        <f>IF('12'!C17&gt;0,'12'!C17,"")</f>
        <v/>
      </c>
      <c r="F277" s="1477" t="str">
        <f>IF('12'!D17&gt;0,'12'!D17,"")</f>
        <v/>
      </c>
      <c r="G277" s="1477" t="str">
        <f>IF('12'!E17&gt;0,'12'!E17,"")</f>
        <v/>
      </c>
      <c r="H277" s="1477" t="str">
        <f>IF('12'!F17&gt;0,'12'!F17,"")</f>
        <v/>
      </c>
      <c r="I277" s="1477" t="str">
        <f>IF('12'!G17&gt;0,'12'!G17,"")</f>
        <v/>
      </c>
      <c r="J277" s="1477" t="str">
        <f>IF('12'!H17&gt;0,'12'!H17,"")</f>
        <v/>
      </c>
      <c r="K277" s="1611" t="str">
        <f>IF('12'!I17&gt;0,'12'!I17,"")</f>
        <v/>
      </c>
      <c r="L277" s="1611">
        <f t="shared" si="38"/>
        <v>0.19333333333333336</v>
      </c>
      <c r="M277" s="1477">
        <f>IF('12'!J17&gt;0,'12'!J17,"")</f>
        <v>0.111</v>
      </c>
      <c r="N277" s="1477" t="str">
        <f>IF('12'!K17&gt;0,'12'!K17,"")</f>
        <v/>
      </c>
      <c r="O277" s="1477" t="str">
        <f>IF('12'!L17&gt;0,'12'!L17,"")</f>
        <v/>
      </c>
      <c r="P277" s="1477" t="str">
        <f>IF('12'!M17&gt;0,'12'!M17,"")</f>
        <v/>
      </c>
      <c r="Q277" s="1478" t="str">
        <f t="shared" si="36"/>
        <v/>
      </c>
      <c r="R277" s="1479" t="str">
        <f t="shared" si="33"/>
        <v/>
      </c>
      <c r="S277" s="1480" t="str">
        <f t="shared" si="34"/>
        <v/>
      </c>
      <c r="T277" s="1479" t="str">
        <f t="shared" si="35"/>
        <v/>
      </c>
      <c r="U277" s="1481" t="str">
        <f t="shared" si="37"/>
        <v/>
      </c>
      <c r="V277" s="671" t="str">
        <f>IF('12'!AA17&gt;0,'12'!AA17,"")</f>
        <v/>
      </c>
      <c r="W277" s="671" t="str">
        <f>IF('12'!AT17&gt;0,'12'!AT17,"")</f>
        <v/>
      </c>
    </row>
    <row r="278" spans="1:23" ht="15.75" x14ac:dyDescent="0.25">
      <c r="A278" s="1432"/>
      <c r="B278" s="1231">
        <v>10.4166666666673</v>
      </c>
      <c r="C278" s="1232">
        <f>'Chem Dose'!$C$21</f>
        <v>45.504821177192817</v>
      </c>
      <c r="D278" s="1233" t="str">
        <f>IF('12'!B18&gt;0,'12'!B18,"")</f>
        <v/>
      </c>
      <c r="E278" s="1233" t="str">
        <f>IF('12'!C18&gt;0,'12'!C18,"")</f>
        <v/>
      </c>
      <c r="F278" s="1233" t="str">
        <f>IF('12'!D18&gt;0,'12'!D18,"")</f>
        <v/>
      </c>
      <c r="G278" s="1233" t="str">
        <f>IF('12'!E18&gt;0,'12'!E18,"")</f>
        <v/>
      </c>
      <c r="H278" s="1233" t="str">
        <f>IF('12'!F18&gt;0,'12'!F18,"")</f>
        <v/>
      </c>
      <c r="I278" s="1233" t="str">
        <f>IF('12'!G18&gt;0,'12'!G18,"")</f>
        <v/>
      </c>
      <c r="J278" s="1233" t="str">
        <f>IF('12'!H18&gt;0,'12'!H18,"")</f>
        <v/>
      </c>
      <c r="K278" s="1610" t="str">
        <f>IF('12'!I18&gt;0,'12'!I18,"")</f>
        <v/>
      </c>
      <c r="L278" s="1611">
        <f t="shared" si="38"/>
        <v>0.19333333333333336</v>
      </c>
      <c r="M278" s="1233" t="str">
        <f>IF('12'!J18&gt;0,'12'!J18,"")</f>
        <v/>
      </c>
      <c r="N278" s="1233" t="str">
        <f>IF('12'!K18&gt;0,'12'!K18,"")</f>
        <v/>
      </c>
      <c r="O278" s="1233" t="str">
        <f>IF('12'!L18&gt;0,'12'!L18,"")</f>
        <v/>
      </c>
      <c r="P278" s="1233" t="str">
        <f>IF('12'!M18&gt;0,'12'!M18,"")</f>
        <v/>
      </c>
      <c r="Q278" s="1381" t="str">
        <f t="shared" si="36"/>
        <v/>
      </c>
      <c r="R278" s="1235" t="str">
        <f t="shared" si="33"/>
        <v/>
      </c>
      <c r="S278" s="1411" t="str">
        <f t="shared" si="34"/>
        <v/>
      </c>
      <c r="T278" s="1235" t="str">
        <f t="shared" si="35"/>
        <v/>
      </c>
      <c r="U278" s="1412" t="str">
        <f t="shared" si="37"/>
        <v/>
      </c>
      <c r="V278" s="671" t="str">
        <f>IF('12'!AA18&gt;0,'12'!AA18,"")</f>
        <v/>
      </c>
      <c r="W278" s="671" t="str">
        <f>IF('12'!AT18&gt;0,'12'!AT18,"")</f>
        <v/>
      </c>
    </row>
    <row r="279" spans="1:23" ht="15.75" x14ac:dyDescent="0.25">
      <c r="A279" s="1474"/>
      <c r="B279" s="1475">
        <v>10.458333333334</v>
      </c>
      <c r="C279" s="1476">
        <f>'Chem Dose'!$C$21</f>
        <v>45.504821177192817</v>
      </c>
      <c r="D279" s="1477">
        <f>IF('12'!B19&gt;0,'12'!B19,"")</f>
        <v>6.95</v>
      </c>
      <c r="E279" s="1477">
        <f>IF('12'!C19&gt;0,'12'!C19,"")</f>
        <v>23</v>
      </c>
      <c r="F279" s="1477">
        <f>IF('12'!D19&gt;0,'12'!D19,"")</f>
        <v>20</v>
      </c>
      <c r="G279" s="1477">
        <f>IF('12'!E19&gt;0,'12'!E19,"")</f>
        <v>15.8</v>
      </c>
      <c r="H279" s="1477">
        <f>IF('12'!F19&gt;0,'12'!F19,"")</f>
        <v>57</v>
      </c>
      <c r="I279" s="1477">
        <f>IF('12'!G19&gt;0,'12'!G19,"")</f>
        <v>152</v>
      </c>
      <c r="J279" s="1477">
        <f>IF('12'!H19&gt;0,'12'!H19,"")</f>
        <v>15.6</v>
      </c>
      <c r="K279" s="1611">
        <f>IF('12'!I19&gt;0,'12'!I19,"")</f>
        <v>0.24099999999999999</v>
      </c>
      <c r="L279" s="1611">
        <f t="shared" si="38"/>
        <v>0.20525000000000002</v>
      </c>
      <c r="M279" s="1477" t="str">
        <f>IF('12'!J19&gt;0,'12'!J19,"")</f>
        <v/>
      </c>
      <c r="N279" s="1477">
        <f>IF('12'!K19&gt;0,'12'!K19,"")</f>
        <v>6.07</v>
      </c>
      <c r="O279" s="1477">
        <f>IF('12'!L19&gt;0,'12'!L19,"")</f>
        <v>10</v>
      </c>
      <c r="P279" s="1477">
        <f>IF('12'!M19&gt;0,'12'!M19,"")</f>
        <v>0.04</v>
      </c>
      <c r="Q279" s="1478">
        <f t="shared" si="36"/>
        <v>0.83402489626556009</v>
      </c>
      <c r="R279" s="1479">
        <f t="shared" si="33"/>
        <v>6.3421052631578947</v>
      </c>
      <c r="S279" s="1480">
        <f t="shared" si="34"/>
        <v>7.175034044536627</v>
      </c>
      <c r="T279" s="1479">
        <f t="shared" si="35"/>
        <v>0.45504821177192817</v>
      </c>
      <c r="U279" s="1481">
        <f t="shared" si="37"/>
        <v>0.60699999999999998</v>
      </c>
      <c r="V279" s="671">
        <f>IF('12'!AA19&gt;0,'12'!AA19,"")</f>
        <v>3.3000000000000002E-2</v>
      </c>
      <c r="W279" s="671">
        <f>IF('12'!AT19&gt;0,'12'!AT19,"")</f>
        <v>3.1E-2</v>
      </c>
    </row>
    <row r="280" spans="1:23" ht="15.75" x14ac:dyDescent="0.25">
      <c r="A280" s="1432"/>
      <c r="B280" s="1231">
        <v>10.5000000000007</v>
      </c>
      <c r="C280" s="1232">
        <f>'Chem Dose'!$C$21</f>
        <v>45.504821177192817</v>
      </c>
      <c r="D280" s="1233" t="str">
        <f>IF('12'!B20&gt;0,'12'!B20,"")</f>
        <v/>
      </c>
      <c r="E280" s="1233" t="str">
        <f>IF('12'!C20&gt;0,'12'!C20,"")</f>
        <v/>
      </c>
      <c r="F280" s="1233" t="str">
        <f>IF('12'!D20&gt;0,'12'!D20,"")</f>
        <v/>
      </c>
      <c r="G280" s="1233" t="str">
        <f>IF('12'!E20&gt;0,'12'!E20,"")</f>
        <v/>
      </c>
      <c r="H280" s="1233" t="str">
        <f>IF('12'!F20&gt;0,'12'!F20,"")</f>
        <v/>
      </c>
      <c r="I280" s="1233" t="str">
        <f>IF('12'!G20&gt;0,'12'!G20,"")</f>
        <v/>
      </c>
      <c r="J280" s="1233" t="str">
        <f>IF('12'!H20&gt;0,'12'!H20,"")</f>
        <v/>
      </c>
      <c r="K280" s="1610" t="str">
        <f>IF('12'!I20&gt;0,'12'!I20,"")</f>
        <v/>
      </c>
      <c r="L280" s="1611">
        <f t="shared" si="38"/>
        <v>0.20525000000000002</v>
      </c>
      <c r="M280" s="1233" t="str">
        <f>IF('12'!J20&gt;0,'12'!J20,"")</f>
        <v/>
      </c>
      <c r="N280" s="1233" t="str">
        <f>IF('12'!K20&gt;0,'12'!K20,"")</f>
        <v/>
      </c>
      <c r="O280" s="1233" t="str">
        <f>IF('12'!L20&gt;0,'12'!L20,"")</f>
        <v/>
      </c>
      <c r="P280" s="1233" t="str">
        <f>IF('12'!M20&gt;0,'12'!M20,"")</f>
        <v/>
      </c>
      <c r="Q280" s="1381" t="str">
        <f t="shared" si="36"/>
        <v/>
      </c>
      <c r="R280" s="1235" t="str">
        <f t="shared" si="33"/>
        <v/>
      </c>
      <c r="S280" s="1411" t="str">
        <f t="shared" si="34"/>
        <v/>
      </c>
      <c r="T280" s="1235" t="str">
        <f t="shared" si="35"/>
        <v/>
      </c>
      <c r="U280" s="1412" t="str">
        <f t="shared" si="37"/>
        <v/>
      </c>
      <c r="V280" s="671" t="str">
        <f>IF('12'!AA20&gt;0,'12'!AA20,"")</f>
        <v/>
      </c>
      <c r="W280" s="671" t="str">
        <f>IF('12'!AT20&gt;0,'12'!AT20,"")</f>
        <v/>
      </c>
    </row>
    <row r="281" spans="1:23" ht="15.75" x14ac:dyDescent="0.25">
      <c r="A281" s="1474"/>
      <c r="B281" s="1475">
        <v>10.5416666666673</v>
      </c>
      <c r="C281" s="1476">
        <f>'Chem Dose'!$C$21</f>
        <v>45.504821177192817</v>
      </c>
      <c r="D281" s="1477" t="str">
        <f>IF('12'!B21&gt;0,'12'!B21,"")</f>
        <v/>
      </c>
      <c r="E281" s="1477" t="str">
        <f>IF('12'!C21&gt;0,'12'!C21,"")</f>
        <v/>
      </c>
      <c r="F281" s="1477" t="str">
        <f>IF('12'!D21&gt;0,'12'!D21,"")</f>
        <v/>
      </c>
      <c r="G281" s="1477" t="str">
        <f>IF('12'!E21&gt;0,'12'!E21,"")</f>
        <v/>
      </c>
      <c r="H281" s="1477" t="str">
        <f>IF('12'!F21&gt;0,'12'!F21,"")</f>
        <v/>
      </c>
      <c r="I281" s="1477" t="str">
        <f>IF('12'!G21&gt;0,'12'!G21,"")</f>
        <v/>
      </c>
      <c r="J281" s="1477" t="str">
        <f>IF('12'!H21&gt;0,'12'!H21,"")</f>
        <v/>
      </c>
      <c r="K281" s="1611" t="str">
        <f>IF('12'!I21&gt;0,'12'!I21,"")</f>
        <v/>
      </c>
      <c r="L281" s="1611">
        <f t="shared" si="38"/>
        <v>0.21099999999999999</v>
      </c>
      <c r="M281" s="1477" t="str">
        <f>IF('12'!J21&gt;0,'12'!J21,"")</f>
        <v/>
      </c>
      <c r="N281" s="1477" t="str">
        <f>IF('12'!K21&gt;0,'12'!K21,"")</f>
        <v/>
      </c>
      <c r="O281" s="1477" t="str">
        <f>IF('12'!L21&gt;0,'12'!L21,"")</f>
        <v/>
      </c>
      <c r="P281" s="1477" t="str">
        <f>IF('12'!M21&gt;0,'12'!M21,"")</f>
        <v/>
      </c>
      <c r="Q281" s="1478" t="str">
        <f t="shared" si="36"/>
        <v/>
      </c>
      <c r="R281" s="1479" t="str">
        <f t="shared" si="33"/>
        <v/>
      </c>
      <c r="S281" s="1480" t="str">
        <f t="shared" si="34"/>
        <v/>
      </c>
      <c r="T281" s="1479" t="str">
        <f t="shared" si="35"/>
        <v/>
      </c>
      <c r="U281" s="1481" t="str">
        <f t="shared" si="37"/>
        <v/>
      </c>
      <c r="V281" s="671" t="str">
        <f>IF('12'!AA21&gt;0,'12'!AA21,"")</f>
        <v/>
      </c>
      <c r="W281" s="671" t="str">
        <f>IF('12'!AT21&gt;0,'12'!AT21,"")</f>
        <v/>
      </c>
    </row>
    <row r="282" spans="1:23" ht="15.75" x14ac:dyDescent="0.25">
      <c r="A282" s="1432"/>
      <c r="B282" s="1231">
        <v>10.583333333334</v>
      </c>
      <c r="C282" s="1232">
        <f>'Chem Dose'!$C$21</f>
        <v>45.504821177192817</v>
      </c>
      <c r="D282" s="1233" t="str">
        <f>IF('12'!B22&gt;0,'12'!B22,"")</f>
        <v/>
      </c>
      <c r="E282" s="1233" t="str">
        <f>IF('12'!C22&gt;0,'12'!C22,"")</f>
        <v/>
      </c>
      <c r="F282" s="1233" t="str">
        <f>IF('12'!D22&gt;0,'12'!D22,"")</f>
        <v/>
      </c>
      <c r="G282" s="1233" t="str">
        <f>IF('12'!E22&gt;0,'12'!E22,"")</f>
        <v/>
      </c>
      <c r="H282" s="1233" t="str">
        <f>IF('12'!F22&gt;0,'12'!F22,"")</f>
        <v/>
      </c>
      <c r="I282" s="1233" t="str">
        <f>IF('12'!G22&gt;0,'12'!G22,"")</f>
        <v/>
      </c>
      <c r="J282" s="1233" t="str">
        <f>IF('12'!H22&gt;0,'12'!H22,"")</f>
        <v/>
      </c>
      <c r="K282" s="1610" t="str">
        <f>IF('12'!I22&gt;0,'12'!I22,"")</f>
        <v/>
      </c>
      <c r="L282" s="1611">
        <f t="shared" si="38"/>
        <v>0.21099999999999999</v>
      </c>
      <c r="M282" s="1233" t="str">
        <f>IF('12'!J22&gt;0,'12'!J22,"")</f>
        <v/>
      </c>
      <c r="N282" s="1233" t="str">
        <f>IF('12'!K22&gt;0,'12'!K22,"")</f>
        <v/>
      </c>
      <c r="O282" s="1233" t="str">
        <f>IF('12'!L22&gt;0,'12'!L22,"")</f>
        <v/>
      </c>
      <c r="P282" s="1233" t="str">
        <f>IF('12'!M22&gt;0,'12'!M22,"")</f>
        <v/>
      </c>
      <c r="Q282" s="1381" t="str">
        <f t="shared" si="36"/>
        <v/>
      </c>
      <c r="R282" s="1235" t="str">
        <f t="shared" si="33"/>
        <v/>
      </c>
      <c r="S282" s="1411" t="str">
        <f t="shared" si="34"/>
        <v/>
      </c>
      <c r="T282" s="1235" t="str">
        <f t="shared" si="35"/>
        <v/>
      </c>
      <c r="U282" s="1412" t="str">
        <f>IF(N282="","",N282/10)</f>
        <v/>
      </c>
      <c r="V282" s="671" t="str">
        <f>IF('12'!AA22&gt;0,'12'!AA22,"")</f>
        <v/>
      </c>
      <c r="W282" s="671" t="str">
        <f>IF('12'!AT22&gt;0,'12'!AT22,"")</f>
        <v/>
      </c>
    </row>
    <row r="283" spans="1:23" ht="15.75" x14ac:dyDescent="0.25">
      <c r="A283" s="1474"/>
      <c r="B283" s="1475">
        <v>10.6250000000007</v>
      </c>
      <c r="C283" s="1476">
        <f>'Chem Dose'!$C$21</f>
        <v>45.504821177192817</v>
      </c>
      <c r="D283" s="1477">
        <f>IF('12'!B23&gt;0,'12'!B23,"")</f>
        <v>6.91</v>
      </c>
      <c r="E283" s="1477">
        <f>IF('12'!C23&gt;0,'12'!C23,"")</f>
        <v>24</v>
      </c>
      <c r="F283" s="1477">
        <f>IF('12'!D23&gt;0,'12'!D23,"")</f>
        <v>20</v>
      </c>
      <c r="G283" s="1477">
        <f>IF('12'!E23&gt;0,'12'!E23,"")</f>
        <v>20.8</v>
      </c>
      <c r="H283" s="1477">
        <f>IF('12'!F23&gt;0,'12'!F23,"")</f>
        <v>54</v>
      </c>
      <c r="I283" s="1477">
        <f>IF('12'!G23&gt;0,'12'!G23,"")</f>
        <v>168</v>
      </c>
      <c r="J283" s="1477">
        <f>IF('12'!H23&gt;0,'12'!H23,"")</f>
        <v>16.2</v>
      </c>
      <c r="K283" s="1611">
        <f>IF('12'!I23&gt;0,'12'!I23,"")</f>
        <v>0.221</v>
      </c>
      <c r="L283" s="1611">
        <f t="shared" si="38"/>
        <v>0.2135</v>
      </c>
      <c r="M283" s="1477" t="str">
        <f>IF('12'!J23&gt;0,'12'!J23,"")</f>
        <v/>
      </c>
      <c r="N283" s="1477">
        <f>IF('12'!K23&gt;0,'12'!K23,"")</f>
        <v>6.04</v>
      </c>
      <c r="O283" s="1477">
        <f>IF('12'!L23&gt;0,'12'!L23,"")</f>
        <v>10</v>
      </c>
      <c r="P283" s="1477">
        <f>IF('12'!M23&gt;0,'12'!M23,"")</f>
        <v>4.2000000000000003E-2</v>
      </c>
      <c r="Q283" s="1478">
        <f t="shared" si="36"/>
        <v>0.80995475113122173</v>
      </c>
      <c r="R283" s="1479">
        <f t="shared" si="33"/>
        <v>5.8157894736842106</v>
      </c>
      <c r="S283" s="1480">
        <f t="shared" si="34"/>
        <v>7.8243583924584934</v>
      </c>
      <c r="T283" s="1479">
        <f t="shared" si="35"/>
        <v>0.45504821177192817</v>
      </c>
      <c r="U283" s="1481">
        <f t="shared" si="37"/>
        <v>0.60399999999999998</v>
      </c>
      <c r="V283" s="671">
        <f>IF('12'!AA23&gt;0,'12'!AA23,"")</f>
        <v>3.2000000000000001E-2</v>
      </c>
      <c r="W283" s="671">
        <f>IF('12'!AT23&gt;0,'12'!AT23,"")</f>
        <v>3.2000000000000001E-2</v>
      </c>
    </row>
    <row r="284" spans="1:23" ht="15.75" x14ac:dyDescent="0.25">
      <c r="A284" s="1432"/>
      <c r="B284" s="1231">
        <v>10.6666666666674</v>
      </c>
      <c r="C284" s="1232">
        <f>'Chem Dose'!$C$21</f>
        <v>45.504821177192817</v>
      </c>
      <c r="D284" s="1233" t="str">
        <f>IF('12'!B24&gt;0,'12'!B24,"")</f>
        <v/>
      </c>
      <c r="E284" s="1233" t="str">
        <f>IF('12'!C24&gt;0,'12'!C24,"")</f>
        <v/>
      </c>
      <c r="F284" s="1233" t="str">
        <f>IF('12'!D24&gt;0,'12'!D24,"")</f>
        <v/>
      </c>
      <c r="G284" s="1233" t="str">
        <f>IF('12'!E24&gt;0,'12'!E24,"")</f>
        <v/>
      </c>
      <c r="H284" s="1233" t="str">
        <f>IF('12'!F24&gt;0,'12'!F24,"")</f>
        <v/>
      </c>
      <c r="I284" s="1233" t="str">
        <f>IF('12'!G24&gt;0,'12'!G24,"")</f>
        <v/>
      </c>
      <c r="J284" s="1233" t="str">
        <f>IF('12'!H24&gt;0,'12'!H24,"")</f>
        <v/>
      </c>
      <c r="K284" s="1610" t="str">
        <f>IF('12'!I24&gt;0,'12'!I24,"")</f>
        <v/>
      </c>
      <c r="L284" s="1611">
        <f t="shared" si="38"/>
        <v>0.2135</v>
      </c>
      <c r="M284" s="1233" t="str">
        <f>IF('12'!J24&gt;0,'12'!J24,"")</f>
        <v/>
      </c>
      <c r="N284" s="1233" t="str">
        <f>IF('12'!K24&gt;0,'12'!K24,"")</f>
        <v/>
      </c>
      <c r="O284" s="1233" t="str">
        <f>IF('12'!L24&gt;0,'12'!L24,"")</f>
        <v/>
      </c>
      <c r="P284" s="1233" t="str">
        <f>IF('12'!M24&gt;0,'12'!M24,"")</f>
        <v/>
      </c>
      <c r="Q284" s="1381" t="str">
        <f t="shared" si="36"/>
        <v/>
      </c>
      <c r="R284" s="1235" t="str">
        <f t="shared" si="33"/>
        <v/>
      </c>
      <c r="S284" s="1411" t="str">
        <f t="shared" si="34"/>
        <v/>
      </c>
      <c r="T284" s="1235" t="str">
        <f t="shared" si="35"/>
        <v/>
      </c>
      <c r="U284" s="1412" t="str">
        <f t="shared" si="37"/>
        <v/>
      </c>
      <c r="V284" s="671" t="str">
        <f>IF('12'!AA24&gt;0,'12'!AA24,"")</f>
        <v/>
      </c>
      <c r="W284" s="671" t="str">
        <f>IF('12'!AT24&gt;0,'12'!AT24,"")</f>
        <v/>
      </c>
    </row>
    <row r="285" spans="1:23" ht="15.75" x14ac:dyDescent="0.25">
      <c r="A285" s="1474"/>
      <c r="B285" s="1475">
        <v>10.708333333334</v>
      </c>
      <c r="C285" s="1476">
        <f>'Chem Dose'!$C$21</f>
        <v>45.504821177192817</v>
      </c>
      <c r="D285" s="1477" t="str">
        <f>IF('12'!B25&gt;0,'12'!B25,"")</f>
        <v/>
      </c>
      <c r="E285" s="1477" t="str">
        <f>IF('12'!C25&gt;0,'12'!C25,"")</f>
        <v/>
      </c>
      <c r="F285" s="1477" t="str">
        <f>IF('12'!D25&gt;0,'12'!D25,"")</f>
        <v/>
      </c>
      <c r="G285" s="1477" t="str">
        <f>IF('12'!E25&gt;0,'12'!E25,"")</f>
        <v/>
      </c>
      <c r="H285" s="1477" t="str">
        <f>IF('12'!F25&gt;0,'12'!F25,"")</f>
        <v/>
      </c>
      <c r="I285" s="1477" t="str">
        <f>IF('12'!G25&gt;0,'12'!G25,"")</f>
        <v/>
      </c>
      <c r="J285" s="1477" t="str">
        <f>IF('12'!H25&gt;0,'12'!H25,"")</f>
        <v/>
      </c>
      <c r="K285" s="1611" t="str">
        <f>IF('12'!I25&gt;0,'12'!I25,"")</f>
        <v/>
      </c>
      <c r="L285" s="1611">
        <f t="shared" si="38"/>
        <v>0.21766666666666667</v>
      </c>
      <c r="M285" s="1477" t="str">
        <f>IF('12'!J25&gt;0,'12'!J25,"")</f>
        <v/>
      </c>
      <c r="N285" s="1477" t="str">
        <f>IF('12'!K25&gt;0,'12'!K25,"")</f>
        <v/>
      </c>
      <c r="O285" s="1477" t="str">
        <f>IF('12'!L25&gt;0,'12'!L25,"")</f>
        <v/>
      </c>
      <c r="P285" s="1477" t="str">
        <f>IF('12'!M25&gt;0,'12'!M25,"")</f>
        <v/>
      </c>
      <c r="Q285" s="1478" t="str">
        <f t="shared" si="36"/>
        <v/>
      </c>
      <c r="R285" s="1479" t="str">
        <f t="shared" si="33"/>
        <v/>
      </c>
      <c r="S285" s="1480" t="str">
        <f t="shared" si="34"/>
        <v/>
      </c>
      <c r="T285" s="1479" t="str">
        <f t="shared" si="35"/>
        <v/>
      </c>
      <c r="U285" s="1481" t="str">
        <f t="shared" si="37"/>
        <v/>
      </c>
      <c r="V285" s="671" t="str">
        <f>IF('12'!AA25&gt;0,'12'!AA25,"")</f>
        <v/>
      </c>
      <c r="W285" s="671" t="str">
        <f>IF('12'!AT25&gt;0,'12'!AT25,"")</f>
        <v/>
      </c>
    </row>
    <row r="286" spans="1:23" ht="15.75" x14ac:dyDescent="0.25">
      <c r="A286" s="1432"/>
      <c r="B286" s="1231">
        <v>10.7500000000007</v>
      </c>
      <c r="C286" s="1232">
        <f>'Chem Dose'!$C$21</f>
        <v>45.504821177192817</v>
      </c>
      <c r="D286" s="1233" t="str">
        <f>IF('12'!B26&gt;0,'12'!B26,"")</f>
        <v/>
      </c>
      <c r="E286" s="1233" t="str">
        <f>IF('12'!C26&gt;0,'12'!C26,"")</f>
        <v/>
      </c>
      <c r="F286" s="1233" t="str">
        <f>IF('12'!D26&gt;0,'12'!D26,"")</f>
        <v/>
      </c>
      <c r="G286" s="1233" t="str">
        <f>IF('12'!E26&gt;0,'12'!E26,"")</f>
        <v/>
      </c>
      <c r="H286" s="1233" t="str">
        <f>IF('12'!F26&gt;0,'12'!F26,"")</f>
        <v/>
      </c>
      <c r="I286" s="1233" t="str">
        <f>IF('12'!G26&gt;0,'12'!G26,"")</f>
        <v/>
      </c>
      <c r="J286" s="1233" t="str">
        <f>IF('12'!H26&gt;0,'12'!H26,"")</f>
        <v/>
      </c>
      <c r="K286" s="1610" t="str">
        <f>IF('12'!I26&gt;0,'12'!I26,"")</f>
        <v/>
      </c>
      <c r="L286" s="1611">
        <f t="shared" si="38"/>
        <v>0.21766666666666667</v>
      </c>
      <c r="M286" s="1233" t="str">
        <f>IF('12'!J26&gt;0,'12'!J26,"")</f>
        <v/>
      </c>
      <c r="N286" s="1233" t="str">
        <f>IF('12'!K26&gt;0,'12'!K26,"")</f>
        <v/>
      </c>
      <c r="O286" s="1233" t="str">
        <f>IF('12'!L26&gt;0,'12'!L26,"")</f>
        <v/>
      </c>
      <c r="P286" s="1233" t="str">
        <f>IF('12'!M26&gt;0,'12'!M26,"")</f>
        <v/>
      </c>
      <c r="Q286" s="1381" t="str">
        <f t="shared" si="36"/>
        <v/>
      </c>
      <c r="R286" s="1235" t="str">
        <f t="shared" si="33"/>
        <v/>
      </c>
      <c r="S286" s="1411" t="str">
        <f t="shared" si="34"/>
        <v/>
      </c>
      <c r="T286" s="1235" t="str">
        <f t="shared" si="35"/>
        <v/>
      </c>
      <c r="U286" s="1412" t="str">
        <f t="shared" si="37"/>
        <v/>
      </c>
      <c r="V286" s="671" t="str">
        <f>IF('12'!AA26&gt;0,'12'!AA26,"")</f>
        <v/>
      </c>
      <c r="W286" s="671" t="str">
        <f>IF('12'!AT26&gt;0,'12'!AT26,"")</f>
        <v/>
      </c>
    </row>
    <row r="287" spans="1:23" ht="15.75" x14ac:dyDescent="0.25">
      <c r="A287" s="1474"/>
      <c r="B287" s="1475">
        <v>10.7916666666674</v>
      </c>
      <c r="C287" s="1476">
        <f>'Chem Dose'!$C$21</f>
        <v>45.504821177192817</v>
      </c>
      <c r="D287" s="1477">
        <f>IF('12'!B27&gt;0,'12'!B27,"")</f>
        <v>7.01</v>
      </c>
      <c r="E287" s="1477">
        <f>IF('12'!C27&gt;0,'12'!C27,"")</f>
        <v>24</v>
      </c>
      <c r="F287" s="1477">
        <f>IF('12'!D27&gt;0,'12'!D27,"")</f>
        <v>20</v>
      </c>
      <c r="G287" s="1477">
        <f>IF('12'!E27&gt;0,'12'!E27,"")</f>
        <v>21.5</v>
      </c>
      <c r="H287" s="1477">
        <f>IF('12'!F27&gt;0,'12'!F27,"")</f>
        <v>40</v>
      </c>
      <c r="I287" s="1477">
        <f>IF('12'!G27&gt;0,'12'!G27,"")</f>
        <v>184</v>
      </c>
      <c r="J287" s="1477">
        <f>IF('12'!H27&gt;0,'12'!H27,"")</f>
        <v>16.100000000000001</v>
      </c>
      <c r="K287" s="1611">
        <f>IF('12'!I27&gt;0,'12'!I27,"")</f>
        <v>0.186</v>
      </c>
      <c r="L287" s="1611">
        <f t="shared" si="38"/>
        <v>0.20974999999999999</v>
      </c>
      <c r="M287" s="1477" t="str">
        <f>IF('12'!J27&gt;0,'12'!J27,"")</f>
        <v/>
      </c>
      <c r="N287" s="1477">
        <f>IF('12'!K27&gt;0,'12'!K27,"")</f>
        <v>6.04</v>
      </c>
      <c r="O287" s="1477">
        <f>IF('12'!L27&gt;0,'12'!L27,"")</f>
        <v>11</v>
      </c>
      <c r="P287" s="1477">
        <f>IF('12'!M27&gt;0,'12'!M27,"")</f>
        <v>0.04</v>
      </c>
      <c r="Q287" s="1478">
        <f t="shared" si="36"/>
        <v>0.78494623655913975</v>
      </c>
      <c r="R287" s="1479">
        <f t="shared" si="33"/>
        <v>4.8947368421052628</v>
      </c>
      <c r="S287" s="1480">
        <f t="shared" si="34"/>
        <v>9.2966838964157379</v>
      </c>
      <c r="T287" s="1479">
        <f t="shared" si="35"/>
        <v>0.45504821177192817</v>
      </c>
      <c r="U287" s="1481">
        <f t="shared" si="37"/>
        <v>0.60399999999999998</v>
      </c>
      <c r="V287" s="671">
        <f>IF('12'!AA27&gt;0,'12'!AA27,"")</f>
        <v>0.03</v>
      </c>
      <c r="W287" s="671">
        <f>IF('12'!AT27&gt;0,'12'!AT27,"")</f>
        <v>3.4000000000000002E-2</v>
      </c>
    </row>
    <row r="288" spans="1:23" ht="15.75" x14ac:dyDescent="0.25">
      <c r="A288" s="1432"/>
      <c r="B288" s="1231">
        <v>10.833333333334</v>
      </c>
      <c r="C288" s="1232">
        <f>'Chem Dose'!$C$21</f>
        <v>45.504821177192817</v>
      </c>
      <c r="D288" s="1233" t="str">
        <f>IF('12'!B28&gt;0,'12'!B28,"")</f>
        <v/>
      </c>
      <c r="E288" s="1233" t="str">
        <f>IF('12'!C28&gt;0,'12'!C28,"")</f>
        <v/>
      </c>
      <c r="F288" s="1233" t="str">
        <f>IF('12'!D28&gt;0,'12'!D28,"")</f>
        <v/>
      </c>
      <c r="G288" s="1233" t="str">
        <f>IF('12'!E28&gt;0,'12'!E28,"")</f>
        <v/>
      </c>
      <c r="H288" s="1233" t="str">
        <f>IF('12'!F28&gt;0,'12'!F28,"")</f>
        <v/>
      </c>
      <c r="I288" s="1233" t="str">
        <f>IF('12'!G28&gt;0,'12'!G28,"")</f>
        <v/>
      </c>
      <c r="J288" s="1233" t="str">
        <f>IF('12'!H28&gt;0,'12'!H28,"")</f>
        <v/>
      </c>
      <c r="K288" s="1610" t="str">
        <f>IF('12'!I28&gt;0,'12'!I28,"")</f>
        <v/>
      </c>
      <c r="L288" s="1611">
        <f t="shared" si="38"/>
        <v>0.20974999999999999</v>
      </c>
      <c r="M288" s="1233" t="str">
        <f>IF('12'!J28&gt;0,'12'!J28,"")</f>
        <v/>
      </c>
      <c r="N288" s="1233" t="str">
        <f>IF('12'!K28&gt;0,'12'!K28,"")</f>
        <v/>
      </c>
      <c r="O288" s="1233" t="str">
        <f>IF('12'!L28&gt;0,'12'!L28,"")</f>
        <v/>
      </c>
      <c r="P288" s="1233" t="str">
        <f>IF('12'!M28&gt;0,'12'!M28,"")</f>
        <v/>
      </c>
      <c r="Q288" s="1381" t="str">
        <f t="shared" si="36"/>
        <v/>
      </c>
      <c r="R288" s="1235" t="str">
        <f t="shared" si="33"/>
        <v/>
      </c>
      <c r="S288" s="1411" t="str">
        <f t="shared" si="34"/>
        <v/>
      </c>
      <c r="T288" s="1235" t="str">
        <f t="shared" si="35"/>
        <v/>
      </c>
      <c r="U288" s="1412" t="str">
        <f t="shared" si="37"/>
        <v/>
      </c>
      <c r="V288" s="671" t="str">
        <f>IF('12'!AA28&gt;0,'12'!AA28,"")</f>
        <v/>
      </c>
      <c r="W288" s="671" t="str">
        <f>IF('12'!AT28&gt;0,'12'!AT28,"")</f>
        <v/>
      </c>
    </row>
    <row r="289" spans="1:23" ht="15.75" x14ac:dyDescent="0.25">
      <c r="A289" s="1474"/>
      <c r="B289" s="1475">
        <v>10.8750000000007</v>
      </c>
      <c r="C289" s="1476">
        <f>'Chem Dose'!$C$21</f>
        <v>45.504821177192817</v>
      </c>
      <c r="D289" s="1477" t="str">
        <f>IF('12'!B29&gt;0,'12'!B29,"")</f>
        <v/>
      </c>
      <c r="E289" s="1477" t="str">
        <f>IF('12'!C29&gt;0,'12'!C29,"")</f>
        <v/>
      </c>
      <c r="F289" s="1477" t="str">
        <f>IF('12'!D29&gt;0,'12'!D29,"")</f>
        <v/>
      </c>
      <c r="G289" s="1477" t="str">
        <f>IF('12'!E29&gt;0,'12'!E29,"")</f>
        <v/>
      </c>
      <c r="H289" s="1477" t="str">
        <f>IF('12'!F29&gt;0,'12'!F29,"")</f>
        <v/>
      </c>
      <c r="I289" s="1477" t="str">
        <f>IF('12'!G29&gt;0,'12'!G29,"")</f>
        <v/>
      </c>
      <c r="J289" s="1477" t="str">
        <f>IF('12'!H29&gt;0,'12'!H29,"")</f>
        <v/>
      </c>
      <c r="K289" s="1611" t="str">
        <f>IF('12'!I29&gt;0,'12'!I29,"")</f>
        <v/>
      </c>
      <c r="L289" s="1611">
        <f t="shared" si="38"/>
        <v>0.21599999999999997</v>
      </c>
      <c r="M289" s="1477">
        <f>IF('12'!J29&gt;0,'12'!J29,"")</f>
        <v>0.105</v>
      </c>
      <c r="N289" s="1477" t="str">
        <f>IF('12'!K29&gt;0,'12'!K29,"")</f>
        <v/>
      </c>
      <c r="O289" s="1477" t="str">
        <f>IF('12'!L29&gt;0,'12'!L29,"")</f>
        <v/>
      </c>
      <c r="P289" s="1477" t="str">
        <f>IF('12'!M29&gt;0,'12'!M29,"")</f>
        <v/>
      </c>
      <c r="Q289" s="1478" t="str">
        <f t="shared" si="36"/>
        <v/>
      </c>
      <c r="R289" s="1479" t="str">
        <f t="shared" si="33"/>
        <v/>
      </c>
      <c r="S289" s="1480" t="str">
        <f t="shared" si="34"/>
        <v/>
      </c>
      <c r="T289" s="1479" t="str">
        <f t="shared" si="35"/>
        <v/>
      </c>
      <c r="U289" s="1481" t="str">
        <f t="shared" si="37"/>
        <v/>
      </c>
      <c r="V289" s="671" t="str">
        <f>IF('12'!AA29&gt;0,'12'!AA29,"")</f>
        <v/>
      </c>
      <c r="W289" s="671" t="str">
        <f>IF('12'!AT29&gt;0,'12'!AT29,"")</f>
        <v/>
      </c>
    </row>
    <row r="290" spans="1:23" ht="15.75" x14ac:dyDescent="0.25">
      <c r="A290" s="1432"/>
      <c r="B290" s="1231">
        <v>10.9166666666674</v>
      </c>
      <c r="C290" s="1232">
        <f>'Chem Dose'!$C$21</f>
        <v>45.504821177192817</v>
      </c>
      <c r="D290" s="1233" t="str">
        <f>IF('12'!B30&gt;0,'12'!B30,"")</f>
        <v/>
      </c>
      <c r="E290" s="1233" t="str">
        <f>IF('12'!C30&gt;0,'12'!C30,"")</f>
        <v/>
      </c>
      <c r="F290" s="1233" t="str">
        <f>IF('12'!D30&gt;0,'12'!D30,"")</f>
        <v/>
      </c>
      <c r="G290" s="1233" t="str">
        <f>IF('12'!E30&gt;0,'12'!E30,"")</f>
        <v/>
      </c>
      <c r="H290" s="1233" t="str">
        <f>IF('12'!F30&gt;0,'12'!F30,"")</f>
        <v/>
      </c>
      <c r="I290" s="1233" t="str">
        <f>IF('12'!G30&gt;0,'12'!G30,"")</f>
        <v/>
      </c>
      <c r="J290" s="1233" t="str">
        <f>IF('12'!H30&gt;0,'12'!H30,"")</f>
        <v/>
      </c>
      <c r="K290" s="1610" t="str">
        <f>IF('12'!I30&gt;0,'12'!I30,"")</f>
        <v/>
      </c>
      <c r="L290" s="1611">
        <f t="shared" si="38"/>
        <v>0.21599999999999997</v>
      </c>
      <c r="M290" s="1233" t="str">
        <f>IF('12'!J30&gt;0,'12'!J30,"")</f>
        <v/>
      </c>
      <c r="N290" s="1233" t="str">
        <f>IF('12'!K30&gt;0,'12'!K30,"")</f>
        <v/>
      </c>
      <c r="O290" s="1233" t="str">
        <f>IF('12'!L30&gt;0,'12'!L30,"")</f>
        <v/>
      </c>
      <c r="P290" s="1233" t="str">
        <f>IF('12'!M30&gt;0,'12'!M30,"")</f>
        <v/>
      </c>
      <c r="Q290" s="1381" t="str">
        <f t="shared" si="36"/>
        <v/>
      </c>
      <c r="R290" s="1235" t="str">
        <f t="shared" si="33"/>
        <v/>
      </c>
      <c r="S290" s="1411" t="str">
        <f t="shared" si="34"/>
        <v/>
      </c>
      <c r="T290" s="1235" t="str">
        <f t="shared" si="35"/>
        <v/>
      </c>
      <c r="U290" s="1412" t="str">
        <f t="shared" si="37"/>
        <v/>
      </c>
      <c r="V290" s="671" t="str">
        <f>IF('12'!AA30&gt;0,'12'!AA30,"")</f>
        <v/>
      </c>
      <c r="W290" s="671" t="str">
        <f>IF('12'!AT30&gt;0,'12'!AT30,"")</f>
        <v/>
      </c>
    </row>
    <row r="291" spans="1:23" ht="15.75" x14ac:dyDescent="0.25">
      <c r="A291" s="1474"/>
      <c r="B291" s="1475">
        <v>10.9583333333341</v>
      </c>
      <c r="C291" s="1476">
        <f>'Chem Dose'!$C$21</f>
        <v>45.504821177192817</v>
      </c>
      <c r="D291" s="1477">
        <f>IF('12'!B31&gt;0,'12'!B31,"")</f>
        <v>6.91</v>
      </c>
      <c r="E291" s="1477">
        <f>IF('12'!C31&gt;0,'12'!C31,"")</f>
        <v>25</v>
      </c>
      <c r="F291" s="1477">
        <f>IF('12'!D31&gt;0,'12'!D31,"")</f>
        <v>19</v>
      </c>
      <c r="G291" s="1477">
        <f>IF('12'!E31&gt;0,'12'!E31,"")</f>
        <v>16.399999999999999</v>
      </c>
      <c r="H291" s="1477">
        <f>IF('12'!F31&gt;0,'12'!F31,"")</f>
        <v>46</v>
      </c>
      <c r="I291" s="1477">
        <f>IF('12'!G31&gt;0,'12'!G31,"")</f>
        <v>157</v>
      </c>
      <c r="J291" s="1477">
        <f>IF('12'!H31&gt;0,'12'!H31,"")</f>
        <v>18.3</v>
      </c>
      <c r="K291" s="1611">
        <f>IF('12'!I31&gt;0,'12'!I31,"")</f>
        <v>0.23799999999999999</v>
      </c>
      <c r="L291" s="1611">
        <f t="shared" si="38"/>
        <v>0.22149999999999997</v>
      </c>
      <c r="M291" s="1477" t="str">
        <f>IF('12'!J31&gt;0,'12'!J31,"")</f>
        <v/>
      </c>
      <c r="N291" s="1477">
        <f>IF('12'!K31&gt;0,'12'!K31,"")</f>
        <v>5.96</v>
      </c>
      <c r="O291" s="1477">
        <f>IF('12'!L31&gt;0,'12'!L31,"")</f>
        <v>10</v>
      </c>
      <c r="P291" s="1477">
        <f>IF('12'!M31&gt;0,'12'!M31,"")</f>
        <v>4.9000000000000002E-2</v>
      </c>
      <c r="Q291" s="1478">
        <f t="shared" si="36"/>
        <v>0.79411764705882359</v>
      </c>
      <c r="R291" s="1479">
        <f t="shared" si="33"/>
        <v>6.2631578947368416</v>
      </c>
      <c r="S291" s="1480">
        <f t="shared" si="34"/>
        <v>7.2654756501400302</v>
      </c>
      <c r="T291" s="1479">
        <f t="shared" si="35"/>
        <v>0.45504821177192817</v>
      </c>
      <c r="U291" s="1481">
        <f t="shared" si="37"/>
        <v>0.59599999999999997</v>
      </c>
      <c r="V291" s="671">
        <f>IF('12'!AA31&gt;0,'12'!AA31,"")</f>
        <v>0.04</v>
      </c>
      <c r="W291" s="671">
        <f>IF('12'!AT31&gt;0,'12'!AT31,"")</f>
        <v>4.5999999999999999E-2</v>
      </c>
    </row>
    <row r="292" spans="1:23" ht="15.75" x14ac:dyDescent="0.25">
      <c r="A292" s="1432">
        <f>A268+1</f>
        <v>43203</v>
      </c>
      <c r="B292" s="1231">
        <v>11.0000000000007</v>
      </c>
      <c r="C292" s="1232">
        <f>'Chem Dose'!$C$22</f>
        <v>45.565681262502778</v>
      </c>
      <c r="D292" s="1233" t="str">
        <f>IF('13'!B8&gt;0,'13'!B8,"")</f>
        <v/>
      </c>
      <c r="E292" s="1233" t="str">
        <f>IF('13'!C8&gt;0,'13'!C8,"")</f>
        <v/>
      </c>
      <c r="F292" s="1233" t="str">
        <f>IF('13'!D8&gt;0,'13'!D8,"")</f>
        <v/>
      </c>
      <c r="G292" s="1233" t="str">
        <f>IF('13'!E8&gt;0,'13'!E8,"")</f>
        <v/>
      </c>
      <c r="H292" s="1233" t="str">
        <f>IF('13'!F8&gt;0,'13'!F8,"")</f>
        <v/>
      </c>
      <c r="I292" s="1233" t="str">
        <f>IF('13'!G8&gt;0,'13'!G8,"")</f>
        <v/>
      </c>
      <c r="J292" s="1233" t="str">
        <f>IF('13'!H8&gt;0,'13'!H8,"")</f>
        <v/>
      </c>
      <c r="K292" s="1610" t="str">
        <f>IF('13'!I8&gt;0,'13'!I8,"")</f>
        <v/>
      </c>
      <c r="L292" s="1611">
        <f t="shared" si="38"/>
        <v>0.22149999999999997</v>
      </c>
      <c r="M292" s="1233" t="str">
        <f>IF('13'!J8&gt;0,'13'!J8,"")</f>
        <v/>
      </c>
      <c r="N292" s="1233" t="str">
        <f>IF('13'!K8&gt;0,'13'!K8,"")</f>
        <v/>
      </c>
      <c r="O292" s="1233" t="str">
        <f>IF('13'!L8&gt;0,'13'!L8,"")</f>
        <v/>
      </c>
      <c r="P292" s="1233" t="str">
        <f>IF('13'!M8&gt;0,'13'!M8,"")</f>
        <v/>
      </c>
      <c r="Q292" s="1381" t="str">
        <f t="shared" si="36"/>
        <v/>
      </c>
      <c r="R292" s="1235" t="str">
        <f t="shared" si="33"/>
        <v/>
      </c>
      <c r="S292" s="1411" t="str">
        <f t="shared" si="34"/>
        <v/>
      </c>
      <c r="T292" s="1235" t="str">
        <f t="shared" si="35"/>
        <v/>
      </c>
      <c r="U292" s="1412" t="str">
        <f t="shared" si="37"/>
        <v/>
      </c>
      <c r="V292" s="671" t="str">
        <f>IF('13'!AA8&gt;0,'13'!AA8,"")</f>
        <v/>
      </c>
      <c r="W292" s="671" t="str">
        <f>IF('13'!AT8&gt;0,'13'!AT8,"")</f>
        <v/>
      </c>
    </row>
    <row r="293" spans="1:23" ht="15.75" x14ac:dyDescent="0.25">
      <c r="A293" s="1474"/>
      <c r="B293" s="1475">
        <v>11.0416666666674</v>
      </c>
      <c r="C293" s="1476">
        <f>'Chem Dose'!$C$22</f>
        <v>45.565681262502778</v>
      </c>
      <c r="D293" s="1477" t="str">
        <f>IF('13'!B9&gt;0,'13'!B9,"")</f>
        <v/>
      </c>
      <c r="E293" s="1477" t="str">
        <f>IF('13'!C9&gt;0,'13'!C9,"")</f>
        <v/>
      </c>
      <c r="F293" s="1477" t="str">
        <f>IF('13'!D9&gt;0,'13'!D9,"")</f>
        <v/>
      </c>
      <c r="G293" s="1477" t="str">
        <f>IF('13'!E9&gt;0,'13'!E9,"")</f>
        <v/>
      </c>
      <c r="H293" s="1477" t="str">
        <f>IF('13'!F9&gt;0,'13'!F9,"")</f>
        <v/>
      </c>
      <c r="I293" s="1477" t="str">
        <f>IF('13'!G9&gt;0,'13'!G9,"")</f>
        <v/>
      </c>
      <c r="J293" s="1477" t="str">
        <f>IF('13'!H9&gt;0,'13'!H9,"")</f>
        <v/>
      </c>
      <c r="K293" s="1611" t="str">
        <f>IF('13'!I9&gt;0,'13'!I9,"")</f>
        <v/>
      </c>
      <c r="L293" s="1611">
        <f t="shared" si="38"/>
        <v>0.215</v>
      </c>
      <c r="M293" s="1477" t="str">
        <f>IF('13'!J9&gt;0,'13'!J9,"")</f>
        <v/>
      </c>
      <c r="N293" s="1477" t="str">
        <f>IF('13'!K9&gt;0,'13'!K9,"")</f>
        <v/>
      </c>
      <c r="O293" s="1477" t="str">
        <f>IF('13'!L9&gt;0,'13'!L9,"")</f>
        <v/>
      </c>
      <c r="P293" s="1477" t="str">
        <f>IF('13'!M9&gt;0,'13'!M9,"")</f>
        <v/>
      </c>
      <c r="Q293" s="1478" t="str">
        <f t="shared" si="36"/>
        <v/>
      </c>
      <c r="R293" s="1479" t="str">
        <f t="shared" si="33"/>
        <v/>
      </c>
      <c r="S293" s="1480" t="str">
        <f t="shared" si="34"/>
        <v/>
      </c>
      <c r="T293" s="1479" t="str">
        <f t="shared" si="35"/>
        <v/>
      </c>
      <c r="U293" s="1481" t="str">
        <f t="shared" si="37"/>
        <v/>
      </c>
      <c r="V293" s="671" t="str">
        <f>IF('13'!AA9&gt;0,'13'!AA9,"")</f>
        <v/>
      </c>
      <c r="W293" s="671" t="str">
        <f>IF('13'!AT9&gt;0,'13'!AT9,"")</f>
        <v/>
      </c>
    </row>
    <row r="294" spans="1:23" ht="15.75" x14ac:dyDescent="0.25">
      <c r="A294" s="1432"/>
      <c r="B294" s="1231">
        <v>11.0833333333341</v>
      </c>
      <c r="C294" s="1232">
        <f>'Chem Dose'!$C$22</f>
        <v>45.565681262502778</v>
      </c>
      <c r="D294" s="1233" t="str">
        <f>IF('13'!B10&gt;0,'13'!B10,"")</f>
        <v/>
      </c>
      <c r="E294" s="1233" t="str">
        <f>IF('13'!C10&gt;0,'13'!C10,"")</f>
        <v/>
      </c>
      <c r="F294" s="1233" t="str">
        <f>IF('13'!D10&gt;0,'13'!D10,"")</f>
        <v/>
      </c>
      <c r="G294" s="1233" t="str">
        <f>IF('13'!E10&gt;0,'13'!E10,"")</f>
        <v/>
      </c>
      <c r="H294" s="1233" t="str">
        <f>IF('13'!F10&gt;0,'13'!F10,"")</f>
        <v/>
      </c>
      <c r="I294" s="1233" t="str">
        <f>IF('13'!G10&gt;0,'13'!G10,"")</f>
        <v/>
      </c>
      <c r="J294" s="1233" t="str">
        <f>IF('13'!H10&gt;0,'13'!H10,"")</f>
        <v/>
      </c>
      <c r="K294" s="1610" t="str">
        <f>IF('13'!I10&gt;0,'13'!I10,"")</f>
        <v/>
      </c>
      <c r="L294" s="1611">
        <f t="shared" si="38"/>
        <v>0.215</v>
      </c>
      <c r="M294" s="1233" t="str">
        <f>IF('13'!J10&gt;0,'13'!J10,"")</f>
        <v/>
      </c>
      <c r="N294" s="1233" t="str">
        <f>IF('13'!K10&gt;0,'13'!K10,"")</f>
        <v/>
      </c>
      <c r="O294" s="1233" t="str">
        <f>IF('13'!L10&gt;0,'13'!L10,"")</f>
        <v/>
      </c>
      <c r="P294" s="1233" t="str">
        <f>IF('13'!M10&gt;0,'13'!M10,"")</f>
        <v/>
      </c>
      <c r="Q294" s="1381" t="str">
        <f t="shared" si="36"/>
        <v/>
      </c>
      <c r="R294" s="1235" t="str">
        <f t="shared" si="33"/>
        <v/>
      </c>
      <c r="S294" s="1411" t="str">
        <f t="shared" si="34"/>
        <v/>
      </c>
      <c r="T294" s="1235" t="str">
        <f t="shared" si="35"/>
        <v/>
      </c>
      <c r="U294" s="1412" t="str">
        <f t="shared" si="37"/>
        <v/>
      </c>
      <c r="V294" s="671" t="str">
        <f>IF('13'!AA10&gt;0,'13'!AA10,"")</f>
        <v/>
      </c>
      <c r="W294" s="671" t="str">
        <f>IF('13'!AT10&gt;0,'13'!AT10,"")</f>
        <v/>
      </c>
    </row>
    <row r="295" spans="1:23" ht="15.75" x14ac:dyDescent="0.25">
      <c r="A295" s="1474"/>
      <c r="B295" s="1475">
        <v>11.1250000000007</v>
      </c>
      <c r="C295" s="1476">
        <f>'Chem Dose'!$C$22</f>
        <v>45.565681262502778</v>
      </c>
      <c r="D295" s="1477">
        <f>IF('13'!B11&gt;0,'13'!B11,"")</f>
        <v>6.84</v>
      </c>
      <c r="E295" s="1477">
        <f>IF('13'!C11&gt;0,'13'!C11,"")</f>
        <v>24</v>
      </c>
      <c r="F295" s="1477">
        <f>IF('13'!D11&gt;0,'13'!D11,"")</f>
        <v>20</v>
      </c>
      <c r="G295" s="1477">
        <f>IF('13'!E11&gt;0,'13'!E11,"")</f>
        <v>17.8</v>
      </c>
      <c r="H295" s="1477">
        <f>IF('13'!F11&gt;0,'13'!F11,"")</f>
        <v>45</v>
      </c>
      <c r="I295" s="1477">
        <f>IF('13'!G11&gt;0,'13'!G11,"")</f>
        <v>178</v>
      </c>
      <c r="J295" s="1477">
        <f>IF('13'!H11&gt;0,'13'!H11,"")</f>
        <v>16.3</v>
      </c>
      <c r="K295" s="1611">
        <f>IF('13'!I11&gt;0,'13'!I11,"")</f>
        <v>0.19400000000000001</v>
      </c>
      <c r="L295" s="1611">
        <f t="shared" si="38"/>
        <v>0.20974999999999999</v>
      </c>
      <c r="M295" s="1477" t="str">
        <f>IF('13'!J11&gt;0,'13'!J11,"")</f>
        <v/>
      </c>
      <c r="N295" s="1477">
        <f>IF('13'!K11&gt;0,'13'!K11,"")</f>
        <v>5.9</v>
      </c>
      <c r="O295" s="1477">
        <f>IF('13'!L11&gt;0,'13'!L11,"")</f>
        <v>10</v>
      </c>
      <c r="P295" s="1477">
        <f>IF('13'!M11&gt;0,'13'!M11,"")</f>
        <v>4.2000000000000003E-2</v>
      </c>
      <c r="Q295" s="1478">
        <f t="shared" si="36"/>
        <v>0.78350515463917525</v>
      </c>
      <c r="R295" s="1479">
        <f t="shared" si="33"/>
        <v>5.1052631578947372</v>
      </c>
      <c r="S295" s="1480">
        <f t="shared" si="34"/>
        <v>8.9252365359541521</v>
      </c>
      <c r="T295" s="1479">
        <f t="shared" si="35"/>
        <v>0.45565681262502777</v>
      </c>
      <c r="U295" s="1481">
        <f t="shared" si="37"/>
        <v>0.59000000000000008</v>
      </c>
      <c r="V295" s="671">
        <f>IF('13'!AA11&gt;0,'13'!AA11,"")</f>
        <v>3.7999999999999999E-2</v>
      </c>
      <c r="W295" s="671">
        <f>IF('13'!AT11&gt;0,'13'!AT11,"")</f>
        <v>4.1000000000000002E-2</v>
      </c>
    </row>
    <row r="296" spans="1:23" ht="15.75" x14ac:dyDescent="0.25">
      <c r="A296" s="1432"/>
      <c r="B296" s="1231">
        <v>11.1666666666674</v>
      </c>
      <c r="C296" s="1232">
        <f>'Chem Dose'!$C$22</f>
        <v>45.565681262502778</v>
      </c>
      <c r="D296" s="1233" t="str">
        <f>IF('13'!B12&gt;0,'13'!B12,"")</f>
        <v/>
      </c>
      <c r="E296" s="1233" t="str">
        <f>IF('13'!C12&gt;0,'13'!C12,"")</f>
        <v/>
      </c>
      <c r="F296" s="1233" t="str">
        <f>IF('13'!D12&gt;0,'13'!D12,"")</f>
        <v/>
      </c>
      <c r="G296" s="1233" t="str">
        <f>IF('13'!E12&gt;0,'13'!E12,"")</f>
        <v/>
      </c>
      <c r="H296" s="1233" t="str">
        <f>IF('13'!F12&gt;0,'13'!F12,"")</f>
        <v/>
      </c>
      <c r="I296" s="1233" t="str">
        <f>IF('13'!G12&gt;0,'13'!G12,"")</f>
        <v/>
      </c>
      <c r="J296" s="1233" t="str">
        <f>IF('13'!H12&gt;0,'13'!H12,"")</f>
        <v/>
      </c>
      <c r="K296" s="1610" t="str">
        <f>IF('13'!I12&gt;0,'13'!I12,"")</f>
        <v/>
      </c>
      <c r="L296" s="1611">
        <f t="shared" si="38"/>
        <v>0.20974999999999999</v>
      </c>
      <c r="M296" s="1233" t="str">
        <f>IF('13'!J12&gt;0,'13'!J12,"")</f>
        <v/>
      </c>
      <c r="N296" s="1233" t="str">
        <f>IF('13'!K12&gt;0,'13'!K12,"")</f>
        <v/>
      </c>
      <c r="O296" s="1233" t="str">
        <f>IF('13'!L12&gt;0,'13'!L12,"")</f>
        <v/>
      </c>
      <c r="P296" s="1233" t="str">
        <f>IF('13'!M12&gt;0,'13'!M12,"")</f>
        <v/>
      </c>
      <c r="Q296" s="1381" t="str">
        <f t="shared" si="36"/>
        <v/>
      </c>
      <c r="R296" s="1235" t="str">
        <f t="shared" si="33"/>
        <v/>
      </c>
      <c r="S296" s="1411" t="str">
        <f t="shared" si="34"/>
        <v/>
      </c>
      <c r="T296" s="1235" t="str">
        <f t="shared" si="35"/>
        <v/>
      </c>
      <c r="U296" s="1412" t="str">
        <f t="shared" si="37"/>
        <v/>
      </c>
      <c r="V296" s="671" t="str">
        <f>IF('13'!AA12&gt;0,'13'!AA12,"")</f>
        <v/>
      </c>
      <c r="W296" s="671" t="str">
        <f>IF('13'!AT12&gt;0,'13'!AT12,"")</f>
        <v/>
      </c>
    </row>
    <row r="297" spans="1:23" ht="15.75" x14ac:dyDescent="0.25">
      <c r="A297" s="1474"/>
      <c r="B297" s="1475">
        <v>11.2083333333341</v>
      </c>
      <c r="C297" s="1476">
        <f>'Chem Dose'!$C$22</f>
        <v>45.565681262502778</v>
      </c>
      <c r="D297" s="1477" t="str">
        <f>IF('13'!B13&gt;0,'13'!B13,"")</f>
        <v/>
      </c>
      <c r="E297" s="1477" t="str">
        <f>IF('13'!C13&gt;0,'13'!C13,"")</f>
        <v/>
      </c>
      <c r="F297" s="1477" t="str">
        <f>IF('13'!D13&gt;0,'13'!D13,"")</f>
        <v/>
      </c>
      <c r="G297" s="1477" t="str">
        <f>IF('13'!E13&gt;0,'13'!E13,"")</f>
        <v/>
      </c>
      <c r="H297" s="1477" t="str">
        <f>IF('13'!F13&gt;0,'13'!F13,"")</f>
        <v/>
      </c>
      <c r="I297" s="1477" t="str">
        <f>IF('13'!G13&gt;0,'13'!G13,"")</f>
        <v/>
      </c>
      <c r="J297" s="1477" t="str">
        <f>IF('13'!H13&gt;0,'13'!H13,"")</f>
        <v/>
      </c>
      <c r="K297" s="1611" t="str">
        <f>IF('13'!I13&gt;0,'13'!I13,"")</f>
        <v/>
      </c>
      <c r="L297" s="1611">
        <f t="shared" si="38"/>
        <v>0.20599999999999999</v>
      </c>
      <c r="M297" s="1477" t="str">
        <f>IF('13'!J13&gt;0,'13'!J13,"")</f>
        <v/>
      </c>
      <c r="N297" s="1477" t="str">
        <f>IF('13'!K13&gt;0,'13'!K13,"")</f>
        <v/>
      </c>
      <c r="O297" s="1477" t="str">
        <f>IF('13'!L13&gt;0,'13'!L13,"")</f>
        <v/>
      </c>
      <c r="P297" s="1477" t="str">
        <f>IF('13'!M13&gt;0,'13'!M13,"")</f>
        <v/>
      </c>
      <c r="Q297" s="1478" t="str">
        <f t="shared" si="36"/>
        <v/>
      </c>
      <c r="R297" s="1479" t="str">
        <f t="shared" si="33"/>
        <v/>
      </c>
      <c r="S297" s="1480" t="str">
        <f t="shared" si="34"/>
        <v/>
      </c>
      <c r="T297" s="1479" t="str">
        <f t="shared" si="35"/>
        <v/>
      </c>
      <c r="U297" s="1481" t="str">
        <f t="shared" si="37"/>
        <v/>
      </c>
      <c r="V297" s="671" t="str">
        <f>IF('13'!AA13&gt;0,'13'!AA13,"")</f>
        <v/>
      </c>
      <c r="W297" s="671" t="str">
        <f>IF('13'!AT13&gt;0,'13'!AT13,"")</f>
        <v/>
      </c>
    </row>
    <row r="298" spans="1:23" ht="15.75" x14ac:dyDescent="0.25">
      <c r="A298" s="1432"/>
      <c r="B298" s="1231">
        <v>11.2500000000007</v>
      </c>
      <c r="C298" s="1232">
        <f>'Chem Dose'!$C$22</f>
        <v>45.565681262502778</v>
      </c>
      <c r="D298" s="1233" t="str">
        <f>IF('13'!B14&gt;0,'13'!B14,"")</f>
        <v/>
      </c>
      <c r="E298" s="1233" t="str">
        <f>IF('13'!C14&gt;0,'13'!C14,"")</f>
        <v/>
      </c>
      <c r="F298" s="1233" t="str">
        <f>IF('13'!D14&gt;0,'13'!D14,"")</f>
        <v/>
      </c>
      <c r="G298" s="1233" t="str">
        <f>IF('13'!E14&gt;0,'13'!E14,"")</f>
        <v/>
      </c>
      <c r="H298" s="1233" t="str">
        <f>IF('13'!F14&gt;0,'13'!F14,"")</f>
        <v/>
      </c>
      <c r="I298" s="1233" t="str">
        <f>IF('13'!G14&gt;0,'13'!G14,"")</f>
        <v/>
      </c>
      <c r="J298" s="1233" t="str">
        <f>IF('13'!H14&gt;0,'13'!H14,"")</f>
        <v/>
      </c>
      <c r="K298" s="1610" t="str">
        <f>IF('13'!I14&gt;0,'13'!I14,"")</f>
        <v/>
      </c>
      <c r="L298" s="1611">
        <f t="shared" si="38"/>
        <v>0.20599999999999999</v>
      </c>
      <c r="M298" s="1233" t="str">
        <f>IF('13'!J14&gt;0,'13'!J14,"")</f>
        <v/>
      </c>
      <c r="N298" s="1233" t="str">
        <f>IF('13'!K14&gt;0,'13'!K14,"")</f>
        <v/>
      </c>
      <c r="O298" s="1233" t="str">
        <f>IF('13'!L14&gt;0,'13'!L14,"")</f>
        <v/>
      </c>
      <c r="P298" s="1233" t="str">
        <f>IF('13'!M14&gt;0,'13'!M14,"")</f>
        <v/>
      </c>
      <c r="Q298" s="1381" t="str">
        <f t="shared" si="36"/>
        <v/>
      </c>
      <c r="R298" s="1235" t="str">
        <f t="shared" si="33"/>
        <v/>
      </c>
      <c r="S298" s="1411" t="str">
        <f t="shared" si="34"/>
        <v/>
      </c>
      <c r="T298" s="1235" t="str">
        <f t="shared" si="35"/>
        <v/>
      </c>
      <c r="U298" s="1412" t="str">
        <f t="shared" si="37"/>
        <v/>
      </c>
      <c r="V298" s="671" t="str">
        <f>IF('13'!AA14&gt;0,'13'!AA14,"")</f>
        <v/>
      </c>
      <c r="W298" s="671" t="str">
        <f>IF('13'!AT14&gt;0,'13'!AT14,"")</f>
        <v/>
      </c>
    </row>
    <row r="299" spans="1:23" ht="15.75" x14ac:dyDescent="0.25">
      <c r="A299" s="1474"/>
      <c r="B299" s="1475">
        <v>11.2916666666674</v>
      </c>
      <c r="C299" s="1476">
        <f>'Chem Dose'!$C$22</f>
        <v>45.565681262502778</v>
      </c>
      <c r="D299" s="1477">
        <f>IF('13'!B15&gt;0,'13'!B15,"")</f>
        <v>6.98</v>
      </c>
      <c r="E299" s="1477">
        <f>IF('13'!C15&gt;0,'13'!C15,"")</f>
        <v>25</v>
      </c>
      <c r="F299" s="1477">
        <f>IF('13'!D15&gt;0,'13'!D15,"")</f>
        <v>20</v>
      </c>
      <c r="G299" s="1477">
        <f>IF('13'!E15&gt;0,'13'!E15,"")</f>
        <v>20</v>
      </c>
      <c r="H299" s="1477">
        <f>IF('13'!F15&gt;0,'13'!F15,"")</f>
        <v>54</v>
      </c>
      <c r="I299" s="1477">
        <f>IF('13'!G15&gt;0,'13'!G15,"")</f>
        <v>175</v>
      </c>
      <c r="J299" s="1477">
        <f>IF('13'!H15&gt;0,'13'!H15,"")</f>
        <v>16.2</v>
      </c>
      <c r="K299" s="1611">
        <f>IF('13'!I15&gt;0,'13'!I15,"")</f>
        <v>0.20899999999999999</v>
      </c>
      <c r="L299" s="1611">
        <f t="shared" si="38"/>
        <v>0.20674999999999999</v>
      </c>
      <c r="M299" s="1477" t="str">
        <f>IF('13'!J15&gt;0,'13'!J15,"")</f>
        <v/>
      </c>
      <c r="N299" s="1477">
        <f>IF('13'!K15&gt;0,'13'!K15,"")</f>
        <v>6</v>
      </c>
      <c r="O299" s="1477">
        <f>IF('13'!L15&gt;0,'13'!L15,"")</f>
        <v>9</v>
      </c>
      <c r="P299" s="1477">
        <f>IF('13'!M15&gt;0,'13'!M15,"")</f>
        <v>3.6999999999999998E-2</v>
      </c>
      <c r="Q299" s="1478">
        <f t="shared" si="36"/>
        <v>0.82296650717703346</v>
      </c>
      <c r="R299" s="1479">
        <f t="shared" si="33"/>
        <v>5.5</v>
      </c>
      <c r="S299" s="1480">
        <f t="shared" si="34"/>
        <v>8.2846693204550501</v>
      </c>
      <c r="T299" s="1479">
        <f t="shared" si="35"/>
        <v>0.45565681262502777</v>
      </c>
      <c r="U299" s="1481">
        <f t="shared" si="37"/>
        <v>0.6</v>
      </c>
      <c r="V299" s="671">
        <f>IF('13'!AA15&gt;0,'13'!AA15,"")</f>
        <v>3.5000000000000003E-2</v>
      </c>
      <c r="W299" s="671">
        <f>IF('13'!AT15&gt;0,'13'!AT15,"")</f>
        <v>3.5000000000000003E-2</v>
      </c>
    </row>
    <row r="300" spans="1:23" ht="15.75" x14ac:dyDescent="0.25">
      <c r="A300" s="1432"/>
      <c r="B300" s="1231">
        <v>11.3333333333341</v>
      </c>
      <c r="C300" s="1232">
        <f>'Chem Dose'!$C$22</f>
        <v>45.565681262502778</v>
      </c>
      <c r="D300" s="1233" t="str">
        <f>IF('13'!B16&gt;0,'13'!B16,"")</f>
        <v/>
      </c>
      <c r="E300" s="1233" t="str">
        <f>IF('13'!C16&gt;0,'13'!C16,"")</f>
        <v/>
      </c>
      <c r="F300" s="1233" t="str">
        <f>IF('13'!D16&gt;0,'13'!D16,"")</f>
        <v/>
      </c>
      <c r="G300" s="1233" t="str">
        <f>IF('13'!E16&gt;0,'13'!E16,"")</f>
        <v/>
      </c>
      <c r="H300" s="1233" t="str">
        <f>IF('13'!F16&gt;0,'13'!F16,"")</f>
        <v/>
      </c>
      <c r="I300" s="1233" t="str">
        <f>IF('13'!G16&gt;0,'13'!G16,"")</f>
        <v/>
      </c>
      <c r="J300" s="1233" t="str">
        <f>IF('13'!H16&gt;0,'13'!H16,"")</f>
        <v/>
      </c>
      <c r="K300" s="1610" t="str">
        <f>IF('13'!I16&gt;0,'13'!I16,"")</f>
        <v/>
      </c>
      <c r="L300" s="1611">
        <f t="shared" si="38"/>
        <v>0.20674999999999999</v>
      </c>
      <c r="M300" s="1233" t="str">
        <f>IF('13'!J16&gt;0,'13'!J16,"")</f>
        <v/>
      </c>
      <c r="N300" s="1233" t="str">
        <f>IF('13'!K16&gt;0,'13'!K16,"")</f>
        <v/>
      </c>
      <c r="O300" s="1233" t="str">
        <f>IF('13'!L16&gt;0,'13'!L16,"")</f>
        <v/>
      </c>
      <c r="P300" s="1233" t="str">
        <f>IF('13'!M16&gt;0,'13'!M16,"")</f>
        <v/>
      </c>
      <c r="Q300" s="1381" t="str">
        <f t="shared" si="36"/>
        <v/>
      </c>
      <c r="R300" s="1235" t="str">
        <f t="shared" si="33"/>
        <v/>
      </c>
      <c r="S300" s="1411" t="str">
        <f t="shared" si="34"/>
        <v/>
      </c>
      <c r="T300" s="1235" t="str">
        <f t="shared" si="35"/>
        <v/>
      </c>
      <c r="U300" s="1412" t="str">
        <f t="shared" si="37"/>
        <v/>
      </c>
      <c r="V300" s="671" t="str">
        <f>IF('13'!AA16&gt;0,'13'!AA16,"")</f>
        <v/>
      </c>
      <c r="W300" s="671" t="str">
        <f>IF('13'!AT16&gt;0,'13'!AT16,"")</f>
        <v/>
      </c>
    </row>
    <row r="301" spans="1:23" ht="15.75" x14ac:dyDescent="0.25">
      <c r="A301" s="1474"/>
      <c r="B301" s="1475">
        <v>11.375000000000799</v>
      </c>
      <c r="C301" s="1476">
        <f>'Chem Dose'!$C$22</f>
        <v>45.565681262502778</v>
      </c>
      <c r="D301" s="1477" t="str">
        <f>IF('13'!B17&gt;0,'13'!B17,"")</f>
        <v/>
      </c>
      <c r="E301" s="1477" t="str">
        <f>IF('13'!C17&gt;0,'13'!C17,"")</f>
        <v/>
      </c>
      <c r="F301" s="1477" t="str">
        <f>IF('13'!D17&gt;0,'13'!D17,"")</f>
        <v/>
      </c>
      <c r="G301" s="1477" t="str">
        <f>IF('13'!E17&gt;0,'13'!E17,"")</f>
        <v/>
      </c>
      <c r="H301" s="1477" t="str">
        <f>IF('13'!F17&gt;0,'13'!F17,"")</f>
        <v/>
      </c>
      <c r="I301" s="1477" t="str">
        <f>IF('13'!G17&gt;0,'13'!G17,"")</f>
        <v/>
      </c>
      <c r="J301" s="1477" t="str">
        <f>IF('13'!H17&gt;0,'13'!H17,"")</f>
        <v/>
      </c>
      <c r="K301" s="1611" t="str">
        <f>IF('13'!I17&gt;0,'13'!I17,"")</f>
        <v/>
      </c>
      <c r="L301" s="1611">
        <f t="shared" si="38"/>
        <v>0.21366666666666667</v>
      </c>
      <c r="M301" s="1477">
        <f>IF('13'!J17&gt;0,'13'!J17,"")</f>
        <v>0.10299999999999999</v>
      </c>
      <c r="N301" s="1477" t="str">
        <f>IF('13'!K17&gt;0,'13'!K17,"")</f>
        <v/>
      </c>
      <c r="O301" s="1477" t="str">
        <f>IF('13'!L17&gt;0,'13'!L17,"")</f>
        <v/>
      </c>
      <c r="P301" s="1477" t="str">
        <f>IF('13'!M17&gt;0,'13'!M17,"")</f>
        <v/>
      </c>
      <c r="Q301" s="1478" t="str">
        <f t="shared" si="36"/>
        <v/>
      </c>
      <c r="R301" s="1479" t="str">
        <f t="shared" si="33"/>
        <v/>
      </c>
      <c r="S301" s="1480" t="str">
        <f t="shared" si="34"/>
        <v/>
      </c>
      <c r="T301" s="1479" t="str">
        <f t="shared" si="35"/>
        <v/>
      </c>
      <c r="U301" s="1481" t="str">
        <f t="shared" si="37"/>
        <v/>
      </c>
      <c r="V301" s="671" t="str">
        <f>IF('13'!AA17&gt;0,'13'!AA17,"")</f>
        <v/>
      </c>
      <c r="W301" s="671" t="str">
        <f>IF('13'!AT17&gt;0,'13'!AT17,"")</f>
        <v/>
      </c>
    </row>
    <row r="302" spans="1:23" ht="15.75" x14ac:dyDescent="0.25">
      <c r="A302" s="1432"/>
      <c r="B302" s="1231">
        <v>11.4166666666674</v>
      </c>
      <c r="C302" s="1232">
        <f>'Chem Dose'!$C$22</f>
        <v>45.565681262502778</v>
      </c>
      <c r="D302" s="1233" t="str">
        <f>IF('13'!B18&gt;0,'13'!B18,"")</f>
        <v/>
      </c>
      <c r="E302" s="1233" t="str">
        <f>IF('13'!C18&gt;0,'13'!C18,"")</f>
        <v/>
      </c>
      <c r="F302" s="1233" t="str">
        <f>IF('13'!D18&gt;0,'13'!D18,"")</f>
        <v/>
      </c>
      <c r="G302" s="1233" t="str">
        <f>IF('13'!E18&gt;0,'13'!E18,"")</f>
        <v/>
      </c>
      <c r="H302" s="1233" t="str">
        <f>IF('13'!F18&gt;0,'13'!F18,"")</f>
        <v/>
      </c>
      <c r="I302" s="1233" t="str">
        <f>IF('13'!G18&gt;0,'13'!G18,"")</f>
        <v/>
      </c>
      <c r="J302" s="1233" t="str">
        <f>IF('13'!H18&gt;0,'13'!H18,"")</f>
        <v/>
      </c>
      <c r="K302" s="1610" t="str">
        <f>IF('13'!I18&gt;0,'13'!I18,"")</f>
        <v/>
      </c>
      <c r="L302" s="1611">
        <f t="shared" si="38"/>
        <v>0.21366666666666667</v>
      </c>
      <c r="M302" s="1233" t="str">
        <f>IF('13'!J18&gt;0,'13'!J18,"")</f>
        <v/>
      </c>
      <c r="N302" s="1233" t="str">
        <f>IF('13'!K18&gt;0,'13'!K18,"")</f>
        <v/>
      </c>
      <c r="O302" s="1233" t="str">
        <f>IF('13'!L18&gt;0,'13'!L18,"")</f>
        <v/>
      </c>
      <c r="P302" s="1233" t="str">
        <f>IF('13'!M18&gt;0,'13'!M18,"")</f>
        <v/>
      </c>
      <c r="Q302" s="1381" t="str">
        <f t="shared" si="36"/>
        <v/>
      </c>
      <c r="R302" s="1235" t="str">
        <f t="shared" si="33"/>
        <v/>
      </c>
      <c r="S302" s="1411" t="str">
        <f t="shared" si="34"/>
        <v/>
      </c>
      <c r="T302" s="1235" t="str">
        <f t="shared" si="35"/>
        <v/>
      </c>
      <c r="U302" s="1412" t="str">
        <f t="shared" si="37"/>
        <v/>
      </c>
      <c r="V302" s="671" t="str">
        <f>IF('13'!AA18&gt;0,'13'!AA18,"")</f>
        <v/>
      </c>
      <c r="W302" s="671" t="str">
        <f>IF('13'!AT18&gt;0,'13'!AT18,"")</f>
        <v/>
      </c>
    </row>
    <row r="303" spans="1:23" ht="15.75" x14ac:dyDescent="0.25">
      <c r="A303" s="1474"/>
      <c r="B303" s="1475">
        <v>11.4583333333341</v>
      </c>
      <c r="C303" s="1476">
        <f>'Chem Dose'!$C$22</f>
        <v>45.565681262502778</v>
      </c>
      <c r="D303" s="1477">
        <f>IF('13'!B19&gt;0,'13'!B19,"")</f>
        <v>6.84</v>
      </c>
      <c r="E303" s="1477">
        <f>IF('13'!C19&gt;0,'13'!C19,"")</f>
        <v>22</v>
      </c>
      <c r="F303" s="1477">
        <f>IF('13'!D19&gt;0,'13'!D19,"")</f>
        <v>21</v>
      </c>
      <c r="G303" s="1477">
        <f>IF('13'!E19&gt;0,'13'!E19,"")</f>
        <v>16</v>
      </c>
      <c r="H303" s="1477">
        <f>IF('13'!F19&gt;0,'13'!F19,"")</f>
        <v>66</v>
      </c>
      <c r="I303" s="1477">
        <f>IF('13'!G19&gt;0,'13'!G19,"")</f>
        <v>160</v>
      </c>
      <c r="J303" s="1477">
        <f>IF('13'!H19&gt;0,'13'!H19,"")</f>
        <v>16.5</v>
      </c>
      <c r="K303" s="1611">
        <f>IF('13'!I19&gt;0,'13'!I19,"")</f>
        <v>0.27600000000000002</v>
      </c>
      <c r="L303" s="1611">
        <f t="shared" si="38"/>
        <v>0.22925000000000001</v>
      </c>
      <c r="M303" s="1477" t="str">
        <f>IF('13'!J19&gt;0,'13'!J19,"")</f>
        <v/>
      </c>
      <c r="N303" s="1477">
        <f>IF('13'!K19&gt;0,'13'!K19,"")</f>
        <v>6.02</v>
      </c>
      <c r="O303" s="1477">
        <f>IF('13'!L19&gt;0,'13'!L19,"")</f>
        <v>9</v>
      </c>
      <c r="P303" s="1477">
        <f>IF('13'!M19&gt;0,'13'!M19,"")</f>
        <v>3.6999999999999998E-2</v>
      </c>
      <c r="Q303" s="1478">
        <f t="shared" si="36"/>
        <v>0.86594202898550721</v>
      </c>
      <c r="R303" s="1479">
        <f t="shared" si="33"/>
        <v>7.2631578947368425</v>
      </c>
      <c r="S303" s="1480">
        <f t="shared" si="34"/>
        <v>6.2735358259967589</v>
      </c>
      <c r="T303" s="1479">
        <f t="shared" si="35"/>
        <v>0.45565681262502777</v>
      </c>
      <c r="U303" s="1481">
        <f t="shared" si="37"/>
        <v>0.60199999999999998</v>
      </c>
      <c r="V303" s="671">
        <f>IF('13'!AA19&gt;0,'13'!AA19,"")</f>
        <v>2.7E-2</v>
      </c>
      <c r="W303" s="671">
        <f>IF('13'!AT19&gt;0,'13'!AT19,"")</f>
        <v>3.1E-2</v>
      </c>
    </row>
    <row r="304" spans="1:23" ht="15.75" x14ac:dyDescent="0.25">
      <c r="A304" s="1432"/>
      <c r="B304" s="1231">
        <v>11.500000000000799</v>
      </c>
      <c r="C304" s="1232">
        <f>'Chem Dose'!$C$22</f>
        <v>45.565681262502778</v>
      </c>
      <c r="D304" s="1233" t="str">
        <f>IF('13'!B20&gt;0,'13'!B20,"")</f>
        <v/>
      </c>
      <c r="E304" s="1233" t="str">
        <f>IF('13'!C20&gt;0,'13'!C20,"")</f>
        <v/>
      </c>
      <c r="F304" s="1233" t="str">
        <f>IF('13'!D20&gt;0,'13'!D20,"")</f>
        <v/>
      </c>
      <c r="G304" s="1233" t="str">
        <f>IF('13'!E20&gt;0,'13'!E20,"")</f>
        <v/>
      </c>
      <c r="H304" s="1233" t="str">
        <f>IF('13'!F20&gt;0,'13'!F20,"")</f>
        <v/>
      </c>
      <c r="I304" s="1233" t="str">
        <f>IF('13'!G20&gt;0,'13'!G20,"")</f>
        <v/>
      </c>
      <c r="J304" s="1233" t="str">
        <f>IF('13'!H20&gt;0,'13'!H20,"")</f>
        <v/>
      </c>
      <c r="K304" s="1610" t="str">
        <f>IF('13'!I20&gt;0,'13'!I20,"")</f>
        <v/>
      </c>
      <c r="L304" s="1611">
        <f t="shared" si="38"/>
        <v>0.22925000000000001</v>
      </c>
      <c r="M304" s="1233" t="str">
        <f>IF('13'!J20&gt;0,'13'!J20,"")</f>
        <v/>
      </c>
      <c r="N304" s="1233" t="str">
        <f>IF('13'!K20&gt;0,'13'!K20,"")</f>
        <v/>
      </c>
      <c r="O304" s="1233" t="str">
        <f>IF('13'!L20&gt;0,'13'!L20,"")</f>
        <v/>
      </c>
      <c r="P304" s="1233" t="str">
        <f>IF('13'!M20&gt;0,'13'!M20,"")</f>
        <v/>
      </c>
      <c r="Q304" s="1381" t="str">
        <f t="shared" si="36"/>
        <v/>
      </c>
      <c r="R304" s="1235" t="str">
        <f t="shared" si="33"/>
        <v/>
      </c>
      <c r="S304" s="1411" t="str">
        <f t="shared" si="34"/>
        <v/>
      </c>
      <c r="T304" s="1235" t="str">
        <f t="shared" si="35"/>
        <v/>
      </c>
      <c r="U304" s="1412" t="str">
        <f t="shared" si="37"/>
        <v/>
      </c>
      <c r="V304" s="671" t="str">
        <f>IF('13'!AA20&gt;0,'13'!AA20,"")</f>
        <v/>
      </c>
      <c r="W304" s="671" t="str">
        <f>IF('13'!AT20&gt;0,'13'!AT20,"")</f>
        <v/>
      </c>
    </row>
    <row r="305" spans="1:23" ht="15.75" x14ac:dyDescent="0.25">
      <c r="A305" s="1474"/>
      <c r="B305" s="1475">
        <v>11.5416666666674</v>
      </c>
      <c r="C305" s="1476">
        <f>'Chem Dose'!$C$22</f>
        <v>45.565681262502778</v>
      </c>
      <c r="D305" s="1477" t="str">
        <f>IF('13'!B21&gt;0,'13'!B21,"")</f>
        <v/>
      </c>
      <c r="E305" s="1477" t="str">
        <f>IF('13'!C21&gt;0,'13'!C21,"")</f>
        <v/>
      </c>
      <c r="F305" s="1477" t="str">
        <f>IF('13'!D21&gt;0,'13'!D21,"")</f>
        <v/>
      </c>
      <c r="G305" s="1477" t="str">
        <f>IF('13'!E21&gt;0,'13'!E21,"")</f>
        <v/>
      </c>
      <c r="H305" s="1477" t="str">
        <f>IF('13'!F21&gt;0,'13'!F21,"")</f>
        <v/>
      </c>
      <c r="I305" s="1477" t="str">
        <f>IF('13'!G21&gt;0,'13'!G21,"")</f>
        <v/>
      </c>
      <c r="J305" s="1477" t="str">
        <f>IF('13'!H21&gt;0,'13'!H21,"")</f>
        <v/>
      </c>
      <c r="K305" s="1611" t="str">
        <f>IF('13'!I21&gt;0,'13'!I21,"")</f>
        <v/>
      </c>
      <c r="L305" s="1611">
        <f t="shared" si="38"/>
        <v>0.22633333333333336</v>
      </c>
      <c r="M305" s="1477" t="str">
        <f>IF('13'!J21&gt;0,'13'!J21,"")</f>
        <v/>
      </c>
      <c r="N305" s="1477" t="str">
        <f>IF('13'!K21&gt;0,'13'!K21,"")</f>
        <v/>
      </c>
      <c r="O305" s="1477" t="str">
        <f>IF('13'!L21&gt;0,'13'!L21,"")</f>
        <v/>
      </c>
      <c r="P305" s="1477" t="str">
        <f>IF('13'!M21&gt;0,'13'!M21,"")</f>
        <v/>
      </c>
      <c r="Q305" s="1478" t="str">
        <f t="shared" si="36"/>
        <v/>
      </c>
      <c r="R305" s="1479" t="str">
        <f t="shared" si="33"/>
        <v/>
      </c>
      <c r="S305" s="1480" t="str">
        <f t="shared" si="34"/>
        <v/>
      </c>
      <c r="T305" s="1479" t="str">
        <f t="shared" si="35"/>
        <v/>
      </c>
      <c r="U305" s="1481" t="str">
        <f t="shared" si="37"/>
        <v/>
      </c>
      <c r="V305" s="671" t="str">
        <f>IF('13'!AA21&gt;0,'13'!AA21,"")</f>
        <v/>
      </c>
      <c r="W305" s="671" t="str">
        <f>IF('13'!AT21&gt;0,'13'!AT21,"")</f>
        <v/>
      </c>
    </row>
    <row r="306" spans="1:23" ht="15.75" x14ac:dyDescent="0.25">
      <c r="A306" s="1432"/>
      <c r="B306" s="1231">
        <v>11.5833333333341</v>
      </c>
      <c r="C306" s="1232">
        <f>'Chem Dose'!$C$22</f>
        <v>45.565681262502778</v>
      </c>
      <c r="D306" s="1233" t="str">
        <f>IF('13'!B22&gt;0,'13'!B22,"")</f>
        <v/>
      </c>
      <c r="E306" s="1233" t="str">
        <f>IF('13'!C22&gt;0,'13'!C22,"")</f>
        <v/>
      </c>
      <c r="F306" s="1233" t="str">
        <f>IF('13'!D22&gt;0,'13'!D22,"")</f>
        <v/>
      </c>
      <c r="G306" s="1233" t="str">
        <f>IF('13'!E22&gt;0,'13'!E22,"")</f>
        <v/>
      </c>
      <c r="H306" s="1233" t="str">
        <f>IF('13'!F22&gt;0,'13'!F22,"")</f>
        <v/>
      </c>
      <c r="I306" s="1233" t="str">
        <f>IF('13'!G22&gt;0,'13'!G22,"")</f>
        <v/>
      </c>
      <c r="J306" s="1233" t="str">
        <f>IF('13'!H22&gt;0,'13'!H22,"")</f>
        <v/>
      </c>
      <c r="K306" s="1610" t="str">
        <f>IF('13'!I22&gt;0,'13'!I22,"")</f>
        <v/>
      </c>
      <c r="L306" s="1611">
        <f t="shared" si="38"/>
        <v>0.22633333333333336</v>
      </c>
      <c r="M306" s="1233" t="str">
        <f>IF('13'!J22&gt;0,'13'!J22,"")</f>
        <v/>
      </c>
      <c r="N306" s="1233" t="str">
        <f>IF('13'!K22&gt;0,'13'!K22,"")</f>
        <v/>
      </c>
      <c r="O306" s="1233" t="str">
        <f>IF('13'!L22&gt;0,'13'!L22,"")</f>
        <v/>
      </c>
      <c r="P306" s="1233" t="str">
        <f>IF('13'!M22&gt;0,'13'!M22,"")</f>
        <v/>
      </c>
      <c r="Q306" s="1381" t="str">
        <f t="shared" si="36"/>
        <v/>
      </c>
      <c r="R306" s="1235" t="str">
        <f t="shared" si="33"/>
        <v/>
      </c>
      <c r="S306" s="1411" t="str">
        <f t="shared" si="34"/>
        <v/>
      </c>
      <c r="T306" s="1235" t="str">
        <f t="shared" si="35"/>
        <v/>
      </c>
      <c r="U306" s="1412" t="str">
        <f t="shared" si="37"/>
        <v/>
      </c>
      <c r="V306" s="671" t="str">
        <f>IF('13'!AA22&gt;0,'13'!AA22,"")</f>
        <v/>
      </c>
      <c r="W306" s="671" t="str">
        <f>IF('13'!AT22&gt;0,'13'!AT22,"")</f>
        <v/>
      </c>
    </row>
    <row r="307" spans="1:23" ht="15.75" x14ac:dyDescent="0.25">
      <c r="A307" s="1474"/>
      <c r="B307" s="1475">
        <v>11.625000000000799</v>
      </c>
      <c r="C307" s="1476">
        <f>'Chem Dose'!$C$22</f>
        <v>45.565681262502778</v>
      </c>
      <c r="D307" s="1477">
        <f>IF('13'!B23&gt;0,'13'!B23,"")</f>
        <v>6.81</v>
      </c>
      <c r="E307" s="1477">
        <f>IF('13'!C23&gt;0,'13'!C23,"")</f>
        <v>20</v>
      </c>
      <c r="F307" s="1477">
        <f>IF('13'!D23&gt;0,'13'!D23,"")</f>
        <v>18</v>
      </c>
      <c r="G307" s="1477">
        <f>IF('13'!E23&gt;0,'13'!E23,"")</f>
        <v>16.8</v>
      </c>
      <c r="H307" s="1477">
        <f>IF('13'!F23&gt;0,'13'!F23,"")</f>
        <v>68</v>
      </c>
      <c r="I307" s="1477">
        <f>IF('13'!G23&gt;0,'13'!G23,"")</f>
        <v>174</v>
      </c>
      <c r="J307" s="1477">
        <f>IF('13'!H23&gt;0,'13'!H23,"")</f>
        <v>16.7</v>
      </c>
      <c r="K307" s="1611">
        <f>IF('13'!I23&gt;0,'13'!I23,"")</f>
        <v>0.28999999999999998</v>
      </c>
      <c r="L307" s="1611">
        <f t="shared" si="38"/>
        <v>0.24225000000000002</v>
      </c>
      <c r="M307" s="1477" t="str">
        <f>IF('13'!J23&gt;0,'13'!J23,"")</f>
        <v/>
      </c>
      <c r="N307" s="1477">
        <f>IF('13'!K23&gt;0,'13'!K23,"")</f>
        <v>6.08</v>
      </c>
      <c r="O307" s="1477">
        <f>IF('13'!L23&gt;0,'13'!L23,"")</f>
        <v>9</v>
      </c>
      <c r="P307" s="1477">
        <f>IF('13'!M23&gt;0,'13'!M23,"")</f>
        <v>4.8000000000000001E-2</v>
      </c>
      <c r="Q307" s="1478">
        <f t="shared" si="36"/>
        <v>0.83448275862068966</v>
      </c>
      <c r="R307" s="1479">
        <f t="shared" si="33"/>
        <v>7.6315789473684204</v>
      </c>
      <c r="S307" s="1480">
        <f t="shared" si="34"/>
        <v>5.9706754757762264</v>
      </c>
      <c r="T307" s="1479">
        <f t="shared" si="35"/>
        <v>0.45565681262502777</v>
      </c>
      <c r="U307" s="1481">
        <f t="shared" si="37"/>
        <v>0.60799999999999998</v>
      </c>
      <c r="V307" s="671">
        <f>IF('13'!AA23&gt;0,'13'!AA23,"")</f>
        <v>0.04</v>
      </c>
      <c r="W307" s="671">
        <f>IF('13'!AT23&gt;0,'13'!AT23,"")</f>
        <v>4.2000000000000003E-2</v>
      </c>
    </row>
    <row r="308" spans="1:23" ht="15.75" x14ac:dyDescent="0.25">
      <c r="A308" s="1432"/>
      <c r="B308" s="1231">
        <v>11.6666666666674</v>
      </c>
      <c r="C308" s="1232">
        <f>'Chem Dose'!$C$22</f>
        <v>45.565681262502778</v>
      </c>
      <c r="D308" s="1233" t="str">
        <f>IF('13'!B24&gt;0,'13'!B24,"")</f>
        <v/>
      </c>
      <c r="E308" s="1233" t="str">
        <f>IF('13'!C24&gt;0,'13'!C24,"")</f>
        <v/>
      </c>
      <c r="F308" s="1233" t="str">
        <f>IF('13'!D24&gt;0,'13'!D24,"")</f>
        <v/>
      </c>
      <c r="G308" s="1233" t="str">
        <f>IF('13'!E24&gt;0,'13'!E24,"")</f>
        <v/>
      </c>
      <c r="H308" s="1233" t="str">
        <f>IF('13'!F24&gt;0,'13'!F24,"")</f>
        <v/>
      </c>
      <c r="I308" s="1233" t="str">
        <f>IF('13'!G24&gt;0,'13'!G24,"")</f>
        <v/>
      </c>
      <c r="J308" s="1233" t="str">
        <f>IF('13'!H24&gt;0,'13'!H24,"")</f>
        <v/>
      </c>
      <c r="K308" s="1610" t="str">
        <f>IF('13'!I24&gt;0,'13'!I24,"")</f>
        <v/>
      </c>
      <c r="L308" s="1611">
        <f t="shared" si="38"/>
        <v>0.24225000000000002</v>
      </c>
      <c r="M308" s="1233" t="str">
        <f>IF('13'!J24&gt;0,'13'!J24,"")</f>
        <v/>
      </c>
      <c r="N308" s="1233" t="str">
        <f>IF('13'!K24&gt;0,'13'!K24,"")</f>
        <v/>
      </c>
      <c r="O308" s="1233" t="str">
        <f>IF('13'!L24&gt;0,'13'!L24,"")</f>
        <v/>
      </c>
      <c r="P308" s="1233" t="str">
        <f>IF('13'!M24&gt;0,'13'!M24,"")</f>
        <v/>
      </c>
      <c r="Q308" s="1381" t="str">
        <f t="shared" si="36"/>
        <v/>
      </c>
      <c r="R308" s="1235" t="str">
        <f t="shared" si="33"/>
        <v/>
      </c>
      <c r="S308" s="1411" t="str">
        <f t="shared" si="34"/>
        <v/>
      </c>
      <c r="T308" s="1235" t="str">
        <f t="shared" si="35"/>
        <v/>
      </c>
      <c r="U308" s="1412" t="str">
        <f t="shared" si="37"/>
        <v/>
      </c>
      <c r="V308" s="671" t="str">
        <f>IF('13'!AA24&gt;0,'13'!AA24,"")</f>
        <v/>
      </c>
      <c r="W308" s="671" t="str">
        <f>IF('13'!AT24&gt;0,'13'!AT24,"")</f>
        <v/>
      </c>
    </row>
    <row r="309" spans="1:23" ht="15.75" x14ac:dyDescent="0.25">
      <c r="A309" s="1474"/>
      <c r="B309" s="1475">
        <v>11.7083333333341</v>
      </c>
      <c r="C309" s="1476">
        <f>'Chem Dose'!$C$22</f>
        <v>45.565681262502778</v>
      </c>
      <c r="D309" s="1477" t="str">
        <f>IF('13'!B25&gt;0,'13'!B25,"")</f>
        <v/>
      </c>
      <c r="E309" s="1477" t="str">
        <f>IF('13'!C25&gt;0,'13'!C25,"")</f>
        <v/>
      </c>
      <c r="F309" s="1477" t="str">
        <f>IF('13'!D25&gt;0,'13'!D25,"")</f>
        <v/>
      </c>
      <c r="G309" s="1477" t="str">
        <f>IF('13'!E25&gt;0,'13'!E25,"")</f>
        <v/>
      </c>
      <c r="H309" s="1477" t="str">
        <f>IF('13'!F25&gt;0,'13'!F25,"")</f>
        <v/>
      </c>
      <c r="I309" s="1477" t="str">
        <f>IF('13'!G25&gt;0,'13'!G25,"")</f>
        <v/>
      </c>
      <c r="J309" s="1477" t="str">
        <f>IF('13'!H25&gt;0,'13'!H25,"")</f>
        <v/>
      </c>
      <c r="K309" s="1611" t="str">
        <f>IF('13'!I25&gt;0,'13'!I25,"")</f>
        <v/>
      </c>
      <c r="L309" s="1611">
        <f t="shared" si="38"/>
        <v>0.2583333333333333</v>
      </c>
      <c r="M309" s="1477" t="str">
        <f>IF('13'!J25&gt;0,'13'!J25,"")</f>
        <v/>
      </c>
      <c r="N309" s="1477" t="str">
        <f>IF('13'!K25&gt;0,'13'!K25,"")</f>
        <v/>
      </c>
      <c r="O309" s="1477" t="str">
        <f>IF('13'!L25&gt;0,'13'!L25,"")</f>
        <v/>
      </c>
      <c r="P309" s="1477" t="str">
        <f>IF('13'!M25&gt;0,'13'!M25,"")</f>
        <v/>
      </c>
      <c r="Q309" s="1478" t="str">
        <f t="shared" si="36"/>
        <v/>
      </c>
      <c r="R309" s="1479" t="str">
        <f t="shared" si="33"/>
        <v/>
      </c>
      <c r="S309" s="1480" t="str">
        <f t="shared" si="34"/>
        <v/>
      </c>
      <c r="T309" s="1479" t="str">
        <f t="shared" si="35"/>
        <v/>
      </c>
      <c r="U309" s="1481" t="str">
        <f t="shared" si="37"/>
        <v/>
      </c>
      <c r="V309" s="671" t="str">
        <f>IF('13'!AA25&gt;0,'13'!AA25,"")</f>
        <v/>
      </c>
      <c r="W309" s="671" t="str">
        <f>IF('13'!AT25&gt;0,'13'!AT25,"")</f>
        <v/>
      </c>
    </row>
    <row r="310" spans="1:23" ht="15.75" x14ac:dyDescent="0.25">
      <c r="A310" s="1432"/>
      <c r="B310" s="1231">
        <v>11.750000000000799</v>
      </c>
      <c r="C310" s="1232">
        <f>'Chem Dose'!$C$22</f>
        <v>45.565681262502778</v>
      </c>
      <c r="D310" s="1233" t="str">
        <f>IF('13'!B26&gt;0,'13'!B26,"")</f>
        <v/>
      </c>
      <c r="E310" s="1233" t="str">
        <f>IF('13'!C26&gt;0,'13'!C26,"")</f>
        <v/>
      </c>
      <c r="F310" s="1233" t="str">
        <f>IF('13'!D26&gt;0,'13'!D26,"")</f>
        <v/>
      </c>
      <c r="G310" s="1233" t="str">
        <f>IF('13'!E26&gt;0,'13'!E26,"")</f>
        <v/>
      </c>
      <c r="H310" s="1233" t="str">
        <f>IF('13'!F26&gt;0,'13'!F26,"")</f>
        <v/>
      </c>
      <c r="I310" s="1233" t="str">
        <f>IF('13'!G26&gt;0,'13'!G26,"")</f>
        <v/>
      </c>
      <c r="J310" s="1233" t="str">
        <f>IF('13'!H26&gt;0,'13'!H26,"")</f>
        <v/>
      </c>
      <c r="K310" s="1610" t="str">
        <f>IF('13'!I26&gt;0,'13'!I26,"")</f>
        <v/>
      </c>
      <c r="L310" s="1611">
        <f t="shared" si="38"/>
        <v>0.2583333333333333</v>
      </c>
      <c r="M310" s="1233" t="str">
        <f>IF('13'!J26&gt;0,'13'!J26,"")</f>
        <v/>
      </c>
      <c r="N310" s="1233" t="str">
        <f>IF('13'!K26&gt;0,'13'!K26,"")</f>
        <v/>
      </c>
      <c r="O310" s="1233" t="str">
        <f>IF('13'!L26&gt;0,'13'!L26,"")</f>
        <v/>
      </c>
      <c r="P310" s="1233" t="str">
        <f>IF('13'!M26&gt;0,'13'!M26,"")</f>
        <v/>
      </c>
      <c r="Q310" s="1381" t="str">
        <f t="shared" si="36"/>
        <v/>
      </c>
      <c r="R310" s="1235" t="str">
        <f t="shared" si="33"/>
        <v/>
      </c>
      <c r="S310" s="1411" t="str">
        <f t="shared" si="34"/>
        <v/>
      </c>
      <c r="T310" s="1235" t="str">
        <f t="shared" si="35"/>
        <v/>
      </c>
      <c r="U310" s="1412" t="str">
        <f t="shared" si="37"/>
        <v/>
      </c>
      <c r="V310" s="671" t="str">
        <f>IF('13'!AA26&gt;0,'13'!AA26,"")</f>
        <v/>
      </c>
      <c r="W310" s="671" t="str">
        <f>IF('13'!AT26&gt;0,'13'!AT26,"")</f>
        <v/>
      </c>
    </row>
    <row r="311" spans="1:23" ht="15.75" x14ac:dyDescent="0.25">
      <c r="A311" s="1474"/>
      <c r="B311" s="1475">
        <v>11.791666666667499</v>
      </c>
      <c r="C311" s="1476">
        <f>'Chem Dose'!$C$22</f>
        <v>45.565681262502778</v>
      </c>
      <c r="D311" s="1477">
        <f>IF('13'!B27&gt;0,'13'!B27,"")</f>
        <v>6.93</v>
      </c>
      <c r="E311" s="1477">
        <f>IF('13'!C27&gt;0,'13'!C27,"")</f>
        <v>27</v>
      </c>
      <c r="F311" s="1477">
        <f>IF('13'!D27&gt;0,'13'!D27,"")</f>
        <v>21</v>
      </c>
      <c r="G311" s="1477">
        <f>IF('13'!E27&gt;0,'13'!E27,"")</f>
        <v>16.8</v>
      </c>
      <c r="H311" s="1477">
        <f>IF('13'!F27&gt;0,'13'!F27,"")</f>
        <v>48</v>
      </c>
      <c r="I311" s="1477">
        <f>IF('13'!G27&gt;0,'13'!G27,"")</f>
        <v>170</v>
      </c>
      <c r="J311" s="1477">
        <f>IF('13'!H27&gt;0,'13'!H27,"")</f>
        <v>16.8</v>
      </c>
      <c r="K311" s="1611">
        <f>IF('13'!I27&gt;0,'13'!I27,"")</f>
        <v>0.21199999999999999</v>
      </c>
      <c r="L311" s="1611">
        <f t="shared" si="38"/>
        <v>0.24674999999999997</v>
      </c>
      <c r="M311" s="1477" t="str">
        <f>IF('13'!J27&gt;0,'13'!J27,"")</f>
        <v/>
      </c>
      <c r="N311" s="1477">
        <f>IF('13'!K27&gt;0,'13'!K27,"")</f>
        <v>6.09</v>
      </c>
      <c r="O311" s="1477">
        <f>IF('13'!L27&gt;0,'13'!L27,"")</f>
        <v>11</v>
      </c>
      <c r="P311" s="1477">
        <f>IF('13'!M27&gt;0,'13'!M27,"")</f>
        <v>4.4999999999999998E-2</v>
      </c>
      <c r="Q311" s="1478">
        <f t="shared" si="36"/>
        <v>0.78773584905660377</v>
      </c>
      <c r="R311" s="1479">
        <f t="shared" si="33"/>
        <v>5.5789473684210522</v>
      </c>
      <c r="S311" s="1480">
        <f t="shared" si="34"/>
        <v>8.1674334338448382</v>
      </c>
      <c r="T311" s="1479">
        <f t="shared" si="35"/>
        <v>0.45565681262502777</v>
      </c>
      <c r="U311" s="1481">
        <f t="shared" si="37"/>
        <v>0.60899999999999999</v>
      </c>
      <c r="V311" s="671">
        <f>IF('13'!AA27&gt;0,'13'!AA27,"")</f>
        <v>4.1000000000000002E-2</v>
      </c>
      <c r="W311" s="671">
        <f>IF('13'!AT27&gt;0,'13'!AT27,"")</f>
        <v>0.04</v>
      </c>
    </row>
    <row r="312" spans="1:23" ht="15.75" x14ac:dyDescent="0.25">
      <c r="A312" s="1432"/>
      <c r="B312" s="1231">
        <v>11.8333333333341</v>
      </c>
      <c r="C312" s="1232">
        <f>'Chem Dose'!$C$22</f>
        <v>45.565681262502778</v>
      </c>
      <c r="D312" s="1233" t="str">
        <f>IF('13'!B28&gt;0,'13'!B28,"")</f>
        <v/>
      </c>
      <c r="E312" s="1233" t="str">
        <f>IF('13'!C28&gt;0,'13'!C28,"")</f>
        <v/>
      </c>
      <c r="F312" s="1233" t="str">
        <f>IF('13'!D28&gt;0,'13'!D28,"")</f>
        <v/>
      </c>
      <c r="G312" s="1233" t="str">
        <f>IF('13'!E28&gt;0,'13'!E28,"")</f>
        <v/>
      </c>
      <c r="H312" s="1233" t="str">
        <f>IF('13'!F28&gt;0,'13'!F28,"")</f>
        <v/>
      </c>
      <c r="I312" s="1233" t="str">
        <f>IF('13'!G28&gt;0,'13'!G28,"")</f>
        <v/>
      </c>
      <c r="J312" s="1233" t="str">
        <f>IF('13'!H28&gt;0,'13'!H28,"")</f>
        <v/>
      </c>
      <c r="K312" s="1610" t="str">
        <f>IF('13'!I28&gt;0,'13'!I28,"")</f>
        <v/>
      </c>
      <c r="L312" s="1611">
        <f t="shared" si="38"/>
        <v>0.24674999999999997</v>
      </c>
      <c r="M312" s="1233" t="str">
        <f>IF('13'!J28&gt;0,'13'!J28,"")</f>
        <v/>
      </c>
      <c r="N312" s="1233" t="str">
        <f>IF('13'!K28&gt;0,'13'!K28,"")</f>
        <v/>
      </c>
      <c r="O312" s="1233" t="str">
        <f>IF('13'!L28&gt;0,'13'!L28,"")</f>
        <v/>
      </c>
      <c r="P312" s="1233" t="str">
        <f>IF('13'!M28&gt;0,'13'!M28,"")</f>
        <v/>
      </c>
      <c r="Q312" s="1381" t="str">
        <f t="shared" si="36"/>
        <v/>
      </c>
      <c r="R312" s="1235" t="str">
        <f t="shared" si="33"/>
        <v/>
      </c>
      <c r="S312" s="1411" t="str">
        <f t="shared" si="34"/>
        <v/>
      </c>
      <c r="T312" s="1235" t="str">
        <f t="shared" si="35"/>
        <v/>
      </c>
      <c r="U312" s="1412" t="str">
        <f t="shared" si="37"/>
        <v/>
      </c>
      <c r="V312" s="671" t="str">
        <f>IF('13'!AA28&gt;0,'13'!AA28,"")</f>
        <v/>
      </c>
      <c r="W312" s="671" t="str">
        <f>IF('13'!AT28&gt;0,'13'!AT28,"")</f>
        <v/>
      </c>
    </row>
    <row r="313" spans="1:23" ht="15.75" x14ac:dyDescent="0.25">
      <c r="A313" s="1474"/>
      <c r="B313" s="1475">
        <v>11.875000000000799</v>
      </c>
      <c r="C313" s="1476">
        <f>'Chem Dose'!$C$22</f>
        <v>45.565681262502778</v>
      </c>
      <c r="D313" s="1477" t="str">
        <f>IF('13'!B29&gt;0,'13'!B29,"")</f>
        <v/>
      </c>
      <c r="E313" s="1477" t="str">
        <f>IF('13'!C29&gt;0,'13'!C29,"")</f>
        <v/>
      </c>
      <c r="F313" s="1477" t="str">
        <f>IF('13'!D29&gt;0,'13'!D29,"")</f>
        <v/>
      </c>
      <c r="G313" s="1477" t="str">
        <f>IF('13'!E29&gt;0,'13'!E29,"")</f>
        <v/>
      </c>
      <c r="H313" s="1477" t="str">
        <f>IF('13'!F29&gt;0,'13'!F29,"")</f>
        <v/>
      </c>
      <c r="I313" s="1477" t="str">
        <f>IF('13'!G29&gt;0,'13'!G29,"")</f>
        <v/>
      </c>
      <c r="J313" s="1477" t="str">
        <f>IF('13'!H29&gt;0,'13'!H29,"")</f>
        <v/>
      </c>
      <c r="K313" s="1611" t="str">
        <f>IF('13'!I29&gt;0,'13'!I29,"")</f>
        <v/>
      </c>
      <c r="L313" s="1611">
        <f t="shared" si="38"/>
        <v>0.25933333333333336</v>
      </c>
      <c r="M313" s="1477">
        <f>IF('13'!J29&gt;0,'13'!J29,"")</f>
        <v>0.107</v>
      </c>
      <c r="N313" s="1477" t="str">
        <f>IF('13'!K29&gt;0,'13'!K29,"")</f>
        <v/>
      </c>
      <c r="O313" s="1477" t="str">
        <f>IF('13'!L29&gt;0,'13'!L29,"")</f>
        <v/>
      </c>
      <c r="P313" s="1477" t="str">
        <f>IF('13'!M29&gt;0,'13'!M29,"")</f>
        <v/>
      </c>
      <c r="Q313" s="1478" t="str">
        <f t="shared" si="36"/>
        <v/>
      </c>
      <c r="R313" s="1479" t="str">
        <f t="shared" si="33"/>
        <v/>
      </c>
      <c r="S313" s="1480" t="str">
        <f t="shared" si="34"/>
        <v/>
      </c>
      <c r="T313" s="1479" t="str">
        <f t="shared" si="35"/>
        <v/>
      </c>
      <c r="U313" s="1481" t="str">
        <f t="shared" si="37"/>
        <v/>
      </c>
      <c r="V313" s="671" t="str">
        <f>IF('13'!AA29&gt;0,'13'!AA29,"")</f>
        <v/>
      </c>
      <c r="W313" s="671" t="str">
        <f>IF('13'!AT29&gt;0,'13'!AT29,"")</f>
        <v/>
      </c>
    </row>
    <row r="314" spans="1:23" ht="15.75" x14ac:dyDescent="0.25">
      <c r="A314" s="1432"/>
      <c r="B314" s="1231">
        <v>11.916666666667499</v>
      </c>
      <c r="C314" s="1232">
        <f>'Chem Dose'!$C$22</f>
        <v>45.565681262502778</v>
      </c>
      <c r="D314" s="1233" t="str">
        <f>IF('13'!B30&gt;0,'13'!B30,"")</f>
        <v/>
      </c>
      <c r="E314" s="1233" t="str">
        <f>IF('13'!C30&gt;0,'13'!C30,"")</f>
        <v/>
      </c>
      <c r="F314" s="1233" t="str">
        <f>IF('13'!D30&gt;0,'13'!D30,"")</f>
        <v/>
      </c>
      <c r="G314" s="1233" t="str">
        <f>IF('13'!E30&gt;0,'13'!E30,"")</f>
        <v/>
      </c>
      <c r="H314" s="1233" t="str">
        <f>IF('13'!F30&gt;0,'13'!F30,"")</f>
        <v/>
      </c>
      <c r="I314" s="1233" t="str">
        <f>IF('13'!G30&gt;0,'13'!G30,"")</f>
        <v/>
      </c>
      <c r="J314" s="1233" t="str">
        <f>IF('13'!H30&gt;0,'13'!H30,"")</f>
        <v/>
      </c>
      <c r="K314" s="1610" t="str">
        <f>IF('13'!I30&gt;0,'13'!I30,"")</f>
        <v/>
      </c>
      <c r="L314" s="1611">
        <f t="shared" si="38"/>
        <v>0.25933333333333336</v>
      </c>
      <c r="M314" s="1233" t="str">
        <f>IF('13'!J30&gt;0,'13'!J30,"")</f>
        <v/>
      </c>
      <c r="N314" s="1233" t="str">
        <f>IF('13'!K30&gt;0,'13'!K30,"")</f>
        <v/>
      </c>
      <c r="O314" s="1233" t="str">
        <f>IF('13'!L30&gt;0,'13'!L30,"")</f>
        <v/>
      </c>
      <c r="P314" s="1233" t="str">
        <f>IF('13'!M30&gt;0,'13'!M30,"")</f>
        <v/>
      </c>
      <c r="Q314" s="1381" t="str">
        <f t="shared" si="36"/>
        <v/>
      </c>
      <c r="R314" s="1235" t="str">
        <f t="shared" si="33"/>
        <v/>
      </c>
      <c r="S314" s="1411" t="str">
        <f t="shared" si="34"/>
        <v/>
      </c>
      <c r="T314" s="1235" t="str">
        <f t="shared" si="35"/>
        <v/>
      </c>
      <c r="U314" s="1412" t="str">
        <f t="shared" si="37"/>
        <v/>
      </c>
      <c r="V314" s="671" t="str">
        <f>IF('13'!AA30&gt;0,'13'!AA30,"")</f>
        <v/>
      </c>
      <c r="W314" s="671" t="str">
        <f>IF('13'!AT30&gt;0,'13'!AT30,"")</f>
        <v/>
      </c>
    </row>
    <row r="315" spans="1:23" ht="15.75" x14ac:dyDescent="0.25">
      <c r="A315" s="1474"/>
      <c r="B315" s="1475">
        <v>11.9583333333341</v>
      </c>
      <c r="C315" s="1476">
        <f>'Chem Dose'!$C$22</f>
        <v>45.565681262502778</v>
      </c>
      <c r="D315" s="1477">
        <f>IF('13'!B31&gt;0,'13'!B31,"")</f>
        <v>6.85</v>
      </c>
      <c r="E315" s="1477">
        <f>IF('13'!C31&gt;0,'13'!C31,"")</f>
        <v>25</v>
      </c>
      <c r="F315" s="1477">
        <f>IF('13'!D31&gt;0,'13'!D31,"")</f>
        <v>22</v>
      </c>
      <c r="G315" s="1477">
        <f>IF('13'!E31&gt;0,'13'!E31,"")</f>
        <v>14.9</v>
      </c>
      <c r="H315" s="1477">
        <f>IF('13'!F31&gt;0,'13'!F31,"")</f>
        <v>47</v>
      </c>
      <c r="I315" s="1477">
        <f>IF('13'!G31&gt;0,'13'!G31,"")</f>
        <v>146</v>
      </c>
      <c r="J315" s="1477">
        <f>IF('13'!H31&gt;0,'13'!H31,"")</f>
        <v>16.899999999999999</v>
      </c>
      <c r="K315" s="1611">
        <f>IF('13'!I31&gt;0,'13'!I31,"")</f>
        <v>0.23699999999999999</v>
      </c>
      <c r="L315" s="1611">
        <f t="shared" si="38"/>
        <v>0.25375000000000003</v>
      </c>
      <c r="M315" s="1477" t="str">
        <f>IF('13'!J31&gt;0,'13'!J31,"")</f>
        <v/>
      </c>
      <c r="N315" s="1477">
        <f>IF('13'!K31&gt;0,'13'!K31,"")</f>
        <v>6.17</v>
      </c>
      <c r="O315" s="1477">
        <f>IF('13'!L31&gt;0,'13'!L31,"")</f>
        <v>11</v>
      </c>
      <c r="P315" s="1477">
        <f>IF('13'!M31&gt;0,'13'!M31,"")</f>
        <v>4.7E-2</v>
      </c>
      <c r="Q315" s="1478">
        <f t="shared" si="36"/>
        <v>0.80168776371308026</v>
      </c>
      <c r="R315" s="1479">
        <f t="shared" si="33"/>
        <v>6.2368421052631575</v>
      </c>
      <c r="S315" s="1480">
        <f t="shared" si="34"/>
        <v>7.3058898226797711</v>
      </c>
      <c r="T315" s="1479">
        <f t="shared" si="35"/>
        <v>0.45565681262502777</v>
      </c>
      <c r="U315" s="1481">
        <f t="shared" si="37"/>
        <v>0.61699999999999999</v>
      </c>
      <c r="V315" s="671">
        <f>IF('13'!AA31&gt;0,'13'!AA31,"")</f>
        <v>3.4000000000000002E-2</v>
      </c>
      <c r="W315" s="671">
        <f>IF('13'!AT31&gt;0,'13'!AT31,"")</f>
        <v>3.6999999999999998E-2</v>
      </c>
    </row>
    <row r="316" spans="1:23" ht="15.75" x14ac:dyDescent="0.25">
      <c r="A316" s="1432">
        <f>A292+1</f>
        <v>43204</v>
      </c>
      <c r="B316" s="1231">
        <v>12.000000000000799</v>
      </c>
      <c r="C316" s="1232">
        <f>'Chem Dose'!$C$23</f>
        <v>45.454545454545453</v>
      </c>
      <c r="D316" s="1233" t="str">
        <f>IF('14'!B8&gt;0,'14'!B8,"")</f>
        <v/>
      </c>
      <c r="E316" s="1233" t="str">
        <f>IF('14'!C8&gt;0,'14'!C8,"")</f>
        <v/>
      </c>
      <c r="F316" s="1233" t="str">
        <f>IF('14'!D8&gt;0,'14'!D8,"")</f>
        <v/>
      </c>
      <c r="G316" s="1233" t="str">
        <f>IF('14'!E8&gt;0,'14'!E8,"")</f>
        <v/>
      </c>
      <c r="H316" s="1233" t="str">
        <f>IF('14'!F8&gt;0,'14'!F8,"")</f>
        <v/>
      </c>
      <c r="I316" s="1233" t="str">
        <f>IF('14'!G8&gt;0,'14'!G8,"")</f>
        <v/>
      </c>
      <c r="J316" s="1233" t="str">
        <f>IF('14'!H8&gt;0,'14'!H8,"")</f>
        <v/>
      </c>
      <c r="K316" s="1610" t="str">
        <f>IF('14'!I8&gt;0,'14'!I8,"")</f>
        <v/>
      </c>
      <c r="L316" s="1611">
        <f t="shared" si="38"/>
        <v>0.25375000000000003</v>
      </c>
      <c r="M316" s="1233" t="str">
        <f>IF('14'!J8&gt;0,'14'!J8,"")</f>
        <v/>
      </c>
      <c r="N316" s="1233" t="str">
        <f>IF('14'!K8&gt;0,'14'!K8,"")</f>
        <v/>
      </c>
      <c r="O316" s="1233" t="str">
        <f>IF('14'!L8&gt;0,'14'!L8,"")</f>
        <v/>
      </c>
      <c r="P316" s="1233" t="str">
        <f>IF('14'!M8&gt;0,'14'!M8,"")</f>
        <v/>
      </c>
      <c r="Q316" s="1381" t="str">
        <f t="shared" si="36"/>
        <v/>
      </c>
      <c r="R316" s="1235" t="str">
        <f t="shared" si="33"/>
        <v/>
      </c>
      <c r="S316" s="1411" t="str">
        <f t="shared" si="34"/>
        <v/>
      </c>
      <c r="T316" s="1235" t="str">
        <f t="shared" si="35"/>
        <v/>
      </c>
      <c r="U316" s="1412" t="str">
        <f t="shared" si="37"/>
        <v/>
      </c>
      <c r="V316" s="671" t="str">
        <f>IF('14'!AA8&gt;0,'14'!AA8,"")</f>
        <v/>
      </c>
      <c r="W316" s="671" t="str">
        <f>IF('14'!AT8&gt;0,'14'!AT8,"")</f>
        <v/>
      </c>
    </row>
    <row r="317" spans="1:23" ht="15.75" x14ac:dyDescent="0.25">
      <c r="A317" s="1474"/>
      <c r="B317" s="1475">
        <v>12.041666666667499</v>
      </c>
      <c r="C317" s="1476">
        <f>'Chem Dose'!$C$23</f>
        <v>45.454545454545453</v>
      </c>
      <c r="D317" s="1477" t="str">
        <f>IF('14'!B9&gt;0,'14'!B9,"")</f>
        <v/>
      </c>
      <c r="E317" s="1477" t="str">
        <f>IF('14'!C9&gt;0,'14'!C9,"")</f>
        <v/>
      </c>
      <c r="F317" s="1477" t="str">
        <f>IF('14'!D9&gt;0,'14'!D9,"")</f>
        <v/>
      </c>
      <c r="G317" s="1477" t="str">
        <f>IF('14'!E9&gt;0,'14'!E9,"")</f>
        <v/>
      </c>
      <c r="H317" s="1477" t="str">
        <f>IF('14'!F9&gt;0,'14'!F9,"")</f>
        <v/>
      </c>
      <c r="I317" s="1477" t="str">
        <f>IF('14'!G9&gt;0,'14'!G9,"")</f>
        <v/>
      </c>
      <c r="J317" s="1477" t="str">
        <f>IF('14'!H9&gt;0,'14'!H9,"")</f>
        <v/>
      </c>
      <c r="K317" s="1611" t="str">
        <f>IF('14'!I9&gt;0,'14'!I9,"")</f>
        <v/>
      </c>
      <c r="L317" s="1611">
        <f t="shared" si="38"/>
        <v>0.24633333333333332</v>
      </c>
      <c r="M317" s="1477" t="str">
        <f>IF('14'!J9&gt;0,'14'!J9,"")</f>
        <v/>
      </c>
      <c r="N317" s="1477" t="str">
        <f>IF('14'!K9&gt;0,'14'!K9,"")</f>
        <v/>
      </c>
      <c r="O317" s="1477" t="str">
        <f>IF('14'!L9&gt;0,'14'!L9,"")</f>
        <v/>
      </c>
      <c r="P317" s="1477" t="str">
        <f>IF('14'!M9&gt;0,'14'!M9,"")</f>
        <v/>
      </c>
      <c r="Q317" s="1478" t="str">
        <f t="shared" si="36"/>
        <v/>
      </c>
      <c r="R317" s="1479" t="str">
        <f t="shared" si="33"/>
        <v/>
      </c>
      <c r="S317" s="1480" t="str">
        <f t="shared" si="34"/>
        <v/>
      </c>
      <c r="T317" s="1479" t="str">
        <f t="shared" si="35"/>
        <v/>
      </c>
      <c r="U317" s="1481" t="str">
        <f t="shared" si="37"/>
        <v/>
      </c>
      <c r="V317" s="671" t="str">
        <f>IF('14'!AA9&gt;0,'14'!AA9,"")</f>
        <v/>
      </c>
      <c r="W317" s="671" t="str">
        <f>IF('14'!AT9&gt;0,'14'!AT9,"")</f>
        <v/>
      </c>
    </row>
    <row r="318" spans="1:23" ht="15.75" x14ac:dyDescent="0.25">
      <c r="A318" s="1432"/>
      <c r="B318" s="1231">
        <v>12.0833333333341</v>
      </c>
      <c r="C318" s="1232">
        <f>'Chem Dose'!$C$23</f>
        <v>45.454545454545453</v>
      </c>
      <c r="D318" s="1233" t="str">
        <f>IF('14'!B10&gt;0,'14'!B10,"")</f>
        <v/>
      </c>
      <c r="E318" s="1233" t="str">
        <f>IF('14'!C10&gt;0,'14'!C10,"")</f>
        <v/>
      </c>
      <c r="F318" s="1233" t="str">
        <f>IF('14'!D10&gt;0,'14'!D10,"")</f>
        <v/>
      </c>
      <c r="G318" s="1233" t="str">
        <f>IF('14'!E10&gt;0,'14'!E10,"")</f>
        <v/>
      </c>
      <c r="H318" s="1233" t="str">
        <f>IF('14'!F10&gt;0,'14'!F10,"")</f>
        <v/>
      </c>
      <c r="I318" s="1233" t="str">
        <f>IF('14'!G10&gt;0,'14'!G10,"")</f>
        <v/>
      </c>
      <c r="J318" s="1233" t="str">
        <f>IF('14'!H10&gt;0,'14'!H10,"")</f>
        <v/>
      </c>
      <c r="K318" s="1610" t="str">
        <f>IF('14'!I10&gt;0,'14'!I10,"")</f>
        <v/>
      </c>
      <c r="L318" s="1611">
        <f t="shared" si="38"/>
        <v>0.24633333333333332</v>
      </c>
      <c r="M318" s="1233" t="str">
        <f>IF('14'!J10&gt;0,'14'!J10,"")</f>
        <v/>
      </c>
      <c r="N318" s="1233" t="str">
        <f>IF('14'!K10&gt;0,'14'!K10,"")</f>
        <v/>
      </c>
      <c r="O318" s="1233" t="str">
        <f>IF('14'!L10&gt;0,'14'!L10,"")</f>
        <v/>
      </c>
      <c r="P318" s="1233" t="str">
        <f>IF('14'!M10&gt;0,'14'!M10,"")</f>
        <v/>
      </c>
      <c r="Q318" s="1381" t="str">
        <f t="shared" si="36"/>
        <v/>
      </c>
      <c r="R318" s="1235" t="str">
        <f t="shared" si="33"/>
        <v/>
      </c>
      <c r="S318" s="1411" t="str">
        <f t="shared" si="34"/>
        <v/>
      </c>
      <c r="T318" s="1235" t="str">
        <f t="shared" si="35"/>
        <v/>
      </c>
      <c r="U318" s="1412" t="str">
        <f t="shared" si="37"/>
        <v/>
      </c>
      <c r="V318" s="671" t="str">
        <f>IF('14'!AA10&gt;0,'14'!AA10,"")</f>
        <v/>
      </c>
      <c r="W318" s="671" t="str">
        <f>IF('14'!AT10&gt;0,'14'!AT10,"")</f>
        <v/>
      </c>
    </row>
    <row r="319" spans="1:23" ht="15.75" x14ac:dyDescent="0.25">
      <c r="A319" s="1474"/>
      <c r="B319" s="1475">
        <v>12.125000000000799</v>
      </c>
      <c r="C319" s="1476">
        <f>'Chem Dose'!$C$23</f>
        <v>45.454545454545453</v>
      </c>
      <c r="D319" s="1477">
        <f>IF('14'!B11&gt;0,'14'!B11,"")</f>
        <v>6.85</v>
      </c>
      <c r="E319" s="1477">
        <f>IF('14'!C11&gt;0,'14'!C11,"")</f>
        <v>24</v>
      </c>
      <c r="F319" s="1477">
        <f>IF('14'!D11&gt;0,'14'!D11,"")</f>
        <v>21</v>
      </c>
      <c r="G319" s="1477">
        <f>IF('14'!E11&gt;0,'14'!E11,"")</f>
        <v>15.6</v>
      </c>
      <c r="H319" s="1477">
        <f>IF('14'!F11&gt;0,'14'!F11,"")</f>
        <v>42</v>
      </c>
      <c r="I319" s="1477">
        <f>IF('14'!G11&gt;0,'14'!G11,"")</f>
        <v>178</v>
      </c>
      <c r="J319" s="1477">
        <f>IF('14'!H11&gt;0,'14'!H11,"")</f>
        <v>17.100000000000001</v>
      </c>
      <c r="K319" s="1611">
        <f>IF('14'!I11&gt;0,'14'!I11,"")</f>
        <v>0.20699999999999999</v>
      </c>
      <c r="L319" s="1611">
        <f t="shared" si="38"/>
        <v>0.23649999999999999</v>
      </c>
      <c r="M319" s="1477" t="str">
        <f>IF('14'!J11&gt;0,'14'!J11,"")</f>
        <v/>
      </c>
      <c r="N319" s="1477">
        <f>IF('14'!K11&gt;0,'14'!K11,"")</f>
        <v>6.26</v>
      </c>
      <c r="O319" s="1477">
        <f>IF('14'!L11&gt;0,'14'!L11,"")</f>
        <v>12</v>
      </c>
      <c r="P319" s="1477">
        <f>IF('14'!M11&gt;0,'14'!M11,"")</f>
        <v>3.9E-2</v>
      </c>
      <c r="Q319" s="1478">
        <f t="shared" si="36"/>
        <v>0.81159420289855067</v>
      </c>
      <c r="R319" s="1479">
        <f t="shared" si="33"/>
        <v>5.4473684210526319</v>
      </c>
      <c r="S319" s="1480">
        <f t="shared" si="34"/>
        <v>8.3443126921387787</v>
      </c>
      <c r="T319" s="1479">
        <f t="shared" si="35"/>
        <v>0.45454545454545453</v>
      </c>
      <c r="U319" s="1481">
        <f t="shared" si="37"/>
        <v>0.626</v>
      </c>
      <c r="V319" s="671">
        <f>IF('14'!AA11&gt;0,'14'!AA11,"")</f>
        <v>3.3000000000000002E-2</v>
      </c>
      <c r="W319" s="671">
        <f>IF('14'!AT11&gt;0,'14'!AT11,"")</f>
        <v>0.04</v>
      </c>
    </row>
    <row r="320" spans="1:23" ht="15.75" x14ac:dyDescent="0.25">
      <c r="A320" s="1432"/>
      <c r="B320" s="1231">
        <v>12.166666666667499</v>
      </c>
      <c r="C320" s="1232">
        <f>'Chem Dose'!$C$23</f>
        <v>45.454545454545453</v>
      </c>
      <c r="D320" s="1233" t="str">
        <f>IF('14'!B12&gt;0,'14'!B12,"")</f>
        <v/>
      </c>
      <c r="E320" s="1233" t="str">
        <f>IF('14'!C12&gt;0,'14'!C12,"")</f>
        <v/>
      </c>
      <c r="F320" s="1233" t="str">
        <f>IF('14'!D12&gt;0,'14'!D12,"")</f>
        <v/>
      </c>
      <c r="G320" s="1233" t="str">
        <f>IF('14'!E12&gt;0,'14'!E12,"")</f>
        <v/>
      </c>
      <c r="H320" s="1233" t="str">
        <f>IF('14'!F12&gt;0,'14'!F12,"")</f>
        <v/>
      </c>
      <c r="I320" s="1233" t="str">
        <f>IF('14'!G12&gt;0,'14'!G12,"")</f>
        <v/>
      </c>
      <c r="J320" s="1233" t="str">
        <f>IF('14'!H12&gt;0,'14'!H12,"")</f>
        <v/>
      </c>
      <c r="K320" s="1610" t="str">
        <f>IF('14'!I12&gt;0,'14'!I12,"")</f>
        <v/>
      </c>
      <c r="L320" s="1611">
        <f t="shared" si="38"/>
        <v>0.23649999999999999</v>
      </c>
      <c r="M320" s="1233" t="str">
        <f>IF('14'!J12&gt;0,'14'!J12,"")</f>
        <v/>
      </c>
      <c r="N320" s="1233" t="str">
        <f>IF('14'!K12&gt;0,'14'!K12,"")</f>
        <v/>
      </c>
      <c r="O320" s="1233" t="str">
        <f>IF('14'!L12&gt;0,'14'!L12,"")</f>
        <v/>
      </c>
      <c r="P320" s="1233" t="str">
        <f>IF('14'!M12&gt;0,'14'!M12,"")</f>
        <v/>
      </c>
      <c r="Q320" s="1381" t="str">
        <f t="shared" si="36"/>
        <v/>
      </c>
      <c r="R320" s="1235" t="str">
        <f t="shared" si="33"/>
        <v/>
      </c>
      <c r="S320" s="1411" t="str">
        <f t="shared" si="34"/>
        <v/>
      </c>
      <c r="T320" s="1235" t="str">
        <f t="shared" si="35"/>
        <v/>
      </c>
      <c r="U320" s="1412" t="str">
        <f t="shared" si="37"/>
        <v/>
      </c>
      <c r="V320" s="671" t="str">
        <f>IF('14'!AA12&gt;0,'14'!AA12,"")</f>
        <v/>
      </c>
      <c r="W320" s="671" t="str">
        <f>IF('14'!AT12&gt;0,'14'!AT12,"")</f>
        <v/>
      </c>
    </row>
    <row r="321" spans="1:23" ht="15.75" x14ac:dyDescent="0.25">
      <c r="A321" s="1474"/>
      <c r="B321" s="1475">
        <v>12.208333333334201</v>
      </c>
      <c r="C321" s="1476">
        <f>'Chem Dose'!$C$23</f>
        <v>45.454545454545453</v>
      </c>
      <c r="D321" s="1477" t="str">
        <f>IF('14'!B13&gt;0,'14'!B13,"")</f>
        <v/>
      </c>
      <c r="E321" s="1477" t="str">
        <f>IF('14'!C13&gt;0,'14'!C13,"")</f>
        <v/>
      </c>
      <c r="F321" s="1477" t="str">
        <f>IF('14'!D13&gt;0,'14'!D13,"")</f>
        <v/>
      </c>
      <c r="G321" s="1477" t="str">
        <f>IF('14'!E13&gt;0,'14'!E13,"")</f>
        <v/>
      </c>
      <c r="H321" s="1477" t="str">
        <f>IF('14'!F13&gt;0,'14'!F13,"")</f>
        <v/>
      </c>
      <c r="I321" s="1477" t="str">
        <f>IF('14'!G13&gt;0,'14'!G13,"")</f>
        <v/>
      </c>
      <c r="J321" s="1477" t="str">
        <f>IF('14'!H13&gt;0,'14'!H13,"")</f>
        <v/>
      </c>
      <c r="K321" s="1611" t="str">
        <f>IF('14'!I13&gt;0,'14'!I13,"")</f>
        <v/>
      </c>
      <c r="L321" s="1611">
        <f t="shared" si="38"/>
        <v>0.21866666666666665</v>
      </c>
      <c r="M321" s="1477" t="str">
        <f>IF('14'!J13&gt;0,'14'!J13,"")</f>
        <v/>
      </c>
      <c r="N321" s="1477" t="str">
        <f>IF('14'!K13&gt;0,'14'!K13,"")</f>
        <v/>
      </c>
      <c r="O321" s="1477" t="str">
        <f>IF('14'!L13&gt;0,'14'!L13,"")</f>
        <v/>
      </c>
      <c r="P321" s="1477" t="str">
        <f>IF('14'!M13&gt;0,'14'!M13,"")</f>
        <v/>
      </c>
      <c r="Q321" s="1478" t="str">
        <f t="shared" si="36"/>
        <v/>
      </c>
      <c r="R321" s="1479" t="str">
        <f t="shared" si="33"/>
        <v/>
      </c>
      <c r="S321" s="1480" t="str">
        <f t="shared" si="34"/>
        <v/>
      </c>
      <c r="T321" s="1479" t="str">
        <f t="shared" si="35"/>
        <v/>
      </c>
      <c r="U321" s="1481" t="str">
        <f t="shared" si="37"/>
        <v/>
      </c>
      <c r="V321" s="671" t="str">
        <f>IF('14'!AA13&gt;0,'14'!AA13,"")</f>
        <v/>
      </c>
      <c r="W321" s="671" t="str">
        <f>IF('14'!AT13&gt;0,'14'!AT13,"")</f>
        <v/>
      </c>
    </row>
    <row r="322" spans="1:23" ht="15.75" x14ac:dyDescent="0.25">
      <c r="A322" s="1432"/>
      <c r="B322" s="1231">
        <v>12.250000000000901</v>
      </c>
      <c r="C322" s="1232">
        <f>'Chem Dose'!$C$23</f>
        <v>45.454545454545453</v>
      </c>
      <c r="D322" s="1233" t="str">
        <f>IF('14'!B14&gt;0,'14'!B14,"")</f>
        <v/>
      </c>
      <c r="E322" s="1233" t="str">
        <f>IF('14'!C14&gt;0,'14'!C14,"")</f>
        <v/>
      </c>
      <c r="F322" s="1233" t="str">
        <f>IF('14'!D14&gt;0,'14'!D14,"")</f>
        <v/>
      </c>
      <c r="G322" s="1233" t="str">
        <f>IF('14'!E14&gt;0,'14'!E14,"")</f>
        <v/>
      </c>
      <c r="H322" s="1233" t="str">
        <f>IF('14'!F14&gt;0,'14'!F14,"")</f>
        <v/>
      </c>
      <c r="I322" s="1233" t="str">
        <f>IF('14'!G14&gt;0,'14'!G14,"")</f>
        <v/>
      </c>
      <c r="J322" s="1233" t="str">
        <f>IF('14'!H14&gt;0,'14'!H14,"")</f>
        <v/>
      </c>
      <c r="K322" s="1610" t="str">
        <f>IF('14'!I14&gt;0,'14'!I14,"")</f>
        <v/>
      </c>
      <c r="L322" s="1611">
        <f t="shared" si="38"/>
        <v>0.21866666666666665</v>
      </c>
      <c r="M322" s="1233" t="str">
        <f>IF('14'!J14&gt;0,'14'!J14,"")</f>
        <v/>
      </c>
      <c r="N322" s="1233" t="str">
        <f>IF('14'!K14&gt;0,'14'!K14,"")</f>
        <v/>
      </c>
      <c r="O322" s="1233" t="str">
        <f>IF('14'!L14&gt;0,'14'!L14,"")</f>
        <v/>
      </c>
      <c r="P322" s="1233" t="str">
        <f>IF('14'!M14&gt;0,'14'!M14,"")</f>
        <v/>
      </c>
      <c r="Q322" s="1381" t="str">
        <f t="shared" si="36"/>
        <v/>
      </c>
      <c r="R322" s="1235" t="str">
        <f t="shared" si="33"/>
        <v/>
      </c>
      <c r="S322" s="1411" t="str">
        <f t="shared" si="34"/>
        <v/>
      </c>
      <c r="T322" s="1235" t="str">
        <f t="shared" si="35"/>
        <v/>
      </c>
      <c r="U322" s="1412" t="str">
        <f t="shared" si="37"/>
        <v/>
      </c>
      <c r="V322" s="671" t="str">
        <f>IF('14'!AA14&gt;0,'14'!AA14,"")</f>
        <v/>
      </c>
      <c r="W322" s="671" t="str">
        <f>IF('14'!AT14&gt;0,'14'!AT14,"")</f>
        <v/>
      </c>
    </row>
    <row r="323" spans="1:23" ht="15.75" x14ac:dyDescent="0.25">
      <c r="A323" s="1474"/>
      <c r="B323" s="1475">
        <v>12.291666666667499</v>
      </c>
      <c r="C323" s="1476">
        <f>'Chem Dose'!$C$23</f>
        <v>45.454545454545453</v>
      </c>
      <c r="D323" s="1477">
        <f>IF('14'!B15&gt;0,'14'!B15,"")</f>
        <v>6.78</v>
      </c>
      <c r="E323" s="1477">
        <f>IF('14'!C15&gt;0,'14'!C15,"")</f>
        <v>21</v>
      </c>
      <c r="F323" s="1477">
        <f>IF('14'!D15&gt;0,'14'!D15,"")</f>
        <v>17</v>
      </c>
      <c r="G323" s="1477">
        <f>IF('14'!E15&gt;0,'14'!E15,"")</f>
        <v>18.600000000000001</v>
      </c>
      <c r="H323" s="1477">
        <f>IF('14'!F15&gt;0,'14'!F15,"")</f>
        <v>60</v>
      </c>
      <c r="I323" s="1477">
        <f>IF('14'!G15&gt;0,'14'!G15,"")</f>
        <v>177</v>
      </c>
      <c r="J323" s="1477">
        <f>IF('14'!H15&gt;0,'14'!H15,"")</f>
        <v>16.8</v>
      </c>
      <c r="K323" s="1611">
        <f>IF('14'!I15&gt;0,'14'!I15,"")</f>
        <v>0.248</v>
      </c>
      <c r="L323" s="1611">
        <f t="shared" si="38"/>
        <v>0.22599999999999998</v>
      </c>
      <c r="M323" s="1477" t="str">
        <f>IF('14'!J15&gt;0,'14'!J15,"")</f>
        <v/>
      </c>
      <c r="N323" s="1477">
        <f>IF('14'!K15&gt;0,'14'!K15,"")</f>
        <v>5.97</v>
      </c>
      <c r="O323" s="1477">
        <f>IF('14'!L15&gt;0,'14'!L15,"")</f>
        <v>9</v>
      </c>
      <c r="P323" s="1477">
        <f>IF('14'!M15&gt;0,'14'!M15,"")</f>
        <v>4.9000000000000002E-2</v>
      </c>
      <c r="Q323" s="1478">
        <f t="shared" si="36"/>
        <v>0.80241935483870974</v>
      </c>
      <c r="R323" s="1479">
        <f t="shared" si="33"/>
        <v>6.5263157894736841</v>
      </c>
      <c r="S323" s="1480">
        <f t="shared" si="34"/>
        <v>6.9648093841642229</v>
      </c>
      <c r="T323" s="1479">
        <f t="shared" si="35"/>
        <v>0.45454545454545453</v>
      </c>
      <c r="U323" s="1481">
        <f t="shared" si="37"/>
        <v>0.59699999999999998</v>
      </c>
      <c r="V323" s="671">
        <f>IF('14'!AA15&gt;0,'14'!AA15,"")</f>
        <v>3.5999999999999997E-2</v>
      </c>
      <c r="W323" s="671">
        <f>IF('14'!AT15&gt;0,'14'!AT15,"")</f>
        <v>3.5000000000000003E-2</v>
      </c>
    </row>
    <row r="324" spans="1:23" ht="15.75" x14ac:dyDescent="0.25">
      <c r="A324" s="1432"/>
      <c r="B324" s="1231">
        <v>12.333333333334201</v>
      </c>
      <c r="C324" s="1232">
        <f>'Chem Dose'!$C$23</f>
        <v>45.454545454545453</v>
      </c>
      <c r="D324" s="1233" t="str">
        <f>IF('14'!B16&gt;0,'14'!B16,"")</f>
        <v/>
      </c>
      <c r="E324" s="1233" t="str">
        <f>IF('14'!C16&gt;0,'14'!C16,"")</f>
        <v/>
      </c>
      <c r="F324" s="1233" t="str">
        <f>IF('14'!D16&gt;0,'14'!D16,"")</f>
        <v/>
      </c>
      <c r="G324" s="1233" t="str">
        <f>IF('14'!E16&gt;0,'14'!E16,"")</f>
        <v/>
      </c>
      <c r="H324" s="1233" t="str">
        <f>IF('14'!F16&gt;0,'14'!F16,"")</f>
        <v/>
      </c>
      <c r="I324" s="1233" t="str">
        <f>IF('14'!G16&gt;0,'14'!G16,"")</f>
        <v/>
      </c>
      <c r="J324" s="1233" t="str">
        <f>IF('14'!H16&gt;0,'14'!H16,"")</f>
        <v/>
      </c>
      <c r="K324" s="1610" t="str">
        <f>IF('14'!I16&gt;0,'14'!I16,"")</f>
        <v/>
      </c>
      <c r="L324" s="1611">
        <f t="shared" si="38"/>
        <v>0.22599999999999998</v>
      </c>
      <c r="M324" s="1233" t="str">
        <f>IF('14'!J16&gt;0,'14'!J16,"")</f>
        <v/>
      </c>
      <c r="N324" s="1233" t="str">
        <f>IF('14'!K16&gt;0,'14'!K16,"")</f>
        <v/>
      </c>
      <c r="O324" s="1233" t="str">
        <f>IF('14'!L16&gt;0,'14'!L16,"")</f>
        <v/>
      </c>
      <c r="P324" s="1233" t="str">
        <f>IF('14'!M16&gt;0,'14'!M16,"")</f>
        <v/>
      </c>
      <c r="Q324" s="1381" t="str">
        <f t="shared" si="36"/>
        <v/>
      </c>
      <c r="R324" s="1235" t="str">
        <f t="shared" ref="R324:R387" si="39">IF(D324="","",K324/0.038)</f>
        <v/>
      </c>
      <c r="S324" s="1411" t="str">
        <f t="shared" ref="S324:S387" si="40">IF(D324="","",C324/R324)</f>
        <v/>
      </c>
      <c r="T324" s="1235" t="str">
        <f t="shared" ref="T324:T387" si="41">IF(D324="","",C324/100)</f>
        <v/>
      </c>
      <c r="U324" s="1412" t="str">
        <f t="shared" si="37"/>
        <v/>
      </c>
      <c r="V324" s="671" t="str">
        <f>IF('14'!AA16&gt;0,'14'!AA16,"")</f>
        <v/>
      </c>
      <c r="W324" s="671" t="str">
        <f>IF('14'!AT16&gt;0,'14'!AT16,"")</f>
        <v/>
      </c>
    </row>
    <row r="325" spans="1:23" ht="15.75" x14ac:dyDescent="0.25">
      <c r="A325" s="1474"/>
      <c r="B325" s="1475">
        <v>12.375000000000901</v>
      </c>
      <c r="C325" s="1476">
        <f>'Chem Dose'!$C$23</f>
        <v>45.454545454545453</v>
      </c>
      <c r="D325" s="1477" t="str">
        <f>IF('14'!B17&gt;0,'14'!B17,"")</f>
        <v/>
      </c>
      <c r="E325" s="1477" t="str">
        <f>IF('14'!C17&gt;0,'14'!C17,"")</f>
        <v/>
      </c>
      <c r="F325" s="1477" t="str">
        <f>IF('14'!D17&gt;0,'14'!D17,"")</f>
        <v/>
      </c>
      <c r="G325" s="1477" t="str">
        <f>IF('14'!E17&gt;0,'14'!E17,"")</f>
        <v/>
      </c>
      <c r="H325" s="1477" t="str">
        <f>IF('14'!F17&gt;0,'14'!F17,"")</f>
        <v/>
      </c>
      <c r="I325" s="1477" t="str">
        <f>IF('14'!G17&gt;0,'14'!G17,"")</f>
        <v/>
      </c>
      <c r="J325" s="1477" t="str">
        <f>IF('14'!H17&gt;0,'14'!H17,"")</f>
        <v/>
      </c>
      <c r="K325" s="1611" t="str">
        <f>IF('14'!I17&gt;0,'14'!I17,"")</f>
        <v/>
      </c>
      <c r="L325" s="1611">
        <f t="shared" si="38"/>
        <v>0.23066666666666666</v>
      </c>
      <c r="M325" s="1477" t="str">
        <f>IF('14'!J17&gt;0,'14'!J17,"")</f>
        <v/>
      </c>
      <c r="N325" s="1477" t="str">
        <f>IF('14'!K17&gt;0,'14'!K17,"")</f>
        <v/>
      </c>
      <c r="O325" s="1477" t="str">
        <f>IF('14'!L17&gt;0,'14'!L17,"")</f>
        <v/>
      </c>
      <c r="P325" s="1477" t="str">
        <f>IF('14'!M17&gt;0,'14'!M17,"")</f>
        <v/>
      </c>
      <c r="Q325" s="1478" t="str">
        <f t="shared" ref="Q325:Q388" si="42">IF(P325="","",(K325-P325)/ABS(K325))</f>
        <v/>
      </c>
      <c r="R325" s="1479" t="str">
        <f t="shared" si="39"/>
        <v/>
      </c>
      <c r="S325" s="1480" t="str">
        <f t="shared" si="40"/>
        <v/>
      </c>
      <c r="T325" s="1479" t="str">
        <f t="shared" si="41"/>
        <v/>
      </c>
      <c r="U325" s="1481" t="str">
        <f t="shared" si="37"/>
        <v/>
      </c>
      <c r="V325" s="671" t="str">
        <f>IF('14'!AA17&gt;0,'14'!AA17,"")</f>
        <v/>
      </c>
      <c r="W325" s="671" t="str">
        <f>IF('14'!AT17&gt;0,'14'!AT17,"")</f>
        <v/>
      </c>
    </row>
    <row r="326" spans="1:23" ht="15.75" x14ac:dyDescent="0.25">
      <c r="A326" s="1432"/>
      <c r="B326" s="1231">
        <v>12.416666666667499</v>
      </c>
      <c r="C326" s="1232">
        <f>'Chem Dose'!$C$23</f>
        <v>45.454545454545453</v>
      </c>
      <c r="D326" s="1233" t="str">
        <f>IF('14'!B18&gt;0,'14'!B18,"")</f>
        <v/>
      </c>
      <c r="E326" s="1233" t="str">
        <f>IF('14'!C18&gt;0,'14'!C18,"")</f>
        <v/>
      </c>
      <c r="F326" s="1233" t="str">
        <f>IF('14'!D18&gt;0,'14'!D18,"")</f>
        <v/>
      </c>
      <c r="G326" s="1233" t="str">
        <f>IF('14'!E18&gt;0,'14'!E18,"")</f>
        <v/>
      </c>
      <c r="H326" s="1233" t="str">
        <f>IF('14'!F18&gt;0,'14'!F18,"")</f>
        <v/>
      </c>
      <c r="I326" s="1233" t="str">
        <f>IF('14'!G18&gt;0,'14'!G18,"")</f>
        <v/>
      </c>
      <c r="J326" s="1233" t="str">
        <f>IF('14'!H18&gt;0,'14'!H18,"")</f>
        <v/>
      </c>
      <c r="K326" s="1610" t="str">
        <f>IF('14'!I18&gt;0,'14'!I18,"")</f>
        <v/>
      </c>
      <c r="L326" s="1611">
        <f t="shared" si="38"/>
        <v>0.23066666666666666</v>
      </c>
      <c r="M326" s="1233" t="str">
        <f>IF('14'!J18&gt;0,'14'!J18,"")</f>
        <v/>
      </c>
      <c r="N326" s="1233" t="str">
        <f>IF('14'!K18&gt;0,'14'!K18,"")</f>
        <v/>
      </c>
      <c r="O326" s="1233" t="str">
        <f>IF('14'!L18&gt;0,'14'!L18,"")</f>
        <v/>
      </c>
      <c r="P326" s="1233" t="str">
        <f>IF('14'!M18&gt;0,'14'!M18,"")</f>
        <v/>
      </c>
      <c r="Q326" s="1381" t="str">
        <f t="shared" si="42"/>
        <v/>
      </c>
      <c r="R326" s="1235" t="str">
        <f t="shared" si="39"/>
        <v/>
      </c>
      <c r="S326" s="1411" t="str">
        <f t="shared" si="40"/>
        <v/>
      </c>
      <c r="T326" s="1235" t="str">
        <f t="shared" si="41"/>
        <v/>
      </c>
      <c r="U326" s="1412" t="str">
        <f t="shared" ref="U326:U389" si="43">IF(N326="","",N326/10)</f>
        <v/>
      </c>
      <c r="V326" s="671" t="str">
        <f>IF('14'!AA18&gt;0,'14'!AA18,"")</f>
        <v/>
      </c>
      <c r="W326" s="671" t="str">
        <f>IF('14'!AT18&gt;0,'14'!AT18,"")</f>
        <v/>
      </c>
    </row>
    <row r="327" spans="1:23" ht="15.75" x14ac:dyDescent="0.25">
      <c r="A327" s="1474"/>
      <c r="B327" s="1475">
        <v>12.458333333334201</v>
      </c>
      <c r="C327" s="1476">
        <f>'Chem Dose'!$C$23</f>
        <v>45.454545454545453</v>
      </c>
      <c r="D327" s="1477">
        <f>IF('14'!B19&gt;0,'14'!B19,"")</f>
        <v>6.78</v>
      </c>
      <c r="E327" s="1477">
        <f>IF('14'!C19&gt;0,'14'!C19,"")</f>
        <v>20</v>
      </c>
      <c r="F327" s="1477">
        <f>IF('14'!D19&gt;0,'14'!D19,"")</f>
        <v>16</v>
      </c>
      <c r="G327" s="1477">
        <f>IF('14'!E19&gt;0,'14'!E19,"")</f>
        <v>18.399999999999999</v>
      </c>
      <c r="H327" s="1477">
        <f>IF('14'!F19&gt;0,'14'!F19,"")</f>
        <v>63</v>
      </c>
      <c r="I327" s="1477">
        <f>IF('14'!G19&gt;0,'14'!G19,"")</f>
        <v>175</v>
      </c>
      <c r="J327" s="1477">
        <f>IF('14'!H19&gt;0,'14'!H19,"")</f>
        <v>17.100000000000001</v>
      </c>
      <c r="K327" s="1611">
        <f>IF('14'!I19&gt;0,'14'!I19,"")</f>
        <v>0.28999999999999998</v>
      </c>
      <c r="L327" s="1611">
        <f t="shared" si="38"/>
        <v>0.2455</v>
      </c>
      <c r="M327" s="1477" t="str">
        <f>IF('14'!J19&gt;0,'14'!J19,"")</f>
        <v/>
      </c>
      <c r="N327" s="1477">
        <f>IF('14'!K19&gt;0,'14'!K19,"")</f>
        <v>6.01</v>
      </c>
      <c r="O327" s="1477">
        <f>IF('14'!L19&gt;0,'14'!L19,"")</f>
        <v>9</v>
      </c>
      <c r="P327" s="1477">
        <f>IF('14'!M19&gt;0,'14'!M19,"")</f>
        <v>5.1999999999999998E-2</v>
      </c>
      <c r="Q327" s="1478">
        <f t="shared" si="42"/>
        <v>0.82068965517241377</v>
      </c>
      <c r="R327" s="1479">
        <f t="shared" si="39"/>
        <v>7.6315789473684204</v>
      </c>
      <c r="S327" s="1480">
        <f t="shared" si="40"/>
        <v>5.9561128526645772</v>
      </c>
      <c r="T327" s="1479">
        <f t="shared" si="41"/>
        <v>0.45454545454545453</v>
      </c>
      <c r="U327" s="1481">
        <f t="shared" si="43"/>
        <v>0.60099999999999998</v>
      </c>
      <c r="V327" s="671">
        <f>IF('14'!AA19&gt;0,'14'!AA19,"")</f>
        <v>3.7999999999999999E-2</v>
      </c>
      <c r="W327" s="671">
        <f>IF('14'!AT19&gt;0,'14'!AT19,"")</f>
        <v>3.5999999999999997E-2</v>
      </c>
    </row>
    <row r="328" spans="1:23" ht="15.75" x14ac:dyDescent="0.25">
      <c r="A328" s="1432"/>
      <c r="B328" s="1231">
        <v>12.500000000000901</v>
      </c>
      <c r="C328" s="1232">
        <f>'Chem Dose'!$C$23</f>
        <v>45.454545454545453</v>
      </c>
      <c r="D328" s="1233" t="str">
        <f>IF('14'!B20&gt;0,'14'!B20,"")</f>
        <v/>
      </c>
      <c r="E328" s="1233" t="str">
        <f>IF('14'!C20&gt;0,'14'!C20,"")</f>
        <v/>
      </c>
      <c r="F328" s="1233" t="str">
        <f>IF('14'!D20&gt;0,'14'!D20,"")</f>
        <v/>
      </c>
      <c r="G328" s="1233" t="str">
        <f>IF('14'!E20&gt;0,'14'!E20,"")</f>
        <v/>
      </c>
      <c r="H328" s="1233" t="str">
        <f>IF('14'!F20&gt;0,'14'!F20,"")</f>
        <v/>
      </c>
      <c r="I328" s="1233" t="str">
        <f>IF('14'!G20&gt;0,'14'!G20,"")</f>
        <v/>
      </c>
      <c r="J328" s="1233" t="str">
        <f>IF('14'!H20&gt;0,'14'!H20,"")</f>
        <v/>
      </c>
      <c r="K328" s="1610" t="str">
        <f>IF('14'!I20&gt;0,'14'!I20,"")</f>
        <v/>
      </c>
      <c r="L328" s="1611">
        <f t="shared" si="38"/>
        <v>0.2455</v>
      </c>
      <c r="M328" s="1233" t="str">
        <f>IF('14'!J20&gt;0,'14'!J20,"")</f>
        <v/>
      </c>
      <c r="N328" s="1233" t="str">
        <f>IF('14'!K20&gt;0,'14'!K20,"")</f>
        <v/>
      </c>
      <c r="O328" s="1233" t="str">
        <f>IF('14'!L20&gt;0,'14'!L20,"")</f>
        <v/>
      </c>
      <c r="P328" s="1233" t="str">
        <f>IF('14'!M20&gt;0,'14'!M20,"")</f>
        <v/>
      </c>
      <c r="Q328" s="1381" t="str">
        <f t="shared" si="42"/>
        <v/>
      </c>
      <c r="R328" s="1235" t="str">
        <f t="shared" si="39"/>
        <v/>
      </c>
      <c r="S328" s="1411" t="str">
        <f t="shared" si="40"/>
        <v/>
      </c>
      <c r="T328" s="1235" t="str">
        <f t="shared" si="41"/>
        <v/>
      </c>
      <c r="U328" s="1412" t="str">
        <f t="shared" si="43"/>
        <v/>
      </c>
      <c r="V328" s="671" t="str">
        <f>IF('14'!AA20&gt;0,'14'!AA20,"")</f>
        <v/>
      </c>
      <c r="W328" s="671" t="str">
        <f>IF('14'!AT20&gt;0,'14'!AT20,"")</f>
        <v/>
      </c>
    </row>
    <row r="329" spans="1:23" ht="15.75" x14ac:dyDescent="0.25">
      <c r="A329" s="1474"/>
      <c r="B329" s="1475">
        <v>12.541666666667499</v>
      </c>
      <c r="C329" s="1476">
        <f>'Chem Dose'!$C$23</f>
        <v>45.454545454545453</v>
      </c>
      <c r="D329" s="1477" t="str">
        <f>IF('14'!B21&gt;0,'14'!B21,"")</f>
        <v/>
      </c>
      <c r="E329" s="1477" t="str">
        <f>IF('14'!C21&gt;0,'14'!C21,"")</f>
        <v/>
      </c>
      <c r="F329" s="1477" t="str">
        <f>IF('14'!D21&gt;0,'14'!D21,"")</f>
        <v/>
      </c>
      <c r="G329" s="1477" t="str">
        <f>IF('14'!E21&gt;0,'14'!E21,"")</f>
        <v/>
      </c>
      <c r="H329" s="1477" t="str">
        <f>IF('14'!F21&gt;0,'14'!F21,"")</f>
        <v/>
      </c>
      <c r="I329" s="1477" t="str">
        <f>IF('14'!G21&gt;0,'14'!G21,"")</f>
        <v/>
      </c>
      <c r="J329" s="1477" t="str">
        <f>IF('14'!H21&gt;0,'14'!H21,"")</f>
        <v/>
      </c>
      <c r="K329" s="1611" t="str">
        <f>IF('14'!I21&gt;0,'14'!I21,"")</f>
        <v/>
      </c>
      <c r="L329" s="1611">
        <f t="shared" si="38"/>
        <v>0.24833333333333329</v>
      </c>
      <c r="M329" s="1477" t="str">
        <f>IF('14'!J21&gt;0,'14'!J21,"")</f>
        <v/>
      </c>
      <c r="N329" s="1477" t="str">
        <f>IF('14'!K21&gt;0,'14'!K21,"")</f>
        <v/>
      </c>
      <c r="O329" s="1477" t="str">
        <f>IF('14'!L21&gt;0,'14'!L21,"")</f>
        <v/>
      </c>
      <c r="P329" s="1477" t="str">
        <f>IF('14'!M21&gt;0,'14'!M21,"")</f>
        <v/>
      </c>
      <c r="Q329" s="1478" t="str">
        <f t="shared" si="42"/>
        <v/>
      </c>
      <c r="R329" s="1479" t="str">
        <f t="shared" si="39"/>
        <v/>
      </c>
      <c r="S329" s="1480" t="str">
        <f t="shared" si="40"/>
        <v/>
      </c>
      <c r="T329" s="1479" t="str">
        <f t="shared" si="41"/>
        <v/>
      </c>
      <c r="U329" s="1481" t="str">
        <f t="shared" si="43"/>
        <v/>
      </c>
      <c r="V329" s="671" t="str">
        <f>IF('14'!AA21&gt;0,'14'!AA21,"")</f>
        <v/>
      </c>
      <c r="W329" s="671" t="str">
        <f>IF('14'!AT21&gt;0,'14'!AT21,"")</f>
        <v/>
      </c>
    </row>
    <row r="330" spans="1:23" ht="15.75" x14ac:dyDescent="0.25">
      <c r="A330" s="1432"/>
      <c r="B330" s="1231">
        <v>12.583333333334201</v>
      </c>
      <c r="C330" s="1232">
        <f>'Chem Dose'!$C$23</f>
        <v>45.454545454545453</v>
      </c>
      <c r="D330" s="1233" t="str">
        <f>IF('14'!B22&gt;0,'14'!B22,"")</f>
        <v/>
      </c>
      <c r="E330" s="1233" t="str">
        <f>IF('14'!C22&gt;0,'14'!C22,"")</f>
        <v/>
      </c>
      <c r="F330" s="1233" t="str">
        <f>IF('14'!D22&gt;0,'14'!D22,"")</f>
        <v/>
      </c>
      <c r="G330" s="1233" t="str">
        <f>IF('14'!E22&gt;0,'14'!E22,"")</f>
        <v/>
      </c>
      <c r="H330" s="1233" t="str">
        <f>IF('14'!F22&gt;0,'14'!F22,"")</f>
        <v/>
      </c>
      <c r="I330" s="1233" t="str">
        <f>IF('14'!G22&gt;0,'14'!G22,"")</f>
        <v/>
      </c>
      <c r="J330" s="1233" t="str">
        <f>IF('14'!H22&gt;0,'14'!H22,"")</f>
        <v/>
      </c>
      <c r="K330" s="1610" t="str">
        <f>IF('14'!I22&gt;0,'14'!I22,"")</f>
        <v/>
      </c>
      <c r="L330" s="1611">
        <f t="shared" si="38"/>
        <v>0.24833333333333329</v>
      </c>
      <c r="M330" s="1233" t="str">
        <f>IF('14'!J22&gt;0,'14'!J22,"")</f>
        <v/>
      </c>
      <c r="N330" s="1233" t="str">
        <f>IF('14'!K22&gt;0,'14'!K22,"")</f>
        <v/>
      </c>
      <c r="O330" s="1233" t="str">
        <f>IF('14'!L22&gt;0,'14'!L22,"")</f>
        <v/>
      </c>
      <c r="P330" s="1233" t="str">
        <f>IF('14'!M22&gt;0,'14'!M22,"")</f>
        <v/>
      </c>
      <c r="Q330" s="1381" t="str">
        <f t="shared" si="42"/>
        <v/>
      </c>
      <c r="R330" s="1235" t="str">
        <f t="shared" si="39"/>
        <v/>
      </c>
      <c r="S330" s="1411" t="str">
        <f t="shared" si="40"/>
        <v/>
      </c>
      <c r="T330" s="1235" t="str">
        <f t="shared" si="41"/>
        <v/>
      </c>
      <c r="U330" s="1412" t="str">
        <f t="shared" si="43"/>
        <v/>
      </c>
      <c r="V330" s="671" t="str">
        <f>IF('14'!AA22&gt;0,'14'!AA22,"")</f>
        <v/>
      </c>
      <c r="W330" s="671" t="str">
        <f>IF('14'!AT22&gt;0,'14'!AT22,"")</f>
        <v/>
      </c>
    </row>
    <row r="331" spans="1:23" ht="15.75" x14ac:dyDescent="0.25">
      <c r="A331" s="1474"/>
      <c r="B331" s="1475">
        <v>12.625000000000901</v>
      </c>
      <c r="C331" s="1476">
        <f>'Chem Dose'!$C$23</f>
        <v>45.454545454545453</v>
      </c>
      <c r="D331" s="1477">
        <f>IF('14'!B23&gt;0,'14'!B23,"")</f>
        <v>6.69</v>
      </c>
      <c r="E331" s="1477">
        <f>IF('14'!C23&gt;0,'14'!C23,"")</f>
        <v>20</v>
      </c>
      <c r="F331" s="1477">
        <f>IF('14'!D23&gt;0,'14'!D23,"")</f>
        <v>18</v>
      </c>
      <c r="G331" s="1477">
        <f>IF('14'!E23&gt;0,'14'!E23,"")</f>
        <v>14.5</v>
      </c>
      <c r="H331" s="1477">
        <f>IF('14'!F23&gt;0,'14'!F23,"")</f>
        <v>74</v>
      </c>
      <c r="I331" s="1477">
        <f>IF('14'!G23&gt;0,'14'!G23,"")</f>
        <v>166</v>
      </c>
      <c r="J331" s="1477">
        <f>IF('14'!H23&gt;0,'14'!H23,"")</f>
        <v>17.600000000000001</v>
      </c>
      <c r="K331" s="1611">
        <f>IF('14'!I23&gt;0,'14'!I23,"")</f>
        <v>0.33100000000000002</v>
      </c>
      <c r="L331" s="1611">
        <f t="shared" si="38"/>
        <v>0.26899999999999996</v>
      </c>
      <c r="M331" s="1477" t="str">
        <f>IF('14'!J23&gt;0,'14'!J23,"")</f>
        <v/>
      </c>
      <c r="N331" s="1477">
        <f>IF('14'!K23&gt;0,'14'!K23,"")</f>
        <v>5.98</v>
      </c>
      <c r="O331" s="1477">
        <f>IF('14'!L23&gt;0,'14'!L23,"")</f>
        <v>8</v>
      </c>
      <c r="P331" s="1477">
        <f>IF('14'!M23&gt;0,'14'!M23,"")</f>
        <v>5.8000000000000003E-2</v>
      </c>
      <c r="Q331" s="1478">
        <f t="shared" si="42"/>
        <v>0.82477341389728098</v>
      </c>
      <c r="R331" s="1479">
        <f t="shared" si="39"/>
        <v>8.7105263157894743</v>
      </c>
      <c r="S331" s="1480">
        <f t="shared" si="40"/>
        <v>5.2183466080747039</v>
      </c>
      <c r="T331" s="1479">
        <f t="shared" si="41"/>
        <v>0.45454545454545453</v>
      </c>
      <c r="U331" s="1481">
        <f t="shared" si="43"/>
        <v>0.59800000000000009</v>
      </c>
      <c r="V331" s="671">
        <f>IF('14'!AA23&gt;0,'14'!AA23,"")</f>
        <v>4.2000000000000003E-2</v>
      </c>
      <c r="W331" s="671">
        <f>IF('14'!AT23&gt;0,'14'!AT23,"")</f>
        <v>4.1000000000000002E-2</v>
      </c>
    </row>
    <row r="332" spans="1:23" ht="15.75" x14ac:dyDescent="0.25">
      <c r="A332" s="1432"/>
      <c r="B332" s="1231">
        <v>12.6666666666676</v>
      </c>
      <c r="C332" s="1232">
        <f>'Chem Dose'!$C$23</f>
        <v>45.454545454545453</v>
      </c>
      <c r="D332" s="1233" t="str">
        <f>IF('14'!B24&gt;0,'14'!B24,"")</f>
        <v/>
      </c>
      <c r="E332" s="1233" t="str">
        <f>IF('14'!C24&gt;0,'14'!C24,"")</f>
        <v/>
      </c>
      <c r="F332" s="1233" t="str">
        <f>IF('14'!D24&gt;0,'14'!D24,"")</f>
        <v/>
      </c>
      <c r="G332" s="1233" t="str">
        <f>IF('14'!E24&gt;0,'14'!E24,"")</f>
        <v/>
      </c>
      <c r="H332" s="1233" t="str">
        <f>IF('14'!F24&gt;0,'14'!F24,"")</f>
        <v/>
      </c>
      <c r="I332" s="1233" t="str">
        <f>IF('14'!G24&gt;0,'14'!G24,"")</f>
        <v/>
      </c>
      <c r="J332" s="1233" t="str">
        <f>IF('14'!H24&gt;0,'14'!H24,"")</f>
        <v/>
      </c>
      <c r="K332" s="1610" t="str">
        <f>IF('14'!I24&gt;0,'14'!I24,"")</f>
        <v/>
      </c>
      <c r="L332" s="1611">
        <f t="shared" si="38"/>
        <v>0.26899999999999996</v>
      </c>
      <c r="M332" s="1233" t="str">
        <f>IF('14'!J24&gt;0,'14'!J24,"")</f>
        <v/>
      </c>
      <c r="N332" s="1233" t="str">
        <f>IF('14'!K24&gt;0,'14'!K24,"")</f>
        <v/>
      </c>
      <c r="O332" s="1233" t="str">
        <f>IF('14'!L24&gt;0,'14'!L24,"")</f>
        <v/>
      </c>
      <c r="P332" s="1233" t="str">
        <f>IF('14'!M24&gt;0,'14'!M24,"")</f>
        <v/>
      </c>
      <c r="Q332" s="1381" t="str">
        <f t="shared" si="42"/>
        <v/>
      </c>
      <c r="R332" s="1235" t="str">
        <f t="shared" si="39"/>
        <v/>
      </c>
      <c r="S332" s="1411" t="str">
        <f t="shared" si="40"/>
        <v/>
      </c>
      <c r="T332" s="1235" t="str">
        <f t="shared" si="41"/>
        <v/>
      </c>
      <c r="U332" s="1412" t="str">
        <f t="shared" si="43"/>
        <v/>
      </c>
      <c r="V332" s="671" t="str">
        <f>IF('14'!AA24&gt;0,'14'!AA24,"")</f>
        <v/>
      </c>
      <c r="W332" s="671" t="str">
        <f>IF('14'!AT24&gt;0,'14'!AT24,"")</f>
        <v/>
      </c>
    </row>
    <row r="333" spans="1:23" ht="15.75" x14ac:dyDescent="0.25">
      <c r="A333" s="1474"/>
      <c r="B333" s="1475">
        <v>12.708333333334201</v>
      </c>
      <c r="C333" s="1476">
        <f>'Chem Dose'!$C$23</f>
        <v>45.454545454545453</v>
      </c>
      <c r="D333" s="1477" t="str">
        <f>IF('14'!B25&gt;0,'14'!B25,"")</f>
        <v/>
      </c>
      <c r="E333" s="1477" t="str">
        <f>IF('14'!C25&gt;0,'14'!C25,"")</f>
        <v/>
      </c>
      <c r="F333" s="1477" t="str">
        <f>IF('14'!D25&gt;0,'14'!D25,"")</f>
        <v/>
      </c>
      <c r="G333" s="1477" t="str">
        <f>IF('14'!E25&gt;0,'14'!E25,"")</f>
        <v/>
      </c>
      <c r="H333" s="1477" t="str">
        <f>IF('14'!F25&gt;0,'14'!F25,"")</f>
        <v/>
      </c>
      <c r="I333" s="1477" t="str">
        <f>IF('14'!G25&gt;0,'14'!G25,"")</f>
        <v/>
      </c>
      <c r="J333" s="1477" t="str">
        <f>IF('14'!H25&gt;0,'14'!H25,"")</f>
        <v/>
      </c>
      <c r="K333" s="1611" t="str">
        <f>IF('14'!I25&gt;0,'14'!I25,"")</f>
        <v/>
      </c>
      <c r="L333" s="1611">
        <f t="shared" si="38"/>
        <v>0.28966666666666668</v>
      </c>
      <c r="M333" s="1477" t="str">
        <f>IF('14'!J25&gt;0,'14'!J25,"")</f>
        <v/>
      </c>
      <c r="N333" s="1477" t="str">
        <f>IF('14'!K25&gt;0,'14'!K25,"")</f>
        <v/>
      </c>
      <c r="O333" s="1477" t="str">
        <f>IF('14'!L25&gt;0,'14'!L25,"")</f>
        <v/>
      </c>
      <c r="P333" s="1477" t="str">
        <f>IF('14'!M25&gt;0,'14'!M25,"")</f>
        <v/>
      </c>
      <c r="Q333" s="1478" t="str">
        <f t="shared" si="42"/>
        <v/>
      </c>
      <c r="R333" s="1479" t="str">
        <f t="shared" si="39"/>
        <v/>
      </c>
      <c r="S333" s="1480" t="str">
        <f t="shared" si="40"/>
        <v/>
      </c>
      <c r="T333" s="1479" t="str">
        <f t="shared" si="41"/>
        <v/>
      </c>
      <c r="U333" s="1481" t="str">
        <f t="shared" si="43"/>
        <v/>
      </c>
      <c r="V333" s="671" t="str">
        <f>IF('14'!AA25&gt;0,'14'!AA25,"")</f>
        <v/>
      </c>
      <c r="W333" s="671" t="str">
        <f>IF('14'!AT25&gt;0,'14'!AT25,"")</f>
        <v/>
      </c>
    </row>
    <row r="334" spans="1:23" ht="15.75" x14ac:dyDescent="0.25">
      <c r="A334" s="1432"/>
      <c r="B334" s="1231">
        <v>12.750000000000901</v>
      </c>
      <c r="C334" s="1232">
        <f>'Chem Dose'!$C$23</f>
        <v>45.454545454545453</v>
      </c>
      <c r="D334" s="1233" t="str">
        <f>IF('14'!B26&gt;0,'14'!B26,"")</f>
        <v/>
      </c>
      <c r="E334" s="1233" t="str">
        <f>IF('14'!C26&gt;0,'14'!C26,"")</f>
        <v/>
      </c>
      <c r="F334" s="1233" t="str">
        <f>IF('14'!D26&gt;0,'14'!D26,"")</f>
        <v/>
      </c>
      <c r="G334" s="1233" t="str">
        <f>IF('14'!E26&gt;0,'14'!E26,"")</f>
        <v/>
      </c>
      <c r="H334" s="1233" t="str">
        <f>IF('14'!F26&gt;0,'14'!F26,"")</f>
        <v/>
      </c>
      <c r="I334" s="1233" t="str">
        <f>IF('14'!G26&gt;0,'14'!G26,"")</f>
        <v/>
      </c>
      <c r="J334" s="1233" t="str">
        <f>IF('14'!H26&gt;0,'14'!H26,"")</f>
        <v/>
      </c>
      <c r="K334" s="1610" t="str">
        <f>IF('14'!I26&gt;0,'14'!I26,"")</f>
        <v/>
      </c>
      <c r="L334" s="1611">
        <f t="shared" si="38"/>
        <v>0.28966666666666668</v>
      </c>
      <c r="M334" s="1233" t="str">
        <f>IF('14'!J26&gt;0,'14'!J26,"")</f>
        <v/>
      </c>
      <c r="N334" s="1233" t="str">
        <f>IF('14'!K26&gt;0,'14'!K26,"")</f>
        <v/>
      </c>
      <c r="O334" s="1233" t="str">
        <f>IF('14'!L26&gt;0,'14'!L26,"")</f>
        <v/>
      </c>
      <c r="P334" s="1233" t="str">
        <f>IF('14'!M26&gt;0,'14'!M26,"")</f>
        <v/>
      </c>
      <c r="Q334" s="1381" t="str">
        <f t="shared" si="42"/>
        <v/>
      </c>
      <c r="R334" s="1235" t="str">
        <f t="shared" si="39"/>
        <v/>
      </c>
      <c r="S334" s="1411" t="str">
        <f t="shared" si="40"/>
        <v/>
      </c>
      <c r="T334" s="1235" t="str">
        <f t="shared" si="41"/>
        <v/>
      </c>
      <c r="U334" s="1412" t="str">
        <f t="shared" si="43"/>
        <v/>
      </c>
      <c r="V334" s="671" t="str">
        <f>IF('14'!AA26&gt;0,'14'!AA26,"")</f>
        <v/>
      </c>
      <c r="W334" s="671" t="str">
        <f>IF('14'!AT26&gt;0,'14'!AT26,"")</f>
        <v/>
      </c>
    </row>
    <row r="335" spans="1:23" ht="15.75" x14ac:dyDescent="0.25">
      <c r="A335" s="1474"/>
      <c r="B335" s="1475">
        <v>12.7916666666676</v>
      </c>
      <c r="C335" s="1476">
        <f>'Chem Dose'!$C$23</f>
        <v>45.454545454545453</v>
      </c>
      <c r="D335" s="1477">
        <f>IF('14'!B27&gt;0,'14'!B27,"")</f>
        <v>6.7</v>
      </c>
      <c r="E335" s="1477">
        <f>IF('14'!C27&gt;0,'14'!C27,"")</f>
        <v>21</v>
      </c>
      <c r="F335" s="1477">
        <f>IF('14'!D27&gt;0,'14'!D27,"")</f>
        <v>19</v>
      </c>
      <c r="G335" s="1477">
        <f>IF('14'!E27&gt;0,'14'!E27,"")</f>
        <v>16.3</v>
      </c>
      <c r="H335" s="1477">
        <f>IF('14'!F27&gt;0,'14'!F27,"")</f>
        <v>67</v>
      </c>
      <c r="I335" s="1477">
        <f>IF('14'!G27&gt;0,'14'!G27,"")</f>
        <v>157</v>
      </c>
      <c r="J335" s="1477">
        <f>IF('14'!H27&gt;0,'14'!H27,"")</f>
        <v>17.899999999999999</v>
      </c>
      <c r="K335" s="1611">
        <f>IF('14'!I27&gt;0,'14'!I27,"")</f>
        <v>0.30499999999999999</v>
      </c>
      <c r="L335" s="1611">
        <f t="shared" si="38"/>
        <v>0.29349999999999998</v>
      </c>
      <c r="M335" s="1477" t="str">
        <f>IF('14'!J27&gt;0,'14'!J27,"")</f>
        <v/>
      </c>
      <c r="N335" s="1477">
        <f>IF('14'!K27&gt;0,'14'!K27,"")</f>
        <v>5.98</v>
      </c>
      <c r="O335" s="1477">
        <f>IF('14'!L27&gt;0,'14'!L27,"")</f>
        <v>9</v>
      </c>
      <c r="P335" s="1477">
        <f>IF('14'!M27&gt;0,'14'!M27,"")</f>
        <v>5.5E-2</v>
      </c>
      <c r="Q335" s="1478">
        <f t="shared" si="42"/>
        <v>0.81967213114754101</v>
      </c>
      <c r="R335" s="1479">
        <f t="shared" si="39"/>
        <v>8.026315789473685</v>
      </c>
      <c r="S335" s="1480">
        <f t="shared" si="40"/>
        <v>5.6631892697466464</v>
      </c>
      <c r="T335" s="1479">
        <f t="shared" si="41"/>
        <v>0.45454545454545453</v>
      </c>
      <c r="U335" s="1481">
        <f t="shared" si="43"/>
        <v>0.59800000000000009</v>
      </c>
      <c r="V335" s="671">
        <f>IF('14'!AA27&gt;0,'14'!AA27,"")</f>
        <v>3.6999999999999998E-2</v>
      </c>
      <c r="W335" s="671">
        <f>IF('14'!AT27&gt;0,'14'!AT27,"")</f>
        <v>0.04</v>
      </c>
    </row>
    <row r="336" spans="1:23" ht="15.75" x14ac:dyDescent="0.25">
      <c r="A336" s="1432"/>
      <c r="B336" s="1231">
        <v>12.833333333334201</v>
      </c>
      <c r="C336" s="1232">
        <f>'Chem Dose'!$C$23</f>
        <v>45.454545454545453</v>
      </c>
      <c r="D336" s="1233" t="str">
        <f>IF('14'!B28&gt;0,'14'!B28,"")</f>
        <v/>
      </c>
      <c r="E336" s="1233" t="str">
        <f>IF('14'!C28&gt;0,'14'!C28,"")</f>
        <v/>
      </c>
      <c r="F336" s="1233" t="str">
        <f>IF('14'!D28&gt;0,'14'!D28,"")</f>
        <v/>
      </c>
      <c r="G336" s="1233" t="str">
        <f>IF('14'!E28&gt;0,'14'!E28,"")</f>
        <v/>
      </c>
      <c r="H336" s="1233" t="str">
        <f>IF('14'!F28&gt;0,'14'!F28,"")</f>
        <v/>
      </c>
      <c r="I336" s="1233" t="str">
        <f>IF('14'!G28&gt;0,'14'!G28,"")</f>
        <v/>
      </c>
      <c r="J336" s="1233" t="str">
        <f>IF('14'!H28&gt;0,'14'!H28,"")</f>
        <v/>
      </c>
      <c r="K336" s="1610" t="str">
        <f>IF('14'!I28&gt;0,'14'!I28,"")</f>
        <v/>
      </c>
      <c r="L336" s="1611">
        <f t="shared" si="38"/>
        <v>0.29349999999999998</v>
      </c>
      <c r="M336" s="1233" t="str">
        <f>IF('14'!J28&gt;0,'14'!J28,"")</f>
        <v/>
      </c>
      <c r="N336" s="1233" t="str">
        <f>IF('14'!K28&gt;0,'14'!K28,"")</f>
        <v/>
      </c>
      <c r="O336" s="1233" t="str">
        <f>IF('14'!L28&gt;0,'14'!L28,"")</f>
        <v/>
      </c>
      <c r="P336" s="1233" t="str">
        <f>IF('14'!M28&gt;0,'14'!M28,"")</f>
        <v/>
      </c>
      <c r="Q336" s="1381" t="str">
        <f t="shared" si="42"/>
        <v/>
      </c>
      <c r="R336" s="1235" t="str">
        <f t="shared" si="39"/>
        <v/>
      </c>
      <c r="S336" s="1411" t="str">
        <f t="shared" si="40"/>
        <v/>
      </c>
      <c r="T336" s="1235" t="str">
        <f t="shared" si="41"/>
        <v/>
      </c>
      <c r="U336" s="1412" t="str">
        <f t="shared" si="43"/>
        <v/>
      </c>
      <c r="V336" s="671" t="str">
        <f>IF('14'!AA28&gt;0,'14'!AA28,"")</f>
        <v/>
      </c>
      <c r="W336" s="671" t="str">
        <f>IF('14'!AT28&gt;0,'14'!AT28,"")</f>
        <v/>
      </c>
    </row>
    <row r="337" spans="1:23" ht="15.75" x14ac:dyDescent="0.25">
      <c r="A337" s="1474"/>
      <c r="B337" s="1475">
        <v>12.875000000000901</v>
      </c>
      <c r="C337" s="1476">
        <f>'Chem Dose'!$C$23</f>
        <v>45.454545454545453</v>
      </c>
      <c r="D337" s="1477" t="str">
        <f>IF('14'!B29&gt;0,'14'!B29,"")</f>
        <v/>
      </c>
      <c r="E337" s="1477" t="str">
        <f>IF('14'!C29&gt;0,'14'!C29,"")</f>
        <v/>
      </c>
      <c r="F337" s="1477" t="str">
        <f>IF('14'!D29&gt;0,'14'!D29,"")</f>
        <v/>
      </c>
      <c r="G337" s="1477" t="str">
        <f>IF('14'!E29&gt;0,'14'!E29,"")</f>
        <v/>
      </c>
      <c r="H337" s="1477" t="str">
        <f>IF('14'!F29&gt;0,'14'!F29,"")</f>
        <v/>
      </c>
      <c r="I337" s="1477" t="str">
        <f>IF('14'!G29&gt;0,'14'!G29,"")</f>
        <v/>
      </c>
      <c r="J337" s="1477" t="str">
        <f>IF('14'!H29&gt;0,'14'!H29,"")</f>
        <v/>
      </c>
      <c r="K337" s="1611" t="str">
        <f>IF('14'!I29&gt;0,'14'!I29,"")</f>
        <v/>
      </c>
      <c r="L337" s="1611">
        <f t="shared" si="38"/>
        <v>0.30866666666666664</v>
      </c>
      <c r="M337" s="1477">
        <f>IF('14'!J29&gt;0,'14'!J29,"")</f>
        <v>0.106</v>
      </c>
      <c r="N337" s="1477" t="str">
        <f>IF('14'!K29&gt;0,'14'!K29,"")</f>
        <v/>
      </c>
      <c r="O337" s="1477" t="str">
        <f>IF('14'!L29&gt;0,'14'!L29,"")</f>
        <v/>
      </c>
      <c r="P337" s="1477" t="str">
        <f>IF('14'!M29&gt;0,'14'!M29,"")</f>
        <v/>
      </c>
      <c r="Q337" s="1478" t="str">
        <f t="shared" si="42"/>
        <v/>
      </c>
      <c r="R337" s="1479" t="str">
        <f t="shared" si="39"/>
        <v/>
      </c>
      <c r="S337" s="1480" t="str">
        <f t="shared" si="40"/>
        <v/>
      </c>
      <c r="T337" s="1479" t="str">
        <f t="shared" si="41"/>
        <v/>
      </c>
      <c r="U337" s="1481" t="str">
        <f t="shared" si="43"/>
        <v/>
      </c>
      <c r="V337" s="671" t="str">
        <f>IF('14'!AA29&gt;0,'14'!AA29,"")</f>
        <v/>
      </c>
      <c r="W337" s="671" t="str">
        <f>IF('14'!AT29&gt;0,'14'!AT29,"")</f>
        <v/>
      </c>
    </row>
    <row r="338" spans="1:23" ht="15.75" x14ac:dyDescent="0.25">
      <c r="A338" s="1432"/>
      <c r="B338" s="1231">
        <v>12.9166666666676</v>
      </c>
      <c r="C338" s="1232">
        <f>'Chem Dose'!$C$23</f>
        <v>45.454545454545453</v>
      </c>
      <c r="D338" s="1233" t="str">
        <f>IF('14'!B30&gt;0,'14'!B30,"")</f>
        <v/>
      </c>
      <c r="E338" s="1233" t="str">
        <f>IF('14'!C30&gt;0,'14'!C30,"")</f>
        <v/>
      </c>
      <c r="F338" s="1233" t="str">
        <f>IF('14'!D30&gt;0,'14'!D30,"")</f>
        <v/>
      </c>
      <c r="G338" s="1233" t="str">
        <f>IF('14'!E30&gt;0,'14'!E30,"")</f>
        <v/>
      </c>
      <c r="H338" s="1233" t="str">
        <f>IF('14'!F30&gt;0,'14'!F30,"")</f>
        <v/>
      </c>
      <c r="I338" s="1233" t="str">
        <f>IF('14'!G30&gt;0,'14'!G30,"")</f>
        <v/>
      </c>
      <c r="J338" s="1233" t="str">
        <f>IF('14'!H30&gt;0,'14'!H30,"")</f>
        <v/>
      </c>
      <c r="K338" s="1610" t="str">
        <f>IF('14'!I30&gt;0,'14'!I30,"")</f>
        <v/>
      </c>
      <c r="L338" s="1611">
        <f t="shared" ref="L338:L401" si="44">AVERAGE(K325:K338)</f>
        <v>0.30866666666666664</v>
      </c>
      <c r="M338" s="1233" t="str">
        <f>IF('14'!J30&gt;0,'14'!J30,"")</f>
        <v/>
      </c>
      <c r="N338" s="1233" t="str">
        <f>IF('14'!K30&gt;0,'14'!K30,"")</f>
        <v/>
      </c>
      <c r="O338" s="1233" t="str">
        <f>IF('14'!L30&gt;0,'14'!L30,"")</f>
        <v/>
      </c>
      <c r="P338" s="1233" t="str">
        <f>IF('14'!M30&gt;0,'14'!M30,"")</f>
        <v/>
      </c>
      <c r="Q338" s="1381" t="str">
        <f t="shared" si="42"/>
        <v/>
      </c>
      <c r="R338" s="1235" t="str">
        <f t="shared" si="39"/>
        <v/>
      </c>
      <c r="S338" s="1411" t="str">
        <f t="shared" si="40"/>
        <v/>
      </c>
      <c r="T338" s="1235" t="str">
        <f t="shared" si="41"/>
        <v/>
      </c>
      <c r="U338" s="1412" t="str">
        <f t="shared" si="43"/>
        <v/>
      </c>
      <c r="V338" s="671" t="str">
        <f>IF('14'!AA30&gt;0,'14'!AA30,"")</f>
        <v/>
      </c>
      <c r="W338" s="671" t="str">
        <f>IF('14'!AT30&gt;0,'14'!AT30,"")</f>
        <v/>
      </c>
    </row>
    <row r="339" spans="1:23" ht="15.75" x14ac:dyDescent="0.25">
      <c r="A339" s="1474"/>
      <c r="B339" s="1475">
        <v>12.958333333334201</v>
      </c>
      <c r="C339" s="1476">
        <f>'Chem Dose'!$C$23</f>
        <v>45.454545454545453</v>
      </c>
      <c r="D339" s="1477">
        <f>IF('14'!B31&gt;0,'14'!B31,"")</f>
        <v>6.6</v>
      </c>
      <c r="E339" s="1477">
        <f>IF('14'!C31&gt;0,'14'!C31,"")</f>
        <v>20</v>
      </c>
      <c r="F339" s="1477">
        <f>IF('14'!D31&gt;0,'14'!D31,"")</f>
        <v>18</v>
      </c>
      <c r="G339" s="1477">
        <f>IF('14'!E31&gt;0,'14'!E31,"")</f>
        <v>15.3</v>
      </c>
      <c r="H339" s="1477">
        <f>IF('14'!F31&gt;0,'14'!F31,"")</f>
        <v>60</v>
      </c>
      <c r="I339" s="1477">
        <f>IF('14'!G31&gt;0,'14'!G31,"")</f>
        <v>158</v>
      </c>
      <c r="J339" s="1477">
        <f>IF('14'!H31&gt;0,'14'!H31,"")</f>
        <v>17.8</v>
      </c>
      <c r="K339" s="1611">
        <f>IF('14'!I31&gt;0,'14'!I31,"")</f>
        <v>0.26100000000000001</v>
      </c>
      <c r="L339" s="1611">
        <f t="shared" si="44"/>
        <v>0.29674999999999996</v>
      </c>
      <c r="M339" s="1477" t="str">
        <f>IF('14'!J31&gt;0,'14'!J31,"")</f>
        <v/>
      </c>
      <c r="N339" s="1477">
        <f>IF('14'!K31&gt;0,'14'!K31,"")</f>
        <v>5.75</v>
      </c>
      <c r="O339" s="1477">
        <f>IF('14'!L31&gt;0,'14'!L31,"")</f>
        <v>8</v>
      </c>
      <c r="P339" s="1477">
        <f>IF('14'!M31&gt;0,'14'!M31,"")</f>
        <v>3.6999999999999998E-2</v>
      </c>
      <c r="Q339" s="1478">
        <f t="shared" si="42"/>
        <v>0.85823754789272033</v>
      </c>
      <c r="R339" s="1479">
        <f t="shared" si="39"/>
        <v>6.8684210526315796</v>
      </c>
      <c r="S339" s="1480">
        <f t="shared" si="40"/>
        <v>6.617903169627307</v>
      </c>
      <c r="T339" s="1479">
        <f t="shared" si="41"/>
        <v>0.45454545454545453</v>
      </c>
      <c r="U339" s="1481">
        <f t="shared" si="43"/>
        <v>0.57499999999999996</v>
      </c>
      <c r="V339" s="671">
        <f>IF('14'!AA31&gt;0,'14'!AA31,"")</f>
        <v>3.3000000000000002E-2</v>
      </c>
      <c r="W339" s="671">
        <f>IF('14'!AT31&gt;0,'14'!AT31,"")</f>
        <v>0.04</v>
      </c>
    </row>
    <row r="340" spans="1:23" ht="15.75" x14ac:dyDescent="0.25">
      <c r="A340" s="1432">
        <f>A316+1</f>
        <v>43205</v>
      </c>
      <c r="B340" s="1231">
        <v>13.000000000000901</v>
      </c>
      <c r="C340" s="1232">
        <f>'Chem Dose'!$C$24</f>
        <v>49.106134398447082</v>
      </c>
      <c r="D340" s="1233" t="str">
        <f>IF('15'!B8&gt;0,'15'!B8,"")</f>
        <v/>
      </c>
      <c r="E340" s="1233" t="str">
        <f>IF('15'!C8&gt;0,'15'!C8,"")</f>
        <v/>
      </c>
      <c r="F340" s="1233" t="str">
        <f>IF('15'!D8&gt;0,'15'!D8,"")</f>
        <v/>
      </c>
      <c r="G340" s="1233" t="str">
        <f>IF('15'!E8&gt;0,'15'!E8,"")</f>
        <v/>
      </c>
      <c r="H340" s="1233" t="str">
        <f>IF('15'!F8&gt;0,'15'!F8,"")</f>
        <v/>
      </c>
      <c r="I340" s="1233" t="str">
        <f>IF('15'!G8&gt;0,'15'!G8,"")</f>
        <v/>
      </c>
      <c r="J340" s="1233" t="str">
        <f>IF('15'!H8&gt;0,'15'!H8,"")</f>
        <v/>
      </c>
      <c r="K340" s="1610" t="str">
        <f>IF('15'!I8&gt;0,'15'!I8,"")</f>
        <v/>
      </c>
      <c r="L340" s="1611">
        <f t="shared" si="44"/>
        <v>0.29674999999999996</v>
      </c>
      <c r="M340" s="1233" t="str">
        <f>IF('15'!J8&gt;0,'15'!J8,"")</f>
        <v/>
      </c>
      <c r="N340" s="1233" t="str">
        <f>IF('15'!K8&gt;0,'15'!K8,"")</f>
        <v/>
      </c>
      <c r="O340" s="1233" t="str">
        <f>IF('15'!L8&gt;0,'15'!L8,"")</f>
        <v/>
      </c>
      <c r="P340" s="1233" t="str">
        <f>IF('15'!M8&gt;0,'15'!M8,"")</f>
        <v/>
      </c>
      <c r="Q340" s="1381" t="str">
        <f t="shared" si="42"/>
        <v/>
      </c>
      <c r="R340" s="1235" t="str">
        <f t="shared" si="39"/>
        <v/>
      </c>
      <c r="S340" s="1411" t="str">
        <f t="shared" si="40"/>
        <v/>
      </c>
      <c r="T340" s="1235" t="str">
        <f t="shared" si="41"/>
        <v/>
      </c>
      <c r="U340" s="1412" t="str">
        <f t="shared" si="43"/>
        <v/>
      </c>
      <c r="V340" s="671" t="str">
        <f>IF('15'!AA8&gt;0,'15'!AA8,"")</f>
        <v/>
      </c>
      <c r="W340" s="671" t="str">
        <f>IF('15'!AT8&gt;0,'15'!AT8,"")</f>
        <v/>
      </c>
    </row>
    <row r="341" spans="1:23" ht="15.75" x14ac:dyDescent="0.25">
      <c r="A341" s="1474"/>
      <c r="B341" s="1475">
        <v>13.0416666666676</v>
      </c>
      <c r="C341" s="1476">
        <f>'Chem Dose'!$C$24</f>
        <v>49.106134398447082</v>
      </c>
      <c r="D341" s="1477" t="str">
        <f>IF('15'!B9&gt;0,'15'!B9,"")</f>
        <v/>
      </c>
      <c r="E341" s="1477" t="str">
        <f>IF('15'!C9&gt;0,'15'!C9,"")</f>
        <v/>
      </c>
      <c r="F341" s="1477" t="str">
        <f>IF('15'!D9&gt;0,'15'!D9,"")</f>
        <v/>
      </c>
      <c r="G341" s="1477" t="str">
        <f>IF('15'!E9&gt;0,'15'!E9,"")</f>
        <v/>
      </c>
      <c r="H341" s="1477" t="str">
        <f>IF('15'!F9&gt;0,'15'!F9,"")</f>
        <v/>
      </c>
      <c r="I341" s="1477" t="str">
        <f>IF('15'!G9&gt;0,'15'!G9,"")</f>
        <v/>
      </c>
      <c r="J341" s="1477" t="str">
        <f>IF('15'!H9&gt;0,'15'!H9,"")</f>
        <v/>
      </c>
      <c r="K341" s="1611" t="str">
        <f>IF('15'!I9&gt;0,'15'!I9,"")</f>
        <v/>
      </c>
      <c r="L341" s="1611">
        <f t="shared" si="44"/>
        <v>0.29899999999999999</v>
      </c>
      <c r="M341" s="1477" t="str">
        <f>IF('15'!J9&gt;0,'15'!J9,"")</f>
        <v/>
      </c>
      <c r="N341" s="1477" t="str">
        <f>IF('15'!K9&gt;0,'15'!K9,"")</f>
        <v/>
      </c>
      <c r="O341" s="1477" t="str">
        <f>IF('15'!L9&gt;0,'15'!L9,"")</f>
        <v/>
      </c>
      <c r="P341" s="1477" t="str">
        <f>IF('15'!M9&gt;0,'15'!M9,"")</f>
        <v/>
      </c>
      <c r="Q341" s="1478" t="str">
        <f t="shared" si="42"/>
        <v/>
      </c>
      <c r="R341" s="1479" t="str">
        <f t="shared" si="39"/>
        <v/>
      </c>
      <c r="S341" s="1480" t="str">
        <f t="shared" si="40"/>
        <v/>
      </c>
      <c r="T341" s="1479" t="str">
        <f t="shared" si="41"/>
        <v/>
      </c>
      <c r="U341" s="1481" t="str">
        <f t="shared" si="43"/>
        <v/>
      </c>
      <c r="V341" s="671" t="str">
        <f>IF('15'!AA9&gt;0,'15'!AA9,"")</f>
        <v/>
      </c>
      <c r="W341" s="671" t="str">
        <f>IF('15'!AT9&gt;0,'15'!AT9,"")</f>
        <v/>
      </c>
    </row>
    <row r="342" spans="1:23" ht="15.75" x14ac:dyDescent="0.25">
      <c r="A342" s="1432"/>
      <c r="B342" s="1231">
        <v>13.0833333333343</v>
      </c>
      <c r="C342" s="1232">
        <f>'Chem Dose'!$C$24</f>
        <v>49.106134398447082</v>
      </c>
      <c r="D342" s="1233" t="str">
        <f>IF('15'!B10&gt;0,'15'!B10,"")</f>
        <v/>
      </c>
      <c r="E342" s="1233" t="str">
        <f>IF('15'!C10&gt;0,'15'!C10,"")</f>
        <v/>
      </c>
      <c r="F342" s="1233" t="str">
        <f>IF('15'!D10&gt;0,'15'!D10,"")</f>
        <v/>
      </c>
      <c r="G342" s="1233" t="str">
        <f>IF('15'!E10&gt;0,'15'!E10,"")</f>
        <v/>
      </c>
      <c r="H342" s="1233" t="str">
        <f>IF('15'!F10&gt;0,'15'!F10,"")</f>
        <v/>
      </c>
      <c r="I342" s="1233" t="str">
        <f>IF('15'!G10&gt;0,'15'!G10,"")</f>
        <v/>
      </c>
      <c r="J342" s="1233" t="str">
        <f>IF('15'!H10&gt;0,'15'!H10,"")</f>
        <v/>
      </c>
      <c r="K342" s="1610" t="str">
        <f>IF('15'!I10&gt;0,'15'!I10,"")</f>
        <v/>
      </c>
      <c r="L342" s="1611">
        <f t="shared" si="44"/>
        <v>0.29899999999999999</v>
      </c>
      <c r="M342" s="1233" t="str">
        <f>IF('15'!J10&gt;0,'15'!J10,"")</f>
        <v/>
      </c>
      <c r="N342" s="1233" t="str">
        <f>IF('15'!K10&gt;0,'15'!K10,"")</f>
        <v/>
      </c>
      <c r="O342" s="1233" t="str">
        <f>IF('15'!L10&gt;0,'15'!L10,"")</f>
        <v/>
      </c>
      <c r="P342" s="1233" t="str">
        <f>IF('15'!M10&gt;0,'15'!M10,"")</f>
        <v/>
      </c>
      <c r="Q342" s="1381" t="str">
        <f t="shared" si="42"/>
        <v/>
      </c>
      <c r="R342" s="1235" t="str">
        <f t="shared" si="39"/>
        <v/>
      </c>
      <c r="S342" s="1411" t="str">
        <f t="shared" si="40"/>
        <v/>
      </c>
      <c r="T342" s="1235" t="str">
        <f t="shared" si="41"/>
        <v/>
      </c>
      <c r="U342" s="1412" t="str">
        <f t="shared" si="43"/>
        <v/>
      </c>
      <c r="V342" s="671" t="str">
        <f>IF('15'!AA10&gt;0,'15'!AA10,"")</f>
        <v/>
      </c>
      <c r="W342" s="671" t="str">
        <f>IF('15'!AT10&gt;0,'15'!AT10,"")</f>
        <v/>
      </c>
    </row>
    <row r="343" spans="1:23" ht="15.75" x14ac:dyDescent="0.25">
      <c r="A343" s="1474"/>
      <c r="B343" s="1475">
        <v>13.125000000000901</v>
      </c>
      <c r="C343" s="1476">
        <f>'Chem Dose'!$C$24</f>
        <v>49.106134398447082</v>
      </c>
      <c r="D343" s="1477">
        <f>IF('15'!B11&gt;0,'15'!B11,"")</f>
        <v>6.73</v>
      </c>
      <c r="E343" s="1477">
        <f>IF('15'!C11&gt;0,'15'!C11,"")</f>
        <v>20</v>
      </c>
      <c r="F343" s="1477">
        <f>IF('15'!D11&gt;0,'15'!D11,"")</f>
        <v>19</v>
      </c>
      <c r="G343" s="1477">
        <f>IF('15'!E11&gt;0,'15'!E11,"")</f>
        <v>17</v>
      </c>
      <c r="H343" s="1477">
        <f>IF('15'!F11&gt;0,'15'!F11,"")</f>
        <v>76</v>
      </c>
      <c r="I343" s="1477">
        <f>IF('15'!G11&gt;0,'15'!G11,"")</f>
        <v>186</v>
      </c>
      <c r="J343" s="1477">
        <f>IF('15'!H11&gt;0,'15'!H11,"")</f>
        <v>18</v>
      </c>
      <c r="K343" s="1611">
        <f>IF('15'!I11&gt;0,'15'!I11,"")</f>
        <v>0.32900000000000001</v>
      </c>
      <c r="L343" s="1611">
        <f t="shared" si="44"/>
        <v>0.30649999999999999</v>
      </c>
      <c r="M343" s="1477" t="str">
        <f>IF('15'!J11&gt;0,'15'!J11,"")</f>
        <v/>
      </c>
      <c r="N343" s="1477">
        <f>IF('15'!K11&gt;0,'15'!K11,"")</f>
        <v>5.75</v>
      </c>
      <c r="O343" s="1477">
        <f>IF('15'!L11&gt;0,'15'!L11,"")</f>
        <v>8</v>
      </c>
      <c r="P343" s="1477">
        <f>IF('15'!M11&gt;0,'15'!M11,"")</f>
        <v>4.1000000000000002E-2</v>
      </c>
      <c r="Q343" s="1478">
        <f t="shared" si="42"/>
        <v>0.87537993920972645</v>
      </c>
      <c r="R343" s="1479">
        <f t="shared" si="39"/>
        <v>8.6578947368421062</v>
      </c>
      <c r="S343" s="1480">
        <f t="shared" si="40"/>
        <v>5.671833152404222</v>
      </c>
      <c r="T343" s="1479">
        <f t="shared" si="41"/>
        <v>0.49106134398447082</v>
      </c>
      <c r="U343" s="1481">
        <f t="shared" si="43"/>
        <v>0.57499999999999996</v>
      </c>
      <c r="V343" s="671">
        <f>IF('15'!AA11&gt;0,'15'!AA11,"")</f>
        <v>3.9E-2</v>
      </c>
      <c r="W343" s="671">
        <f>IF('15'!AT11&gt;0,'15'!AT11,"")</f>
        <v>3.6999999999999998E-2</v>
      </c>
    </row>
    <row r="344" spans="1:23" ht="15.75" x14ac:dyDescent="0.25">
      <c r="A344" s="1432"/>
      <c r="B344" s="1231">
        <v>13.1666666666676</v>
      </c>
      <c r="C344" s="1232">
        <f>'Chem Dose'!$C$24</f>
        <v>49.106134398447082</v>
      </c>
      <c r="D344" s="1233" t="str">
        <f>IF('15'!B12&gt;0,'15'!B12,"")</f>
        <v/>
      </c>
      <c r="E344" s="1233" t="str">
        <f>IF('15'!C12&gt;0,'15'!C12,"")</f>
        <v/>
      </c>
      <c r="F344" s="1233" t="str">
        <f>IF('15'!D12&gt;0,'15'!D12,"")</f>
        <v/>
      </c>
      <c r="G344" s="1233" t="str">
        <f>IF('15'!E12&gt;0,'15'!E12,"")</f>
        <v/>
      </c>
      <c r="H344" s="1233" t="str">
        <f>IF('15'!F12&gt;0,'15'!F12,"")</f>
        <v/>
      </c>
      <c r="I344" s="1233" t="str">
        <f>IF('15'!G12&gt;0,'15'!G12,"")</f>
        <v/>
      </c>
      <c r="J344" s="1233" t="str">
        <f>IF('15'!H12&gt;0,'15'!H12,"")</f>
        <v/>
      </c>
      <c r="K344" s="1610" t="str">
        <f>IF('15'!I12&gt;0,'15'!I12,"")</f>
        <v/>
      </c>
      <c r="L344" s="1611">
        <f t="shared" si="44"/>
        <v>0.30649999999999999</v>
      </c>
      <c r="M344" s="1233" t="str">
        <f>IF('15'!J12&gt;0,'15'!J12,"")</f>
        <v/>
      </c>
      <c r="N344" s="1233" t="str">
        <f>IF('15'!K12&gt;0,'15'!K12,"")</f>
        <v/>
      </c>
      <c r="O344" s="1233" t="str">
        <f>IF('15'!L12&gt;0,'15'!L12,"")</f>
        <v/>
      </c>
      <c r="P344" s="1233" t="str">
        <f>IF('15'!M12&gt;0,'15'!M12,"")</f>
        <v/>
      </c>
      <c r="Q344" s="1381" t="str">
        <f t="shared" si="42"/>
        <v/>
      </c>
      <c r="R344" s="1235" t="str">
        <f t="shared" si="39"/>
        <v/>
      </c>
      <c r="S344" s="1411" t="str">
        <f t="shared" si="40"/>
        <v/>
      </c>
      <c r="T344" s="1235" t="str">
        <f t="shared" si="41"/>
        <v/>
      </c>
      <c r="U344" s="1412" t="str">
        <f t="shared" si="43"/>
        <v/>
      </c>
      <c r="V344" s="671" t="str">
        <f>IF('15'!AA12&gt;0,'15'!AA12,"")</f>
        <v/>
      </c>
      <c r="W344" s="671" t="str">
        <f>IF('15'!AT12&gt;0,'15'!AT12,"")</f>
        <v/>
      </c>
    </row>
    <row r="345" spans="1:23" ht="15.75" x14ac:dyDescent="0.25">
      <c r="A345" s="1474"/>
      <c r="B345" s="1475">
        <v>13.2083333333343</v>
      </c>
      <c r="C345" s="1476">
        <f>'Chem Dose'!$C$24</f>
        <v>49.106134398447082</v>
      </c>
      <c r="D345" s="1477" t="str">
        <f>IF('15'!B13&gt;0,'15'!B13,"")</f>
        <v/>
      </c>
      <c r="E345" s="1477" t="str">
        <f>IF('15'!C13&gt;0,'15'!C13,"")</f>
        <v/>
      </c>
      <c r="F345" s="1477" t="str">
        <f>IF('15'!D13&gt;0,'15'!D13,"")</f>
        <v/>
      </c>
      <c r="G345" s="1477" t="str">
        <f>IF('15'!E13&gt;0,'15'!E13,"")</f>
        <v/>
      </c>
      <c r="H345" s="1477" t="str">
        <f>IF('15'!F13&gt;0,'15'!F13,"")</f>
        <v/>
      </c>
      <c r="I345" s="1477" t="str">
        <f>IF('15'!G13&gt;0,'15'!G13,"")</f>
        <v/>
      </c>
      <c r="J345" s="1477" t="str">
        <f>IF('15'!H13&gt;0,'15'!H13,"")</f>
        <v/>
      </c>
      <c r="K345" s="1611" t="str">
        <f>IF('15'!I13&gt;0,'15'!I13,"")</f>
        <v/>
      </c>
      <c r="L345" s="1611">
        <f t="shared" si="44"/>
        <v>0.29833333333333334</v>
      </c>
      <c r="M345" s="1477" t="str">
        <f>IF('15'!J13&gt;0,'15'!J13,"")</f>
        <v/>
      </c>
      <c r="N345" s="1477" t="str">
        <f>IF('15'!K13&gt;0,'15'!K13,"")</f>
        <v/>
      </c>
      <c r="O345" s="1477" t="str">
        <f>IF('15'!L13&gt;0,'15'!L13,"")</f>
        <v/>
      </c>
      <c r="P345" s="1477" t="str">
        <f>IF('15'!M13&gt;0,'15'!M13,"")</f>
        <v/>
      </c>
      <c r="Q345" s="1478" t="str">
        <f t="shared" si="42"/>
        <v/>
      </c>
      <c r="R345" s="1479" t="str">
        <f t="shared" si="39"/>
        <v/>
      </c>
      <c r="S345" s="1480" t="str">
        <f t="shared" si="40"/>
        <v/>
      </c>
      <c r="T345" s="1479" t="str">
        <f t="shared" si="41"/>
        <v/>
      </c>
      <c r="U345" s="1481" t="str">
        <f t="shared" si="43"/>
        <v/>
      </c>
      <c r="V345" s="671" t="str">
        <f>IF('15'!AA13&gt;0,'15'!AA13,"")</f>
        <v/>
      </c>
      <c r="W345" s="671" t="str">
        <f>IF('15'!AT13&gt;0,'15'!AT13,"")</f>
        <v/>
      </c>
    </row>
    <row r="346" spans="1:23" ht="15.75" x14ac:dyDescent="0.25">
      <c r="A346" s="1432"/>
      <c r="B346" s="1231">
        <v>13.250000000000901</v>
      </c>
      <c r="C346" s="1232">
        <f>'Chem Dose'!$C$24</f>
        <v>49.106134398447082</v>
      </c>
      <c r="D346" s="1233" t="str">
        <f>IF('15'!B14&gt;0,'15'!B14,"")</f>
        <v/>
      </c>
      <c r="E346" s="1233" t="str">
        <f>IF('15'!C14&gt;0,'15'!C14,"")</f>
        <v/>
      </c>
      <c r="F346" s="1233" t="str">
        <f>IF('15'!D14&gt;0,'15'!D14,"")</f>
        <v/>
      </c>
      <c r="G346" s="1233" t="str">
        <f>IF('15'!E14&gt;0,'15'!E14,"")</f>
        <v/>
      </c>
      <c r="H346" s="1233" t="str">
        <f>IF('15'!F14&gt;0,'15'!F14,"")</f>
        <v/>
      </c>
      <c r="I346" s="1233" t="str">
        <f>IF('15'!G14&gt;0,'15'!G14,"")</f>
        <v/>
      </c>
      <c r="J346" s="1233" t="str">
        <f>IF('15'!H14&gt;0,'15'!H14,"")</f>
        <v/>
      </c>
      <c r="K346" s="1610" t="str">
        <f>IF('15'!I14&gt;0,'15'!I14,"")</f>
        <v/>
      </c>
      <c r="L346" s="1611">
        <f t="shared" si="44"/>
        <v>0.29833333333333334</v>
      </c>
      <c r="M346" s="1233" t="str">
        <f>IF('15'!J14&gt;0,'15'!J14,"")</f>
        <v/>
      </c>
      <c r="N346" s="1233" t="str">
        <f>IF('15'!K14&gt;0,'15'!K14,"")</f>
        <v/>
      </c>
      <c r="O346" s="1233" t="str">
        <f>IF('15'!L14&gt;0,'15'!L14,"")</f>
        <v/>
      </c>
      <c r="P346" s="1233" t="str">
        <f>IF('15'!M14&gt;0,'15'!M14,"")</f>
        <v/>
      </c>
      <c r="Q346" s="1381" t="str">
        <f t="shared" si="42"/>
        <v/>
      </c>
      <c r="R346" s="1235" t="str">
        <f t="shared" si="39"/>
        <v/>
      </c>
      <c r="S346" s="1411" t="str">
        <f t="shared" si="40"/>
        <v/>
      </c>
      <c r="T346" s="1235" t="str">
        <f t="shared" si="41"/>
        <v/>
      </c>
      <c r="U346" s="1412" t="str">
        <f t="shared" si="43"/>
        <v/>
      </c>
      <c r="V346" s="671" t="str">
        <f>IF('15'!AA14&gt;0,'15'!AA14,"")</f>
        <v/>
      </c>
      <c r="W346" s="671" t="str">
        <f>IF('15'!AT14&gt;0,'15'!AT14,"")</f>
        <v/>
      </c>
    </row>
    <row r="347" spans="1:23" ht="15.75" x14ac:dyDescent="0.25">
      <c r="A347" s="1474"/>
      <c r="B347" s="1475">
        <v>13.2916666666676</v>
      </c>
      <c r="C347" s="1476">
        <f>'Chem Dose'!$C$24</f>
        <v>49.106134398447082</v>
      </c>
      <c r="D347" s="1477">
        <f>IF('15'!B15&gt;0,'15'!B15,"")</f>
        <v>6.67</v>
      </c>
      <c r="E347" s="1477">
        <f>IF('15'!C15&gt;0,'15'!C15,"")</f>
        <v>20</v>
      </c>
      <c r="F347" s="1477">
        <f>IF('15'!D15&gt;0,'15'!D15,"")</f>
        <v>18</v>
      </c>
      <c r="G347" s="1477">
        <f>IF('15'!E15&gt;0,'15'!E15,"")</f>
        <v>18.2</v>
      </c>
      <c r="H347" s="1477">
        <f>IF('15'!F15&gt;0,'15'!F15,"")</f>
        <v>70</v>
      </c>
      <c r="I347" s="1477">
        <f>IF('15'!G15&gt;0,'15'!G15,"")</f>
        <v>182</v>
      </c>
      <c r="J347" s="1477">
        <f>IF('15'!H15&gt;0,'15'!H15,"")</f>
        <v>18</v>
      </c>
      <c r="K347" s="1611">
        <f>IF('15'!I15&gt;0,'15'!I15,"")</f>
        <v>0.308</v>
      </c>
      <c r="L347" s="1611">
        <f t="shared" si="44"/>
        <v>0.30075000000000002</v>
      </c>
      <c r="M347" s="1477" t="str">
        <f>IF('15'!J15&gt;0,'15'!J15,"")</f>
        <v/>
      </c>
      <c r="N347" s="1477">
        <f>IF('15'!K15&gt;0,'15'!K15,"")</f>
        <v>6.03</v>
      </c>
      <c r="O347" s="1477">
        <f>IF('15'!L15&gt;0,'15'!L15,"")</f>
        <v>10</v>
      </c>
      <c r="P347" s="1477">
        <f>IF('15'!M15&gt;0,'15'!M15,"")</f>
        <v>5.1999999999999998E-2</v>
      </c>
      <c r="Q347" s="1478">
        <f t="shared" si="42"/>
        <v>0.83116883116883122</v>
      </c>
      <c r="R347" s="1479">
        <f t="shared" si="39"/>
        <v>8.1052631578947363</v>
      </c>
      <c r="S347" s="1480">
        <f t="shared" si="40"/>
        <v>6.0585490491590557</v>
      </c>
      <c r="T347" s="1479">
        <f t="shared" si="41"/>
        <v>0.49106134398447082</v>
      </c>
      <c r="U347" s="1481">
        <f t="shared" si="43"/>
        <v>0.60299999999999998</v>
      </c>
      <c r="V347" s="671">
        <f>IF('15'!AA15&gt;0,'15'!AA15,"")</f>
        <v>4.7E-2</v>
      </c>
      <c r="W347" s="671">
        <f>IF('15'!AT15&gt;0,'15'!AT15,"")</f>
        <v>4.8000000000000001E-2</v>
      </c>
    </row>
    <row r="348" spans="1:23" ht="15.75" x14ac:dyDescent="0.25">
      <c r="A348" s="1432"/>
      <c r="B348" s="1231">
        <v>13.3333333333343</v>
      </c>
      <c r="C348" s="1232">
        <f>'Chem Dose'!$C$24</f>
        <v>49.106134398447082</v>
      </c>
      <c r="D348" s="1233" t="str">
        <f>IF('15'!B16&gt;0,'15'!B16,"")</f>
        <v/>
      </c>
      <c r="E348" s="1233" t="str">
        <f>IF('15'!C16&gt;0,'15'!C16,"")</f>
        <v/>
      </c>
      <c r="F348" s="1233" t="str">
        <f>IF('15'!D16&gt;0,'15'!D16,"")</f>
        <v/>
      </c>
      <c r="G348" s="1233" t="str">
        <f>IF('15'!E16&gt;0,'15'!E16,"")</f>
        <v/>
      </c>
      <c r="H348" s="1233" t="str">
        <f>IF('15'!F16&gt;0,'15'!F16,"")</f>
        <v/>
      </c>
      <c r="I348" s="1233" t="str">
        <f>IF('15'!G16&gt;0,'15'!G16,"")</f>
        <v/>
      </c>
      <c r="J348" s="1233" t="str">
        <f>IF('15'!H16&gt;0,'15'!H16,"")</f>
        <v/>
      </c>
      <c r="K348" s="1610" t="str">
        <f>IF('15'!I16&gt;0,'15'!I16,"")</f>
        <v/>
      </c>
      <c r="L348" s="1611">
        <f t="shared" si="44"/>
        <v>0.30075000000000002</v>
      </c>
      <c r="M348" s="1233" t="str">
        <f>IF('15'!J16&gt;0,'15'!J16,"")</f>
        <v/>
      </c>
      <c r="N348" s="1233" t="str">
        <f>IF('15'!K16&gt;0,'15'!K16,"")</f>
        <v/>
      </c>
      <c r="O348" s="1233" t="str">
        <f>IF('15'!L16&gt;0,'15'!L16,"")</f>
        <v/>
      </c>
      <c r="P348" s="1233" t="str">
        <f>IF('15'!M16&gt;0,'15'!M16,"")</f>
        <v/>
      </c>
      <c r="Q348" s="1381" t="str">
        <f t="shared" si="42"/>
        <v/>
      </c>
      <c r="R348" s="1235" t="str">
        <f t="shared" si="39"/>
        <v/>
      </c>
      <c r="S348" s="1411" t="str">
        <f t="shared" si="40"/>
        <v/>
      </c>
      <c r="T348" s="1235" t="str">
        <f t="shared" si="41"/>
        <v/>
      </c>
      <c r="U348" s="1412" t="str">
        <f t="shared" si="43"/>
        <v/>
      </c>
      <c r="V348" s="671" t="str">
        <f>IF('15'!AA16&gt;0,'15'!AA16,"")</f>
        <v/>
      </c>
      <c r="W348" s="671" t="str">
        <f>IF('15'!AT16&gt;0,'15'!AT16,"")</f>
        <v/>
      </c>
    </row>
    <row r="349" spans="1:23" ht="15.75" x14ac:dyDescent="0.25">
      <c r="A349" s="1474"/>
      <c r="B349" s="1475">
        <v>13.375000000000901</v>
      </c>
      <c r="C349" s="1476">
        <f>'Chem Dose'!$C$24</f>
        <v>49.106134398447082</v>
      </c>
      <c r="D349" s="1477" t="str">
        <f>IF('15'!B17&gt;0,'15'!B17,"")</f>
        <v/>
      </c>
      <c r="E349" s="1477" t="str">
        <f>IF('15'!C17&gt;0,'15'!C17,"")</f>
        <v/>
      </c>
      <c r="F349" s="1477" t="str">
        <f>IF('15'!D17&gt;0,'15'!D17,"")</f>
        <v/>
      </c>
      <c r="G349" s="1477" t="str">
        <f>IF('15'!E17&gt;0,'15'!E17,"")</f>
        <v/>
      </c>
      <c r="H349" s="1477" t="str">
        <f>IF('15'!F17&gt;0,'15'!F17,"")</f>
        <v/>
      </c>
      <c r="I349" s="1477" t="str">
        <f>IF('15'!G17&gt;0,'15'!G17,"")</f>
        <v/>
      </c>
      <c r="J349" s="1477" t="str">
        <f>IF('15'!H17&gt;0,'15'!H17,"")</f>
        <v/>
      </c>
      <c r="K349" s="1611" t="str">
        <f>IF('15'!I17&gt;0,'15'!I17,"")</f>
        <v/>
      </c>
      <c r="L349" s="1611">
        <f t="shared" si="44"/>
        <v>0.2993333333333334</v>
      </c>
      <c r="M349" s="1477">
        <f>IF('15'!J17&gt;0,'15'!J17,"")</f>
        <v>8.3000000000000004E-2</v>
      </c>
      <c r="N349" s="1477" t="str">
        <f>IF('15'!K17&gt;0,'15'!K17,"")</f>
        <v/>
      </c>
      <c r="O349" s="1477" t="str">
        <f>IF('15'!L17&gt;0,'15'!L17,"")</f>
        <v/>
      </c>
      <c r="P349" s="1477" t="str">
        <f>IF('15'!M17&gt;0,'15'!M17,"")</f>
        <v/>
      </c>
      <c r="Q349" s="1478" t="str">
        <f t="shared" si="42"/>
        <v/>
      </c>
      <c r="R349" s="1479" t="str">
        <f t="shared" si="39"/>
        <v/>
      </c>
      <c r="S349" s="1480" t="str">
        <f t="shared" si="40"/>
        <v/>
      </c>
      <c r="T349" s="1479" t="str">
        <f t="shared" si="41"/>
        <v/>
      </c>
      <c r="U349" s="1481" t="str">
        <f t="shared" si="43"/>
        <v/>
      </c>
      <c r="V349" s="671" t="str">
        <f>IF('15'!AA17&gt;0,'15'!AA17,"")</f>
        <v/>
      </c>
      <c r="W349" s="671" t="str">
        <f>IF('15'!AT17&gt;0,'15'!AT17,"")</f>
        <v/>
      </c>
    </row>
    <row r="350" spans="1:23" ht="15.75" x14ac:dyDescent="0.25">
      <c r="A350" s="1432"/>
      <c r="B350" s="1231">
        <v>13.4166666666676</v>
      </c>
      <c r="C350" s="1232">
        <f>'Chem Dose'!$C$24</f>
        <v>49.106134398447082</v>
      </c>
      <c r="D350" s="1233" t="str">
        <f>IF('15'!B18&gt;0,'15'!B18,"")</f>
        <v/>
      </c>
      <c r="E350" s="1233" t="str">
        <f>IF('15'!C18&gt;0,'15'!C18,"")</f>
        <v/>
      </c>
      <c r="F350" s="1233" t="str">
        <f>IF('15'!D18&gt;0,'15'!D18,"")</f>
        <v/>
      </c>
      <c r="G350" s="1233" t="str">
        <f>IF('15'!E18&gt;0,'15'!E18,"")</f>
        <v/>
      </c>
      <c r="H350" s="1233" t="str">
        <f>IF('15'!F18&gt;0,'15'!F18,"")</f>
        <v/>
      </c>
      <c r="I350" s="1233" t="str">
        <f>IF('15'!G18&gt;0,'15'!G18,"")</f>
        <v/>
      </c>
      <c r="J350" s="1233" t="str">
        <f>IF('15'!H18&gt;0,'15'!H18,"")</f>
        <v/>
      </c>
      <c r="K350" s="1610" t="str">
        <f>IF('15'!I18&gt;0,'15'!I18,"")</f>
        <v/>
      </c>
      <c r="L350" s="1611">
        <f t="shared" si="44"/>
        <v>0.2993333333333334</v>
      </c>
      <c r="M350" s="1233" t="str">
        <f>IF('15'!J18&gt;0,'15'!J18,"")</f>
        <v/>
      </c>
      <c r="N350" s="1233" t="str">
        <f>IF('15'!K18&gt;0,'15'!K18,"")</f>
        <v/>
      </c>
      <c r="O350" s="1233" t="str">
        <f>IF('15'!L18&gt;0,'15'!L18,"")</f>
        <v/>
      </c>
      <c r="P350" s="1233" t="str">
        <f>IF('15'!M18&gt;0,'15'!M18,"")</f>
        <v/>
      </c>
      <c r="Q350" s="1381" t="str">
        <f t="shared" si="42"/>
        <v/>
      </c>
      <c r="R350" s="1235" t="str">
        <f t="shared" si="39"/>
        <v/>
      </c>
      <c r="S350" s="1411" t="str">
        <f t="shared" si="40"/>
        <v/>
      </c>
      <c r="T350" s="1235" t="str">
        <f t="shared" si="41"/>
        <v/>
      </c>
      <c r="U350" s="1412" t="str">
        <f t="shared" si="43"/>
        <v/>
      </c>
      <c r="V350" s="671" t="str">
        <f>IF('15'!AA18&gt;0,'15'!AA18,"")</f>
        <v/>
      </c>
      <c r="W350" s="671" t="str">
        <f>IF('15'!AT18&gt;0,'15'!AT18,"")</f>
        <v/>
      </c>
    </row>
    <row r="351" spans="1:23" ht="15.75" x14ac:dyDescent="0.25">
      <c r="A351" s="1474"/>
      <c r="B351" s="1475">
        <v>13.4583333333343</v>
      </c>
      <c r="C351" s="1476">
        <f>'Chem Dose'!$C$24</f>
        <v>49.106134398447082</v>
      </c>
      <c r="D351" s="1477">
        <f>IF('15'!B19&gt;0,'15'!B19,"")</f>
        <v>6.83</v>
      </c>
      <c r="E351" s="1477">
        <f>IF('15'!C19&gt;0,'15'!C19,"")</f>
        <v>21</v>
      </c>
      <c r="F351" s="1477">
        <f>IF('15'!D19&gt;0,'15'!D19,"")</f>
        <v>19</v>
      </c>
      <c r="G351" s="1477">
        <f>IF('15'!E19&gt;0,'15'!E19,"")</f>
        <v>15.2</v>
      </c>
      <c r="H351" s="1477">
        <f>IF('15'!F19&gt;0,'15'!F19,"")</f>
        <v>59</v>
      </c>
      <c r="I351" s="1477">
        <f>IF('15'!G19&gt;0,'15'!G19,"")</f>
        <v>148</v>
      </c>
      <c r="J351" s="1477">
        <f>IF('15'!H19&gt;0,'15'!H19,"")</f>
        <v>18</v>
      </c>
      <c r="K351" s="1611">
        <f>IF('15'!I19&gt;0,'15'!I19,"")</f>
        <v>0.26100000000000001</v>
      </c>
      <c r="L351" s="1611">
        <f t="shared" si="44"/>
        <v>0.28975000000000006</v>
      </c>
      <c r="M351" s="1477" t="str">
        <f>IF('15'!J19&gt;0,'15'!J19,"")</f>
        <v/>
      </c>
      <c r="N351" s="1477">
        <f>IF('15'!K19&gt;0,'15'!K19,"")</f>
        <v>6.08</v>
      </c>
      <c r="O351" s="1477">
        <f>IF('15'!L19&gt;0,'15'!L19,"")</f>
        <v>9</v>
      </c>
      <c r="P351" s="1477">
        <f>IF('15'!M19&gt;0,'15'!M19,"")</f>
        <v>5.0999999999999997E-2</v>
      </c>
      <c r="Q351" s="1478">
        <f t="shared" si="42"/>
        <v>0.8045977011494253</v>
      </c>
      <c r="R351" s="1479">
        <f t="shared" si="39"/>
        <v>6.8684210526315796</v>
      </c>
      <c r="S351" s="1480">
        <f t="shared" si="40"/>
        <v>7.1495521346398041</v>
      </c>
      <c r="T351" s="1479">
        <f t="shared" si="41"/>
        <v>0.49106134398447082</v>
      </c>
      <c r="U351" s="1481">
        <f t="shared" si="43"/>
        <v>0.60799999999999998</v>
      </c>
      <c r="V351" s="671">
        <f>IF('15'!AA19&gt;0,'15'!AA19,"")</f>
        <v>4.4999999999999998E-2</v>
      </c>
      <c r="W351" s="671">
        <f>IF('15'!AT19&gt;0,'15'!AT19,"")</f>
        <v>4.5999999999999999E-2</v>
      </c>
    </row>
    <row r="352" spans="1:23" ht="15.75" x14ac:dyDescent="0.25">
      <c r="A352" s="1432"/>
      <c r="B352" s="1231">
        <v>13.500000000001</v>
      </c>
      <c r="C352" s="1232">
        <f>'Chem Dose'!$C$24</f>
        <v>49.106134398447082</v>
      </c>
      <c r="D352" s="1233" t="str">
        <f>IF('15'!B20&gt;0,'15'!B20,"")</f>
        <v/>
      </c>
      <c r="E352" s="1233" t="str">
        <f>IF('15'!C20&gt;0,'15'!C20,"")</f>
        <v/>
      </c>
      <c r="F352" s="1233" t="str">
        <f>IF('15'!D20&gt;0,'15'!D20,"")</f>
        <v/>
      </c>
      <c r="G352" s="1233" t="str">
        <f>IF('15'!E20&gt;0,'15'!E20,"")</f>
        <v/>
      </c>
      <c r="H352" s="1233" t="str">
        <f>IF('15'!F20&gt;0,'15'!F20,"")</f>
        <v/>
      </c>
      <c r="I352" s="1233" t="str">
        <f>IF('15'!G20&gt;0,'15'!G20,"")</f>
        <v/>
      </c>
      <c r="J352" s="1233" t="str">
        <f>IF('15'!H20&gt;0,'15'!H20,"")</f>
        <v/>
      </c>
      <c r="K352" s="1610" t="str">
        <f>IF('15'!I20&gt;0,'15'!I20,"")</f>
        <v/>
      </c>
      <c r="L352" s="1611">
        <f t="shared" si="44"/>
        <v>0.28975000000000006</v>
      </c>
      <c r="M352" s="1233" t="str">
        <f>IF('15'!J20&gt;0,'15'!J20,"")</f>
        <v/>
      </c>
      <c r="N352" s="1233" t="str">
        <f>IF('15'!K20&gt;0,'15'!K20,"")</f>
        <v/>
      </c>
      <c r="O352" s="1233" t="str">
        <f>IF('15'!L20&gt;0,'15'!L20,"")</f>
        <v/>
      </c>
      <c r="P352" s="1233" t="str">
        <f>IF('15'!M20&gt;0,'15'!M20,"")</f>
        <v/>
      </c>
      <c r="Q352" s="1381" t="str">
        <f t="shared" si="42"/>
        <v/>
      </c>
      <c r="R352" s="1235" t="str">
        <f t="shared" si="39"/>
        <v/>
      </c>
      <c r="S352" s="1411" t="str">
        <f t="shared" si="40"/>
        <v/>
      </c>
      <c r="T352" s="1235" t="str">
        <f t="shared" si="41"/>
        <v/>
      </c>
      <c r="U352" s="1412" t="str">
        <f t="shared" si="43"/>
        <v/>
      </c>
      <c r="V352" s="671" t="str">
        <f>IF('15'!AA20&gt;0,'15'!AA20,"")</f>
        <v/>
      </c>
      <c r="W352" s="671" t="str">
        <f>IF('15'!AT20&gt;0,'15'!AT20,"")</f>
        <v/>
      </c>
    </row>
    <row r="353" spans="1:23" ht="15.75" x14ac:dyDescent="0.25">
      <c r="A353" s="1474"/>
      <c r="B353" s="1475">
        <v>13.5416666666676</v>
      </c>
      <c r="C353" s="1476">
        <f>'Chem Dose'!$C$24</f>
        <v>49.106134398447082</v>
      </c>
      <c r="D353" s="1477" t="str">
        <f>IF('15'!B21&gt;0,'15'!B21,"")</f>
        <v/>
      </c>
      <c r="E353" s="1477" t="str">
        <f>IF('15'!C21&gt;0,'15'!C21,"")</f>
        <v/>
      </c>
      <c r="F353" s="1477" t="str">
        <f>IF('15'!D21&gt;0,'15'!D21,"")</f>
        <v/>
      </c>
      <c r="G353" s="1477" t="str">
        <f>IF('15'!E21&gt;0,'15'!E21,"")</f>
        <v/>
      </c>
      <c r="H353" s="1477" t="str">
        <f>IF('15'!F21&gt;0,'15'!F21,"")</f>
        <v/>
      </c>
      <c r="I353" s="1477" t="str">
        <f>IF('15'!G21&gt;0,'15'!G21,"")</f>
        <v/>
      </c>
      <c r="J353" s="1477" t="str">
        <f>IF('15'!H21&gt;0,'15'!H21,"")</f>
        <v/>
      </c>
      <c r="K353" s="1611" t="str">
        <f>IF('15'!I21&gt;0,'15'!I21,"")</f>
        <v/>
      </c>
      <c r="L353" s="1611">
        <f t="shared" si="44"/>
        <v>0.29933333333333334</v>
      </c>
      <c r="M353" s="1477" t="str">
        <f>IF('15'!J21&gt;0,'15'!J21,"")</f>
        <v/>
      </c>
      <c r="N353" s="1477" t="str">
        <f>IF('15'!K21&gt;0,'15'!K21,"")</f>
        <v/>
      </c>
      <c r="O353" s="1477" t="str">
        <f>IF('15'!L21&gt;0,'15'!L21,"")</f>
        <v/>
      </c>
      <c r="P353" s="1477" t="str">
        <f>IF('15'!M21&gt;0,'15'!M21,"")</f>
        <v/>
      </c>
      <c r="Q353" s="1478" t="str">
        <f t="shared" si="42"/>
        <v/>
      </c>
      <c r="R353" s="1479" t="str">
        <f t="shared" si="39"/>
        <v/>
      </c>
      <c r="S353" s="1480" t="str">
        <f t="shared" si="40"/>
        <v/>
      </c>
      <c r="T353" s="1479" t="str">
        <f t="shared" si="41"/>
        <v/>
      </c>
      <c r="U353" s="1481" t="str">
        <f t="shared" si="43"/>
        <v/>
      </c>
      <c r="V353" s="671" t="str">
        <f>IF('15'!AA21&gt;0,'15'!AA21,"")</f>
        <v/>
      </c>
      <c r="W353" s="671" t="str">
        <f>IF('15'!AT21&gt;0,'15'!AT21,"")</f>
        <v/>
      </c>
    </row>
    <row r="354" spans="1:23" ht="15.75" x14ac:dyDescent="0.25">
      <c r="A354" s="1432"/>
      <c r="B354" s="1231">
        <v>13.5833333333343</v>
      </c>
      <c r="C354" s="1232">
        <f>'Chem Dose'!$C$24</f>
        <v>49.106134398447082</v>
      </c>
      <c r="D354" s="1233" t="str">
        <f>IF('15'!B22&gt;0,'15'!B22,"")</f>
        <v/>
      </c>
      <c r="E354" s="1233" t="str">
        <f>IF('15'!C22&gt;0,'15'!C22,"")</f>
        <v/>
      </c>
      <c r="F354" s="1233" t="str">
        <f>IF('15'!D22&gt;0,'15'!D22,"")</f>
        <v/>
      </c>
      <c r="G354" s="1233" t="str">
        <f>IF('15'!E22&gt;0,'15'!E22,"")</f>
        <v/>
      </c>
      <c r="H354" s="1233" t="str">
        <f>IF('15'!F22&gt;0,'15'!F22,"")</f>
        <v/>
      </c>
      <c r="I354" s="1233" t="str">
        <f>IF('15'!G22&gt;0,'15'!G22,"")</f>
        <v/>
      </c>
      <c r="J354" s="1233" t="str">
        <f>IF('15'!H22&gt;0,'15'!H22,"")</f>
        <v/>
      </c>
      <c r="K354" s="1610" t="str">
        <f>IF('15'!I22&gt;0,'15'!I22,"")</f>
        <v/>
      </c>
      <c r="L354" s="1611">
        <f t="shared" si="44"/>
        <v>0.29933333333333334</v>
      </c>
      <c r="M354" s="1233" t="str">
        <f>IF('15'!J22&gt;0,'15'!J22,"")</f>
        <v/>
      </c>
      <c r="N354" s="1233" t="str">
        <f>IF('15'!K22&gt;0,'15'!K22,"")</f>
        <v/>
      </c>
      <c r="O354" s="1233" t="str">
        <f>IF('15'!L22&gt;0,'15'!L22,"")</f>
        <v/>
      </c>
      <c r="P354" s="1233" t="str">
        <f>IF('15'!M22&gt;0,'15'!M22,"")</f>
        <v/>
      </c>
      <c r="Q354" s="1381" t="str">
        <f t="shared" si="42"/>
        <v/>
      </c>
      <c r="R354" s="1235" t="str">
        <f t="shared" si="39"/>
        <v/>
      </c>
      <c r="S354" s="1411" t="str">
        <f t="shared" si="40"/>
        <v/>
      </c>
      <c r="T354" s="1235" t="str">
        <f t="shared" si="41"/>
        <v/>
      </c>
      <c r="U354" s="1412" t="str">
        <f t="shared" si="43"/>
        <v/>
      </c>
      <c r="V354" s="671" t="str">
        <f>IF('15'!AA22&gt;0,'15'!AA22,"")</f>
        <v/>
      </c>
      <c r="W354" s="671" t="str">
        <f>IF('15'!AT22&gt;0,'15'!AT22,"")</f>
        <v/>
      </c>
    </row>
    <row r="355" spans="1:23" ht="15.75" x14ac:dyDescent="0.25">
      <c r="A355" s="1474"/>
      <c r="B355" s="1475">
        <v>13.625000000001</v>
      </c>
      <c r="C355" s="1476">
        <f>'Chem Dose'!$C$24</f>
        <v>49.106134398447082</v>
      </c>
      <c r="D355" s="1477">
        <f>IF('15'!B23&gt;0,'15'!B23,"")</f>
        <v>6.74</v>
      </c>
      <c r="E355" s="1477">
        <f>IF('15'!C23&gt;0,'15'!C23,"")</f>
        <v>21</v>
      </c>
      <c r="F355" s="1477">
        <f>IF('15'!D23&gt;0,'15'!D23,"")</f>
        <v>17</v>
      </c>
      <c r="G355" s="1477">
        <f>IF('15'!E23&gt;0,'15'!E23,"")</f>
        <v>9.69</v>
      </c>
      <c r="H355" s="1477">
        <f>IF('15'!F23&gt;0,'15'!F23,"")</f>
        <v>70</v>
      </c>
      <c r="I355" s="1477">
        <f>IF('15'!G23&gt;0,'15'!G23,"")</f>
        <v>144</v>
      </c>
      <c r="J355" s="1477">
        <f>IF('15'!H23&gt;0,'15'!H23,"")</f>
        <v>18.100000000000001</v>
      </c>
      <c r="K355" s="1611">
        <f>IF('15'!I23&gt;0,'15'!I23,"")</f>
        <v>0.312</v>
      </c>
      <c r="L355" s="1611">
        <f t="shared" si="44"/>
        <v>0.30249999999999999</v>
      </c>
      <c r="M355" s="1477" t="str">
        <f>IF('15'!J23&gt;0,'15'!J23,"")</f>
        <v/>
      </c>
      <c r="N355" s="1477">
        <f>IF('15'!K23&gt;0,'15'!K23,"")</f>
        <v>6</v>
      </c>
      <c r="O355" s="1477">
        <f>IF('15'!L23&gt;0,'15'!L23,"")</f>
        <v>10</v>
      </c>
      <c r="P355" s="1477">
        <f>IF('15'!M23&gt;0,'15'!M23,"")</f>
        <v>0.05</v>
      </c>
      <c r="Q355" s="1478">
        <f t="shared" si="42"/>
        <v>0.83974358974358976</v>
      </c>
      <c r="R355" s="1479">
        <f t="shared" si="39"/>
        <v>8.2105263157894743</v>
      </c>
      <c r="S355" s="1480">
        <f t="shared" si="40"/>
        <v>5.9808753434006059</v>
      </c>
      <c r="T355" s="1479">
        <f t="shared" si="41"/>
        <v>0.49106134398447082</v>
      </c>
      <c r="U355" s="1481">
        <f t="shared" si="43"/>
        <v>0.6</v>
      </c>
      <c r="V355" s="671">
        <f>IF('15'!AA23&gt;0,'15'!AA23,"")</f>
        <v>4.2999999999999997E-2</v>
      </c>
      <c r="W355" s="671">
        <f>IF('15'!AT23&gt;0,'15'!AT23,"")</f>
        <v>4.3999999999999997E-2</v>
      </c>
    </row>
    <row r="356" spans="1:23" ht="15.75" x14ac:dyDescent="0.25">
      <c r="A356" s="1432"/>
      <c r="B356" s="1231">
        <v>13.6666666666676</v>
      </c>
      <c r="C356" s="1232">
        <f>'Chem Dose'!$C$24</f>
        <v>49.106134398447082</v>
      </c>
      <c r="D356" s="1233" t="str">
        <f>IF('15'!B24&gt;0,'15'!B24,"")</f>
        <v/>
      </c>
      <c r="E356" s="1233" t="str">
        <f>IF('15'!C24&gt;0,'15'!C24,"")</f>
        <v/>
      </c>
      <c r="F356" s="1233" t="str">
        <f>IF('15'!D24&gt;0,'15'!D24,"")</f>
        <v/>
      </c>
      <c r="G356" s="1233" t="str">
        <f>IF('15'!E24&gt;0,'15'!E24,"")</f>
        <v/>
      </c>
      <c r="H356" s="1233" t="str">
        <f>IF('15'!F24&gt;0,'15'!F24,"")</f>
        <v/>
      </c>
      <c r="I356" s="1233" t="str">
        <f>IF('15'!G24&gt;0,'15'!G24,"")</f>
        <v/>
      </c>
      <c r="J356" s="1233" t="str">
        <f>IF('15'!H24&gt;0,'15'!H24,"")</f>
        <v/>
      </c>
      <c r="K356" s="1610" t="str">
        <f>IF('15'!I24&gt;0,'15'!I24,"")</f>
        <v/>
      </c>
      <c r="L356" s="1611">
        <f t="shared" si="44"/>
        <v>0.30249999999999999</v>
      </c>
      <c r="M356" s="1233" t="str">
        <f>IF('15'!J24&gt;0,'15'!J24,"")</f>
        <v/>
      </c>
      <c r="N356" s="1233" t="str">
        <f>IF('15'!K24&gt;0,'15'!K24,"")</f>
        <v/>
      </c>
      <c r="O356" s="1233" t="str">
        <f>IF('15'!L24&gt;0,'15'!L24,"")</f>
        <v/>
      </c>
      <c r="P356" s="1233" t="str">
        <f>IF('15'!M24&gt;0,'15'!M24,"")</f>
        <v/>
      </c>
      <c r="Q356" s="1381" t="str">
        <f t="shared" si="42"/>
        <v/>
      </c>
      <c r="R356" s="1235" t="str">
        <f t="shared" si="39"/>
        <v/>
      </c>
      <c r="S356" s="1411" t="str">
        <f t="shared" si="40"/>
        <v/>
      </c>
      <c r="T356" s="1235" t="str">
        <f t="shared" si="41"/>
        <v/>
      </c>
      <c r="U356" s="1412" t="str">
        <f t="shared" si="43"/>
        <v/>
      </c>
      <c r="V356" s="671" t="str">
        <f>IF('15'!AA24&gt;0,'15'!AA24,"")</f>
        <v/>
      </c>
      <c r="W356" s="671" t="str">
        <f>IF('15'!AT24&gt;0,'15'!AT24,"")</f>
        <v/>
      </c>
    </row>
    <row r="357" spans="1:23" ht="15.75" x14ac:dyDescent="0.25">
      <c r="A357" s="1474"/>
      <c r="B357" s="1475">
        <v>13.7083333333343</v>
      </c>
      <c r="C357" s="1476">
        <f>'Chem Dose'!$C$24</f>
        <v>49.106134398447082</v>
      </c>
      <c r="D357" s="1477" t="str">
        <f>IF('15'!B25&gt;0,'15'!B25,"")</f>
        <v/>
      </c>
      <c r="E357" s="1477" t="str">
        <f>IF('15'!C25&gt;0,'15'!C25,"")</f>
        <v/>
      </c>
      <c r="F357" s="1477" t="str">
        <f>IF('15'!D25&gt;0,'15'!D25,"")</f>
        <v/>
      </c>
      <c r="G357" s="1477" t="str">
        <f>IF('15'!E25&gt;0,'15'!E25,"")</f>
        <v/>
      </c>
      <c r="H357" s="1477" t="str">
        <f>IF('15'!F25&gt;0,'15'!F25,"")</f>
        <v/>
      </c>
      <c r="I357" s="1477" t="str">
        <f>IF('15'!G25&gt;0,'15'!G25,"")</f>
        <v/>
      </c>
      <c r="J357" s="1477" t="str">
        <f>IF('15'!H25&gt;0,'15'!H25,"")</f>
        <v/>
      </c>
      <c r="K357" s="1611" t="str">
        <f>IF('15'!I25&gt;0,'15'!I25,"")</f>
        <v/>
      </c>
      <c r="L357" s="1611">
        <f t="shared" si="44"/>
        <v>0.29366666666666669</v>
      </c>
      <c r="M357" s="1477" t="str">
        <f>IF('15'!J25&gt;0,'15'!J25,"")</f>
        <v/>
      </c>
      <c r="N357" s="1477" t="str">
        <f>IF('15'!K25&gt;0,'15'!K25,"")</f>
        <v/>
      </c>
      <c r="O357" s="1477" t="str">
        <f>IF('15'!L25&gt;0,'15'!L25,"")</f>
        <v/>
      </c>
      <c r="P357" s="1477" t="str">
        <f>IF('15'!M25&gt;0,'15'!M25,"")</f>
        <v/>
      </c>
      <c r="Q357" s="1478" t="str">
        <f t="shared" si="42"/>
        <v/>
      </c>
      <c r="R357" s="1479" t="str">
        <f t="shared" si="39"/>
        <v/>
      </c>
      <c r="S357" s="1480" t="str">
        <f t="shared" si="40"/>
        <v/>
      </c>
      <c r="T357" s="1479" t="str">
        <f t="shared" si="41"/>
        <v/>
      </c>
      <c r="U357" s="1481" t="str">
        <f t="shared" si="43"/>
        <v/>
      </c>
      <c r="V357" s="671" t="str">
        <f>IF('15'!AA25&gt;0,'15'!AA25,"")</f>
        <v/>
      </c>
      <c r="W357" s="671" t="str">
        <f>IF('15'!AT25&gt;0,'15'!AT25,"")</f>
        <v/>
      </c>
    </row>
    <row r="358" spans="1:23" ht="15.75" x14ac:dyDescent="0.25">
      <c r="A358" s="1432"/>
      <c r="B358" s="1231">
        <v>13.750000000001</v>
      </c>
      <c r="C358" s="1232">
        <f>'Chem Dose'!$C$24</f>
        <v>49.106134398447082</v>
      </c>
      <c r="D358" s="1233" t="str">
        <f>IF('15'!B26&gt;0,'15'!B26,"")</f>
        <v/>
      </c>
      <c r="E358" s="1233" t="str">
        <f>IF('15'!C26&gt;0,'15'!C26,"")</f>
        <v/>
      </c>
      <c r="F358" s="1233" t="str">
        <f>IF('15'!D26&gt;0,'15'!D26,"")</f>
        <v/>
      </c>
      <c r="G358" s="1233" t="str">
        <f>IF('15'!E26&gt;0,'15'!E26,"")</f>
        <v/>
      </c>
      <c r="H358" s="1233" t="str">
        <f>IF('15'!F26&gt;0,'15'!F26,"")</f>
        <v/>
      </c>
      <c r="I358" s="1233" t="str">
        <f>IF('15'!G26&gt;0,'15'!G26,"")</f>
        <v/>
      </c>
      <c r="J358" s="1233" t="str">
        <f>IF('15'!H26&gt;0,'15'!H26,"")</f>
        <v/>
      </c>
      <c r="K358" s="1610" t="str">
        <f>IF('15'!I26&gt;0,'15'!I26,"")</f>
        <v/>
      </c>
      <c r="L358" s="1611">
        <f t="shared" si="44"/>
        <v>0.29366666666666669</v>
      </c>
      <c r="M358" s="1233" t="str">
        <f>IF('15'!J26&gt;0,'15'!J26,"")</f>
        <v/>
      </c>
      <c r="N358" s="1233" t="str">
        <f>IF('15'!K26&gt;0,'15'!K26,"")</f>
        <v/>
      </c>
      <c r="O358" s="1233" t="str">
        <f>IF('15'!L26&gt;0,'15'!L26,"")</f>
        <v/>
      </c>
      <c r="P358" s="1233" t="str">
        <f>IF('15'!M26&gt;0,'15'!M26,"")</f>
        <v/>
      </c>
      <c r="Q358" s="1381" t="str">
        <f t="shared" si="42"/>
        <v/>
      </c>
      <c r="R358" s="1235" t="str">
        <f t="shared" si="39"/>
        <v/>
      </c>
      <c r="S358" s="1411" t="str">
        <f t="shared" si="40"/>
        <v/>
      </c>
      <c r="T358" s="1235" t="str">
        <f t="shared" si="41"/>
        <v/>
      </c>
      <c r="U358" s="1412" t="str">
        <f t="shared" si="43"/>
        <v/>
      </c>
      <c r="V358" s="671" t="str">
        <f>IF('15'!AA26&gt;0,'15'!AA26,"")</f>
        <v/>
      </c>
      <c r="W358" s="671" t="str">
        <f>IF('15'!AT26&gt;0,'15'!AT26,"")</f>
        <v/>
      </c>
    </row>
    <row r="359" spans="1:23" ht="15.75" x14ac:dyDescent="0.25">
      <c r="A359" s="1474"/>
      <c r="B359" s="1475">
        <v>13.7916666666677</v>
      </c>
      <c r="C359" s="1476">
        <f>'Chem Dose'!$C$24</f>
        <v>49.106134398447082</v>
      </c>
      <c r="D359" s="1477">
        <f>IF('15'!B27&gt;0,'15'!B27,"")</f>
        <v>6.79</v>
      </c>
      <c r="E359" s="1477">
        <f>IF('15'!C27&gt;0,'15'!C27,"")</f>
        <v>20</v>
      </c>
      <c r="F359" s="1477">
        <f>IF('15'!D27&gt;0,'15'!D27,"")</f>
        <v>18</v>
      </c>
      <c r="G359" s="1477">
        <f>IF('15'!E27&gt;0,'15'!E27,"")</f>
        <v>16.5</v>
      </c>
      <c r="H359" s="1477">
        <f>IF('15'!F27&gt;0,'15'!F27,"")</f>
        <v>77</v>
      </c>
      <c r="I359" s="1477">
        <f>IF('15'!G27&gt;0,'15'!G27,"")</f>
        <v>192</v>
      </c>
      <c r="J359" s="1477">
        <f>IF('15'!H27&gt;0,'15'!H27,"")</f>
        <v>19</v>
      </c>
      <c r="K359" s="1611">
        <f>IF('15'!I27&gt;0,'15'!I27,"")</f>
        <v>0.33700000000000002</v>
      </c>
      <c r="L359" s="1611">
        <f t="shared" si="44"/>
        <v>0.30449999999999999</v>
      </c>
      <c r="M359" s="1477" t="str">
        <f>IF('15'!J27&gt;0,'15'!J27,"")</f>
        <v/>
      </c>
      <c r="N359" s="1477">
        <f>IF('15'!K27&gt;0,'15'!K27,"")</f>
        <v>6.02</v>
      </c>
      <c r="O359" s="1477">
        <f>IF('15'!L27&gt;0,'15'!L27,"")</f>
        <v>10</v>
      </c>
      <c r="P359" s="1477">
        <f>IF('15'!M27&gt;0,'15'!M27,"")</f>
        <v>5.0999999999999997E-2</v>
      </c>
      <c r="Q359" s="1478">
        <f t="shared" si="42"/>
        <v>0.8486646884272997</v>
      </c>
      <c r="R359" s="1479">
        <f t="shared" si="39"/>
        <v>8.8684210526315805</v>
      </c>
      <c r="S359" s="1480">
        <f t="shared" si="40"/>
        <v>5.5371902289050112</v>
      </c>
      <c r="T359" s="1479">
        <f t="shared" si="41"/>
        <v>0.49106134398447082</v>
      </c>
      <c r="U359" s="1481">
        <f t="shared" si="43"/>
        <v>0.60199999999999998</v>
      </c>
      <c r="V359" s="671">
        <f>IF('15'!AA27&gt;0,'15'!AA27,"")</f>
        <v>4.2000000000000003E-2</v>
      </c>
      <c r="W359" s="671">
        <f>IF('15'!AT27&gt;0,'15'!AT27,"")</f>
        <v>4.7E-2</v>
      </c>
    </row>
    <row r="360" spans="1:23" ht="15.75" x14ac:dyDescent="0.25">
      <c r="A360" s="1432"/>
      <c r="B360" s="1231">
        <v>13.8333333333343</v>
      </c>
      <c r="C360" s="1232">
        <f>'Chem Dose'!$C$24</f>
        <v>49.106134398447082</v>
      </c>
      <c r="D360" s="1233" t="str">
        <f>IF('15'!B28&gt;0,'15'!B28,"")</f>
        <v/>
      </c>
      <c r="E360" s="1233" t="str">
        <f>IF('15'!C28&gt;0,'15'!C28,"")</f>
        <v/>
      </c>
      <c r="F360" s="1233" t="str">
        <f>IF('15'!D28&gt;0,'15'!D28,"")</f>
        <v/>
      </c>
      <c r="G360" s="1233" t="str">
        <f>IF('15'!E28&gt;0,'15'!E28,"")</f>
        <v/>
      </c>
      <c r="H360" s="1233" t="str">
        <f>IF('15'!F28&gt;0,'15'!F28,"")</f>
        <v/>
      </c>
      <c r="I360" s="1233" t="str">
        <f>IF('15'!G28&gt;0,'15'!G28,"")</f>
        <v/>
      </c>
      <c r="J360" s="1233" t="str">
        <f>IF('15'!H28&gt;0,'15'!H28,"")</f>
        <v/>
      </c>
      <c r="K360" s="1610" t="str">
        <f>IF('15'!I28&gt;0,'15'!I28,"")</f>
        <v/>
      </c>
      <c r="L360" s="1611">
        <f t="shared" si="44"/>
        <v>0.30449999999999999</v>
      </c>
      <c r="M360" s="1233" t="str">
        <f>IF('15'!J28&gt;0,'15'!J28,"")</f>
        <v/>
      </c>
      <c r="N360" s="1233" t="str">
        <f>IF('15'!K28&gt;0,'15'!K28,"")</f>
        <v/>
      </c>
      <c r="O360" s="1233" t="str">
        <f>IF('15'!L28&gt;0,'15'!L28,"")</f>
        <v/>
      </c>
      <c r="P360" s="1233" t="str">
        <f>IF('15'!M28&gt;0,'15'!M28,"")</f>
        <v/>
      </c>
      <c r="Q360" s="1381" t="str">
        <f t="shared" si="42"/>
        <v/>
      </c>
      <c r="R360" s="1235" t="str">
        <f t="shared" si="39"/>
        <v/>
      </c>
      <c r="S360" s="1411" t="str">
        <f t="shared" si="40"/>
        <v/>
      </c>
      <c r="T360" s="1235" t="str">
        <f t="shared" si="41"/>
        <v/>
      </c>
      <c r="U360" s="1412" t="str">
        <f t="shared" si="43"/>
        <v/>
      </c>
      <c r="V360" s="671" t="str">
        <f>IF('15'!AA28&gt;0,'15'!AA28,"")</f>
        <v/>
      </c>
      <c r="W360" s="671" t="str">
        <f>IF('15'!AT28&gt;0,'15'!AT28,"")</f>
        <v/>
      </c>
    </row>
    <row r="361" spans="1:23" ht="15.75" x14ac:dyDescent="0.25">
      <c r="A361" s="1474"/>
      <c r="B361" s="1475">
        <v>13.875000000001</v>
      </c>
      <c r="C361" s="1476">
        <f>'Chem Dose'!$C$24</f>
        <v>49.106134398447082</v>
      </c>
      <c r="D361" s="1477" t="str">
        <f>IF('15'!B29&gt;0,'15'!B29,"")</f>
        <v/>
      </c>
      <c r="E361" s="1477" t="str">
        <f>IF('15'!C29&gt;0,'15'!C29,"")</f>
        <v/>
      </c>
      <c r="F361" s="1477" t="str">
        <f>IF('15'!D29&gt;0,'15'!D29,"")</f>
        <v/>
      </c>
      <c r="G361" s="1477" t="str">
        <f>IF('15'!E29&gt;0,'15'!E29,"")</f>
        <v/>
      </c>
      <c r="H361" s="1477" t="str">
        <f>IF('15'!F29&gt;0,'15'!F29,"")</f>
        <v/>
      </c>
      <c r="I361" s="1477" t="str">
        <f>IF('15'!G29&gt;0,'15'!G29,"")</f>
        <v/>
      </c>
      <c r="J361" s="1477" t="str">
        <f>IF('15'!H29&gt;0,'15'!H29,"")</f>
        <v/>
      </c>
      <c r="K361" s="1611" t="str">
        <f>IF('15'!I29&gt;0,'15'!I29,"")</f>
        <v/>
      </c>
      <c r="L361" s="1611">
        <f t="shared" si="44"/>
        <v>0.30333333333333329</v>
      </c>
      <c r="M361" s="1477">
        <f>IF('15'!J29&gt;0,'15'!J29,"")</f>
        <v>7.5999999999999998E-2</v>
      </c>
      <c r="N361" s="1477" t="str">
        <f>IF('15'!K29&gt;0,'15'!K29,"")</f>
        <v/>
      </c>
      <c r="O361" s="1477" t="str">
        <f>IF('15'!L29&gt;0,'15'!L29,"")</f>
        <v/>
      </c>
      <c r="P361" s="1477" t="str">
        <f>IF('15'!M29&gt;0,'15'!M29,"")</f>
        <v/>
      </c>
      <c r="Q361" s="1478" t="str">
        <f t="shared" si="42"/>
        <v/>
      </c>
      <c r="R361" s="1479" t="str">
        <f t="shared" si="39"/>
        <v/>
      </c>
      <c r="S361" s="1480" t="str">
        <f t="shared" si="40"/>
        <v/>
      </c>
      <c r="T361" s="1479" t="str">
        <f t="shared" si="41"/>
        <v/>
      </c>
      <c r="U361" s="1481" t="str">
        <f t="shared" si="43"/>
        <v/>
      </c>
      <c r="V361" s="671" t="str">
        <f>IF('15'!AA29&gt;0,'15'!AA29,"")</f>
        <v/>
      </c>
      <c r="W361" s="671" t="str">
        <f>IF('15'!AT29&gt;0,'15'!AT29,"")</f>
        <v/>
      </c>
    </row>
    <row r="362" spans="1:23" ht="15.75" x14ac:dyDescent="0.25">
      <c r="A362" s="1432"/>
      <c r="B362" s="1231">
        <v>13.9166666666677</v>
      </c>
      <c r="C362" s="1232">
        <f>'Chem Dose'!$C$24</f>
        <v>49.106134398447082</v>
      </c>
      <c r="D362" s="1233" t="str">
        <f>IF('15'!B30&gt;0,'15'!B30,"")</f>
        <v/>
      </c>
      <c r="E362" s="1233" t="str">
        <f>IF('15'!C30&gt;0,'15'!C30,"")</f>
        <v/>
      </c>
      <c r="F362" s="1233" t="str">
        <f>IF('15'!D30&gt;0,'15'!D30,"")</f>
        <v/>
      </c>
      <c r="G362" s="1233" t="str">
        <f>IF('15'!E30&gt;0,'15'!E30,"")</f>
        <v/>
      </c>
      <c r="H362" s="1233" t="str">
        <f>IF('15'!F30&gt;0,'15'!F30,"")</f>
        <v/>
      </c>
      <c r="I362" s="1233" t="str">
        <f>IF('15'!G30&gt;0,'15'!G30,"")</f>
        <v/>
      </c>
      <c r="J362" s="1233" t="str">
        <f>IF('15'!H30&gt;0,'15'!H30,"")</f>
        <v/>
      </c>
      <c r="K362" s="1610" t="str">
        <f>IF('15'!I30&gt;0,'15'!I30,"")</f>
        <v/>
      </c>
      <c r="L362" s="1611">
        <f t="shared" si="44"/>
        <v>0.30333333333333329</v>
      </c>
      <c r="M362" s="1233" t="str">
        <f>IF('15'!J30&gt;0,'15'!J30,"")</f>
        <v/>
      </c>
      <c r="N362" s="1233" t="str">
        <f>IF('15'!K30&gt;0,'15'!K30,"")</f>
        <v/>
      </c>
      <c r="O362" s="1233" t="str">
        <f>IF('15'!L30&gt;0,'15'!L30,"")</f>
        <v/>
      </c>
      <c r="P362" s="1233" t="str">
        <f>IF('15'!M30&gt;0,'15'!M30,"")</f>
        <v/>
      </c>
      <c r="Q362" s="1381" t="str">
        <f t="shared" si="42"/>
        <v/>
      </c>
      <c r="R362" s="1235" t="str">
        <f t="shared" si="39"/>
        <v/>
      </c>
      <c r="S362" s="1411" t="str">
        <f t="shared" si="40"/>
        <v/>
      </c>
      <c r="T362" s="1235" t="str">
        <f t="shared" si="41"/>
        <v/>
      </c>
      <c r="U362" s="1412" t="str">
        <f t="shared" si="43"/>
        <v/>
      </c>
      <c r="V362" s="671" t="str">
        <f>IF('15'!AA30&gt;0,'15'!AA30,"")</f>
        <v/>
      </c>
      <c r="W362" s="671" t="str">
        <f>IF('15'!AT30&gt;0,'15'!AT30,"")</f>
        <v/>
      </c>
    </row>
    <row r="363" spans="1:23" ht="15.75" x14ac:dyDescent="0.25">
      <c r="A363" s="1474"/>
      <c r="B363" s="1475">
        <v>13.9583333333343</v>
      </c>
      <c r="C363" s="1476">
        <f>'Chem Dose'!$C$24</f>
        <v>49.106134398447082</v>
      </c>
      <c r="D363" s="1477">
        <f>IF('15'!B31&gt;0,'15'!B31,"")</f>
        <v>6.86</v>
      </c>
      <c r="E363" s="1477">
        <f>IF('15'!C31&gt;0,'15'!C31,"")</f>
        <v>21</v>
      </c>
      <c r="F363" s="1477">
        <f>IF('15'!D31&gt;0,'15'!D31,"")</f>
        <v>19</v>
      </c>
      <c r="G363" s="1477">
        <f>IF('15'!E31&gt;0,'15'!E31,"")</f>
        <v>13.3</v>
      </c>
      <c r="H363" s="1477">
        <f>IF('15'!F31&gt;0,'15'!F31,"")</f>
        <v>53</v>
      </c>
      <c r="I363" s="1477">
        <f>IF('15'!G31&gt;0,'15'!G31,"")</f>
        <v>139</v>
      </c>
      <c r="J363" s="1477">
        <f>IF('15'!H31&gt;0,'15'!H31,"")</f>
        <v>18.899999999999999</v>
      </c>
      <c r="K363" s="1611">
        <f>IF('15'!I31&gt;0,'15'!I31,"")</f>
        <v>0.23</v>
      </c>
      <c r="L363" s="1611">
        <f t="shared" si="44"/>
        <v>0.28499999999999998</v>
      </c>
      <c r="M363" s="1477" t="str">
        <f>IF('15'!J31&gt;0,'15'!J31,"")</f>
        <v/>
      </c>
      <c r="N363" s="1477">
        <f>IF('15'!K31&gt;0,'15'!K31,"")</f>
        <v>6.13</v>
      </c>
      <c r="O363" s="1477">
        <f>IF('15'!L31&gt;0,'15'!L31,"")</f>
        <v>11</v>
      </c>
      <c r="P363" s="1477">
        <f>IF('15'!M31&gt;0,'15'!M31,"")</f>
        <v>4.5999999999999999E-2</v>
      </c>
      <c r="Q363" s="1478">
        <f t="shared" si="42"/>
        <v>0.79999999999999993</v>
      </c>
      <c r="R363" s="1479">
        <f t="shared" si="39"/>
        <v>6.052631578947369</v>
      </c>
      <c r="S363" s="1480">
        <f t="shared" si="40"/>
        <v>8.1131874223521265</v>
      </c>
      <c r="T363" s="1479">
        <f t="shared" si="41"/>
        <v>0.49106134398447082</v>
      </c>
      <c r="U363" s="1481">
        <f t="shared" si="43"/>
        <v>0.61299999999999999</v>
      </c>
      <c r="V363" s="671">
        <f>IF('15'!AA31&gt;0,'15'!AA31,"")</f>
        <v>3.9E-2</v>
      </c>
      <c r="W363" s="671">
        <f>IF('15'!AT31&gt;0,'15'!AT31,"")</f>
        <v>4.1000000000000002E-2</v>
      </c>
    </row>
    <row r="364" spans="1:23" ht="15.75" x14ac:dyDescent="0.25">
      <c r="A364" s="1432">
        <f>A340+1</f>
        <v>43206</v>
      </c>
      <c r="B364" s="1231">
        <v>14.000000000001</v>
      </c>
      <c r="C364" s="1232">
        <f>'Chem Dose'!$C$25</f>
        <v>56.87757380326218</v>
      </c>
      <c r="D364" s="1233" t="str">
        <f>IF('16'!B8&gt;0,'16'!B8,"")</f>
        <v/>
      </c>
      <c r="E364" s="1233" t="str">
        <f>IF('16'!C8&gt;0,'16'!C8,"")</f>
        <v/>
      </c>
      <c r="F364" s="1233" t="str">
        <f>IF('16'!D8&gt;0,'16'!D8,"")</f>
        <v/>
      </c>
      <c r="G364" s="1233" t="str">
        <f>IF('16'!E8&gt;0,'16'!E8,"")</f>
        <v/>
      </c>
      <c r="H364" s="1233" t="str">
        <f>IF('16'!F8&gt;0,'16'!F8,"")</f>
        <v/>
      </c>
      <c r="I364" s="1233" t="str">
        <f>IF('16'!G8&gt;0,'16'!G8,"")</f>
        <v/>
      </c>
      <c r="J364" s="1233" t="str">
        <f>IF('16'!H8&gt;0,'16'!H8,"")</f>
        <v/>
      </c>
      <c r="K364" s="1610" t="str">
        <f>IF('16'!I8&gt;0,'16'!I8,"")</f>
        <v/>
      </c>
      <c r="L364" s="1611">
        <f t="shared" si="44"/>
        <v>0.28499999999999998</v>
      </c>
      <c r="M364" s="1233" t="str">
        <f>IF('16'!J8&gt;0,'16'!J8,"")</f>
        <v/>
      </c>
      <c r="N364" s="1233" t="str">
        <f>IF('16'!K8&gt;0,'16'!K8,"")</f>
        <v/>
      </c>
      <c r="O364" s="1233" t="str">
        <f>IF('16'!L8&gt;0,'16'!L8,"")</f>
        <v/>
      </c>
      <c r="P364" s="1233" t="str">
        <f>IF('16'!M8&gt;0,'16'!M8,"")</f>
        <v/>
      </c>
      <c r="Q364" s="1381" t="str">
        <f t="shared" si="42"/>
        <v/>
      </c>
      <c r="R364" s="1235" t="str">
        <f t="shared" si="39"/>
        <v/>
      </c>
      <c r="S364" s="1411" t="str">
        <f t="shared" si="40"/>
        <v/>
      </c>
      <c r="T364" s="1235" t="str">
        <f t="shared" si="41"/>
        <v/>
      </c>
      <c r="U364" s="1412" t="str">
        <f t="shared" si="43"/>
        <v/>
      </c>
      <c r="V364" s="671" t="str">
        <f>IF('16'!AA8&gt;0,'16'!AA8,"")</f>
        <v/>
      </c>
      <c r="W364" s="671" t="str">
        <f>IF('16'!AT8&gt;0,'16'!AT8,"")</f>
        <v/>
      </c>
    </row>
    <row r="365" spans="1:23" ht="15.75" x14ac:dyDescent="0.25">
      <c r="A365" s="1474"/>
      <c r="B365" s="1475">
        <v>14.0416666666677</v>
      </c>
      <c r="C365" s="1476">
        <f>'Chem Dose'!$C$25</f>
        <v>56.87757380326218</v>
      </c>
      <c r="D365" s="1477" t="str">
        <f>IF('16'!B9&gt;0,'16'!B9,"")</f>
        <v/>
      </c>
      <c r="E365" s="1477" t="str">
        <f>IF('16'!C9&gt;0,'16'!C9,"")</f>
        <v/>
      </c>
      <c r="F365" s="1477" t="str">
        <f>IF('16'!D9&gt;0,'16'!D9,"")</f>
        <v/>
      </c>
      <c r="G365" s="1477" t="str">
        <f>IF('16'!E9&gt;0,'16'!E9,"")</f>
        <v/>
      </c>
      <c r="H365" s="1477" t="str">
        <f>IF('16'!F9&gt;0,'16'!F9,"")</f>
        <v/>
      </c>
      <c r="I365" s="1477" t="str">
        <f>IF('16'!G9&gt;0,'16'!G9,"")</f>
        <v/>
      </c>
      <c r="J365" s="1477" t="str">
        <f>IF('16'!H9&gt;0,'16'!H9,"")</f>
        <v/>
      </c>
      <c r="K365" s="1611" t="str">
        <f>IF('16'!I9&gt;0,'16'!I9,"")</f>
        <v/>
      </c>
      <c r="L365" s="1611">
        <f t="shared" si="44"/>
        <v>0.29299999999999998</v>
      </c>
      <c r="M365" s="1477" t="str">
        <f>IF('16'!J9&gt;0,'16'!J9,"")</f>
        <v/>
      </c>
      <c r="N365" s="1477" t="str">
        <f>IF('16'!K9&gt;0,'16'!K9,"")</f>
        <v/>
      </c>
      <c r="O365" s="1477" t="str">
        <f>IF('16'!L9&gt;0,'16'!L9,"")</f>
        <v/>
      </c>
      <c r="P365" s="1477" t="str">
        <f>IF('16'!M9&gt;0,'16'!M9,"")</f>
        <v/>
      </c>
      <c r="Q365" s="1478" t="str">
        <f t="shared" si="42"/>
        <v/>
      </c>
      <c r="R365" s="1479" t="str">
        <f t="shared" si="39"/>
        <v/>
      </c>
      <c r="S365" s="1480" t="str">
        <f t="shared" si="40"/>
        <v/>
      </c>
      <c r="T365" s="1479" t="str">
        <f t="shared" si="41"/>
        <v/>
      </c>
      <c r="U365" s="1481" t="str">
        <f t="shared" si="43"/>
        <v/>
      </c>
      <c r="V365" s="671" t="str">
        <f>IF('16'!AA9&gt;0,'16'!AA9,"")</f>
        <v/>
      </c>
      <c r="W365" s="671" t="str">
        <f>IF('16'!AT9&gt;0,'16'!AT9,"")</f>
        <v/>
      </c>
    </row>
    <row r="366" spans="1:23" ht="15.75" x14ac:dyDescent="0.25">
      <c r="A366" s="1432"/>
      <c r="B366" s="1231">
        <v>14.0833333333343</v>
      </c>
      <c r="C366" s="1232">
        <f>'Chem Dose'!$C$25</f>
        <v>56.87757380326218</v>
      </c>
      <c r="D366" s="1233" t="str">
        <f>IF('16'!B10&gt;0,'16'!B10,"")</f>
        <v/>
      </c>
      <c r="E366" s="1233" t="str">
        <f>IF('16'!C10&gt;0,'16'!C10,"")</f>
        <v/>
      </c>
      <c r="F366" s="1233" t="str">
        <f>IF('16'!D10&gt;0,'16'!D10,"")</f>
        <v/>
      </c>
      <c r="G366" s="1233" t="str">
        <f>IF('16'!E10&gt;0,'16'!E10,"")</f>
        <v/>
      </c>
      <c r="H366" s="1233" t="str">
        <f>IF('16'!F10&gt;0,'16'!F10,"")</f>
        <v/>
      </c>
      <c r="I366" s="1233" t="str">
        <f>IF('16'!G10&gt;0,'16'!G10,"")</f>
        <v/>
      </c>
      <c r="J366" s="1233" t="str">
        <f>IF('16'!H10&gt;0,'16'!H10,"")</f>
        <v/>
      </c>
      <c r="K366" s="1610" t="str">
        <f>IF('16'!I10&gt;0,'16'!I10,"")</f>
        <v/>
      </c>
      <c r="L366" s="1611">
        <f t="shared" si="44"/>
        <v>0.29299999999999998</v>
      </c>
      <c r="M366" s="1233" t="str">
        <f>IF('16'!J10&gt;0,'16'!J10,"")</f>
        <v/>
      </c>
      <c r="N366" s="1233" t="str">
        <f>IF('16'!K10&gt;0,'16'!K10,"")</f>
        <v/>
      </c>
      <c r="O366" s="1233" t="str">
        <f>IF('16'!L10&gt;0,'16'!L10,"")</f>
        <v/>
      </c>
      <c r="P366" s="1233" t="str">
        <f>IF('16'!M10&gt;0,'16'!M10,"")</f>
        <v/>
      </c>
      <c r="Q366" s="1381" t="str">
        <f t="shared" si="42"/>
        <v/>
      </c>
      <c r="R366" s="1235" t="str">
        <f t="shared" si="39"/>
        <v/>
      </c>
      <c r="S366" s="1411" t="str">
        <f t="shared" si="40"/>
        <v/>
      </c>
      <c r="T366" s="1235" t="str">
        <f t="shared" si="41"/>
        <v/>
      </c>
      <c r="U366" s="1412" t="str">
        <f t="shared" si="43"/>
        <v/>
      </c>
      <c r="V366" s="671" t="str">
        <f>IF('16'!AA10&gt;0,'16'!AA10,"")</f>
        <v/>
      </c>
      <c r="W366" s="671" t="str">
        <f>IF('16'!AT10&gt;0,'16'!AT10,"")</f>
        <v/>
      </c>
    </row>
    <row r="367" spans="1:23" ht="15.75" x14ac:dyDescent="0.25">
      <c r="A367" s="1474"/>
      <c r="B367" s="1475">
        <v>14.125000000001</v>
      </c>
      <c r="C367" s="1476">
        <f>'Chem Dose'!$C$25</f>
        <v>56.87757380326218</v>
      </c>
      <c r="D367" s="1477">
        <f>IF('16'!B11&gt;0,'16'!B11,"")</f>
        <v>6.88</v>
      </c>
      <c r="E367" s="1477">
        <f>IF('16'!C11&gt;0,'16'!C11,"")</f>
        <v>21</v>
      </c>
      <c r="F367" s="1477">
        <f>IF('16'!D11&gt;0,'16'!D11,"")</f>
        <v>20</v>
      </c>
      <c r="G367" s="1477">
        <f>IF('16'!E11&gt;0,'16'!E11,"")</f>
        <v>17.399999999999999</v>
      </c>
      <c r="H367" s="1477">
        <f>IF('16'!F11&gt;0,'16'!F11,"")</f>
        <v>56</v>
      </c>
      <c r="I367" s="1477">
        <f>IF('16'!G11&gt;0,'16'!G11,"")</f>
        <v>134</v>
      </c>
      <c r="J367" s="1477">
        <f>IF('16'!H11&gt;0,'16'!H11,"")</f>
        <v>18.8</v>
      </c>
      <c r="K367" s="1611">
        <f>IF('16'!I11&gt;0,'16'!I11,"")</f>
        <v>0.24</v>
      </c>
      <c r="L367" s="1611">
        <f t="shared" si="44"/>
        <v>0.27975</v>
      </c>
      <c r="M367" s="1477" t="str">
        <f>IF('16'!J11&gt;0,'16'!J11,"")</f>
        <v/>
      </c>
      <c r="N367" s="1477">
        <f>IF('16'!K11&gt;0,'16'!K11,"")</f>
        <v>6.26</v>
      </c>
      <c r="O367" s="1477">
        <f>IF('16'!L11&gt;0,'16'!L11,"")</f>
        <v>12</v>
      </c>
      <c r="P367" s="1477">
        <f>IF('16'!M11&gt;0,'16'!M11,"")</f>
        <v>0.05</v>
      </c>
      <c r="Q367" s="1478">
        <f t="shared" si="42"/>
        <v>0.79166666666666674</v>
      </c>
      <c r="R367" s="1479">
        <f t="shared" si="39"/>
        <v>6.3157894736842106</v>
      </c>
      <c r="S367" s="1480">
        <f t="shared" si="40"/>
        <v>9.0056158521831779</v>
      </c>
      <c r="T367" s="1479">
        <f t="shared" si="41"/>
        <v>0.56877573803262182</v>
      </c>
      <c r="U367" s="1481">
        <f t="shared" si="43"/>
        <v>0.626</v>
      </c>
      <c r="V367" s="671">
        <f>IF('16'!AA11&gt;0,'16'!AA11,"")</f>
        <v>4.1000000000000002E-2</v>
      </c>
      <c r="W367" s="671">
        <f>IF('16'!AT11&gt;0,'16'!AT11,"")</f>
        <v>4.2999999999999997E-2</v>
      </c>
    </row>
    <row r="368" spans="1:23" ht="15.75" x14ac:dyDescent="0.25">
      <c r="A368" s="1432"/>
      <c r="B368" s="1231">
        <v>14.1666666666677</v>
      </c>
      <c r="C368" s="1232">
        <f>'Chem Dose'!$C$25</f>
        <v>56.87757380326218</v>
      </c>
      <c r="D368" s="1233" t="str">
        <f>IF('16'!B12&gt;0,'16'!B12,"")</f>
        <v/>
      </c>
      <c r="E368" s="1233" t="str">
        <f>IF('16'!C12&gt;0,'16'!C12,"")</f>
        <v/>
      </c>
      <c r="F368" s="1233" t="str">
        <f>IF('16'!D12&gt;0,'16'!D12,"")</f>
        <v/>
      </c>
      <c r="G368" s="1233" t="str">
        <f>IF('16'!E12&gt;0,'16'!E12,"")</f>
        <v/>
      </c>
      <c r="H368" s="1233" t="str">
        <f>IF('16'!F12&gt;0,'16'!F12,"")</f>
        <v/>
      </c>
      <c r="I368" s="1233" t="str">
        <f>IF('16'!G12&gt;0,'16'!G12,"")</f>
        <v/>
      </c>
      <c r="J368" s="1233" t="str">
        <f>IF('16'!H12&gt;0,'16'!H12,"")</f>
        <v/>
      </c>
      <c r="K368" s="1610" t="str">
        <f>IF('16'!I12&gt;0,'16'!I12,"")</f>
        <v/>
      </c>
      <c r="L368" s="1611">
        <f t="shared" si="44"/>
        <v>0.27975</v>
      </c>
      <c r="M368" s="1233" t="str">
        <f>IF('16'!J12&gt;0,'16'!J12,"")</f>
        <v/>
      </c>
      <c r="N368" s="1233" t="str">
        <f>IF('16'!K12&gt;0,'16'!K12,"")</f>
        <v/>
      </c>
      <c r="O368" s="1233" t="str">
        <f>IF('16'!L12&gt;0,'16'!L12,"")</f>
        <v/>
      </c>
      <c r="P368" s="1233" t="str">
        <f>IF('16'!M12&gt;0,'16'!M12,"")</f>
        <v/>
      </c>
      <c r="Q368" s="1381" t="str">
        <f t="shared" si="42"/>
        <v/>
      </c>
      <c r="R368" s="1235" t="str">
        <f t="shared" si="39"/>
        <v/>
      </c>
      <c r="S368" s="1411" t="str">
        <f t="shared" si="40"/>
        <v/>
      </c>
      <c r="T368" s="1235" t="str">
        <f t="shared" si="41"/>
        <v/>
      </c>
      <c r="U368" s="1412" t="str">
        <f t="shared" si="43"/>
        <v/>
      </c>
      <c r="V368" s="671" t="str">
        <f>IF('16'!AA12&gt;0,'16'!AA12,"")</f>
        <v/>
      </c>
      <c r="W368" s="671" t="str">
        <f>IF('16'!AT12&gt;0,'16'!AT12,"")</f>
        <v/>
      </c>
    </row>
    <row r="369" spans="1:23" ht="15.75" x14ac:dyDescent="0.25">
      <c r="A369" s="1474"/>
      <c r="B369" s="1475">
        <v>14.2083333333344</v>
      </c>
      <c r="C369" s="1476">
        <f>'Chem Dose'!$C$25</f>
        <v>56.87757380326218</v>
      </c>
      <c r="D369" s="1477" t="str">
        <f>IF('16'!B13&gt;0,'16'!B13,"")</f>
        <v/>
      </c>
      <c r="E369" s="1477" t="str">
        <f>IF('16'!C13&gt;0,'16'!C13,"")</f>
        <v/>
      </c>
      <c r="F369" s="1477" t="str">
        <f>IF('16'!D13&gt;0,'16'!D13,"")</f>
        <v/>
      </c>
      <c r="G369" s="1477" t="str">
        <f>IF('16'!E13&gt;0,'16'!E13,"")</f>
        <v/>
      </c>
      <c r="H369" s="1477" t="str">
        <f>IF('16'!F13&gt;0,'16'!F13,"")</f>
        <v/>
      </c>
      <c r="I369" s="1477" t="str">
        <f>IF('16'!G13&gt;0,'16'!G13,"")</f>
        <v/>
      </c>
      <c r="J369" s="1477" t="str">
        <f>IF('16'!H13&gt;0,'16'!H13,"")</f>
        <v/>
      </c>
      <c r="K369" s="1611" t="str">
        <f>IF('16'!I13&gt;0,'16'!I13,"")</f>
        <v/>
      </c>
      <c r="L369" s="1611">
        <f t="shared" si="44"/>
        <v>0.26900000000000002</v>
      </c>
      <c r="M369" s="1477" t="str">
        <f>IF('16'!J13&gt;0,'16'!J13,"")</f>
        <v/>
      </c>
      <c r="N369" s="1477" t="str">
        <f>IF('16'!K13&gt;0,'16'!K13,"")</f>
        <v/>
      </c>
      <c r="O369" s="1477" t="str">
        <f>IF('16'!L13&gt;0,'16'!L13,"")</f>
        <v/>
      </c>
      <c r="P369" s="1477" t="str">
        <f>IF('16'!M13&gt;0,'16'!M13,"")</f>
        <v/>
      </c>
      <c r="Q369" s="1478" t="str">
        <f t="shared" si="42"/>
        <v/>
      </c>
      <c r="R369" s="1479" t="str">
        <f t="shared" si="39"/>
        <v/>
      </c>
      <c r="S369" s="1480" t="str">
        <f t="shared" si="40"/>
        <v/>
      </c>
      <c r="T369" s="1479" t="str">
        <f t="shared" si="41"/>
        <v/>
      </c>
      <c r="U369" s="1481" t="str">
        <f t="shared" si="43"/>
        <v/>
      </c>
      <c r="V369" s="671" t="str">
        <f>IF('16'!AA13&gt;0,'16'!AA13,"")</f>
        <v/>
      </c>
      <c r="W369" s="671" t="str">
        <f>IF('16'!AT13&gt;0,'16'!AT13,"")</f>
        <v/>
      </c>
    </row>
    <row r="370" spans="1:23" ht="15.75" x14ac:dyDescent="0.25">
      <c r="A370" s="1432"/>
      <c r="B370" s="1231">
        <v>14.250000000001</v>
      </c>
      <c r="C370" s="1232">
        <f>'Chem Dose'!$C$25</f>
        <v>56.87757380326218</v>
      </c>
      <c r="D370" s="1233" t="str">
        <f>IF('16'!B14&gt;0,'16'!B14,"")</f>
        <v/>
      </c>
      <c r="E370" s="1233" t="str">
        <f>IF('16'!C14&gt;0,'16'!C14,"")</f>
        <v/>
      </c>
      <c r="F370" s="1233" t="str">
        <f>IF('16'!D14&gt;0,'16'!D14,"")</f>
        <v/>
      </c>
      <c r="G370" s="1233" t="str">
        <f>IF('16'!E14&gt;0,'16'!E14,"")</f>
        <v/>
      </c>
      <c r="H370" s="1233" t="str">
        <f>IF('16'!F14&gt;0,'16'!F14,"")</f>
        <v/>
      </c>
      <c r="I370" s="1233" t="str">
        <f>IF('16'!G14&gt;0,'16'!G14,"")</f>
        <v/>
      </c>
      <c r="J370" s="1233" t="str">
        <f>IF('16'!H14&gt;0,'16'!H14,"")</f>
        <v/>
      </c>
      <c r="K370" s="1610" t="str">
        <f>IF('16'!I14&gt;0,'16'!I14,"")</f>
        <v/>
      </c>
      <c r="L370" s="1611">
        <f t="shared" si="44"/>
        <v>0.26900000000000002</v>
      </c>
      <c r="M370" s="1233" t="str">
        <f>IF('16'!J14&gt;0,'16'!J14,"")</f>
        <v/>
      </c>
      <c r="N370" s="1233" t="str">
        <f>IF('16'!K14&gt;0,'16'!K14,"")</f>
        <v/>
      </c>
      <c r="O370" s="1233" t="str">
        <f>IF('16'!L14&gt;0,'16'!L14,"")</f>
        <v/>
      </c>
      <c r="P370" s="1233" t="str">
        <f>IF('16'!M14&gt;0,'16'!M14,"")</f>
        <v/>
      </c>
      <c r="Q370" s="1381" t="str">
        <f t="shared" si="42"/>
        <v/>
      </c>
      <c r="R370" s="1235" t="str">
        <f t="shared" si="39"/>
        <v/>
      </c>
      <c r="S370" s="1411" t="str">
        <f t="shared" si="40"/>
        <v/>
      </c>
      <c r="T370" s="1235" t="str">
        <f t="shared" si="41"/>
        <v/>
      </c>
      <c r="U370" s="1412" t="str">
        <f t="shared" si="43"/>
        <v/>
      </c>
      <c r="V370" s="671" t="str">
        <f>IF('16'!AA14&gt;0,'16'!AA14,"")</f>
        <v/>
      </c>
      <c r="W370" s="671" t="str">
        <f>IF('16'!AT14&gt;0,'16'!AT14,"")</f>
        <v/>
      </c>
    </row>
    <row r="371" spans="1:23" ht="15.75" x14ac:dyDescent="0.25">
      <c r="A371" s="1474"/>
      <c r="B371" s="1475">
        <v>14.2916666666677</v>
      </c>
      <c r="C371" s="1476">
        <f>'Chem Dose'!$C$25</f>
        <v>56.87757380326218</v>
      </c>
      <c r="D371" s="1477">
        <f>IF('16'!B15&gt;0,'16'!B15,"")</f>
        <v>6.74</v>
      </c>
      <c r="E371" s="1477">
        <f>IF('16'!C15&gt;0,'16'!C15,"")</f>
        <v>22</v>
      </c>
      <c r="F371" s="1477">
        <f>IF('16'!D15&gt;0,'16'!D15,"")</f>
        <v>20</v>
      </c>
      <c r="G371" s="1477">
        <f>IF('16'!E15&gt;0,'16'!E15,"")</f>
        <v>13.8</v>
      </c>
      <c r="H371" s="1477">
        <f>IF('16'!F15&gt;0,'16'!F15,"")</f>
        <v>82</v>
      </c>
      <c r="I371" s="1477">
        <f>IF('16'!G15&gt;0,'16'!G15,"")</f>
        <v>172</v>
      </c>
      <c r="J371" s="1477">
        <f>IF('16'!H15&gt;0,'16'!H15,"")</f>
        <v>19</v>
      </c>
      <c r="K371" s="1611">
        <f>IF('16'!I15&gt;0,'16'!I15,"")</f>
        <v>0.35</v>
      </c>
      <c r="L371" s="1611">
        <f t="shared" si="44"/>
        <v>0.28925000000000001</v>
      </c>
      <c r="M371" s="1477" t="str">
        <f>IF('16'!J15&gt;0,'16'!J15,"")</f>
        <v/>
      </c>
      <c r="N371" s="1477">
        <f>IF('16'!K15&gt;0,'16'!K15,"")</f>
        <v>6.1</v>
      </c>
      <c r="O371" s="1477">
        <f>IF('16'!L15&gt;0,'16'!L15,"")</f>
        <v>12</v>
      </c>
      <c r="P371" s="1477">
        <f>IF('16'!M15&gt;0,'16'!M15,"")</f>
        <v>6.0999999999999999E-2</v>
      </c>
      <c r="Q371" s="1478">
        <f t="shared" si="42"/>
        <v>0.82571428571428573</v>
      </c>
      <c r="R371" s="1479">
        <f t="shared" si="39"/>
        <v>9.2105263157894726</v>
      </c>
      <c r="S371" s="1480">
        <f t="shared" si="40"/>
        <v>6.1752794414970378</v>
      </c>
      <c r="T371" s="1479">
        <f t="shared" si="41"/>
        <v>0.56877573803262182</v>
      </c>
      <c r="U371" s="1481">
        <f t="shared" si="43"/>
        <v>0.61</v>
      </c>
      <c r="V371" s="671">
        <f>IF('16'!AA15&gt;0,'16'!AA15,"")</f>
        <v>4.1000000000000002E-2</v>
      </c>
      <c r="W371" s="671">
        <f>IF('16'!AT15&gt;0,'16'!AT15,"")</f>
        <v>4.3999999999999997E-2</v>
      </c>
    </row>
    <row r="372" spans="1:23" ht="15.75" x14ac:dyDescent="0.25">
      <c r="A372" s="1432"/>
      <c r="B372" s="1231">
        <v>14.3333333333344</v>
      </c>
      <c r="C372" s="1232">
        <f>'Chem Dose'!$C$25</f>
        <v>56.87757380326218</v>
      </c>
      <c r="D372" s="1233" t="str">
        <f>IF('16'!B16&gt;0,'16'!B16,"")</f>
        <v/>
      </c>
      <c r="E372" s="1233" t="str">
        <f>IF('16'!C16&gt;0,'16'!C16,"")</f>
        <v/>
      </c>
      <c r="F372" s="1233" t="str">
        <f>IF('16'!D16&gt;0,'16'!D16,"")</f>
        <v/>
      </c>
      <c r="G372" s="1233" t="str">
        <f>IF('16'!E16&gt;0,'16'!E16,"")</f>
        <v/>
      </c>
      <c r="H372" s="1233" t="str">
        <f>IF('16'!F16&gt;0,'16'!F16,"")</f>
        <v/>
      </c>
      <c r="I372" s="1233" t="str">
        <f>IF('16'!G16&gt;0,'16'!G16,"")</f>
        <v/>
      </c>
      <c r="J372" s="1233" t="str">
        <f>IF('16'!H16&gt;0,'16'!H16,"")</f>
        <v/>
      </c>
      <c r="K372" s="1610" t="str">
        <f>IF('16'!I16&gt;0,'16'!I16,"")</f>
        <v/>
      </c>
      <c r="L372" s="1611">
        <f t="shared" si="44"/>
        <v>0.28925000000000001</v>
      </c>
      <c r="M372" s="1233" t="str">
        <f>IF('16'!J16&gt;0,'16'!J16,"")</f>
        <v/>
      </c>
      <c r="N372" s="1233" t="str">
        <f>IF('16'!K16&gt;0,'16'!K16,"")</f>
        <v/>
      </c>
      <c r="O372" s="1233" t="str">
        <f>IF('16'!L16&gt;0,'16'!L16,"")</f>
        <v/>
      </c>
      <c r="P372" s="1233" t="str">
        <f>IF('16'!M16&gt;0,'16'!M16,"")</f>
        <v/>
      </c>
      <c r="Q372" s="1381" t="str">
        <f t="shared" si="42"/>
        <v/>
      </c>
      <c r="R372" s="1235" t="str">
        <f t="shared" si="39"/>
        <v/>
      </c>
      <c r="S372" s="1411" t="str">
        <f t="shared" si="40"/>
        <v/>
      </c>
      <c r="T372" s="1235" t="str">
        <f t="shared" si="41"/>
        <v/>
      </c>
      <c r="U372" s="1412" t="str">
        <f t="shared" si="43"/>
        <v/>
      </c>
      <c r="V372" s="671" t="str">
        <f>IF('16'!AA16&gt;0,'16'!AA16,"")</f>
        <v/>
      </c>
      <c r="W372" s="671" t="str">
        <f>IF('16'!AT16&gt;0,'16'!AT16,"")</f>
        <v/>
      </c>
    </row>
    <row r="373" spans="1:23" ht="15.75" x14ac:dyDescent="0.25">
      <c r="A373" s="1474"/>
      <c r="B373" s="1475">
        <v>14.375000000001</v>
      </c>
      <c r="C373" s="1476">
        <f>'Chem Dose'!$C$25</f>
        <v>56.87757380326218</v>
      </c>
      <c r="D373" s="1477" t="str">
        <f>IF('16'!B17&gt;0,'16'!B17,"")</f>
        <v/>
      </c>
      <c r="E373" s="1477" t="str">
        <f>IF('16'!C17&gt;0,'16'!C17,"")</f>
        <v/>
      </c>
      <c r="F373" s="1477" t="str">
        <f>IF('16'!D17&gt;0,'16'!D17,"")</f>
        <v/>
      </c>
      <c r="G373" s="1477" t="str">
        <f>IF('16'!E17&gt;0,'16'!E17,"")</f>
        <v/>
      </c>
      <c r="H373" s="1477" t="str">
        <f>IF('16'!F17&gt;0,'16'!F17,"")</f>
        <v/>
      </c>
      <c r="I373" s="1477" t="str">
        <f>IF('16'!G17&gt;0,'16'!G17,"")</f>
        <v/>
      </c>
      <c r="J373" s="1477" t="str">
        <f>IF('16'!H17&gt;0,'16'!H17,"")</f>
        <v/>
      </c>
      <c r="K373" s="1611" t="str">
        <f>IF('16'!I17&gt;0,'16'!I17,"")</f>
        <v/>
      </c>
      <c r="L373" s="1611">
        <f t="shared" si="44"/>
        <v>0.27333333333333332</v>
      </c>
      <c r="M373" s="1477">
        <f>IF('16'!J17&gt;0,'16'!J17,"")</f>
        <v>9.7000000000000003E-2</v>
      </c>
      <c r="N373" s="1477" t="str">
        <f>IF('16'!K17&gt;0,'16'!K17,"")</f>
        <v/>
      </c>
      <c r="O373" s="1477" t="str">
        <f>IF('16'!L17&gt;0,'16'!L17,"")</f>
        <v/>
      </c>
      <c r="P373" s="1477" t="str">
        <f>IF('16'!M17&gt;0,'16'!M17,"")</f>
        <v/>
      </c>
      <c r="Q373" s="1478" t="str">
        <f t="shared" si="42"/>
        <v/>
      </c>
      <c r="R373" s="1479" t="str">
        <f t="shared" si="39"/>
        <v/>
      </c>
      <c r="S373" s="1480" t="str">
        <f t="shared" si="40"/>
        <v/>
      </c>
      <c r="T373" s="1479" t="str">
        <f t="shared" si="41"/>
        <v/>
      </c>
      <c r="U373" s="1481" t="str">
        <f t="shared" si="43"/>
        <v/>
      </c>
      <c r="V373" s="671" t="str">
        <f>IF('16'!AA17&gt;0,'16'!AA17,"")</f>
        <v/>
      </c>
      <c r="W373" s="671" t="str">
        <f>IF('16'!AT17&gt;0,'16'!AT17,"")</f>
        <v/>
      </c>
    </row>
    <row r="374" spans="1:23" ht="15.75" x14ac:dyDescent="0.25">
      <c r="A374" s="1432"/>
      <c r="B374" s="1231">
        <v>14.4166666666677</v>
      </c>
      <c r="C374" s="1232">
        <f>'Chem Dose'!$C$25</f>
        <v>56.87757380326218</v>
      </c>
      <c r="D374" s="1233" t="str">
        <f>IF('16'!B18&gt;0,'16'!B18,"")</f>
        <v/>
      </c>
      <c r="E374" s="1233" t="str">
        <f>IF('16'!C18&gt;0,'16'!C18,"")</f>
        <v/>
      </c>
      <c r="F374" s="1233" t="str">
        <f>IF('16'!D18&gt;0,'16'!D18,"")</f>
        <v/>
      </c>
      <c r="G374" s="1233" t="str">
        <f>IF('16'!E18&gt;0,'16'!E18,"")</f>
        <v/>
      </c>
      <c r="H374" s="1233" t="str">
        <f>IF('16'!F18&gt;0,'16'!F18,"")</f>
        <v/>
      </c>
      <c r="I374" s="1233" t="str">
        <f>IF('16'!G18&gt;0,'16'!G18,"")</f>
        <v/>
      </c>
      <c r="J374" s="1233" t="str">
        <f>IF('16'!H18&gt;0,'16'!H18,"")</f>
        <v/>
      </c>
      <c r="K374" s="1610" t="str">
        <f>IF('16'!I18&gt;0,'16'!I18,"")</f>
        <v/>
      </c>
      <c r="L374" s="1611">
        <f t="shared" si="44"/>
        <v>0.27333333333333332</v>
      </c>
      <c r="M374" s="1233" t="str">
        <f>IF('16'!J18&gt;0,'16'!J18,"")</f>
        <v/>
      </c>
      <c r="N374" s="1233" t="str">
        <f>IF('16'!K18&gt;0,'16'!K18,"")</f>
        <v/>
      </c>
      <c r="O374" s="1233" t="str">
        <f>IF('16'!L18&gt;0,'16'!L18,"")</f>
        <v/>
      </c>
      <c r="P374" s="1233" t="str">
        <f>IF('16'!M18&gt;0,'16'!M18,"")</f>
        <v/>
      </c>
      <c r="Q374" s="1381" t="str">
        <f t="shared" si="42"/>
        <v/>
      </c>
      <c r="R374" s="1235" t="str">
        <f t="shared" si="39"/>
        <v/>
      </c>
      <c r="S374" s="1411" t="str">
        <f t="shared" si="40"/>
        <v/>
      </c>
      <c r="T374" s="1235" t="str">
        <f t="shared" si="41"/>
        <v/>
      </c>
      <c r="U374" s="1412" t="str">
        <f t="shared" si="43"/>
        <v/>
      </c>
      <c r="V374" s="671" t="str">
        <f>IF('16'!AA18&gt;0,'16'!AA18,"")</f>
        <v/>
      </c>
      <c r="W374" s="671" t="str">
        <f>IF('16'!AT18&gt;0,'16'!AT18,"")</f>
        <v/>
      </c>
    </row>
    <row r="375" spans="1:23" ht="15.75" x14ac:dyDescent="0.25">
      <c r="A375" s="1474"/>
      <c r="B375" s="1475">
        <v>14.4583333333344</v>
      </c>
      <c r="C375" s="1476">
        <f>'Chem Dose'!$C$25</f>
        <v>56.87757380326218</v>
      </c>
      <c r="D375" s="1477">
        <f>IF('16'!B19&gt;0,'16'!B19,"")</f>
        <v>6.82</v>
      </c>
      <c r="E375" s="1477">
        <f>IF('16'!C19&gt;0,'16'!C19,"")</f>
        <v>25</v>
      </c>
      <c r="F375" s="1477">
        <f>IF('16'!D19&gt;0,'16'!D19,"")</f>
        <v>18</v>
      </c>
      <c r="G375" s="1477">
        <f>IF('16'!E19&gt;0,'16'!E19,"")</f>
        <v>17.3</v>
      </c>
      <c r="H375" s="1477">
        <f>IF('16'!F19&gt;0,'16'!F19,"")</f>
        <v>57</v>
      </c>
      <c r="I375" s="1477">
        <f>IF('16'!G19&gt;0,'16'!G19,"")</f>
        <v>159</v>
      </c>
      <c r="J375" s="1477">
        <f>IF('16'!H19&gt;0,'16'!H19,"")</f>
        <v>18.5</v>
      </c>
      <c r="K375" s="1611">
        <f>IF('16'!I19&gt;0,'16'!I19,"")</f>
        <v>0.23799999999999999</v>
      </c>
      <c r="L375" s="1611">
        <f t="shared" si="44"/>
        <v>0.26449999999999996</v>
      </c>
      <c r="M375" s="1477" t="str">
        <f>IF('16'!J19&gt;0,'16'!J19,"")</f>
        <v/>
      </c>
      <c r="N375" s="1477">
        <f>IF('16'!K19&gt;0,'16'!K19,"")</f>
        <v>6.04</v>
      </c>
      <c r="O375" s="1477">
        <f>IF('16'!L19&gt;0,'16'!L19,"")</f>
        <v>12</v>
      </c>
      <c r="P375" s="1477">
        <f>IF('16'!M19&gt;0,'16'!M19,"")</f>
        <v>4.9000000000000002E-2</v>
      </c>
      <c r="Q375" s="1478">
        <f t="shared" si="42"/>
        <v>0.79411764705882359</v>
      </c>
      <c r="R375" s="1479">
        <f t="shared" si="39"/>
        <v>6.2631578947368416</v>
      </c>
      <c r="S375" s="1480">
        <f t="shared" si="40"/>
        <v>9.0812932963191724</v>
      </c>
      <c r="T375" s="1479">
        <f t="shared" si="41"/>
        <v>0.56877573803262182</v>
      </c>
      <c r="U375" s="1481">
        <f t="shared" si="43"/>
        <v>0.60399999999999998</v>
      </c>
      <c r="V375" s="671">
        <f>IF('16'!AA19&gt;0,'16'!AA19,"")</f>
        <v>4.3999999999999997E-2</v>
      </c>
      <c r="W375" s="671">
        <f>IF('16'!AT19&gt;0,'16'!AT19,"")</f>
        <v>4.2000000000000003E-2</v>
      </c>
    </row>
    <row r="376" spans="1:23" ht="15.75" x14ac:dyDescent="0.25">
      <c r="A376" s="1432"/>
      <c r="B376" s="1231">
        <v>14.500000000001</v>
      </c>
      <c r="C376" s="1232">
        <f>'Chem Dose'!$C$25</f>
        <v>56.87757380326218</v>
      </c>
      <c r="D376" s="1233" t="str">
        <f>IF('16'!B20&gt;0,'16'!B20,"")</f>
        <v/>
      </c>
      <c r="E376" s="1233" t="str">
        <f>IF('16'!C20&gt;0,'16'!C20,"")</f>
        <v/>
      </c>
      <c r="F376" s="1233" t="str">
        <f>IF('16'!D20&gt;0,'16'!D20,"")</f>
        <v/>
      </c>
      <c r="G376" s="1233" t="str">
        <f>IF('16'!E20&gt;0,'16'!E20,"")</f>
        <v/>
      </c>
      <c r="H376" s="1233" t="str">
        <f>IF('16'!F20&gt;0,'16'!F20,"")</f>
        <v/>
      </c>
      <c r="I376" s="1233" t="str">
        <f>IF('16'!G20&gt;0,'16'!G20,"")</f>
        <v/>
      </c>
      <c r="J376" s="1233" t="str">
        <f>IF('16'!H20&gt;0,'16'!H20,"")</f>
        <v/>
      </c>
      <c r="K376" s="1610" t="str">
        <f>IF('16'!I20&gt;0,'16'!I20,"")</f>
        <v/>
      </c>
      <c r="L376" s="1611">
        <f t="shared" si="44"/>
        <v>0.26449999999999996</v>
      </c>
      <c r="M376" s="1233" t="str">
        <f>IF('16'!J20&gt;0,'16'!J20,"")</f>
        <v/>
      </c>
      <c r="N376" s="1233" t="str">
        <f>IF('16'!K20&gt;0,'16'!K20,"")</f>
        <v/>
      </c>
      <c r="O376" s="1233" t="str">
        <f>IF('16'!L20&gt;0,'16'!L20,"")</f>
        <v/>
      </c>
      <c r="P376" s="1233" t="str">
        <f>IF('16'!M20&gt;0,'16'!M20,"")</f>
        <v/>
      </c>
      <c r="Q376" s="1381" t="str">
        <f t="shared" si="42"/>
        <v/>
      </c>
      <c r="R376" s="1235" t="str">
        <f t="shared" si="39"/>
        <v/>
      </c>
      <c r="S376" s="1411" t="str">
        <f t="shared" si="40"/>
        <v/>
      </c>
      <c r="T376" s="1235" t="str">
        <f t="shared" si="41"/>
        <v/>
      </c>
      <c r="U376" s="1412" t="str">
        <f t="shared" si="43"/>
        <v/>
      </c>
      <c r="V376" s="671" t="str">
        <f>IF('16'!AA20&gt;0,'16'!AA20,"")</f>
        <v/>
      </c>
      <c r="W376" s="671" t="str">
        <f>IF('16'!AT20&gt;0,'16'!AT20,"")</f>
        <v/>
      </c>
    </row>
    <row r="377" spans="1:23" ht="15.75" x14ac:dyDescent="0.25">
      <c r="A377" s="1474"/>
      <c r="B377" s="1475">
        <v>14.5416666666677</v>
      </c>
      <c r="C377" s="1476">
        <f>'Chem Dose'!$C$25</f>
        <v>56.87757380326218</v>
      </c>
      <c r="D377" s="1477" t="str">
        <f>IF('16'!B21&gt;0,'16'!B21,"")</f>
        <v/>
      </c>
      <c r="E377" s="1477" t="str">
        <f>IF('16'!C21&gt;0,'16'!C21,"")</f>
        <v/>
      </c>
      <c r="F377" s="1477" t="str">
        <f>IF('16'!D21&gt;0,'16'!D21,"")</f>
        <v/>
      </c>
      <c r="G377" s="1477" t="str">
        <f>IF('16'!E21&gt;0,'16'!E21,"")</f>
        <v/>
      </c>
      <c r="H377" s="1477" t="str">
        <f>IF('16'!F21&gt;0,'16'!F21,"")</f>
        <v/>
      </c>
      <c r="I377" s="1477" t="str">
        <f>IF('16'!G21&gt;0,'16'!G21,"")</f>
        <v/>
      </c>
      <c r="J377" s="1477" t="str">
        <f>IF('16'!H21&gt;0,'16'!H21,"")</f>
        <v/>
      </c>
      <c r="K377" s="1611" t="str">
        <f>IF('16'!I21&gt;0,'16'!I21,"")</f>
        <v/>
      </c>
      <c r="L377" s="1611">
        <f t="shared" si="44"/>
        <v>0.27599999999999997</v>
      </c>
      <c r="M377" s="1477" t="str">
        <f>IF('16'!J21&gt;0,'16'!J21,"")</f>
        <v/>
      </c>
      <c r="N377" s="1477" t="str">
        <f>IF('16'!K21&gt;0,'16'!K21,"")</f>
        <v/>
      </c>
      <c r="O377" s="1477" t="str">
        <f>IF('16'!L21&gt;0,'16'!L21,"")</f>
        <v/>
      </c>
      <c r="P377" s="1477" t="str">
        <f>IF('16'!M21&gt;0,'16'!M21,"")</f>
        <v/>
      </c>
      <c r="Q377" s="1478" t="str">
        <f t="shared" si="42"/>
        <v/>
      </c>
      <c r="R377" s="1479" t="str">
        <f t="shared" si="39"/>
        <v/>
      </c>
      <c r="S377" s="1480" t="str">
        <f t="shared" si="40"/>
        <v/>
      </c>
      <c r="T377" s="1479" t="str">
        <f t="shared" si="41"/>
        <v/>
      </c>
      <c r="U377" s="1481" t="str">
        <f t="shared" si="43"/>
        <v/>
      </c>
      <c r="V377" s="671" t="str">
        <f>IF('16'!AA21&gt;0,'16'!AA21,"")</f>
        <v/>
      </c>
      <c r="W377" s="671" t="str">
        <f>IF('16'!AT21&gt;0,'16'!AT21,"")</f>
        <v/>
      </c>
    </row>
    <row r="378" spans="1:23" ht="15.75" x14ac:dyDescent="0.25">
      <c r="A378" s="1432"/>
      <c r="B378" s="1231">
        <v>14.5833333333344</v>
      </c>
      <c r="C378" s="1232">
        <f>'Chem Dose'!$C$25</f>
        <v>56.87757380326218</v>
      </c>
      <c r="D378" s="1233" t="str">
        <f>IF('16'!B22&gt;0,'16'!B22,"")</f>
        <v/>
      </c>
      <c r="E378" s="1233" t="str">
        <f>IF('16'!C22&gt;0,'16'!C22,"")</f>
        <v/>
      </c>
      <c r="F378" s="1233" t="str">
        <f>IF('16'!D22&gt;0,'16'!D22,"")</f>
        <v/>
      </c>
      <c r="G378" s="1233" t="str">
        <f>IF('16'!E22&gt;0,'16'!E22,"")</f>
        <v/>
      </c>
      <c r="H378" s="1233" t="str">
        <f>IF('16'!F22&gt;0,'16'!F22,"")</f>
        <v/>
      </c>
      <c r="I378" s="1233" t="str">
        <f>IF('16'!G22&gt;0,'16'!G22,"")</f>
        <v/>
      </c>
      <c r="J378" s="1233" t="str">
        <f>IF('16'!H22&gt;0,'16'!H22,"")</f>
        <v/>
      </c>
      <c r="K378" s="1610" t="str">
        <f>IF('16'!I22&gt;0,'16'!I22,"")</f>
        <v/>
      </c>
      <c r="L378" s="1611">
        <f t="shared" si="44"/>
        <v>0.27599999999999997</v>
      </c>
      <c r="M378" s="1233" t="str">
        <f>IF('16'!J22&gt;0,'16'!J22,"")</f>
        <v/>
      </c>
      <c r="N378" s="1233" t="str">
        <f>IF('16'!K22&gt;0,'16'!K22,"")</f>
        <v/>
      </c>
      <c r="O378" s="1233" t="str">
        <f>IF('16'!L22&gt;0,'16'!L22,"")</f>
        <v/>
      </c>
      <c r="P378" s="1233" t="str">
        <f>IF('16'!M22&gt;0,'16'!M22,"")</f>
        <v/>
      </c>
      <c r="Q378" s="1381" t="str">
        <f t="shared" si="42"/>
        <v/>
      </c>
      <c r="R378" s="1235" t="str">
        <f t="shared" si="39"/>
        <v/>
      </c>
      <c r="S378" s="1411" t="str">
        <f t="shared" si="40"/>
        <v/>
      </c>
      <c r="T378" s="1235" t="str">
        <f t="shared" si="41"/>
        <v/>
      </c>
      <c r="U378" s="1412" t="str">
        <f t="shared" si="43"/>
        <v/>
      </c>
      <c r="V378" s="671" t="str">
        <f>IF('16'!AA22&gt;0,'16'!AA22,"")</f>
        <v/>
      </c>
      <c r="W378" s="671" t="str">
        <f>IF('16'!AT22&gt;0,'16'!AT22,"")</f>
        <v/>
      </c>
    </row>
    <row r="379" spans="1:23" ht="15.75" x14ac:dyDescent="0.25">
      <c r="A379" s="1474"/>
      <c r="B379" s="1475">
        <v>14.6250000000011</v>
      </c>
      <c r="C379" s="1476">
        <f>'Chem Dose'!$C$25</f>
        <v>56.87757380326218</v>
      </c>
      <c r="D379" s="1477">
        <f>IF('16'!B23&gt;0,'16'!B23,"")</f>
        <v>6.7</v>
      </c>
      <c r="E379" s="1477">
        <f>IF('16'!C23&gt;0,'16'!C23,"")</f>
        <v>22</v>
      </c>
      <c r="F379" s="1477">
        <f>IF('16'!D23&gt;0,'16'!D23,"")</f>
        <v>18</v>
      </c>
      <c r="G379" s="1477">
        <f>IF('16'!E23&gt;0,'16'!E23,"")</f>
        <v>15.3</v>
      </c>
      <c r="H379" s="1477">
        <f>IF('16'!F23&gt;0,'16'!F23,"")</f>
        <v>79</v>
      </c>
      <c r="I379" s="1477">
        <f>IF('16'!G23&gt;0,'16'!G23,"")</f>
        <v>177</v>
      </c>
      <c r="J379" s="1477">
        <f>IF('16'!H23&gt;0,'16'!H23,"")</f>
        <v>19.3</v>
      </c>
      <c r="K379" s="1611">
        <f>IF('16'!I23&gt;0,'16'!I23,"")</f>
        <v>0.33500000000000002</v>
      </c>
      <c r="L379" s="1611">
        <f t="shared" si="44"/>
        <v>0.29075000000000001</v>
      </c>
      <c r="M379" s="1477" t="str">
        <f>IF('16'!J23&gt;0,'16'!J23,"")</f>
        <v/>
      </c>
      <c r="N379" s="1477">
        <f>IF('16'!K23&gt;0,'16'!K23,"")</f>
        <v>6.04</v>
      </c>
      <c r="O379" s="1477">
        <f>IF('16'!L23&gt;0,'16'!L23,"")</f>
        <v>13</v>
      </c>
      <c r="P379" s="1477">
        <f>IF('16'!M23&gt;0,'16'!M23,"")</f>
        <v>4.5999999999999999E-2</v>
      </c>
      <c r="Q379" s="1478">
        <f t="shared" si="42"/>
        <v>0.86268656716417913</v>
      </c>
      <c r="R379" s="1479">
        <f t="shared" si="39"/>
        <v>8.8157894736842106</v>
      </c>
      <c r="S379" s="1480">
        <f t="shared" si="40"/>
        <v>6.4517844911163067</v>
      </c>
      <c r="T379" s="1479">
        <f t="shared" si="41"/>
        <v>0.56877573803262182</v>
      </c>
      <c r="U379" s="1481">
        <f t="shared" si="43"/>
        <v>0.60399999999999998</v>
      </c>
      <c r="V379" s="671">
        <f>IF('16'!AA23&gt;0,'16'!AA23,"")</f>
        <v>0.04</v>
      </c>
      <c r="W379" s="671">
        <f>IF('16'!AT23&gt;0,'16'!AT23,"")</f>
        <v>0.04</v>
      </c>
    </row>
    <row r="380" spans="1:23" ht="15.75" x14ac:dyDescent="0.25">
      <c r="A380" s="1432"/>
      <c r="B380" s="1231">
        <v>14.6666666666677</v>
      </c>
      <c r="C380" s="1232">
        <f>'Chem Dose'!$C$25</f>
        <v>56.87757380326218</v>
      </c>
      <c r="D380" s="1233" t="str">
        <f>IF('16'!B24&gt;0,'16'!B24,"")</f>
        <v/>
      </c>
      <c r="E380" s="1233" t="str">
        <f>IF('16'!C24&gt;0,'16'!C24,"")</f>
        <v/>
      </c>
      <c r="F380" s="1233" t="str">
        <f>IF('16'!D24&gt;0,'16'!D24,"")</f>
        <v/>
      </c>
      <c r="G380" s="1233" t="str">
        <f>IF('16'!E24&gt;0,'16'!E24,"")</f>
        <v/>
      </c>
      <c r="H380" s="1233" t="str">
        <f>IF('16'!F24&gt;0,'16'!F24,"")</f>
        <v/>
      </c>
      <c r="I380" s="1233" t="str">
        <f>IF('16'!G24&gt;0,'16'!G24,"")</f>
        <v/>
      </c>
      <c r="J380" s="1233" t="str">
        <f>IF('16'!H24&gt;0,'16'!H24,"")</f>
        <v/>
      </c>
      <c r="K380" s="1610" t="str">
        <f>IF('16'!I24&gt;0,'16'!I24,"")</f>
        <v/>
      </c>
      <c r="L380" s="1611">
        <f t="shared" si="44"/>
        <v>0.29075000000000001</v>
      </c>
      <c r="M380" s="1233" t="str">
        <f>IF('16'!J24&gt;0,'16'!J24,"")</f>
        <v/>
      </c>
      <c r="N380" s="1233" t="str">
        <f>IF('16'!K24&gt;0,'16'!K24,"")</f>
        <v/>
      </c>
      <c r="O380" s="1233" t="str">
        <f>IF('16'!L24&gt;0,'16'!L24,"")</f>
        <v/>
      </c>
      <c r="P380" s="1233" t="str">
        <f>IF('16'!M24&gt;0,'16'!M24,"")</f>
        <v/>
      </c>
      <c r="Q380" s="1381" t="str">
        <f t="shared" si="42"/>
        <v/>
      </c>
      <c r="R380" s="1235" t="str">
        <f t="shared" si="39"/>
        <v/>
      </c>
      <c r="S380" s="1411" t="str">
        <f t="shared" si="40"/>
        <v/>
      </c>
      <c r="T380" s="1235" t="str">
        <f t="shared" si="41"/>
        <v/>
      </c>
      <c r="U380" s="1412" t="str">
        <f t="shared" si="43"/>
        <v/>
      </c>
      <c r="V380" s="671" t="str">
        <f>IF('16'!AA24&gt;0,'16'!AA24,"")</f>
        <v/>
      </c>
      <c r="W380" s="671" t="str">
        <f>IF('16'!AT24&gt;0,'16'!AT24,"")</f>
        <v/>
      </c>
    </row>
    <row r="381" spans="1:23" ht="15.75" x14ac:dyDescent="0.25">
      <c r="A381" s="1474"/>
      <c r="B381" s="1475">
        <v>14.7083333333344</v>
      </c>
      <c r="C381" s="1476">
        <f>'Chem Dose'!$C$25</f>
        <v>56.87757380326218</v>
      </c>
      <c r="D381" s="1477" t="str">
        <f>IF('16'!B25&gt;0,'16'!B25,"")</f>
        <v/>
      </c>
      <c r="E381" s="1477" t="str">
        <f>IF('16'!C25&gt;0,'16'!C25,"")</f>
        <v/>
      </c>
      <c r="F381" s="1477" t="str">
        <f>IF('16'!D25&gt;0,'16'!D25,"")</f>
        <v/>
      </c>
      <c r="G381" s="1477" t="str">
        <f>IF('16'!E25&gt;0,'16'!E25,"")</f>
        <v/>
      </c>
      <c r="H381" s="1477" t="str">
        <f>IF('16'!F25&gt;0,'16'!F25,"")</f>
        <v/>
      </c>
      <c r="I381" s="1477" t="str">
        <f>IF('16'!G25&gt;0,'16'!G25,"")</f>
        <v/>
      </c>
      <c r="J381" s="1477" t="str">
        <f>IF('16'!H25&gt;0,'16'!H25,"")</f>
        <v/>
      </c>
      <c r="K381" s="1611" t="str">
        <f>IF('16'!I25&gt;0,'16'!I25,"")</f>
        <v/>
      </c>
      <c r="L381" s="1611">
        <f t="shared" si="44"/>
        <v>0.3076666666666667</v>
      </c>
      <c r="M381" s="1477" t="str">
        <f>IF('16'!J25&gt;0,'16'!J25,"")</f>
        <v/>
      </c>
      <c r="N381" s="1477" t="str">
        <f>IF('16'!K25&gt;0,'16'!K25,"")</f>
        <v/>
      </c>
      <c r="O381" s="1477" t="str">
        <f>IF('16'!L25&gt;0,'16'!L25,"")</f>
        <v/>
      </c>
      <c r="P381" s="1477" t="str">
        <f>IF('16'!M25&gt;0,'16'!M25,"")</f>
        <v/>
      </c>
      <c r="Q381" s="1478" t="str">
        <f t="shared" si="42"/>
        <v/>
      </c>
      <c r="R381" s="1479" t="str">
        <f t="shared" si="39"/>
        <v/>
      </c>
      <c r="S381" s="1480" t="str">
        <f t="shared" si="40"/>
        <v/>
      </c>
      <c r="T381" s="1479" t="str">
        <f t="shared" si="41"/>
        <v/>
      </c>
      <c r="U381" s="1481" t="str">
        <f t="shared" si="43"/>
        <v/>
      </c>
      <c r="V381" s="671" t="str">
        <f>IF('16'!AA25&gt;0,'16'!AA25,"")</f>
        <v/>
      </c>
      <c r="W381" s="671" t="str">
        <f>IF('16'!AT25&gt;0,'16'!AT25,"")</f>
        <v/>
      </c>
    </row>
    <row r="382" spans="1:23" ht="15.75" x14ac:dyDescent="0.25">
      <c r="A382" s="1432"/>
      <c r="B382" s="1231">
        <v>14.7500000000011</v>
      </c>
      <c r="C382" s="1232">
        <f>'Chem Dose'!$C$25</f>
        <v>56.87757380326218</v>
      </c>
      <c r="D382" s="1233" t="str">
        <f>IF('16'!B26&gt;0,'16'!B26,"")</f>
        <v/>
      </c>
      <c r="E382" s="1233" t="str">
        <f>IF('16'!C26&gt;0,'16'!C26,"")</f>
        <v/>
      </c>
      <c r="F382" s="1233" t="str">
        <f>IF('16'!D26&gt;0,'16'!D26,"")</f>
        <v/>
      </c>
      <c r="G382" s="1233" t="str">
        <f>IF('16'!E26&gt;0,'16'!E26,"")</f>
        <v/>
      </c>
      <c r="H382" s="1233" t="str">
        <f>IF('16'!F26&gt;0,'16'!F26,"")</f>
        <v/>
      </c>
      <c r="I382" s="1233" t="str">
        <f>IF('16'!G26&gt;0,'16'!G26,"")</f>
        <v/>
      </c>
      <c r="J382" s="1233" t="str">
        <f>IF('16'!H26&gt;0,'16'!H26,"")</f>
        <v/>
      </c>
      <c r="K382" s="1610" t="str">
        <f>IF('16'!I26&gt;0,'16'!I26,"")</f>
        <v/>
      </c>
      <c r="L382" s="1611">
        <f t="shared" si="44"/>
        <v>0.3076666666666667</v>
      </c>
      <c r="M382" s="1233" t="str">
        <f>IF('16'!J26&gt;0,'16'!J26,"")</f>
        <v/>
      </c>
      <c r="N382" s="1233" t="str">
        <f>IF('16'!K26&gt;0,'16'!K26,"")</f>
        <v/>
      </c>
      <c r="O382" s="1233" t="str">
        <f>IF('16'!L26&gt;0,'16'!L26,"")</f>
        <v/>
      </c>
      <c r="P382" s="1233" t="str">
        <f>IF('16'!M26&gt;0,'16'!M26,"")</f>
        <v/>
      </c>
      <c r="Q382" s="1381" t="str">
        <f t="shared" si="42"/>
        <v/>
      </c>
      <c r="R382" s="1235" t="str">
        <f t="shared" si="39"/>
        <v/>
      </c>
      <c r="S382" s="1411" t="str">
        <f t="shared" si="40"/>
        <v/>
      </c>
      <c r="T382" s="1235" t="str">
        <f t="shared" si="41"/>
        <v/>
      </c>
      <c r="U382" s="1412" t="str">
        <f t="shared" si="43"/>
        <v/>
      </c>
      <c r="V382" s="671" t="str">
        <f>IF('16'!AA26&gt;0,'16'!AA26,"")</f>
        <v/>
      </c>
      <c r="W382" s="671" t="str">
        <f>IF('16'!AT26&gt;0,'16'!AT26,"")</f>
        <v/>
      </c>
    </row>
    <row r="383" spans="1:23" ht="15.75" x14ac:dyDescent="0.25">
      <c r="A383" s="1474"/>
      <c r="B383" s="1475">
        <v>14.7916666666677</v>
      </c>
      <c r="C383" s="1476">
        <f>'Chem Dose'!$C$25</f>
        <v>56.87757380326218</v>
      </c>
      <c r="D383" s="1477">
        <f>IF('16'!B27&gt;0,'16'!B27,"")</f>
        <v>6.75</v>
      </c>
      <c r="E383" s="1477">
        <f>IF('16'!C27&gt;0,'16'!C27,"")</f>
        <v>25</v>
      </c>
      <c r="F383" s="1477">
        <f>IF('16'!D27&gt;0,'16'!D27,"")</f>
        <v>18</v>
      </c>
      <c r="G383" s="1477">
        <f>IF('16'!E27&gt;0,'16'!E27,"")</f>
        <v>18</v>
      </c>
      <c r="H383" s="1477">
        <f>IF('16'!F27&gt;0,'16'!F27,"")</f>
        <v>68</v>
      </c>
      <c r="I383" s="1477">
        <f>IF('16'!G27&gt;0,'16'!G27,"")</f>
        <v>185</v>
      </c>
      <c r="J383" s="1477">
        <f>IF('16'!H27&gt;0,'16'!H27,"")</f>
        <v>19.3</v>
      </c>
      <c r="K383" s="1611">
        <f>IF('16'!I27&gt;0,'16'!I27,"")</f>
        <v>0.35899999999999999</v>
      </c>
      <c r="L383" s="1611">
        <f t="shared" si="44"/>
        <v>0.32050000000000001</v>
      </c>
      <c r="M383" s="1477" t="str">
        <f>IF('16'!J27&gt;0,'16'!J27,"")</f>
        <v/>
      </c>
      <c r="N383" s="1477">
        <f>IF('16'!K27&gt;0,'16'!K27,"")</f>
        <v>5.86</v>
      </c>
      <c r="O383" s="1477">
        <f>IF('16'!L27&gt;0,'16'!L27,"")</f>
        <v>12</v>
      </c>
      <c r="P383" s="1477">
        <f>IF('16'!M27&gt;0,'16'!M27,"")</f>
        <v>6.0999999999999999E-2</v>
      </c>
      <c r="Q383" s="1478">
        <f t="shared" si="42"/>
        <v>0.83008356545961004</v>
      </c>
      <c r="R383" s="1479">
        <f t="shared" si="39"/>
        <v>9.4473684210526319</v>
      </c>
      <c r="S383" s="1480">
        <f t="shared" si="40"/>
        <v>6.0204674220723193</v>
      </c>
      <c r="T383" s="1479">
        <f t="shared" si="41"/>
        <v>0.56877573803262182</v>
      </c>
      <c r="U383" s="1481">
        <f t="shared" si="43"/>
        <v>0.58600000000000008</v>
      </c>
      <c r="V383" s="671">
        <f>IF('16'!AA27&gt;0,'16'!AA27,"")</f>
        <v>4.4999999999999998E-2</v>
      </c>
      <c r="W383" s="671">
        <f>IF('16'!AT27&gt;0,'16'!AT27,"")</f>
        <v>0.05</v>
      </c>
    </row>
    <row r="384" spans="1:23" ht="15.75" x14ac:dyDescent="0.25">
      <c r="A384" s="1432"/>
      <c r="B384" s="1231">
        <v>14.8333333333344</v>
      </c>
      <c r="C384" s="1232">
        <f>'Chem Dose'!$C$25</f>
        <v>56.87757380326218</v>
      </c>
      <c r="D384" s="1233" t="str">
        <f>IF('16'!B28&gt;0,'16'!B28,"")</f>
        <v/>
      </c>
      <c r="E384" s="1233" t="str">
        <f>IF('16'!C28&gt;0,'16'!C28,"")</f>
        <v/>
      </c>
      <c r="F384" s="1233" t="str">
        <f>IF('16'!D28&gt;0,'16'!D28,"")</f>
        <v/>
      </c>
      <c r="G384" s="1233" t="str">
        <f>IF('16'!E28&gt;0,'16'!E28,"")</f>
        <v/>
      </c>
      <c r="H384" s="1233" t="str">
        <f>IF('16'!F28&gt;0,'16'!F28,"")</f>
        <v/>
      </c>
      <c r="I384" s="1233" t="str">
        <f>IF('16'!G28&gt;0,'16'!G28,"")</f>
        <v/>
      </c>
      <c r="J384" s="1233" t="str">
        <f>IF('16'!H28&gt;0,'16'!H28,"")</f>
        <v/>
      </c>
      <c r="K384" s="1610" t="str">
        <f>IF('16'!I28&gt;0,'16'!I28,"")</f>
        <v/>
      </c>
      <c r="L384" s="1611">
        <f t="shared" si="44"/>
        <v>0.32050000000000001</v>
      </c>
      <c r="M384" s="1233" t="str">
        <f>IF('16'!J28&gt;0,'16'!J28,"")</f>
        <v/>
      </c>
      <c r="N384" s="1233" t="str">
        <f>IF('16'!K28&gt;0,'16'!K28,"")</f>
        <v/>
      </c>
      <c r="O384" s="1233" t="str">
        <f>IF('16'!L28&gt;0,'16'!L28,"")</f>
        <v/>
      </c>
      <c r="P384" s="1233" t="str">
        <f>IF('16'!M28&gt;0,'16'!M28,"")</f>
        <v/>
      </c>
      <c r="Q384" s="1381" t="str">
        <f t="shared" si="42"/>
        <v/>
      </c>
      <c r="R384" s="1235" t="str">
        <f t="shared" si="39"/>
        <v/>
      </c>
      <c r="S384" s="1411" t="str">
        <f t="shared" si="40"/>
        <v/>
      </c>
      <c r="T384" s="1235" t="str">
        <f t="shared" si="41"/>
        <v/>
      </c>
      <c r="U384" s="1412" t="str">
        <f t="shared" si="43"/>
        <v/>
      </c>
      <c r="V384" s="671" t="str">
        <f>IF('16'!AA28&gt;0,'16'!AA28,"")</f>
        <v/>
      </c>
      <c r="W384" s="671" t="str">
        <f>IF('16'!AT28&gt;0,'16'!AT28,"")</f>
        <v/>
      </c>
    </row>
    <row r="385" spans="1:23" ht="15.75" x14ac:dyDescent="0.25">
      <c r="A385" s="1474"/>
      <c r="B385" s="1475">
        <v>14.8750000000011</v>
      </c>
      <c r="C385" s="1476">
        <f>'Chem Dose'!$C$25</f>
        <v>56.87757380326218</v>
      </c>
      <c r="D385" s="1477" t="str">
        <f>IF('16'!B29&gt;0,'16'!B29,"")</f>
        <v/>
      </c>
      <c r="E385" s="1477" t="str">
        <f>IF('16'!C29&gt;0,'16'!C29,"")</f>
        <v/>
      </c>
      <c r="F385" s="1477" t="str">
        <f>IF('16'!D29&gt;0,'16'!D29,"")</f>
        <v/>
      </c>
      <c r="G385" s="1477" t="str">
        <f>IF('16'!E29&gt;0,'16'!E29,"")</f>
        <v/>
      </c>
      <c r="H385" s="1477" t="str">
        <f>IF('16'!F29&gt;0,'16'!F29,"")</f>
        <v/>
      </c>
      <c r="I385" s="1477" t="str">
        <f>IF('16'!G29&gt;0,'16'!G29,"")</f>
        <v/>
      </c>
      <c r="J385" s="1477" t="str">
        <f>IF('16'!H29&gt;0,'16'!H29,"")</f>
        <v/>
      </c>
      <c r="K385" s="1611" t="str">
        <f>IF('16'!I29&gt;0,'16'!I29,"")</f>
        <v/>
      </c>
      <c r="L385" s="1611">
        <f t="shared" si="44"/>
        <v>0.31066666666666665</v>
      </c>
      <c r="M385" s="1477">
        <f>IF('16'!J29&gt;0,'16'!J29,"")</f>
        <v>9.4E-2</v>
      </c>
      <c r="N385" s="1477" t="str">
        <f>IF('16'!K29&gt;0,'16'!K29,"")</f>
        <v/>
      </c>
      <c r="O385" s="1477" t="str">
        <f>IF('16'!L29&gt;0,'16'!L29,"")</f>
        <v/>
      </c>
      <c r="P385" s="1477" t="str">
        <f>IF('16'!M29&gt;0,'16'!M29,"")</f>
        <v/>
      </c>
      <c r="Q385" s="1478" t="str">
        <f t="shared" si="42"/>
        <v/>
      </c>
      <c r="R385" s="1479" t="str">
        <f t="shared" si="39"/>
        <v/>
      </c>
      <c r="S385" s="1480" t="str">
        <f t="shared" si="40"/>
        <v/>
      </c>
      <c r="T385" s="1479" t="str">
        <f t="shared" si="41"/>
        <v/>
      </c>
      <c r="U385" s="1481" t="str">
        <f t="shared" si="43"/>
        <v/>
      </c>
      <c r="V385" s="671" t="str">
        <f>IF('16'!AA29&gt;0,'16'!AA29,"")</f>
        <v/>
      </c>
      <c r="W385" s="671" t="str">
        <f>IF('16'!AT29&gt;0,'16'!AT29,"")</f>
        <v/>
      </c>
    </row>
    <row r="386" spans="1:23" ht="15.75" x14ac:dyDescent="0.25">
      <c r="A386" s="1432"/>
      <c r="B386" s="1231">
        <v>14.9166666666677</v>
      </c>
      <c r="C386" s="1232">
        <f>'Chem Dose'!$C$25</f>
        <v>56.87757380326218</v>
      </c>
      <c r="D386" s="1233" t="str">
        <f>IF('16'!B30&gt;0,'16'!B30,"")</f>
        <v/>
      </c>
      <c r="E386" s="1233" t="str">
        <f>IF('16'!C30&gt;0,'16'!C30,"")</f>
        <v/>
      </c>
      <c r="F386" s="1233" t="str">
        <f>IF('16'!D30&gt;0,'16'!D30,"")</f>
        <v/>
      </c>
      <c r="G386" s="1233" t="str">
        <f>IF('16'!E30&gt;0,'16'!E30,"")</f>
        <v/>
      </c>
      <c r="H386" s="1233" t="str">
        <f>IF('16'!F30&gt;0,'16'!F30,"")</f>
        <v/>
      </c>
      <c r="I386" s="1233" t="str">
        <f>IF('16'!G30&gt;0,'16'!G30,"")</f>
        <v/>
      </c>
      <c r="J386" s="1233" t="str">
        <f>IF('16'!H30&gt;0,'16'!H30,"")</f>
        <v/>
      </c>
      <c r="K386" s="1610" t="str">
        <f>IF('16'!I30&gt;0,'16'!I30,"")</f>
        <v/>
      </c>
      <c r="L386" s="1611">
        <f t="shared" si="44"/>
        <v>0.31066666666666665</v>
      </c>
      <c r="M386" s="1233" t="str">
        <f>IF('16'!J30&gt;0,'16'!J30,"")</f>
        <v/>
      </c>
      <c r="N386" s="1233" t="str">
        <f>IF('16'!K30&gt;0,'16'!K30,"")</f>
        <v/>
      </c>
      <c r="O386" s="1233" t="str">
        <f>IF('16'!L30&gt;0,'16'!L30,"")</f>
        <v/>
      </c>
      <c r="P386" s="1233" t="str">
        <f>IF('16'!M30&gt;0,'16'!M30,"")</f>
        <v/>
      </c>
      <c r="Q386" s="1381" t="str">
        <f t="shared" si="42"/>
        <v/>
      </c>
      <c r="R386" s="1235" t="str">
        <f t="shared" si="39"/>
        <v/>
      </c>
      <c r="S386" s="1411" t="str">
        <f t="shared" si="40"/>
        <v/>
      </c>
      <c r="T386" s="1235" t="str">
        <f t="shared" si="41"/>
        <v/>
      </c>
      <c r="U386" s="1412" t="str">
        <f t="shared" si="43"/>
        <v/>
      </c>
      <c r="V386" s="671" t="str">
        <f>IF('16'!AA30&gt;0,'16'!AA30,"")</f>
        <v/>
      </c>
      <c r="W386" s="671" t="str">
        <f>IF('16'!AT30&gt;0,'16'!AT30,"")</f>
        <v/>
      </c>
    </row>
    <row r="387" spans="1:23" ht="15.75" x14ac:dyDescent="0.25">
      <c r="A387" s="1474"/>
      <c r="B387" s="1475">
        <v>14.9583333333344</v>
      </c>
      <c r="C387" s="1476">
        <f>'Chem Dose'!$C$25</f>
        <v>56.87757380326218</v>
      </c>
      <c r="D387" s="1477">
        <f>IF('16'!B31&gt;0,'16'!B31,"")</f>
        <v>6.81</v>
      </c>
      <c r="E387" s="1477">
        <f>IF('16'!C31&gt;0,'16'!C31,"")</f>
        <v>25</v>
      </c>
      <c r="F387" s="1477">
        <f>IF('16'!D31&gt;0,'16'!D31,"")</f>
        <v>19</v>
      </c>
      <c r="G387" s="1477">
        <f>IF('16'!E31&gt;0,'16'!E31,"")</f>
        <v>16.2</v>
      </c>
      <c r="H387" s="1477">
        <f>IF('16'!F31&gt;0,'16'!F31,"")</f>
        <v>63</v>
      </c>
      <c r="I387" s="1477">
        <f>IF('16'!G31&gt;0,'16'!G31,"")</f>
        <v>158</v>
      </c>
      <c r="J387" s="1477">
        <f>IF('16'!H31&gt;0,'16'!H31,"")</f>
        <v>19</v>
      </c>
      <c r="K387" s="1611">
        <f>IF('16'!I31&gt;0,'16'!I31,"")</f>
        <v>0.30099999999999999</v>
      </c>
      <c r="L387" s="1611">
        <f t="shared" si="44"/>
        <v>0.30824999999999997</v>
      </c>
      <c r="M387" s="1477" t="str">
        <f>IF('16'!J31&gt;0,'16'!J31,"")</f>
        <v/>
      </c>
      <c r="N387" s="1477">
        <f>IF('16'!K31&gt;0,'16'!K31,"")</f>
        <v>6.02</v>
      </c>
      <c r="O387" s="1477">
        <f>IF('16'!L31&gt;0,'16'!L31,"")</f>
        <v>12</v>
      </c>
      <c r="P387" s="1477">
        <f>IF('16'!M31&gt;0,'16'!M31,"")</f>
        <v>5.8999999999999997E-2</v>
      </c>
      <c r="Q387" s="1478">
        <f t="shared" si="42"/>
        <v>0.8039867109634552</v>
      </c>
      <c r="R387" s="1479">
        <f t="shared" si="39"/>
        <v>7.9210526315789469</v>
      </c>
      <c r="S387" s="1480">
        <f t="shared" si="40"/>
        <v>7.1805574901128342</v>
      </c>
      <c r="T387" s="1479">
        <f t="shared" si="41"/>
        <v>0.56877573803262182</v>
      </c>
      <c r="U387" s="1481">
        <f t="shared" si="43"/>
        <v>0.60199999999999998</v>
      </c>
      <c r="V387" s="671">
        <f>IF('16'!AA31&gt;0,'16'!AA31,"")</f>
        <v>4.5999999999999999E-2</v>
      </c>
      <c r="W387" s="671">
        <f>IF('16'!AT31&gt;0,'16'!AT31,"")</f>
        <v>4.9000000000000002E-2</v>
      </c>
    </row>
    <row r="388" spans="1:23" ht="15.75" x14ac:dyDescent="0.25">
      <c r="A388" s="1432">
        <f>A364+1</f>
        <v>43207</v>
      </c>
      <c r="B388" s="1231">
        <v>15.0000000000011</v>
      </c>
      <c r="C388" s="1232">
        <f>'Chem Dose'!$C$26</f>
        <v>60.2682704085355</v>
      </c>
      <c r="D388" s="1233" t="str">
        <f>IF('17'!B8&gt;0,'17'!B8,"")</f>
        <v/>
      </c>
      <c r="E388" s="1233" t="str">
        <f>IF('17'!C8&gt;0,'17'!C8,"")</f>
        <v/>
      </c>
      <c r="F388" s="1233" t="str">
        <f>IF('17'!D8&gt;0,'17'!D8,"")</f>
        <v/>
      </c>
      <c r="G388" s="1233" t="str">
        <f>IF('17'!E8&gt;0,'17'!E8,"")</f>
        <v/>
      </c>
      <c r="H388" s="1233" t="str">
        <f>IF('17'!F8&gt;0,'17'!F8,"")</f>
        <v/>
      </c>
      <c r="I388" s="1233" t="str">
        <f>IF('17'!G8&gt;0,'17'!G8,"")</f>
        <v/>
      </c>
      <c r="J388" s="1233" t="str">
        <f>IF('17'!H8&gt;0,'17'!H8,"")</f>
        <v/>
      </c>
      <c r="K388" s="1610" t="str">
        <f>IF('17'!I8&gt;0,'17'!I8,"")</f>
        <v/>
      </c>
      <c r="L388" s="1611">
        <f t="shared" si="44"/>
        <v>0.30824999999999997</v>
      </c>
      <c r="M388" s="1233" t="str">
        <f>IF('17'!J8&gt;0,'17'!J8,"")</f>
        <v/>
      </c>
      <c r="N388" s="1233" t="str">
        <f>IF('17'!K8&gt;0,'17'!K8,"")</f>
        <v/>
      </c>
      <c r="O388" s="1233" t="str">
        <f>IF('17'!L8&gt;0,'17'!L8,"")</f>
        <v/>
      </c>
      <c r="P388" s="1233" t="str">
        <f>IF('17'!M8&gt;0,'17'!M8,"")</f>
        <v/>
      </c>
      <c r="Q388" s="1381" t="str">
        <f t="shared" si="42"/>
        <v/>
      </c>
      <c r="R388" s="1235" t="str">
        <f t="shared" ref="R388:R451" si="45">IF(D388="","",K388/0.038)</f>
        <v/>
      </c>
      <c r="S388" s="1411" t="str">
        <f t="shared" ref="S388:S451" si="46">IF(D388="","",C388/R388)</f>
        <v/>
      </c>
      <c r="T388" s="1235" t="str">
        <f t="shared" ref="T388:T451" si="47">IF(D388="","",C388/100)</f>
        <v/>
      </c>
      <c r="U388" s="1412" t="str">
        <f t="shared" si="43"/>
        <v/>
      </c>
      <c r="V388" s="671" t="str">
        <f>IF('17'!AA8&gt;0,'17'!AA8,"")</f>
        <v/>
      </c>
      <c r="W388" s="671" t="str">
        <f>IF('17'!AT8&gt;0,'17'!AT8,"")</f>
        <v/>
      </c>
    </row>
    <row r="389" spans="1:23" ht="15.75" x14ac:dyDescent="0.25">
      <c r="A389" s="1474"/>
      <c r="B389" s="1475">
        <v>15.041666666667799</v>
      </c>
      <c r="C389" s="1476">
        <f>'Chem Dose'!$C$26</f>
        <v>60.2682704085355</v>
      </c>
      <c r="D389" s="1477" t="str">
        <f>IF('17'!B9&gt;0,'17'!B9,"")</f>
        <v/>
      </c>
      <c r="E389" s="1477" t="str">
        <f>IF('17'!C9&gt;0,'17'!C9,"")</f>
        <v/>
      </c>
      <c r="F389" s="1477" t="str">
        <f>IF('17'!D9&gt;0,'17'!D9,"")</f>
        <v/>
      </c>
      <c r="G389" s="1477" t="str">
        <f>IF('17'!E9&gt;0,'17'!E9,"")</f>
        <v/>
      </c>
      <c r="H389" s="1477" t="str">
        <f>IF('17'!F9&gt;0,'17'!F9,"")</f>
        <v/>
      </c>
      <c r="I389" s="1477" t="str">
        <f>IF('17'!G9&gt;0,'17'!G9,"")</f>
        <v/>
      </c>
      <c r="J389" s="1477" t="str">
        <f>IF('17'!H9&gt;0,'17'!H9,"")</f>
        <v/>
      </c>
      <c r="K389" s="1611" t="str">
        <f>IF('17'!I9&gt;0,'17'!I9,"")</f>
        <v/>
      </c>
      <c r="L389" s="1611">
        <f t="shared" si="44"/>
        <v>0.33166666666666661</v>
      </c>
      <c r="M389" s="1477" t="str">
        <f>IF('17'!J9&gt;0,'17'!J9,"")</f>
        <v/>
      </c>
      <c r="N389" s="1477" t="str">
        <f>IF('17'!K9&gt;0,'17'!K9,"")</f>
        <v/>
      </c>
      <c r="O389" s="1477" t="str">
        <f>IF('17'!L9&gt;0,'17'!L9,"")</f>
        <v/>
      </c>
      <c r="P389" s="1477" t="str">
        <f>IF('17'!M9&gt;0,'17'!M9,"")</f>
        <v/>
      </c>
      <c r="Q389" s="1478" t="str">
        <f t="shared" ref="Q389:Q452" si="48">IF(P389="","",(K389-P389)/ABS(K389))</f>
        <v/>
      </c>
      <c r="R389" s="1479" t="str">
        <f t="shared" si="45"/>
        <v/>
      </c>
      <c r="S389" s="1480" t="str">
        <f t="shared" si="46"/>
        <v/>
      </c>
      <c r="T389" s="1479" t="str">
        <f t="shared" si="47"/>
        <v/>
      </c>
      <c r="U389" s="1481" t="str">
        <f t="shared" si="43"/>
        <v/>
      </c>
      <c r="V389" s="671" t="str">
        <f>IF('17'!AA9&gt;0,'17'!AA9,"")</f>
        <v/>
      </c>
      <c r="W389" s="671" t="str">
        <f>IF('17'!AT9&gt;0,'17'!AT9,"")</f>
        <v/>
      </c>
    </row>
    <row r="390" spans="1:23" ht="15.75" x14ac:dyDescent="0.25">
      <c r="A390" s="1432"/>
      <c r="B390" s="1231">
        <v>15.0833333333344</v>
      </c>
      <c r="C390" s="1232">
        <f>'Chem Dose'!$C$26</f>
        <v>60.2682704085355</v>
      </c>
      <c r="D390" s="1233" t="str">
        <f>IF('17'!B10&gt;0,'17'!B10,"")</f>
        <v/>
      </c>
      <c r="E390" s="1233" t="str">
        <f>IF('17'!C10&gt;0,'17'!C10,"")</f>
        <v/>
      </c>
      <c r="F390" s="1233" t="str">
        <f>IF('17'!D10&gt;0,'17'!D10,"")</f>
        <v/>
      </c>
      <c r="G390" s="1233" t="str">
        <f>IF('17'!E10&gt;0,'17'!E10,"")</f>
        <v/>
      </c>
      <c r="H390" s="1233" t="str">
        <f>IF('17'!F10&gt;0,'17'!F10,"")</f>
        <v/>
      </c>
      <c r="I390" s="1233" t="str">
        <f>IF('17'!G10&gt;0,'17'!G10,"")</f>
        <v/>
      </c>
      <c r="J390" s="1233" t="str">
        <f>IF('17'!H10&gt;0,'17'!H10,"")</f>
        <v/>
      </c>
      <c r="K390" s="1610" t="str">
        <f>IF('17'!I10&gt;0,'17'!I10,"")</f>
        <v/>
      </c>
      <c r="L390" s="1611">
        <f t="shared" si="44"/>
        <v>0.33166666666666661</v>
      </c>
      <c r="M390" s="1233" t="str">
        <f>IF('17'!J10&gt;0,'17'!J10,"")</f>
        <v/>
      </c>
      <c r="N390" s="1233" t="str">
        <f>IF('17'!K10&gt;0,'17'!K10,"")</f>
        <v/>
      </c>
      <c r="O390" s="1233" t="str">
        <f>IF('17'!L10&gt;0,'17'!L10,"")</f>
        <v/>
      </c>
      <c r="P390" s="1233" t="str">
        <f>IF('17'!M10&gt;0,'17'!M10,"")</f>
        <v/>
      </c>
      <c r="Q390" s="1381" t="str">
        <f t="shared" si="48"/>
        <v/>
      </c>
      <c r="R390" s="1235" t="str">
        <f t="shared" si="45"/>
        <v/>
      </c>
      <c r="S390" s="1411" t="str">
        <f t="shared" si="46"/>
        <v/>
      </c>
      <c r="T390" s="1235" t="str">
        <f t="shared" si="47"/>
        <v/>
      </c>
      <c r="U390" s="1412" t="str">
        <f t="shared" ref="U390:U453" si="49">IF(N390="","",N390/10)</f>
        <v/>
      </c>
      <c r="V390" s="671" t="str">
        <f>IF('17'!AA10&gt;0,'17'!AA10,"")</f>
        <v/>
      </c>
      <c r="W390" s="671" t="str">
        <f>IF('17'!AT10&gt;0,'17'!AT10,"")</f>
        <v/>
      </c>
    </row>
    <row r="391" spans="1:23" ht="15.75" x14ac:dyDescent="0.25">
      <c r="A391" s="1474"/>
      <c r="B391" s="1475">
        <v>15.1250000000011</v>
      </c>
      <c r="C391" s="1476">
        <f>'Chem Dose'!$C$26</f>
        <v>60.2682704085355</v>
      </c>
      <c r="D391" s="1477">
        <f>IF('17'!B11&gt;0,'17'!B11,"")</f>
        <v>6.77</v>
      </c>
      <c r="E391" s="1477">
        <f>IF('17'!C11&gt;0,'17'!C11,"")</f>
        <v>24</v>
      </c>
      <c r="F391" s="1477">
        <f>IF('17'!D11&gt;0,'17'!D11,"")</f>
        <v>19</v>
      </c>
      <c r="G391" s="1477">
        <f>IF('17'!E11&gt;0,'17'!E11,"")</f>
        <v>16.7</v>
      </c>
      <c r="H391" s="1477">
        <f>IF('17'!F11&gt;0,'17'!F11,"")</f>
        <v>71</v>
      </c>
      <c r="I391" s="1477">
        <f>IF('17'!G11&gt;0,'17'!G11,"")</f>
        <v>143</v>
      </c>
      <c r="J391" s="1477">
        <f>IF('17'!H11&gt;0,'17'!H11,"")</f>
        <v>18.8</v>
      </c>
      <c r="K391" s="1611">
        <f>IF('17'!I11&gt;0,'17'!I11,"")</f>
        <v>0.32100000000000001</v>
      </c>
      <c r="L391" s="1611">
        <f t="shared" si="44"/>
        <v>0.32899999999999996</v>
      </c>
      <c r="M391" s="1477" t="str">
        <f>IF('17'!J11&gt;0,'17'!J11,"")</f>
        <v/>
      </c>
      <c r="N391" s="1477">
        <f>IF('17'!K11&gt;0,'17'!K11,"")</f>
        <v>5.91</v>
      </c>
      <c r="O391" s="1477">
        <f>IF('17'!L11&gt;0,'17'!L11,"")</f>
        <v>11</v>
      </c>
      <c r="P391" s="1477">
        <f>IF('17'!M11&gt;0,'17'!M11,"")</f>
        <v>0.05</v>
      </c>
      <c r="Q391" s="1478">
        <f t="shared" si="48"/>
        <v>0.84423676012461069</v>
      </c>
      <c r="R391" s="1479">
        <f t="shared" si="45"/>
        <v>8.4473684210526319</v>
      </c>
      <c r="S391" s="1480">
        <f t="shared" si="46"/>
        <v>7.1345616059948567</v>
      </c>
      <c r="T391" s="1479">
        <f t="shared" si="47"/>
        <v>0.60268270408535496</v>
      </c>
      <c r="U391" s="1481">
        <f t="shared" si="49"/>
        <v>0.59099999999999997</v>
      </c>
      <c r="V391" s="671">
        <f>IF('17'!AA11&gt;0,'17'!AA11,"")</f>
        <v>4.3999999999999997E-2</v>
      </c>
      <c r="W391" s="671">
        <f>IF('17'!AT11&gt;0,'17'!AT11,"")</f>
        <v>4.2000000000000003E-2</v>
      </c>
    </row>
    <row r="392" spans="1:23" ht="15.75" x14ac:dyDescent="0.25">
      <c r="A392" s="1432"/>
      <c r="B392" s="1231">
        <v>15.166666666667799</v>
      </c>
      <c r="C392" s="1232">
        <f>'Chem Dose'!$C$26</f>
        <v>60.2682704085355</v>
      </c>
      <c r="D392" s="1233" t="str">
        <f>IF('17'!B12&gt;0,'17'!B12,"")</f>
        <v/>
      </c>
      <c r="E392" s="1233" t="str">
        <f>IF('17'!C12&gt;0,'17'!C12,"")</f>
        <v/>
      </c>
      <c r="F392" s="1233" t="str">
        <f>IF('17'!D12&gt;0,'17'!D12,"")</f>
        <v/>
      </c>
      <c r="G392" s="1233" t="str">
        <f>IF('17'!E12&gt;0,'17'!E12,"")</f>
        <v/>
      </c>
      <c r="H392" s="1233" t="str">
        <f>IF('17'!F12&gt;0,'17'!F12,"")</f>
        <v/>
      </c>
      <c r="I392" s="1233" t="str">
        <f>IF('17'!G12&gt;0,'17'!G12,"")</f>
        <v/>
      </c>
      <c r="J392" s="1233" t="str">
        <f>IF('17'!H12&gt;0,'17'!H12,"")</f>
        <v/>
      </c>
      <c r="K392" s="1610" t="str">
        <f>IF('17'!I12&gt;0,'17'!I12,"")</f>
        <v/>
      </c>
      <c r="L392" s="1611">
        <f t="shared" si="44"/>
        <v>0.32899999999999996</v>
      </c>
      <c r="M392" s="1233" t="str">
        <f>IF('17'!J12&gt;0,'17'!J12,"")</f>
        <v/>
      </c>
      <c r="N392" s="1233" t="str">
        <f>IF('17'!K12&gt;0,'17'!K12,"")</f>
        <v/>
      </c>
      <c r="O392" s="1233" t="str">
        <f>IF('17'!L12&gt;0,'17'!L12,"")</f>
        <v/>
      </c>
      <c r="P392" s="1233" t="str">
        <f>IF('17'!M12&gt;0,'17'!M12,"")</f>
        <v/>
      </c>
      <c r="Q392" s="1381" t="str">
        <f t="shared" si="48"/>
        <v/>
      </c>
      <c r="R392" s="1235" t="str">
        <f t="shared" si="45"/>
        <v/>
      </c>
      <c r="S392" s="1411" t="str">
        <f t="shared" si="46"/>
        <v/>
      </c>
      <c r="T392" s="1235" t="str">
        <f t="shared" si="47"/>
        <v/>
      </c>
      <c r="U392" s="1412" t="str">
        <f t="shared" si="49"/>
        <v/>
      </c>
      <c r="V392" s="671" t="str">
        <f>IF('17'!AA12&gt;0,'17'!AA12,"")</f>
        <v/>
      </c>
      <c r="W392" s="671" t="str">
        <f>IF('17'!AT12&gt;0,'17'!AT12,"")</f>
        <v/>
      </c>
    </row>
    <row r="393" spans="1:23" ht="15.75" x14ac:dyDescent="0.25">
      <c r="A393" s="1474"/>
      <c r="B393" s="1475">
        <v>15.2083333333344</v>
      </c>
      <c r="C393" s="1476">
        <f>'Chem Dose'!$C$26</f>
        <v>60.2682704085355</v>
      </c>
      <c r="D393" s="1477" t="str">
        <f>IF('17'!B13&gt;0,'17'!B13,"")</f>
        <v/>
      </c>
      <c r="E393" s="1477" t="str">
        <f>IF('17'!C13&gt;0,'17'!C13,"")</f>
        <v/>
      </c>
      <c r="F393" s="1477" t="str">
        <f>IF('17'!D13&gt;0,'17'!D13,"")</f>
        <v/>
      </c>
      <c r="G393" s="1477" t="str">
        <f>IF('17'!E13&gt;0,'17'!E13,"")</f>
        <v/>
      </c>
      <c r="H393" s="1477" t="str">
        <f>IF('17'!F13&gt;0,'17'!F13,"")</f>
        <v/>
      </c>
      <c r="I393" s="1477" t="str">
        <f>IF('17'!G13&gt;0,'17'!G13,"")</f>
        <v/>
      </c>
      <c r="J393" s="1477" t="str">
        <f>IF('17'!H13&gt;0,'17'!H13,"")</f>
        <v/>
      </c>
      <c r="K393" s="1611" t="str">
        <f>IF('17'!I13&gt;0,'17'!I13,"")</f>
        <v/>
      </c>
      <c r="L393" s="1611">
        <f t="shared" si="44"/>
        <v>0.32699999999999996</v>
      </c>
      <c r="M393" s="1477" t="str">
        <f>IF('17'!J13&gt;0,'17'!J13,"")</f>
        <v/>
      </c>
      <c r="N393" s="1477" t="str">
        <f>IF('17'!K13&gt;0,'17'!K13,"")</f>
        <v/>
      </c>
      <c r="O393" s="1477" t="str">
        <f>IF('17'!L13&gt;0,'17'!L13,"")</f>
        <v/>
      </c>
      <c r="P393" s="1477" t="str">
        <f>IF('17'!M13&gt;0,'17'!M13,"")</f>
        <v/>
      </c>
      <c r="Q393" s="1478" t="str">
        <f t="shared" si="48"/>
        <v/>
      </c>
      <c r="R393" s="1479" t="str">
        <f t="shared" si="45"/>
        <v/>
      </c>
      <c r="S393" s="1480" t="str">
        <f t="shared" si="46"/>
        <v/>
      </c>
      <c r="T393" s="1479" t="str">
        <f t="shared" si="47"/>
        <v/>
      </c>
      <c r="U393" s="1481" t="str">
        <f t="shared" si="49"/>
        <v/>
      </c>
      <c r="V393" s="671" t="str">
        <f>IF('17'!AA13&gt;0,'17'!AA13,"")</f>
        <v/>
      </c>
      <c r="W393" s="671" t="str">
        <f>IF('17'!AT13&gt;0,'17'!AT13,"")</f>
        <v/>
      </c>
    </row>
    <row r="394" spans="1:23" ht="15.75" x14ac:dyDescent="0.25">
      <c r="A394" s="1432"/>
      <c r="B394" s="1231">
        <v>15.2500000000011</v>
      </c>
      <c r="C394" s="1232">
        <f>'Chem Dose'!$C$26</f>
        <v>60.2682704085355</v>
      </c>
      <c r="D394" s="1233" t="str">
        <f>IF('17'!B14&gt;0,'17'!B14,"")</f>
        <v/>
      </c>
      <c r="E394" s="1233" t="str">
        <f>IF('17'!C14&gt;0,'17'!C14,"")</f>
        <v/>
      </c>
      <c r="F394" s="1233" t="str">
        <f>IF('17'!D14&gt;0,'17'!D14,"")</f>
        <v/>
      </c>
      <c r="G394" s="1233" t="str">
        <f>IF('17'!E14&gt;0,'17'!E14,"")</f>
        <v/>
      </c>
      <c r="H394" s="1233" t="str">
        <f>IF('17'!F14&gt;0,'17'!F14,"")</f>
        <v/>
      </c>
      <c r="I394" s="1233" t="str">
        <f>IF('17'!G14&gt;0,'17'!G14,"")</f>
        <v/>
      </c>
      <c r="J394" s="1233" t="str">
        <f>IF('17'!H14&gt;0,'17'!H14,"")</f>
        <v/>
      </c>
      <c r="K394" s="1610" t="str">
        <f>IF('17'!I14&gt;0,'17'!I14,"")</f>
        <v/>
      </c>
      <c r="L394" s="1611">
        <f t="shared" si="44"/>
        <v>0.32699999999999996</v>
      </c>
      <c r="M394" s="1233" t="str">
        <f>IF('17'!J14&gt;0,'17'!J14,"")</f>
        <v/>
      </c>
      <c r="N394" s="1233" t="str">
        <f>IF('17'!K14&gt;0,'17'!K14,"")</f>
        <v/>
      </c>
      <c r="O394" s="1233" t="str">
        <f>IF('17'!L14&gt;0,'17'!L14,"")</f>
        <v/>
      </c>
      <c r="P394" s="1233" t="str">
        <f>IF('17'!M14&gt;0,'17'!M14,"")</f>
        <v/>
      </c>
      <c r="Q394" s="1381" t="str">
        <f t="shared" si="48"/>
        <v/>
      </c>
      <c r="R394" s="1235" t="str">
        <f t="shared" si="45"/>
        <v/>
      </c>
      <c r="S394" s="1411" t="str">
        <f t="shared" si="46"/>
        <v/>
      </c>
      <c r="T394" s="1235" t="str">
        <f t="shared" si="47"/>
        <v/>
      </c>
      <c r="U394" s="1412" t="str">
        <f t="shared" si="49"/>
        <v/>
      </c>
      <c r="V394" s="671" t="str">
        <f>IF('17'!AA14&gt;0,'17'!AA14,"")</f>
        <v/>
      </c>
      <c r="W394" s="671" t="str">
        <f>IF('17'!AT14&gt;0,'17'!AT14,"")</f>
        <v/>
      </c>
    </row>
    <row r="395" spans="1:23" ht="15.75" x14ac:dyDescent="0.25">
      <c r="A395" s="1474"/>
      <c r="B395" s="1475">
        <v>15.291666666667799</v>
      </c>
      <c r="C395" s="1476">
        <f>'Chem Dose'!$C$26</f>
        <v>60.2682704085355</v>
      </c>
      <c r="D395" s="1477">
        <f>IF('17'!B15&gt;0,'17'!B15,"")</f>
        <v>6.71</v>
      </c>
      <c r="E395" s="1477">
        <f>IF('17'!C15&gt;0,'17'!C15,"")</f>
        <v>21</v>
      </c>
      <c r="F395" s="1477">
        <f>IF('17'!D15&gt;0,'17'!D15,"")</f>
        <v>15</v>
      </c>
      <c r="G395" s="1477">
        <f>IF('17'!E15&gt;0,'17'!E15,"")</f>
        <v>13.4</v>
      </c>
      <c r="H395" s="1477">
        <f>IF('17'!F15&gt;0,'17'!F15,"")</f>
        <v>82</v>
      </c>
      <c r="I395" s="1477">
        <f>IF('17'!G15&gt;0,'17'!G15,"")</f>
        <v>174</v>
      </c>
      <c r="J395" s="1477">
        <f>IF('17'!H15&gt;0,'17'!H15,"")</f>
        <v>19</v>
      </c>
      <c r="K395" s="1611">
        <f>IF('17'!I15&gt;0,'17'!I15,"")</f>
        <v>0.35799999999999998</v>
      </c>
      <c r="L395" s="1611">
        <f t="shared" si="44"/>
        <v>0.33474999999999999</v>
      </c>
      <c r="M395" s="1477" t="str">
        <f>IF('17'!J15&gt;0,'17'!J15,"")</f>
        <v/>
      </c>
      <c r="N395" s="1477">
        <f>IF('17'!K15&gt;0,'17'!K15,"")</f>
        <v>6.05</v>
      </c>
      <c r="O395" s="1477">
        <f>IF('17'!L15&gt;0,'17'!L15,"")</f>
        <v>10</v>
      </c>
      <c r="P395" s="1477">
        <f>IF('17'!M15&gt;0,'17'!M15,"")</f>
        <v>4.7E-2</v>
      </c>
      <c r="Q395" s="1478">
        <f t="shared" si="48"/>
        <v>0.86871508379888274</v>
      </c>
      <c r="R395" s="1479">
        <f t="shared" si="45"/>
        <v>9.4210526315789469</v>
      </c>
      <c r="S395" s="1480">
        <f t="shared" si="46"/>
        <v>6.3971907137551653</v>
      </c>
      <c r="T395" s="1479">
        <f t="shared" si="47"/>
        <v>0.60268270408535496</v>
      </c>
      <c r="U395" s="1481">
        <f t="shared" si="49"/>
        <v>0.60499999999999998</v>
      </c>
      <c r="V395" s="671">
        <f>IF('17'!AA15&gt;0,'17'!AA15,"")</f>
        <v>4.5999999999999999E-2</v>
      </c>
      <c r="W395" s="671">
        <f>IF('17'!AT15&gt;0,'17'!AT15,"")</f>
        <v>4.4999999999999998E-2</v>
      </c>
    </row>
    <row r="396" spans="1:23" ht="15.75" x14ac:dyDescent="0.25">
      <c r="A396" s="1432"/>
      <c r="B396" s="1231">
        <v>15.3333333333344</v>
      </c>
      <c r="C396" s="1232">
        <f>'Chem Dose'!$C$26</f>
        <v>60.2682704085355</v>
      </c>
      <c r="D396" s="1233" t="str">
        <f>IF('17'!B16&gt;0,'17'!B16,"")</f>
        <v/>
      </c>
      <c r="E396" s="1233" t="str">
        <f>IF('17'!C16&gt;0,'17'!C16,"")</f>
        <v/>
      </c>
      <c r="F396" s="1233" t="str">
        <f>IF('17'!D16&gt;0,'17'!D16,"")</f>
        <v/>
      </c>
      <c r="G396" s="1233" t="str">
        <f>IF('17'!E16&gt;0,'17'!E16,"")</f>
        <v/>
      </c>
      <c r="H396" s="1233" t="str">
        <f>IF('17'!F16&gt;0,'17'!F16,"")</f>
        <v/>
      </c>
      <c r="I396" s="1233" t="str">
        <f>IF('17'!G16&gt;0,'17'!G16,"")</f>
        <v/>
      </c>
      <c r="J396" s="1233" t="str">
        <f>IF('17'!H16&gt;0,'17'!H16,"")</f>
        <v/>
      </c>
      <c r="K396" s="1610" t="str">
        <f>IF('17'!I16&gt;0,'17'!I16,"")</f>
        <v/>
      </c>
      <c r="L396" s="1611">
        <f t="shared" si="44"/>
        <v>0.33474999999999999</v>
      </c>
      <c r="M396" s="1233" t="str">
        <f>IF('17'!J16&gt;0,'17'!J16,"")</f>
        <v/>
      </c>
      <c r="N396" s="1233" t="str">
        <f>IF('17'!K16&gt;0,'17'!K16,"")</f>
        <v/>
      </c>
      <c r="O396" s="1233" t="str">
        <f>IF('17'!L16&gt;0,'17'!L16,"")</f>
        <v/>
      </c>
      <c r="P396" s="1233" t="str">
        <f>IF('17'!M16&gt;0,'17'!M16,"")</f>
        <v/>
      </c>
      <c r="Q396" s="1381" t="str">
        <f t="shared" si="48"/>
        <v/>
      </c>
      <c r="R396" s="1235" t="str">
        <f t="shared" si="45"/>
        <v/>
      </c>
      <c r="S396" s="1411" t="str">
        <f t="shared" si="46"/>
        <v/>
      </c>
      <c r="T396" s="1235" t="str">
        <f t="shared" si="47"/>
        <v/>
      </c>
      <c r="U396" s="1412" t="str">
        <f t="shared" si="49"/>
        <v/>
      </c>
      <c r="V396" s="671" t="str">
        <f>IF('17'!AA16&gt;0,'17'!AA16,"")</f>
        <v/>
      </c>
      <c r="W396" s="671" t="str">
        <f>IF('17'!AT16&gt;0,'17'!AT16,"")</f>
        <v/>
      </c>
    </row>
    <row r="397" spans="1:23" ht="15.75" x14ac:dyDescent="0.25">
      <c r="A397" s="1474"/>
      <c r="B397" s="1475">
        <v>15.3750000000011</v>
      </c>
      <c r="C397" s="1476">
        <f>'Chem Dose'!$C$26</f>
        <v>60.2682704085355</v>
      </c>
      <c r="D397" s="1477" t="str">
        <f>IF('17'!B17&gt;0,'17'!B17,"")</f>
        <v/>
      </c>
      <c r="E397" s="1477" t="str">
        <f>IF('17'!C17&gt;0,'17'!C17,"")</f>
        <v/>
      </c>
      <c r="F397" s="1477" t="str">
        <f>IF('17'!D17&gt;0,'17'!D17,"")</f>
        <v/>
      </c>
      <c r="G397" s="1477" t="str">
        <f>IF('17'!E17&gt;0,'17'!E17,"")</f>
        <v/>
      </c>
      <c r="H397" s="1477" t="str">
        <f>IF('17'!F17&gt;0,'17'!F17,"")</f>
        <v/>
      </c>
      <c r="I397" s="1477" t="str">
        <f>IF('17'!G17&gt;0,'17'!G17,"")</f>
        <v/>
      </c>
      <c r="J397" s="1477" t="str">
        <f>IF('17'!H17&gt;0,'17'!H17,"")</f>
        <v/>
      </c>
      <c r="K397" s="1611" t="str">
        <f>IF('17'!I17&gt;0,'17'!I17,"")</f>
        <v/>
      </c>
      <c r="L397" s="1611">
        <f t="shared" si="44"/>
        <v>0.32666666666666666</v>
      </c>
      <c r="M397" s="1477">
        <f>IF('17'!J17&gt;0,'17'!J17,"")</f>
        <v>9.5000000000000001E-2</v>
      </c>
      <c r="N397" s="1477" t="str">
        <f>IF('17'!K17&gt;0,'17'!K17,"")</f>
        <v/>
      </c>
      <c r="O397" s="1477" t="str">
        <f>IF('17'!L17&gt;0,'17'!L17,"")</f>
        <v/>
      </c>
      <c r="P397" s="1477" t="str">
        <f>IF('17'!M17&gt;0,'17'!M17,"")</f>
        <v/>
      </c>
      <c r="Q397" s="1478" t="str">
        <f t="shared" si="48"/>
        <v/>
      </c>
      <c r="R397" s="1479" t="str">
        <f t="shared" si="45"/>
        <v/>
      </c>
      <c r="S397" s="1480" t="str">
        <f t="shared" si="46"/>
        <v/>
      </c>
      <c r="T397" s="1479" t="str">
        <f t="shared" si="47"/>
        <v/>
      </c>
      <c r="U397" s="1481" t="str">
        <f t="shared" si="49"/>
        <v/>
      </c>
      <c r="V397" s="671" t="str">
        <f>IF('17'!AA17&gt;0,'17'!AA17,"")</f>
        <v/>
      </c>
      <c r="W397" s="671" t="str">
        <f>IF('17'!AT17&gt;0,'17'!AT17,"")</f>
        <v/>
      </c>
    </row>
    <row r="398" spans="1:23" ht="15.75" x14ac:dyDescent="0.25">
      <c r="A398" s="1432"/>
      <c r="B398" s="1231">
        <v>15.416666666667799</v>
      </c>
      <c r="C398" s="1232">
        <f>'Chem Dose'!$C$26</f>
        <v>60.2682704085355</v>
      </c>
      <c r="D398" s="1233" t="str">
        <f>IF('17'!B18&gt;0,'17'!B18,"")</f>
        <v/>
      </c>
      <c r="E398" s="1233" t="str">
        <f>IF('17'!C18&gt;0,'17'!C18,"")</f>
        <v/>
      </c>
      <c r="F398" s="1233" t="str">
        <f>IF('17'!D18&gt;0,'17'!D18,"")</f>
        <v/>
      </c>
      <c r="G398" s="1233" t="str">
        <f>IF('17'!E18&gt;0,'17'!E18,"")</f>
        <v/>
      </c>
      <c r="H398" s="1233" t="str">
        <f>IF('17'!F18&gt;0,'17'!F18,"")</f>
        <v/>
      </c>
      <c r="I398" s="1233" t="str">
        <f>IF('17'!G18&gt;0,'17'!G18,"")</f>
        <v/>
      </c>
      <c r="J398" s="1233" t="str">
        <f>IF('17'!H18&gt;0,'17'!H18,"")</f>
        <v/>
      </c>
      <c r="K398" s="1610" t="str">
        <f>IF('17'!I18&gt;0,'17'!I18,"")</f>
        <v/>
      </c>
      <c r="L398" s="1611">
        <f t="shared" si="44"/>
        <v>0.32666666666666666</v>
      </c>
      <c r="M398" s="1233" t="str">
        <f>IF('17'!J18&gt;0,'17'!J18,"")</f>
        <v/>
      </c>
      <c r="N398" s="1233" t="str">
        <f>IF('17'!K18&gt;0,'17'!K18,"")</f>
        <v/>
      </c>
      <c r="O398" s="1233" t="str">
        <f>IF('17'!L18&gt;0,'17'!L18,"")</f>
        <v/>
      </c>
      <c r="P398" s="1233" t="str">
        <f>IF('17'!M18&gt;0,'17'!M18,"")</f>
        <v/>
      </c>
      <c r="Q398" s="1381" t="str">
        <f t="shared" si="48"/>
        <v/>
      </c>
      <c r="R398" s="1235" t="str">
        <f t="shared" si="45"/>
        <v/>
      </c>
      <c r="S398" s="1411" t="str">
        <f t="shared" si="46"/>
        <v/>
      </c>
      <c r="T398" s="1235" t="str">
        <f t="shared" si="47"/>
        <v/>
      </c>
      <c r="U398" s="1412" t="str">
        <f t="shared" si="49"/>
        <v/>
      </c>
      <c r="V398" s="671" t="str">
        <f>IF('17'!AA18&gt;0,'17'!AA18,"")</f>
        <v/>
      </c>
      <c r="W398" s="671" t="str">
        <f>IF('17'!AT18&gt;0,'17'!AT18,"")</f>
        <v/>
      </c>
    </row>
    <row r="399" spans="1:23" ht="15.75" x14ac:dyDescent="0.25">
      <c r="A399" s="1474"/>
      <c r="B399" s="1475">
        <v>15.458333333334499</v>
      </c>
      <c r="C399" s="1476">
        <f>'Chem Dose'!$C$26</f>
        <v>60.2682704085355</v>
      </c>
      <c r="D399" s="1477">
        <f>IF('17'!B19&gt;0,'17'!B19,"")</f>
        <v>6.85</v>
      </c>
      <c r="E399" s="1477">
        <f>IF('17'!C19&gt;0,'17'!C19,"")</f>
        <v>24</v>
      </c>
      <c r="F399" s="1477">
        <f>IF('17'!D19&gt;0,'17'!D19,"")</f>
        <v>17</v>
      </c>
      <c r="G399" s="1477">
        <f>IF('17'!E19&gt;0,'17'!E19,"")</f>
        <v>16.899999999999999</v>
      </c>
      <c r="H399" s="1477">
        <f>IF('17'!F19&gt;0,'17'!F19,"")</f>
        <v>64</v>
      </c>
      <c r="I399" s="1477">
        <f>IF('17'!G19&gt;0,'17'!G19,"")</f>
        <v>162</v>
      </c>
      <c r="J399" s="1477">
        <f>IF('17'!H19&gt;0,'17'!H19,"")</f>
        <v>18.399999999999999</v>
      </c>
      <c r="K399" s="1611">
        <f>IF('17'!I19&gt;0,'17'!I19,"")</f>
        <v>0.26200000000000001</v>
      </c>
      <c r="L399" s="1611">
        <f t="shared" si="44"/>
        <v>0.3105</v>
      </c>
      <c r="M399" s="1477" t="str">
        <f>IF('17'!J19&gt;0,'17'!J19,"")</f>
        <v/>
      </c>
      <c r="N399" s="1477">
        <f>IF('17'!K19&gt;0,'17'!K19,"")</f>
        <v>6.1</v>
      </c>
      <c r="O399" s="1477">
        <f>IF('17'!L19&gt;0,'17'!L19,"")</f>
        <v>10</v>
      </c>
      <c r="P399" s="1477">
        <f>IF('17'!M19&gt;0,'17'!M19,"")</f>
        <v>5.1999999999999998E-2</v>
      </c>
      <c r="Q399" s="1478">
        <f t="shared" si="48"/>
        <v>0.80152671755725191</v>
      </c>
      <c r="R399" s="1479">
        <f t="shared" si="45"/>
        <v>6.8947368421052637</v>
      </c>
      <c r="S399" s="1480">
        <f t="shared" si="46"/>
        <v>8.7411995249020951</v>
      </c>
      <c r="T399" s="1479">
        <f t="shared" si="47"/>
        <v>0.60268270408535496</v>
      </c>
      <c r="U399" s="1481">
        <f t="shared" si="49"/>
        <v>0.61</v>
      </c>
      <c r="V399" s="671">
        <f>IF('17'!AA19&gt;0,'17'!AA19,"")</f>
        <v>4.7E-2</v>
      </c>
      <c r="W399" s="671">
        <f>IF('17'!AT19&gt;0,'17'!AT19,"")</f>
        <v>4.4999999999999998E-2</v>
      </c>
    </row>
    <row r="400" spans="1:23" ht="15.75" x14ac:dyDescent="0.25">
      <c r="A400" s="1432"/>
      <c r="B400" s="1231">
        <v>15.5000000000011</v>
      </c>
      <c r="C400" s="1232">
        <f>'Chem Dose'!$C$26</f>
        <v>60.2682704085355</v>
      </c>
      <c r="D400" s="1233" t="str">
        <f>IF('17'!B20&gt;0,'17'!B20,"")</f>
        <v/>
      </c>
      <c r="E400" s="1233" t="str">
        <f>IF('17'!C20&gt;0,'17'!C20,"")</f>
        <v/>
      </c>
      <c r="F400" s="1233" t="str">
        <f>IF('17'!D20&gt;0,'17'!D20,"")</f>
        <v/>
      </c>
      <c r="G400" s="1233" t="str">
        <f>IF('17'!E20&gt;0,'17'!E20,"")</f>
        <v/>
      </c>
      <c r="H400" s="1233" t="str">
        <f>IF('17'!F20&gt;0,'17'!F20,"")</f>
        <v/>
      </c>
      <c r="I400" s="1233" t="str">
        <f>IF('17'!G20&gt;0,'17'!G20,"")</f>
        <v/>
      </c>
      <c r="J400" s="1233" t="str">
        <f>IF('17'!H20&gt;0,'17'!H20,"")</f>
        <v/>
      </c>
      <c r="K400" s="1610" t="str">
        <f>IF('17'!I20&gt;0,'17'!I20,"")</f>
        <v/>
      </c>
      <c r="L400" s="1611">
        <f t="shared" si="44"/>
        <v>0.3105</v>
      </c>
      <c r="M400" s="1233" t="str">
        <f>IF('17'!J20&gt;0,'17'!J20,"")</f>
        <v/>
      </c>
      <c r="N400" s="1233" t="str">
        <f>IF('17'!K20&gt;0,'17'!K20,"")</f>
        <v/>
      </c>
      <c r="O400" s="1233" t="str">
        <f>IF('17'!L20&gt;0,'17'!L20,"")</f>
        <v/>
      </c>
      <c r="P400" s="1233" t="str">
        <f>IF('17'!M20&gt;0,'17'!M20,"")</f>
        <v/>
      </c>
      <c r="Q400" s="1381" t="str">
        <f t="shared" si="48"/>
        <v/>
      </c>
      <c r="R400" s="1235" t="str">
        <f t="shared" si="45"/>
        <v/>
      </c>
      <c r="S400" s="1411" t="str">
        <f t="shared" si="46"/>
        <v/>
      </c>
      <c r="T400" s="1235" t="str">
        <f t="shared" si="47"/>
        <v/>
      </c>
      <c r="U400" s="1412" t="str">
        <f t="shared" si="49"/>
        <v/>
      </c>
      <c r="V400" s="671" t="str">
        <f>IF('17'!AA20&gt;0,'17'!AA20,"")</f>
        <v/>
      </c>
      <c r="W400" s="671" t="str">
        <f>IF('17'!AT20&gt;0,'17'!AT20,"")</f>
        <v/>
      </c>
    </row>
    <row r="401" spans="1:23" ht="15.75" x14ac:dyDescent="0.25">
      <c r="A401" s="1474"/>
      <c r="B401" s="1475">
        <v>15.541666666667799</v>
      </c>
      <c r="C401" s="1476">
        <f>'Chem Dose'!$C$26</f>
        <v>60.2682704085355</v>
      </c>
      <c r="D401" s="1477" t="str">
        <f>IF('17'!B21&gt;0,'17'!B21,"")</f>
        <v/>
      </c>
      <c r="E401" s="1477" t="str">
        <f>IF('17'!C21&gt;0,'17'!C21,"")</f>
        <v/>
      </c>
      <c r="F401" s="1477" t="str">
        <f>IF('17'!D21&gt;0,'17'!D21,"")</f>
        <v/>
      </c>
      <c r="G401" s="1477" t="str">
        <f>IF('17'!E21&gt;0,'17'!E21,"")</f>
        <v/>
      </c>
      <c r="H401" s="1477" t="str">
        <f>IF('17'!F21&gt;0,'17'!F21,"")</f>
        <v/>
      </c>
      <c r="I401" s="1477" t="str">
        <f>IF('17'!G21&gt;0,'17'!G21,"")</f>
        <v/>
      </c>
      <c r="J401" s="1477" t="str">
        <f>IF('17'!H21&gt;0,'17'!H21,"")</f>
        <v/>
      </c>
      <c r="K401" s="1611" t="str">
        <f>IF('17'!I21&gt;0,'17'!I21,"")</f>
        <v/>
      </c>
      <c r="L401" s="1611">
        <f t="shared" si="44"/>
        <v>0.3136666666666667</v>
      </c>
      <c r="M401" s="1477" t="str">
        <f>IF('17'!J21&gt;0,'17'!J21,"")</f>
        <v/>
      </c>
      <c r="N401" s="1477" t="str">
        <f>IF('17'!K21&gt;0,'17'!K21,"")</f>
        <v/>
      </c>
      <c r="O401" s="1477" t="str">
        <f>IF('17'!L21&gt;0,'17'!L21,"")</f>
        <v/>
      </c>
      <c r="P401" s="1477" t="str">
        <f>IF('17'!M21&gt;0,'17'!M21,"")</f>
        <v/>
      </c>
      <c r="Q401" s="1478" t="str">
        <f t="shared" si="48"/>
        <v/>
      </c>
      <c r="R401" s="1479" t="str">
        <f t="shared" si="45"/>
        <v/>
      </c>
      <c r="S401" s="1480" t="str">
        <f t="shared" si="46"/>
        <v/>
      </c>
      <c r="T401" s="1479" t="str">
        <f t="shared" si="47"/>
        <v/>
      </c>
      <c r="U401" s="1481" t="str">
        <f t="shared" si="49"/>
        <v/>
      </c>
      <c r="V401" s="671" t="str">
        <f>IF('17'!AA21&gt;0,'17'!AA21,"")</f>
        <v/>
      </c>
      <c r="W401" s="671" t="str">
        <f>IF('17'!AT21&gt;0,'17'!AT21,"")</f>
        <v/>
      </c>
    </row>
    <row r="402" spans="1:23" ht="15.75" x14ac:dyDescent="0.25">
      <c r="A402" s="1432"/>
      <c r="B402" s="1231">
        <v>15.583333333334499</v>
      </c>
      <c r="C402" s="1232">
        <f>'Chem Dose'!$C$26</f>
        <v>60.2682704085355</v>
      </c>
      <c r="D402" s="1233" t="str">
        <f>IF('17'!B22&gt;0,'17'!B22,"")</f>
        <v/>
      </c>
      <c r="E402" s="1233" t="str">
        <f>IF('17'!C22&gt;0,'17'!C22,"")</f>
        <v/>
      </c>
      <c r="F402" s="1233" t="str">
        <f>IF('17'!D22&gt;0,'17'!D22,"")</f>
        <v/>
      </c>
      <c r="G402" s="1233" t="str">
        <f>IF('17'!E22&gt;0,'17'!E22,"")</f>
        <v/>
      </c>
      <c r="H402" s="1233" t="str">
        <f>IF('17'!F22&gt;0,'17'!F22,"")</f>
        <v/>
      </c>
      <c r="I402" s="1233" t="str">
        <f>IF('17'!G22&gt;0,'17'!G22,"")</f>
        <v/>
      </c>
      <c r="J402" s="1233" t="str">
        <f>IF('17'!H22&gt;0,'17'!H22,"")</f>
        <v/>
      </c>
      <c r="K402" s="1610" t="str">
        <f>IF('17'!I22&gt;0,'17'!I22,"")</f>
        <v/>
      </c>
      <c r="L402" s="1611">
        <f t="shared" ref="L402:L465" si="50">AVERAGE(K389:K402)</f>
        <v>0.3136666666666667</v>
      </c>
      <c r="M402" s="1233" t="str">
        <f>IF('17'!J22&gt;0,'17'!J22,"")</f>
        <v/>
      </c>
      <c r="N402" s="1233" t="str">
        <f>IF('17'!K22&gt;0,'17'!K22,"")</f>
        <v/>
      </c>
      <c r="O402" s="1233" t="str">
        <f>IF('17'!L22&gt;0,'17'!L22,"")</f>
        <v/>
      </c>
      <c r="P402" s="1233" t="str">
        <f>IF('17'!M22&gt;0,'17'!M22,"")</f>
        <v/>
      </c>
      <c r="Q402" s="1381" t="str">
        <f t="shared" si="48"/>
        <v/>
      </c>
      <c r="R402" s="1235" t="str">
        <f t="shared" si="45"/>
        <v/>
      </c>
      <c r="S402" s="1411" t="str">
        <f t="shared" si="46"/>
        <v/>
      </c>
      <c r="T402" s="1235" t="str">
        <f t="shared" si="47"/>
        <v/>
      </c>
      <c r="U402" s="1412" t="str">
        <f t="shared" si="49"/>
        <v/>
      </c>
      <c r="V402" s="671" t="str">
        <f>IF('17'!AA22&gt;0,'17'!AA22,"")</f>
        <v/>
      </c>
      <c r="W402" s="671" t="str">
        <f>IF('17'!AT22&gt;0,'17'!AT22,"")</f>
        <v/>
      </c>
    </row>
    <row r="403" spans="1:23" ht="15.75" x14ac:dyDescent="0.25">
      <c r="A403" s="1474"/>
      <c r="B403" s="1475">
        <v>15.6250000000011</v>
      </c>
      <c r="C403" s="1476">
        <f>'Chem Dose'!$C$26</f>
        <v>60.2682704085355</v>
      </c>
      <c r="D403" s="1477">
        <f>IF('17'!B23&gt;0,'17'!B23,"")</f>
        <v>6.78</v>
      </c>
      <c r="E403" s="1477">
        <f>IF('17'!C23&gt;0,'17'!C23,"")</f>
        <v>24</v>
      </c>
      <c r="F403" s="1477">
        <f>IF('17'!D23&gt;0,'17'!D23,"")</f>
        <v>18</v>
      </c>
      <c r="G403" s="1477">
        <f>IF('17'!E23&gt;0,'17'!E23,"")</f>
        <v>12</v>
      </c>
      <c r="H403" s="1477">
        <f>IF('17'!F23&gt;0,'17'!F23,"")</f>
        <v>70</v>
      </c>
      <c r="I403" s="1477">
        <f>IF('17'!G23&gt;0,'17'!G23,"")</f>
        <v>136</v>
      </c>
      <c r="J403" s="1477">
        <f>IF('17'!H23&gt;0,'17'!H23,"")</f>
        <v>18.8</v>
      </c>
      <c r="K403" s="1611">
        <f>IF('17'!I23&gt;0,'17'!I23,"")</f>
        <v>0.311</v>
      </c>
      <c r="L403" s="1611">
        <f t="shared" si="50"/>
        <v>0.313</v>
      </c>
      <c r="M403" s="1477" t="str">
        <f>IF('17'!J23&gt;0,'17'!J23,"")</f>
        <v/>
      </c>
      <c r="N403" s="1477">
        <f>IF('17'!K23&gt;0,'17'!K23,"")</f>
        <v>6.14</v>
      </c>
      <c r="O403" s="1477">
        <f>IF('17'!L23&gt;0,'17'!L23,"")</f>
        <v>10</v>
      </c>
      <c r="P403" s="1477">
        <f>IF('17'!M23&gt;0,'17'!M23,"")</f>
        <v>5.1999999999999998E-2</v>
      </c>
      <c r="Q403" s="1478">
        <f t="shared" si="48"/>
        <v>0.83279742765273312</v>
      </c>
      <c r="R403" s="1479">
        <f t="shared" si="45"/>
        <v>8.1842105263157894</v>
      </c>
      <c r="S403" s="1480">
        <f t="shared" si="46"/>
        <v>7.363968731589547</v>
      </c>
      <c r="T403" s="1479">
        <f t="shared" si="47"/>
        <v>0.60268270408535496</v>
      </c>
      <c r="U403" s="1481">
        <f t="shared" si="49"/>
        <v>0.61399999999999999</v>
      </c>
      <c r="V403" s="671">
        <f>IF('17'!AA23&gt;0,'17'!AA23,"")</f>
        <v>3.5000000000000003E-2</v>
      </c>
      <c r="W403" s="671">
        <f>IF('17'!AT23&gt;0,'17'!AT23,"")</f>
        <v>3.3000000000000002E-2</v>
      </c>
    </row>
    <row r="404" spans="1:23" ht="15.75" x14ac:dyDescent="0.25">
      <c r="A404" s="1432"/>
      <c r="B404" s="1231">
        <v>15.666666666667799</v>
      </c>
      <c r="C404" s="1232">
        <f>'Chem Dose'!$C$26</f>
        <v>60.2682704085355</v>
      </c>
      <c r="D404" s="1233" t="str">
        <f>IF('17'!B24&gt;0,'17'!B24,"")</f>
        <v/>
      </c>
      <c r="E404" s="1233" t="str">
        <f>IF('17'!C24&gt;0,'17'!C24,"")</f>
        <v/>
      </c>
      <c r="F404" s="1233" t="str">
        <f>IF('17'!D24&gt;0,'17'!D24,"")</f>
        <v/>
      </c>
      <c r="G404" s="1233" t="str">
        <f>IF('17'!E24&gt;0,'17'!E24,"")</f>
        <v/>
      </c>
      <c r="H404" s="1233" t="str">
        <f>IF('17'!F24&gt;0,'17'!F24,"")</f>
        <v/>
      </c>
      <c r="I404" s="1233" t="str">
        <f>IF('17'!G24&gt;0,'17'!G24,"")</f>
        <v/>
      </c>
      <c r="J404" s="1233" t="str">
        <f>IF('17'!H24&gt;0,'17'!H24,"")</f>
        <v/>
      </c>
      <c r="K404" s="1610" t="str">
        <f>IF('17'!I24&gt;0,'17'!I24,"")</f>
        <v/>
      </c>
      <c r="L404" s="1611">
        <f t="shared" si="50"/>
        <v>0.313</v>
      </c>
      <c r="M404" s="1233" t="str">
        <f>IF('17'!J24&gt;0,'17'!J24,"")</f>
        <v/>
      </c>
      <c r="N404" s="1233" t="str">
        <f>IF('17'!K24&gt;0,'17'!K24,"")</f>
        <v/>
      </c>
      <c r="O404" s="1233" t="str">
        <f>IF('17'!L24&gt;0,'17'!L24,"")</f>
        <v/>
      </c>
      <c r="P404" s="1233" t="str">
        <f>IF('17'!M24&gt;0,'17'!M24,"")</f>
        <v/>
      </c>
      <c r="Q404" s="1381" t="str">
        <f t="shared" si="48"/>
        <v/>
      </c>
      <c r="R404" s="1235" t="str">
        <f t="shared" si="45"/>
        <v/>
      </c>
      <c r="S404" s="1411" t="str">
        <f t="shared" si="46"/>
        <v/>
      </c>
      <c r="T404" s="1235" t="str">
        <f t="shared" si="47"/>
        <v/>
      </c>
      <c r="U404" s="1412" t="str">
        <f t="shared" si="49"/>
        <v/>
      </c>
      <c r="V404" s="671" t="str">
        <f>IF('17'!AA24&gt;0,'17'!AA24,"")</f>
        <v/>
      </c>
      <c r="W404" s="671" t="str">
        <f>IF('17'!AT24&gt;0,'17'!AT24,"")</f>
        <v/>
      </c>
    </row>
    <row r="405" spans="1:23" ht="15.75" x14ac:dyDescent="0.25">
      <c r="A405" s="1474"/>
      <c r="B405" s="1475">
        <v>15.708333333334499</v>
      </c>
      <c r="C405" s="1476">
        <f>'Chem Dose'!$C$26</f>
        <v>60.2682704085355</v>
      </c>
      <c r="D405" s="1477" t="str">
        <f>IF('17'!B25&gt;0,'17'!B25,"")</f>
        <v/>
      </c>
      <c r="E405" s="1477" t="str">
        <f>IF('17'!C25&gt;0,'17'!C25,"")</f>
        <v/>
      </c>
      <c r="F405" s="1477" t="str">
        <f>IF('17'!D25&gt;0,'17'!D25,"")</f>
        <v/>
      </c>
      <c r="G405" s="1477" t="str">
        <f>IF('17'!E25&gt;0,'17'!E25,"")</f>
        <v/>
      </c>
      <c r="H405" s="1477" t="str">
        <f>IF('17'!F25&gt;0,'17'!F25,"")</f>
        <v/>
      </c>
      <c r="I405" s="1477" t="str">
        <f>IF('17'!G25&gt;0,'17'!G25,"")</f>
        <v/>
      </c>
      <c r="J405" s="1477" t="str">
        <f>IF('17'!H25&gt;0,'17'!H25,"")</f>
        <v/>
      </c>
      <c r="K405" s="1611" t="str">
        <f>IF('17'!I25&gt;0,'17'!I25,"")</f>
        <v/>
      </c>
      <c r="L405" s="1611">
        <f t="shared" si="50"/>
        <v>0.31033333333333335</v>
      </c>
      <c r="M405" s="1477" t="str">
        <f>IF('17'!J25&gt;0,'17'!J25,"")</f>
        <v/>
      </c>
      <c r="N405" s="1477" t="str">
        <f>IF('17'!K25&gt;0,'17'!K25,"")</f>
        <v/>
      </c>
      <c r="O405" s="1477" t="str">
        <f>IF('17'!L25&gt;0,'17'!L25,"")</f>
        <v/>
      </c>
      <c r="P405" s="1477" t="str">
        <f>IF('17'!M25&gt;0,'17'!M25,"")</f>
        <v/>
      </c>
      <c r="Q405" s="1478" t="str">
        <f t="shared" si="48"/>
        <v/>
      </c>
      <c r="R405" s="1479" t="str">
        <f t="shared" si="45"/>
        <v/>
      </c>
      <c r="S405" s="1480" t="str">
        <f t="shared" si="46"/>
        <v/>
      </c>
      <c r="T405" s="1479" t="str">
        <f t="shared" si="47"/>
        <v/>
      </c>
      <c r="U405" s="1481" t="str">
        <f t="shared" si="49"/>
        <v/>
      </c>
      <c r="V405" s="671" t="str">
        <f>IF('17'!AA25&gt;0,'17'!AA25,"")</f>
        <v/>
      </c>
      <c r="W405" s="671" t="str">
        <f>IF('17'!AT25&gt;0,'17'!AT25,"")</f>
        <v/>
      </c>
    </row>
    <row r="406" spans="1:23" ht="15.75" x14ac:dyDescent="0.25">
      <c r="A406" s="1432"/>
      <c r="B406" s="1231">
        <v>15.7500000000011</v>
      </c>
      <c r="C406" s="1232">
        <f>'Chem Dose'!$C$26</f>
        <v>60.2682704085355</v>
      </c>
      <c r="D406" s="1233" t="str">
        <f>IF('17'!B26&gt;0,'17'!B26,"")</f>
        <v/>
      </c>
      <c r="E406" s="1233" t="str">
        <f>IF('17'!C26&gt;0,'17'!C26,"")</f>
        <v/>
      </c>
      <c r="F406" s="1233" t="str">
        <f>IF('17'!D26&gt;0,'17'!D26,"")</f>
        <v/>
      </c>
      <c r="G406" s="1233" t="str">
        <f>IF('17'!E26&gt;0,'17'!E26,"")</f>
        <v/>
      </c>
      <c r="H406" s="1233" t="str">
        <f>IF('17'!F26&gt;0,'17'!F26,"")</f>
        <v/>
      </c>
      <c r="I406" s="1233" t="str">
        <f>IF('17'!G26&gt;0,'17'!G26,"")</f>
        <v/>
      </c>
      <c r="J406" s="1233" t="str">
        <f>IF('17'!H26&gt;0,'17'!H26,"")</f>
        <v/>
      </c>
      <c r="K406" s="1610" t="str">
        <f>IF('17'!I26&gt;0,'17'!I26,"")</f>
        <v/>
      </c>
      <c r="L406" s="1611">
        <f t="shared" si="50"/>
        <v>0.31033333333333335</v>
      </c>
      <c r="M406" s="1233" t="str">
        <f>IF('17'!J26&gt;0,'17'!J26,"")</f>
        <v/>
      </c>
      <c r="N406" s="1233" t="str">
        <f>IF('17'!K26&gt;0,'17'!K26,"")</f>
        <v/>
      </c>
      <c r="O406" s="1233" t="str">
        <f>IF('17'!L26&gt;0,'17'!L26,"")</f>
        <v/>
      </c>
      <c r="P406" s="1233" t="str">
        <f>IF('17'!M26&gt;0,'17'!M26,"")</f>
        <v/>
      </c>
      <c r="Q406" s="1381" t="str">
        <f t="shared" si="48"/>
        <v/>
      </c>
      <c r="R406" s="1235" t="str">
        <f t="shared" si="45"/>
        <v/>
      </c>
      <c r="S406" s="1411" t="str">
        <f t="shared" si="46"/>
        <v/>
      </c>
      <c r="T406" s="1235" t="str">
        <f t="shared" si="47"/>
        <v/>
      </c>
      <c r="U406" s="1412" t="str">
        <f t="shared" si="49"/>
        <v/>
      </c>
      <c r="V406" s="671" t="str">
        <f>IF('17'!AA26&gt;0,'17'!AA26,"")</f>
        <v/>
      </c>
      <c r="W406" s="671" t="str">
        <f>IF('17'!AT26&gt;0,'17'!AT26,"")</f>
        <v/>
      </c>
    </row>
    <row r="407" spans="1:23" ht="15.75" x14ac:dyDescent="0.25">
      <c r="A407" s="1474"/>
      <c r="B407" s="1475">
        <v>15.791666666667799</v>
      </c>
      <c r="C407" s="1476">
        <f>'Chem Dose'!$C$26</f>
        <v>60.2682704085355</v>
      </c>
      <c r="D407" s="1477">
        <f>IF('17'!B27&gt;0,'17'!B27,"")</f>
        <v>6.81</v>
      </c>
      <c r="E407" s="1477">
        <f>IF('17'!C27&gt;0,'17'!C27,"")</f>
        <v>26</v>
      </c>
      <c r="F407" s="1477">
        <f>IF('17'!D27&gt;0,'17'!D27,"")</f>
        <v>17</v>
      </c>
      <c r="G407" s="1477">
        <f>IF('17'!E27&gt;0,'17'!E27,"")</f>
        <v>14</v>
      </c>
      <c r="H407" s="1477">
        <f>IF('17'!F27&gt;0,'17'!F27,"")</f>
        <v>84</v>
      </c>
      <c r="I407" s="1477">
        <f>IF('17'!G27&gt;0,'17'!G27,"")</f>
        <v>177</v>
      </c>
      <c r="J407" s="1477">
        <f>IF('17'!H27&gt;0,'17'!H27,"")</f>
        <v>18.7</v>
      </c>
      <c r="K407" s="1611">
        <f>IF('17'!I27&gt;0,'17'!I27,"")</f>
        <v>0.36799999999999999</v>
      </c>
      <c r="L407" s="1611">
        <f t="shared" si="50"/>
        <v>0.32474999999999998</v>
      </c>
      <c r="M407" s="1477" t="str">
        <f>IF('17'!J27&gt;0,'17'!J27,"")</f>
        <v/>
      </c>
      <c r="N407" s="1477">
        <f>IF('17'!K27&gt;0,'17'!K27,"")</f>
        <v>5.93</v>
      </c>
      <c r="O407" s="1477">
        <f>IF('17'!L27&gt;0,'17'!L27,"")</f>
        <v>10</v>
      </c>
      <c r="P407" s="1477">
        <f>IF('17'!M27&gt;0,'17'!M27,"")</f>
        <v>5.3999999999999999E-2</v>
      </c>
      <c r="Q407" s="1478">
        <f t="shared" si="48"/>
        <v>0.85326086956521741</v>
      </c>
      <c r="R407" s="1479">
        <f t="shared" si="45"/>
        <v>9.6842105263157894</v>
      </c>
      <c r="S407" s="1480">
        <f t="shared" si="46"/>
        <v>6.2233540095770357</v>
      </c>
      <c r="T407" s="1479">
        <f t="shared" si="47"/>
        <v>0.60268270408535496</v>
      </c>
      <c r="U407" s="1481">
        <f t="shared" si="49"/>
        <v>0.59299999999999997</v>
      </c>
      <c r="V407" s="671">
        <f>IF('17'!AA27&gt;0,'17'!AA27,"")</f>
        <v>0.04</v>
      </c>
      <c r="W407" s="671">
        <f>IF('17'!AT27&gt;0,'17'!AT27,"")</f>
        <v>4.7E-2</v>
      </c>
    </row>
    <row r="408" spans="1:23" ht="15.75" x14ac:dyDescent="0.25">
      <c r="A408" s="1432"/>
      <c r="B408" s="1231">
        <v>15.833333333334499</v>
      </c>
      <c r="C408" s="1232">
        <f>'Chem Dose'!$C$26</f>
        <v>60.2682704085355</v>
      </c>
      <c r="D408" s="1233" t="str">
        <f>IF('17'!B28&gt;0,'17'!B28,"")</f>
        <v/>
      </c>
      <c r="E408" s="1233" t="str">
        <f>IF('17'!C28&gt;0,'17'!C28,"")</f>
        <v/>
      </c>
      <c r="F408" s="1233" t="str">
        <f>IF('17'!D28&gt;0,'17'!D28,"")</f>
        <v/>
      </c>
      <c r="G408" s="1233" t="str">
        <f>IF('17'!E28&gt;0,'17'!E28,"")</f>
        <v/>
      </c>
      <c r="H408" s="1233" t="str">
        <f>IF('17'!F28&gt;0,'17'!F28,"")</f>
        <v/>
      </c>
      <c r="I408" s="1233" t="str">
        <f>IF('17'!G28&gt;0,'17'!G28,"")</f>
        <v/>
      </c>
      <c r="J408" s="1233" t="str">
        <f>IF('17'!H28&gt;0,'17'!H28,"")</f>
        <v/>
      </c>
      <c r="K408" s="1610" t="str">
        <f>IF('17'!I28&gt;0,'17'!I28,"")</f>
        <v/>
      </c>
      <c r="L408" s="1611">
        <f t="shared" si="50"/>
        <v>0.32474999999999998</v>
      </c>
      <c r="M408" s="1233" t="str">
        <f>IF('17'!J28&gt;0,'17'!J28,"")</f>
        <v/>
      </c>
      <c r="N408" s="1233" t="str">
        <f>IF('17'!K28&gt;0,'17'!K28,"")</f>
        <v/>
      </c>
      <c r="O408" s="1233" t="str">
        <f>IF('17'!L28&gt;0,'17'!L28,"")</f>
        <v/>
      </c>
      <c r="P408" s="1233" t="str">
        <f>IF('17'!M28&gt;0,'17'!M28,"")</f>
        <v/>
      </c>
      <c r="Q408" s="1381" t="str">
        <f t="shared" si="48"/>
        <v/>
      </c>
      <c r="R408" s="1235" t="str">
        <f t="shared" si="45"/>
        <v/>
      </c>
      <c r="S408" s="1411" t="str">
        <f t="shared" si="46"/>
        <v/>
      </c>
      <c r="T408" s="1235" t="str">
        <f t="shared" si="47"/>
        <v/>
      </c>
      <c r="U408" s="1412" t="str">
        <f t="shared" si="49"/>
        <v/>
      </c>
      <c r="V408" s="671" t="str">
        <f>IF('17'!AA28&gt;0,'17'!AA28,"")</f>
        <v/>
      </c>
      <c r="W408" s="671" t="str">
        <f>IF('17'!AT28&gt;0,'17'!AT28,"")</f>
        <v/>
      </c>
    </row>
    <row r="409" spans="1:23" ht="15.75" x14ac:dyDescent="0.25">
      <c r="A409" s="1474"/>
      <c r="B409" s="1475">
        <v>15.875000000001201</v>
      </c>
      <c r="C409" s="1476">
        <f>'Chem Dose'!$C$26</f>
        <v>60.2682704085355</v>
      </c>
      <c r="D409" s="1477" t="str">
        <f>IF('17'!B29&gt;0,'17'!B29,"")</f>
        <v/>
      </c>
      <c r="E409" s="1477" t="str">
        <f>IF('17'!C29&gt;0,'17'!C29,"")</f>
        <v/>
      </c>
      <c r="F409" s="1477" t="str">
        <f>IF('17'!D29&gt;0,'17'!D29,"")</f>
        <v/>
      </c>
      <c r="G409" s="1477" t="str">
        <f>IF('17'!E29&gt;0,'17'!E29,"")</f>
        <v/>
      </c>
      <c r="H409" s="1477" t="str">
        <f>IF('17'!F29&gt;0,'17'!F29,"")</f>
        <v/>
      </c>
      <c r="I409" s="1477" t="str">
        <f>IF('17'!G29&gt;0,'17'!G29,"")</f>
        <v/>
      </c>
      <c r="J409" s="1477" t="str">
        <f>IF('17'!H29&gt;0,'17'!H29,"")</f>
        <v/>
      </c>
      <c r="K409" s="1611" t="str">
        <f>IF('17'!I29&gt;0,'17'!I29,"")</f>
        <v/>
      </c>
      <c r="L409" s="1611">
        <f t="shared" si="50"/>
        <v>0.31366666666666665</v>
      </c>
      <c r="M409" s="1477">
        <f>IF('17'!J29&gt;0,'17'!J29,"")</f>
        <v>8.6999999999999994E-2</v>
      </c>
      <c r="N409" s="1477" t="str">
        <f>IF('17'!K29&gt;0,'17'!K29,"")</f>
        <v/>
      </c>
      <c r="O409" s="1477" t="str">
        <f>IF('17'!L29&gt;0,'17'!L29,"")</f>
        <v/>
      </c>
      <c r="P409" s="1477" t="str">
        <f>IF('17'!M29&gt;0,'17'!M29,"")</f>
        <v/>
      </c>
      <c r="Q409" s="1478" t="str">
        <f t="shared" si="48"/>
        <v/>
      </c>
      <c r="R409" s="1479" t="str">
        <f t="shared" si="45"/>
        <v/>
      </c>
      <c r="S409" s="1480" t="str">
        <f t="shared" si="46"/>
        <v/>
      </c>
      <c r="T409" s="1479" t="str">
        <f t="shared" si="47"/>
        <v/>
      </c>
      <c r="U409" s="1481" t="str">
        <f t="shared" si="49"/>
        <v/>
      </c>
      <c r="V409" s="671" t="str">
        <f>IF('17'!AA29&gt;0,'17'!AA29,"")</f>
        <v/>
      </c>
      <c r="W409" s="671" t="str">
        <f>IF('17'!AT29&gt;0,'17'!AT29,"")</f>
        <v/>
      </c>
    </row>
    <row r="410" spans="1:23" ht="15.75" x14ac:dyDescent="0.25">
      <c r="A410" s="1432"/>
      <c r="B410" s="1231">
        <v>15.916666666667799</v>
      </c>
      <c r="C410" s="1232">
        <f>'Chem Dose'!$C$26</f>
        <v>60.2682704085355</v>
      </c>
      <c r="D410" s="1233" t="str">
        <f>IF('17'!B30&gt;0,'17'!B30,"")</f>
        <v/>
      </c>
      <c r="E410" s="1233" t="str">
        <f>IF('17'!C30&gt;0,'17'!C30,"")</f>
        <v/>
      </c>
      <c r="F410" s="1233" t="str">
        <f>IF('17'!D30&gt;0,'17'!D30,"")</f>
        <v/>
      </c>
      <c r="G410" s="1233" t="str">
        <f>IF('17'!E30&gt;0,'17'!E30,"")</f>
        <v/>
      </c>
      <c r="H410" s="1233" t="str">
        <f>IF('17'!F30&gt;0,'17'!F30,"")</f>
        <v/>
      </c>
      <c r="I410" s="1233" t="str">
        <f>IF('17'!G30&gt;0,'17'!G30,"")</f>
        <v/>
      </c>
      <c r="J410" s="1233" t="str">
        <f>IF('17'!H30&gt;0,'17'!H30,"")</f>
        <v/>
      </c>
      <c r="K410" s="1610" t="str">
        <f>IF('17'!I30&gt;0,'17'!I30,"")</f>
        <v/>
      </c>
      <c r="L410" s="1611">
        <f t="shared" si="50"/>
        <v>0.31366666666666665</v>
      </c>
      <c r="M410" s="1233" t="str">
        <f>IF('17'!J30&gt;0,'17'!J30,"")</f>
        <v/>
      </c>
      <c r="N410" s="1233" t="str">
        <f>IF('17'!K30&gt;0,'17'!K30,"")</f>
        <v/>
      </c>
      <c r="O410" s="1233" t="str">
        <f>IF('17'!L30&gt;0,'17'!L30,"")</f>
        <v/>
      </c>
      <c r="P410" s="1233" t="str">
        <f>IF('17'!M30&gt;0,'17'!M30,"")</f>
        <v/>
      </c>
      <c r="Q410" s="1381" t="str">
        <f t="shared" si="48"/>
        <v/>
      </c>
      <c r="R410" s="1235" t="str">
        <f t="shared" si="45"/>
        <v/>
      </c>
      <c r="S410" s="1411" t="str">
        <f t="shared" si="46"/>
        <v/>
      </c>
      <c r="T410" s="1235" t="str">
        <f t="shared" si="47"/>
        <v/>
      </c>
      <c r="U410" s="1412" t="str">
        <f t="shared" si="49"/>
        <v/>
      </c>
      <c r="V410" s="671" t="str">
        <f>IF('17'!AA30&gt;0,'17'!AA30,"")</f>
        <v/>
      </c>
      <c r="W410" s="671" t="str">
        <f>IF('17'!AT30&gt;0,'17'!AT30,"")</f>
        <v/>
      </c>
    </row>
    <row r="411" spans="1:23" ht="15.75" x14ac:dyDescent="0.25">
      <c r="A411" s="1474"/>
      <c r="B411" s="1475">
        <v>15.958333333334499</v>
      </c>
      <c r="C411" s="1476">
        <f>'Chem Dose'!$C$26</f>
        <v>60.2682704085355</v>
      </c>
      <c r="D411" s="1477">
        <f>IF('17'!B31&gt;0,'17'!B31,"")</f>
        <v>6.88</v>
      </c>
      <c r="E411" s="1477">
        <f>IF('17'!C31&gt;0,'17'!C31,"")</f>
        <v>25</v>
      </c>
      <c r="F411" s="1477">
        <f>IF('17'!D31&gt;0,'17'!D31,"")</f>
        <v>18</v>
      </c>
      <c r="G411" s="1477">
        <f>IF('17'!E31&gt;0,'17'!E31,"")</f>
        <v>16.399999999999999</v>
      </c>
      <c r="H411" s="1477">
        <f>IF('17'!F31&gt;0,'17'!F31,"")</f>
        <v>51</v>
      </c>
      <c r="I411" s="1477">
        <f>IF('17'!G31&gt;0,'17'!G31,"")</f>
        <v>154</v>
      </c>
      <c r="J411" s="1477">
        <f>IF('17'!H31&gt;0,'17'!H31,"")</f>
        <v>18.600000000000001</v>
      </c>
      <c r="K411" s="1611">
        <f>IF('17'!I31&gt;0,'17'!I31,"")</f>
        <v>0.24099999999999999</v>
      </c>
      <c r="L411" s="1611">
        <f t="shared" si="50"/>
        <v>0.29549999999999998</v>
      </c>
      <c r="M411" s="1477" t="str">
        <f>IF('17'!J31&gt;0,'17'!J31,"")</f>
        <v/>
      </c>
      <c r="N411" s="1477">
        <f>IF('17'!K31&gt;0,'17'!K31,"")</f>
        <v>6.08</v>
      </c>
      <c r="O411" s="1477">
        <f>IF('17'!L31&gt;0,'17'!L31,"")</f>
        <v>11</v>
      </c>
      <c r="P411" s="1477">
        <f>IF('17'!M31&gt;0,'17'!M31,"")</f>
        <v>5.1999999999999998E-2</v>
      </c>
      <c r="Q411" s="1478">
        <f t="shared" si="48"/>
        <v>0.78423236514522821</v>
      </c>
      <c r="R411" s="1479">
        <f t="shared" si="45"/>
        <v>6.3421052631578947</v>
      </c>
      <c r="S411" s="1480">
        <f t="shared" si="46"/>
        <v>9.5028808113043528</v>
      </c>
      <c r="T411" s="1479">
        <f t="shared" si="47"/>
        <v>0.60268270408535496</v>
      </c>
      <c r="U411" s="1481">
        <f t="shared" si="49"/>
        <v>0.60799999999999998</v>
      </c>
      <c r="V411" s="671">
        <f>IF('17'!AA31&gt;0,'17'!AA31,"")</f>
        <v>4.2000000000000003E-2</v>
      </c>
      <c r="W411" s="671">
        <f>IF('17'!AT31&gt;0,'17'!AT31,"")</f>
        <v>4.4999999999999998E-2</v>
      </c>
    </row>
    <row r="412" spans="1:23" ht="15.75" x14ac:dyDescent="0.25">
      <c r="A412" s="1432">
        <f>A388+1</f>
        <v>43208</v>
      </c>
      <c r="B412" s="1231">
        <v>16.000000000001201</v>
      </c>
      <c r="C412" s="1232">
        <f>'Chem Dose'!$C$27</f>
        <v>58.374288936636127</v>
      </c>
      <c r="D412" s="1233" t="str">
        <f>IF('18'!B8&gt;0,'18'!B8,"")</f>
        <v/>
      </c>
      <c r="E412" s="1233" t="str">
        <f>IF('18'!C8&gt;0,'18'!C8,"")</f>
        <v/>
      </c>
      <c r="F412" s="1233" t="str">
        <f>IF('18'!D8&gt;0,'18'!D8,"")</f>
        <v/>
      </c>
      <c r="G412" s="1233" t="str">
        <f>IF('18'!E8&gt;0,'18'!E8,"")</f>
        <v/>
      </c>
      <c r="H412" s="1233" t="str">
        <f>IF('18'!F8&gt;0,'18'!F8,"")</f>
        <v/>
      </c>
      <c r="I412" s="1233" t="str">
        <f>IF('18'!G8&gt;0,'18'!G8,"")</f>
        <v/>
      </c>
      <c r="J412" s="1233" t="str">
        <f>IF('18'!H8&gt;0,'18'!H8,"")</f>
        <v/>
      </c>
      <c r="K412" s="1610" t="str">
        <f>IF('18'!I8&gt;0,'18'!I8,"")</f>
        <v/>
      </c>
      <c r="L412" s="1611">
        <f t="shared" si="50"/>
        <v>0.29549999999999998</v>
      </c>
      <c r="M412" s="1233" t="str">
        <f>IF('18'!J8&gt;0,'18'!J8,"")</f>
        <v/>
      </c>
      <c r="N412" s="1233" t="str">
        <f>IF('18'!K8&gt;0,'18'!K8,"")</f>
        <v/>
      </c>
      <c r="O412" s="1233" t="str">
        <f>IF('18'!L8&gt;0,'18'!L8,"")</f>
        <v/>
      </c>
      <c r="P412" s="1233" t="str">
        <f>IF('18'!M8&gt;0,'18'!M8,"")</f>
        <v/>
      </c>
      <c r="Q412" s="1381" t="str">
        <f t="shared" si="48"/>
        <v/>
      </c>
      <c r="R412" s="1235" t="str">
        <f t="shared" si="45"/>
        <v/>
      </c>
      <c r="S412" s="1411" t="str">
        <f t="shared" si="46"/>
        <v/>
      </c>
      <c r="T412" s="1235" t="str">
        <f t="shared" si="47"/>
        <v/>
      </c>
      <c r="U412" s="1412" t="str">
        <f t="shared" si="49"/>
        <v/>
      </c>
      <c r="V412" s="671" t="str">
        <f>IF('18'!AA8&gt;0,'18'!AA8,"")</f>
        <v/>
      </c>
      <c r="W412" s="671" t="str">
        <f>IF('18'!AT8&gt;0,'18'!AT8,"")</f>
        <v/>
      </c>
    </row>
    <row r="413" spans="1:23" ht="15.75" x14ac:dyDescent="0.25">
      <c r="A413" s="1474"/>
      <c r="B413" s="1475">
        <v>16.041666666667801</v>
      </c>
      <c r="C413" s="1476">
        <f>'Chem Dose'!$C$27</f>
        <v>58.374288936636127</v>
      </c>
      <c r="D413" s="1477" t="str">
        <f>IF('18'!B9&gt;0,'18'!B9,"")</f>
        <v/>
      </c>
      <c r="E413" s="1477" t="str">
        <f>IF('18'!C9&gt;0,'18'!C9,"")</f>
        <v/>
      </c>
      <c r="F413" s="1477" t="str">
        <f>IF('18'!D9&gt;0,'18'!D9,"")</f>
        <v/>
      </c>
      <c r="G413" s="1477" t="str">
        <f>IF('18'!E9&gt;0,'18'!E9,"")</f>
        <v/>
      </c>
      <c r="H413" s="1477" t="str">
        <f>IF('18'!F9&gt;0,'18'!F9,"")</f>
        <v/>
      </c>
      <c r="I413" s="1477" t="str">
        <f>IF('18'!G9&gt;0,'18'!G9,"")</f>
        <v/>
      </c>
      <c r="J413" s="1477" t="str">
        <f>IF('18'!H9&gt;0,'18'!H9,"")</f>
        <v/>
      </c>
      <c r="K413" s="1611" t="str">
        <f>IF('18'!I9&gt;0,'18'!I9,"")</f>
        <v/>
      </c>
      <c r="L413" s="1611">
        <f t="shared" si="50"/>
        <v>0.3066666666666667</v>
      </c>
      <c r="M413" s="1477" t="str">
        <f>IF('18'!J9&gt;0,'18'!J9,"")</f>
        <v/>
      </c>
      <c r="N413" s="1477" t="str">
        <f>IF('18'!K9&gt;0,'18'!K9,"")</f>
        <v/>
      </c>
      <c r="O413" s="1477" t="str">
        <f>IF('18'!L9&gt;0,'18'!L9,"")</f>
        <v/>
      </c>
      <c r="P413" s="1477" t="str">
        <f>IF('18'!M9&gt;0,'18'!M9,"")</f>
        <v/>
      </c>
      <c r="Q413" s="1478" t="str">
        <f t="shared" si="48"/>
        <v/>
      </c>
      <c r="R413" s="1479" t="str">
        <f t="shared" si="45"/>
        <v/>
      </c>
      <c r="S413" s="1480" t="str">
        <f t="shared" si="46"/>
        <v/>
      </c>
      <c r="T413" s="1479" t="str">
        <f t="shared" si="47"/>
        <v/>
      </c>
      <c r="U413" s="1481" t="str">
        <f t="shared" si="49"/>
        <v/>
      </c>
      <c r="V413" s="671" t="str">
        <f>IF('18'!AA9&gt;0,'18'!AA9,"")</f>
        <v/>
      </c>
      <c r="W413" s="671" t="str">
        <f>IF('18'!AT9&gt;0,'18'!AT9,"")</f>
        <v/>
      </c>
    </row>
    <row r="414" spans="1:23" ht="15.75" x14ac:dyDescent="0.25">
      <c r="A414" s="1432"/>
      <c r="B414" s="1231">
        <v>16.083333333334501</v>
      </c>
      <c r="C414" s="1232">
        <f>'Chem Dose'!$C$27</f>
        <v>58.374288936636127</v>
      </c>
      <c r="D414" s="1233" t="str">
        <f>IF('18'!B10&gt;0,'18'!B10,"")</f>
        <v/>
      </c>
      <c r="E414" s="1233" t="str">
        <f>IF('18'!C10&gt;0,'18'!C10,"")</f>
        <v/>
      </c>
      <c r="F414" s="1233" t="str">
        <f>IF('18'!D10&gt;0,'18'!D10,"")</f>
        <v/>
      </c>
      <c r="G414" s="1233" t="str">
        <f>IF('18'!E10&gt;0,'18'!E10,"")</f>
        <v/>
      </c>
      <c r="H414" s="1233" t="str">
        <f>IF('18'!F10&gt;0,'18'!F10,"")</f>
        <v/>
      </c>
      <c r="I414" s="1233" t="str">
        <f>IF('18'!G10&gt;0,'18'!G10,"")</f>
        <v/>
      </c>
      <c r="J414" s="1233" t="str">
        <f>IF('18'!H10&gt;0,'18'!H10,"")</f>
        <v/>
      </c>
      <c r="K414" s="1610" t="str">
        <f>IF('18'!I10&gt;0,'18'!I10,"")</f>
        <v/>
      </c>
      <c r="L414" s="1611">
        <f t="shared" si="50"/>
        <v>0.3066666666666667</v>
      </c>
      <c r="M414" s="1233" t="str">
        <f>IF('18'!J10&gt;0,'18'!J10,"")</f>
        <v/>
      </c>
      <c r="N414" s="1233" t="str">
        <f>IF('18'!K10&gt;0,'18'!K10,"")</f>
        <v/>
      </c>
      <c r="O414" s="1233" t="str">
        <f>IF('18'!L10&gt;0,'18'!L10,"")</f>
        <v/>
      </c>
      <c r="P414" s="1233" t="str">
        <f>IF('18'!M10&gt;0,'18'!M10,"")</f>
        <v/>
      </c>
      <c r="Q414" s="1381" t="str">
        <f t="shared" si="48"/>
        <v/>
      </c>
      <c r="R414" s="1235" t="str">
        <f t="shared" si="45"/>
        <v/>
      </c>
      <c r="S414" s="1411" t="str">
        <f t="shared" si="46"/>
        <v/>
      </c>
      <c r="T414" s="1235" t="str">
        <f t="shared" si="47"/>
        <v/>
      </c>
      <c r="U414" s="1412" t="str">
        <f t="shared" si="49"/>
        <v/>
      </c>
      <c r="V414" s="671" t="str">
        <f>IF('18'!AA10&gt;0,'18'!AA10,"")</f>
        <v/>
      </c>
      <c r="W414" s="671" t="str">
        <f>IF('18'!AT10&gt;0,'18'!AT10,"")</f>
        <v/>
      </c>
    </row>
    <row r="415" spans="1:23" ht="15.75" x14ac:dyDescent="0.25">
      <c r="A415" s="1474"/>
      <c r="B415" s="1475">
        <v>16.125000000001201</v>
      </c>
      <c r="C415" s="1476">
        <f>'Chem Dose'!$C$27</f>
        <v>58.374288936636127</v>
      </c>
      <c r="D415" s="1477">
        <f>IF('18'!B11&gt;0,'18'!B11,"")</f>
        <v>6.87</v>
      </c>
      <c r="E415" s="1477">
        <f>IF('18'!C11&gt;0,'18'!C11,"")</f>
        <v>24</v>
      </c>
      <c r="F415" s="1477">
        <f>IF('18'!D11&gt;0,'18'!D11,"")</f>
        <v>19</v>
      </c>
      <c r="G415" s="1477">
        <f>IF('18'!E11&gt;0,'18'!E11,"")</f>
        <v>8.92</v>
      </c>
      <c r="H415" s="1477">
        <f>IF('18'!F11&gt;0,'18'!F11,"")</f>
        <v>41</v>
      </c>
      <c r="I415" s="1477">
        <f>IF('18'!G11&gt;0,'18'!G11,"")</f>
        <v>120</v>
      </c>
      <c r="J415" s="1477">
        <f>IF('18'!H11&gt;0,'18'!H11,"")</f>
        <v>18.5</v>
      </c>
      <c r="K415" s="1611">
        <f>IF('18'!I11&gt;0,'18'!I11,"")</f>
        <v>0.23699999999999999</v>
      </c>
      <c r="L415" s="1611">
        <f t="shared" si="50"/>
        <v>0.28925000000000001</v>
      </c>
      <c r="M415" s="1477" t="str">
        <f>IF('18'!J11&gt;0,'18'!J11,"")</f>
        <v/>
      </c>
      <c r="N415" s="1477">
        <f>IF('18'!K11&gt;0,'18'!K11,"")</f>
        <v>6.08</v>
      </c>
      <c r="O415" s="1477">
        <f>IF('18'!L11&gt;0,'18'!L11,"")</f>
        <v>11</v>
      </c>
      <c r="P415" s="1477">
        <f>IF('18'!M11&gt;0,'18'!M11,"")</f>
        <v>4.8000000000000001E-2</v>
      </c>
      <c r="Q415" s="1478">
        <f t="shared" si="48"/>
        <v>0.79746835443037978</v>
      </c>
      <c r="R415" s="1479">
        <f t="shared" si="45"/>
        <v>6.2368421052631575</v>
      </c>
      <c r="S415" s="1480">
        <f t="shared" si="46"/>
        <v>9.3595906311906027</v>
      </c>
      <c r="T415" s="1479">
        <f t="shared" si="47"/>
        <v>0.58374288936636132</v>
      </c>
      <c r="U415" s="1481">
        <f t="shared" si="49"/>
        <v>0.60799999999999998</v>
      </c>
      <c r="V415" s="671">
        <f>IF('18'!AA11&gt;0,'18'!AA11,"")</f>
        <v>3.6999999999999998E-2</v>
      </c>
      <c r="W415" s="671">
        <f>IF('18'!AT11&gt;0,'18'!AT11,"")</f>
        <v>3.5000000000000003E-2</v>
      </c>
    </row>
    <row r="416" spans="1:23" ht="15.75" x14ac:dyDescent="0.25">
      <c r="A416" s="1432"/>
      <c r="B416" s="1231">
        <v>16.166666666667801</v>
      </c>
      <c r="C416" s="1232">
        <f>'Chem Dose'!$C$27</f>
        <v>58.374288936636127</v>
      </c>
      <c r="D416" s="1233" t="str">
        <f>IF('18'!B12&gt;0,'18'!B12,"")</f>
        <v/>
      </c>
      <c r="E416" s="1233" t="str">
        <f>IF('18'!C12&gt;0,'18'!C12,"")</f>
        <v/>
      </c>
      <c r="F416" s="1233" t="str">
        <f>IF('18'!D12&gt;0,'18'!D12,"")</f>
        <v/>
      </c>
      <c r="G416" s="1233" t="str">
        <f>IF('18'!E12&gt;0,'18'!E12,"")</f>
        <v/>
      </c>
      <c r="H416" s="1233" t="str">
        <f>IF('18'!F12&gt;0,'18'!F12,"")</f>
        <v/>
      </c>
      <c r="I416" s="1233" t="str">
        <f>IF('18'!G12&gt;0,'18'!G12,"")</f>
        <v/>
      </c>
      <c r="J416" s="1233" t="str">
        <f>IF('18'!H12&gt;0,'18'!H12,"")</f>
        <v/>
      </c>
      <c r="K416" s="1610" t="str">
        <f>IF('18'!I12&gt;0,'18'!I12,"")</f>
        <v/>
      </c>
      <c r="L416" s="1611">
        <f t="shared" si="50"/>
        <v>0.28925000000000001</v>
      </c>
      <c r="M416" s="1233" t="str">
        <f>IF('18'!J12&gt;0,'18'!J12,"")</f>
        <v/>
      </c>
      <c r="N416" s="1233" t="str">
        <f>IF('18'!K12&gt;0,'18'!K12,"")</f>
        <v/>
      </c>
      <c r="O416" s="1233" t="str">
        <f>IF('18'!L12&gt;0,'18'!L12,"")</f>
        <v/>
      </c>
      <c r="P416" s="1233" t="str">
        <f>IF('18'!M12&gt;0,'18'!M12,"")</f>
        <v/>
      </c>
      <c r="Q416" s="1381" t="str">
        <f t="shared" si="48"/>
        <v/>
      </c>
      <c r="R416" s="1235" t="str">
        <f t="shared" si="45"/>
        <v/>
      </c>
      <c r="S416" s="1411" t="str">
        <f t="shared" si="46"/>
        <v/>
      </c>
      <c r="T416" s="1235" t="str">
        <f t="shared" si="47"/>
        <v/>
      </c>
      <c r="U416" s="1412" t="str">
        <f t="shared" si="49"/>
        <v/>
      </c>
      <c r="V416" s="671" t="str">
        <f>IF('18'!AA12&gt;0,'18'!AA12,"")</f>
        <v/>
      </c>
      <c r="W416" s="671" t="str">
        <f>IF('18'!AT12&gt;0,'18'!AT12,"")</f>
        <v/>
      </c>
    </row>
    <row r="417" spans="1:23" ht="15.75" x14ac:dyDescent="0.25">
      <c r="A417" s="1474"/>
      <c r="B417" s="1475">
        <v>16.208333333334501</v>
      </c>
      <c r="C417" s="1476">
        <f>'Chem Dose'!$C$27</f>
        <v>58.374288936636127</v>
      </c>
      <c r="D417" s="1477" t="str">
        <f>IF('18'!B13&gt;0,'18'!B13,"")</f>
        <v/>
      </c>
      <c r="E417" s="1477" t="str">
        <f>IF('18'!C13&gt;0,'18'!C13,"")</f>
        <v/>
      </c>
      <c r="F417" s="1477" t="str">
        <f>IF('18'!D13&gt;0,'18'!D13,"")</f>
        <v/>
      </c>
      <c r="G417" s="1477" t="str">
        <f>IF('18'!E13&gt;0,'18'!E13,"")</f>
        <v/>
      </c>
      <c r="H417" s="1477" t="str">
        <f>IF('18'!F13&gt;0,'18'!F13,"")</f>
        <v/>
      </c>
      <c r="I417" s="1477" t="str">
        <f>IF('18'!G13&gt;0,'18'!G13,"")</f>
        <v/>
      </c>
      <c r="J417" s="1477" t="str">
        <f>IF('18'!H13&gt;0,'18'!H13,"")</f>
        <v/>
      </c>
      <c r="K417" s="1611" t="str">
        <f>IF('18'!I13&gt;0,'18'!I13,"")</f>
        <v/>
      </c>
      <c r="L417" s="1611">
        <f t="shared" si="50"/>
        <v>0.28199999999999997</v>
      </c>
      <c r="M417" s="1477" t="str">
        <f>IF('18'!J13&gt;0,'18'!J13,"")</f>
        <v/>
      </c>
      <c r="N417" s="1477" t="str">
        <f>IF('18'!K13&gt;0,'18'!K13,"")</f>
        <v/>
      </c>
      <c r="O417" s="1477" t="str">
        <f>IF('18'!L13&gt;0,'18'!L13,"")</f>
        <v/>
      </c>
      <c r="P417" s="1477" t="str">
        <f>IF('18'!M13&gt;0,'18'!M13,"")</f>
        <v/>
      </c>
      <c r="Q417" s="1478" t="str">
        <f t="shared" si="48"/>
        <v/>
      </c>
      <c r="R417" s="1479" t="str">
        <f t="shared" si="45"/>
        <v/>
      </c>
      <c r="S417" s="1480" t="str">
        <f t="shared" si="46"/>
        <v/>
      </c>
      <c r="T417" s="1479" t="str">
        <f t="shared" si="47"/>
        <v/>
      </c>
      <c r="U417" s="1481" t="str">
        <f t="shared" si="49"/>
        <v/>
      </c>
      <c r="V417" s="671" t="str">
        <f>IF('18'!AA13&gt;0,'18'!AA13,"")</f>
        <v/>
      </c>
      <c r="W417" s="671" t="str">
        <f>IF('18'!AT13&gt;0,'18'!AT13,"")</f>
        <v/>
      </c>
    </row>
    <row r="418" spans="1:23" ht="15.75" x14ac:dyDescent="0.25">
      <c r="A418" s="1432"/>
      <c r="B418" s="1231">
        <v>16.250000000001201</v>
      </c>
      <c r="C418" s="1232">
        <f>'Chem Dose'!$C$27</f>
        <v>58.374288936636127</v>
      </c>
      <c r="D418" s="1233" t="str">
        <f>IF('18'!B14&gt;0,'18'!B14,"")</f>
        <v/>
      </c>
      <c r="E418" s="1233" t="str">
        <f>IF('18'!C14&gt;0,'18'!C14,"")</f>
        <v/>
      </c>
      <c r="F418" s="1233" t="str">
        <f>IF('18'!D14&gt;0,'18'!D14,"")</f>
        <v/>
      </c>
      <c r="G418" s="1233" t="str">
        <f>IF('18'!E14&gt;0,'18'!E14,"")</f>
        <v/>
      </c>
      <c r="H418" s="1233" t="str">
        <f>IF('18'!F14&gt;0,'18'!F14,"")</f>
        <v/>
      </c>
      <c r="I418" s="1233" t="str">
        <f>IF('18'!G14&gt;0,'18'!G14,"")</f>
        <v/>
      </c>
      <c r="J418" s="1233" t="str">
        <f>IF('18'!H14&gt;0,'18'!H14,"")</f>
        <v/>
      </c>
      <c r="K418" s="1610" t="str">
        <f>IF('18'!I14&gt;0,'18'!I14,"")</f>
        <v/>
      </c>
      <c r="L418" s="1611">
        <f t="shared" si="50"/>
        <v>0.28199999999999997</v>
      </c>
      <c r="M418" s="1233" t="str">
        <f>IF('18'!J14&gt;0,'18'!J14,"")</f>
        <v/>
      </c>
      <c r="N418" s="1233" t="str">
        <f>IF('18'!K14&gt;0,'18'!K14,"")</f>
        <v/>
      </c>
      <c r="O418" s="1233" t="str">
        <f>IF('18'!L14&gt;0,'18'!L14,"")</f>
        <v/>
      </c>
      <c r="P418" s="1233" t="str">
        <f>IF('18'!M14&gt;0,'18'!M14,"")</f>
        <v/>
      </c>
      <c r="Q418" s="1381" t="str">
        <f t="shared" si="48"/>
        <v/>
      </c>
      <c r="R418" s="1235" t="str">
        <f t="shared" si="45"/>
        <v/>
      </c>
      <c r="S418" s="1411" t="str">
        <f t="shared" si="46"/>
        <v/>
      </c>
      <c r="T418" s="1235" t="str">
        <f t="shared" si="47"/>
        <v/>
      </c>
      <c r="U418" s="1412" t="str">
        <f t="shared" si="49"/>
        <v/>
      </c>
      <c r="V418" s="671" t="str">
        <f>IF('18'!AA14&gt;0,'18'!AA14,"")</f>
        <v/>
      </c>
      <c r="W418" s="671" t="str">
        <f>IF('18'!AT14&gt;0,'18'!AT14,"")</f>
        <v/>
      </c>
    </row>
    <row r="419" spans="1:23" ht="15.75" x14ac:dyDescent="0.25">
      <c r="A419" s="1474"/>
      <c r="B419" s="1475">
        <v>16.291666666667901</v>
      </c>
      <c r="C419" s="1476">
        <f>'Chem Dose'!$C$27</f>
        <v>58.374288936636127</v>
      </c>
      <c r="D419" s="1477">
        <f>IF('18'!B15&gt;0,'18'!B15,"")</f>
        <v>6.76</v>
      </c>
      <c r="E419" s="1477">
        <f>IF('18'!C15&gt;0,'18'!C15,"")</f>
        <v>25</v>
      </c>
      <c r="F419" s="1477">
        <f>IF('18'!D15&gt;0,'18'!D15,"")</f>
        <v>20</v>
      </c>
      <c r="G419" s="1477">
        <f>IF('18'!E15&gt;0,'18'!E15,"")</f>
        <v>10</v>
      </c>
      <c r="H419" s="1477">
        <f>IF('18'!F15&gt;0,'18'!F15,"")</f>
        <v>72</v>
      </c>
      <c r="I419" s="1477">
        <f>IF('18'!G15&gt;0,'18'!G15,"")</f>
        <v>139</v>
      </c>
      <c r="J419" s="1477">
        <f>IF('18'!H15&gt;0,'18'!H15,"")</f>
        <v>18.3</v>
      </c>
      <c r="K419" s="1611">
        <f>IF('18'!I15&gt;0,'18'!I15,"")</f>
        <v>0.307</v>
      </c>
      <c r="L419" s="1611">
        <f t="shared" si="50"/>
        <v>0.28825000000000001</v>
      </c>
      <c r="M419" s="1477" t="str">
        <f>IF('18'!J15&gt;0,'18'!J15,"")</f>
        <v/>
      </c>
      <c r="N419" s="1477">
        <f>IF('18'!K15&gt;0,'18'!K15,"")</f>
        <v>6.21</v>
      </c>
      <c r="O419" s="1477">
        <f>IF('18'!L15&gt;0,'18'!L15,"")</f>
        <v>10</v>
      </c>
      <c r="P419" s="1477">
        <f>IF('18'!M15&gt;0,'18'!M15,"")</f>
        <v>4.7E-2</v>
      </c>
      <c r="Q419" s="1478">
        <f t="shared" si="48"/>
        <v>0.84690553745928343</v>
      </c>
      <c r="R419" s="1479">
        <f t="shared" si="45"/>
        <v>8.0789473684210531</v>
      </c>
      <c r="S419" s="1480">
        <f t="shared" si="46"/>
        <v>7.2254820182155459</v>
      </c>
      <c r="T419" s="1479">
        <f t="shared" si="47"/>
        <v>0.58374288936636132</v>
      </c>
      <c r="U419" s="1481">
        <f t="shared" si="49"/>
        <v>0.621</v>
      </c>
      <c r="V419" s="671">
        <f>IF('18'!AA15&gt;0,'18'!AA15,"")</f>
        <v>4.2000000000000003E-2</v>
      </c>
      <c r="W419" s="671">
        <f>IF('18'!AT15&gt;0,'18'!AT15,"")</f>
        <v>5.1999999999999998E-2</v>
      </c>
    </row>
    <row r="420" spans="1:23" ht="15.75" x14ac:dyDescent="0.25">
      <c r="A420" s="1432"/>
      <c r="B420" s="1231">
        <v>16.333333333334501</v>
      </c>
      <c r="C420" s="1232">
        <f>'Chem Dose'!$C$27</f>
        <v>58.374288936636127</v>
      </c>
      <c r="D420" s="1233" t="str">
        <f>IF('18'!B16&gt;0,'18'!B16,"")</f>
        <v/>
      </c>
      <c r="E420" s="1233" t="str">
        <f>IF('18'!C16&gt;0,'18'!C16,"")</f>
        <v/>
      </c>
      <c r="F420" s="1233" t="str">
        <f>IF('18'!D16&gt;0,'18'!D16,"")</f>
        <v/>
      </c>
      <c r="G420" s="1233" t="str">
        <f>IF('18'!E16&gt;0,'18'!E16,"")</f>
        <v/>
      </c>
      <c r="H420" s="1233" t="str">
        <f>IF('18'!F16&gt;0,'18'!F16,"")</f>
        <v/>
      </c>
      <c r="I420" s="1233" t="str">
        <f>IF('18'!G16&gt;0,'18'!G16,"")</f>
        <v/>
      </c>
      <c r="J420" s="1233" t="str">
        <f>IF('18'!H16&gt;0,'18'!H16,"")</f>
        <v/>
      </c>
      <c r="K420" s="1610" t="str">
        <f>IF('18'!I16&gt;0,'18'!I16,"")</f>
        <v/>
      </c>
      <c r="L420" s="1611">
        <f t="shared" si="50"/>
        <v>0.28825000000000001</v>
      </c>
      <c r="M420" s="1233" t="str">
        <f>IF('18'!J16&gt;0,'18'!J16,"")</f>
        <v/>
      </c>
      <c r="N420" s="1233" t="str">
        <f>IF('18'!K16&gt;0,'18'!K16,"")</f>
        <v/>
      </c>
      <c r="O420" s="1233" t="str">
        <f>IF('18'!L16&gt;0,'18'!L16,"")</f>
        <v/>
      </c>
      <c r="P420" s="1233" t="str">
        <f>IF('18'!M16&gt;0,'18'!M16,"")</f>
        <v/>
      </c>
      <c r="Q420" s="1381" t="str">
        <f t="shared" si="48"/>
        <v/>
      </c>
      <c r="R420" s="1235" t="str">
        <f t="shared" si="45"/>
        <v/>
      </c>
      <c r="S420" s="1411" t="str">
        <f t="shared" si="46"/>
        <v/>
      </c>
      <c r="T420" s="1235" t="str">
        <f t="shared" si="47"/>
        <v/>
      </c>
      <c r="U420" s="1412" t="str">
        <f t="shared" si="49"/>
        <v/>
      </c>
      <c r="V420" s="671" t="str">
        <f>IF('18'!AA16&gt;0,'18'!AA16,"")</f>
        <v/>
      </c>
      <c r="W420" s="671" t="str">
        <f>IF('18'!AT16&gt;0,'18'!AT16,"")</f>
        <v/>
      </c>
    </row>
    <row r="421" spans="1:23" ht="15.75" x14ac:dyDescent="0.25">
      <c r="A421" s="1474"/>
      <c r="B421" s="1475">
        <v>16.375000000001201</v>
      </c>
      <c r="C421" s="1476">
        <f>'Chem Dose'!$C$27</f>
        <v>58.374288936636127</v>
      </c>
      <c r="D421" s="1477" t="str">
        <f>IF('18'!B17&gt;0,'18'!B17,"")</f>
        <v/>
      </c>
      <c r="E421" s="1477" t="str">
        <f>IF('18'!C17&gt;0,'18'!C17,"")</f>
        <v/>
      </c>
      <c r="F421" s="1477" t="str">
        <f>IF('18'!D17&gt;0,'18'!D17,"")</f>
        <v/>
      </c>
      <c r="G421" s="1477" t="str">
        <f>IF('18'!E17&gt;0,'18'!E17,"")</f>
        <v/>
      </c>
      <c r="H421" s="1477" t="str">
        <f>IF('18'!F17&gt;0,'18'!F17,"")</f>
        <v/>
      </c>
      <c r="I421" s="1477" t="str">
        <f>IF('18'!G17&gt;0,'18'!G17,"")</f>
        <v/>
      </c>
      <c r="J421" s="1477" t="str">
        <f>IF('18'!H17&gt;0,'18'!H17,"")</f>
        <v/>
      </c>
      <c r="K421" s="1611" t="str">
        <f>IF('18'!I17&gt;0,'18'!I17,"")</f>
        <v/>
      </c>
      <c r="L421" s="1611">
        <f t="shared" si="50"/>
        <v>0.26166666666666666</v>
      </c>
      <c r="M421" s="1477">
        <f>IF('18'!J17&gt;0,'18'!J17,"")</f>
        <v>0.108</v>
      </c>
      <c r="N421" s="1477" t="str">
        <f>IF('18'!K17&gt;0,'18'!K17,"")</f>
        <v/>
      </c>
      <c r="O421" s="1477" t="str">
        <f>IF('18'!L17&gt;0,'18'!L17,"")</f>
        <v/>
      </c>
      <c r="P421" s="1477" t="str">
        <f>IF('18'!M17&gt;0,'18'!M17,"")</f>
        <v/>
      </c>
      <c r="Q421" s="1478" t="str">
        <f t="shared" si="48"/>
        <v/>
      </c>
      <c r="R421" s="1479" t="str">
        <f t="shared" si="45"/>
        <v/>
      </c>
      <c r="S421" s="1480" t="str">
        <f t="shared" si="46"/>
        <v/>
      </c>
      <c r="T421" s="1479" t="str">
        <f t="shared" si="47"/>
        <v/>
      </c>
      <c r="U421" s="1481" t="str">
        <f t="shared" si="49"/>
        <v/>
      </c>
      <c r="V421" s="671" t="str">
        <f>IF('18'!AA17&gt;0,'18'!AA17,"")</f>
        <v/>
      </c>
      <c r="W421" s="671" t="str">
        <f>IF('18'!AT17&gt;0,'18'!AT17,"")</f>
        <v/>
      </c>
    </row>
    <row r="422" spans="1:23" ht="15.75" x14ac:dyDescent="0.25">
      <c r="A422" s="1432"/>
      <c r="B422" s="1231">
        <v>16.416666666667901</v>
      </c>
      <c r="C422" s="1232">
        <f>'Chem Dose'!$C$27</f>
        <v>58.374288936636127</v>
      </c>
      <c r="D422" s="1233" t="str">
        <f>IF('18'!B18&gt;0,'18'!B18,"")</f>
        <v/>
      </c>
      <c r="E422" s="1233" t="str">
        <f>IF('18'!C18&gt;0,'18'!C18,"")</f>
        <v/>
      </c>
      <c r="F422" s="1233" t="str">
        <f>IF('18'!D18&gt;0,'18'!D18,"")</f>
        <v/>
      </c>
      <c r="G422" s="1233" t="str">
        <f>IF('18'!E18&gt;0,'18'!E18,"")</f>
        <v/>
      </c>
      <c r="H422" s="1233" t="str">
        <f>IF('18'!F18&gt;0,'18'!F18,"")</f>
        <v/>
      </c>
      <c r="I422" s="1233" t="str">
        <f>IF('18'!G18&gt;0,'18'!G18,"")</f>
        <v/>
      </c>
      <c r="J422" s="1233" t="str">
        <f>IF('18'!H18&gt;0,'18'!H18,"")</f>
        <v/>
      </c>
      <c r="K422" s="1610" t="str">
        <f>IF('18'!I18&gt;0,'18'!I18,"")</f>
        <v/>
      </c>
      <c r="L422" s="1611">
        <f t="shared" si="50"/>
        <v>0.26166666666666666</v>
      </c>
      <c r="M422" s="1233" t="str">
        <f>IF('18'!J18&gt;0,'18'!J18,"")</f>
        <v/>
      </c>
      <c r="N422" s="1233" t="str">
        <f>IF('18'!K18&gt;0,'18'!K18,"")</f>
        <v/>
      </c>
      <c r="O422" s="1233" t="str">
        <f>IF('18'!L18&gt;0,'18'!L18,"")</f>
        <v/>
      </c>
      <c r="P422" s="1233" t="str">
        <f>IF('18'!M18&gt;0,'18'!M18,"")</f>
        <v/>
      </c>
      <c r="Q422" s="1381" t="str">
        <f t="shared" si="48"/>
        <v/>
      </c>
      <c r="R422" s="1235" t="str">
        <f t="shared" si="45"/>
        <v/>
      </c>
      <c r="S422" s="1411" t="str">
        <f t="shared" si="46"/>
        <v/>
      </c>
      <c r="T422" s="1235" t="str">
        <f t="shared" si="47"/>
        <v/>
      </c>
      <c r="U422" s="1412" t="str">
        <f t="shared" si="49"/>
        <v/>
      </c>
      <c r="V422" s="671" t="str">
        <f>IF('18'!AA18&gt;0,'18'!AA18,"")</f>
        <v/>
      </c>
      <c r="W422" s="671" t="str">
        <f>IF('18'!AT18&gt;0,'18'!AT18,"")</f>
        <v/>
      </c>
    </row>
    <row r="423" spans="1:23" ht="15.75" x14ac:dyDescent="0.25">
      <c r="A423" s="1474"/>
      <c r="B423" s="1475">
        <v>16.458333333334501</v>
      </c>
      <c r="C423" s="1476">
        <f>'Chem Dose'!$C$27</f>
        <v>58.374288936636127</v>
      </c>
      <c r="D423" s="1477">
        <f>IF('18'!B19&gt;0,'18'!B19,"")</f>
        <v>6.9</v>
      </c>
      <c r="E423" s="1477">
        <f>IF('18'!C19&gt;0,'18'!C19,"")</f>
        <v>29</v>
      </c>
      <c r="F423" s="1477">
        <f>IF('18'!D19&gt;0,'18'!D19,"")</f>
        <v>20</v>
      </c>
      <c r="G423" s="1477">
        <f>IF('18'!E19&gt;0,'18'!E19,"")</f>
        <v>18.100000000000001</v>
      </c>
      <c r="H423" s="1477">
        <f>IF('18'!F19&gt;0,'18'!F19,"")</f>
        <v>45</v>
      </c>
      <c r="I423" s="1477">
        <f>IF('18'!G19&gt;0,'18'!G19,"")</f>
        <v>162</v>
      </c>
      <c r="J423" s="1477">
        <f>IF('18'!H19&gt;0,'18'!H19,"")</f>
        <v>17.899999999999999</v>
      </c>
      <c r="K423" s="1611">
        <f>IF('18'!I19&gt;0,'18'!I19,"")</f>
        <v>0.20799999999999999</v>
      </c>
      <c r="L423" s="1611">
        <f t="shared" si="50"/>
        <v>0.24824999999999997</v>
      </c>
      <c r="M423" s="1477" t="str">
        <f>IF('18'!J19&gt;0,'18'!J19,"")</f>
        <v/>
      </c>
      <c r="N423" s="1477">
        <f>IF('18'!K19&gt;0,'18'!K19,"")</f>
        <v>6.23</v>
      </c>
      <c r="O423" s="1477">
        <f>IF('18'!L19&gt;0,'18'!L19,"")</f>
        <v>14</v>
      </c>
      <c r="P423" s="1477">
        <f>IF('18'!M19&gt;0,'18'!M19,"")</f>
        <v>4.3999999999999997E-2</v>
      </c>
      <c r="Q423" s="1478">
        <f t="shared" si="48"/>
        <v>0.78846153846153844</v>
      </c>
      <c r="R423" s="1479">
        <f t="shared" si="45"/>
        <v>5.4736842105263159</v>
      </c>
      <c r="S423" s="1480">
        <f t="shared" si="46"/>
        <v>10.6645335557316</v>
      </c>
      <c r="T423" s="1479">
        <f t="shared" si="47"/>
        <v>0.58374288936636132</v>
      </c>
      <c r="U423" s="1481">
        <f t="shared" si="49"/>
        <v>0.623</v>
      </c>
      <c r="V423" s="671">
        <f>IF('18'!AA19&gt;0,'18'!AA19,"")</f>
        <v>3.5999999999999997E-2</v>
      </c>
      <c r="W423" s="671">
        <f>IF('18'!AT19&gt;0,'18'!AT19,"")</f>
        <v>3.9E-2</v>
      </c>
    </row>
    <row r="424" spans="1:23" ht="15.75" x14ac:dyDescent="0.25">
      <c r="A424" s="1432"/>
      <c r="B424" s="1231">
        <v>16.500000000001201</v>
      </c>
      <c r="C424" s="1232">
        <f>'Chem Dose'!$C$27</f>
        <v>58.374288936636127</v>
      </c>
      <c r="D424" s="1233" t="str">
        <f>IF('18'!B20&gt;0,'18'!B20,"")</f>
        <v/>
      </c>
      <c r="E424" s="1233" t="str">
        <f>IF('18'!C20&gt;0,'18'!C20,"")</f>
        <v/>
      </c>
      <c r="F424" s="1233" t="str">
        <f>IF('18'!D20&gt;0,'18'!D20,"")</f>
        <v/>
      </c>
      <c r="G424" s="1233" t="str">
        <f>IF('18'!E20&gt;0,'18'!E20,"")</f>
        <v/>
      </c>
      <c r="H424" s="1233" t="str">
        <f>IF('18'!F20&gt;0,'18'!F20,"")</f>
        <v/>
      </c>
      <c r="I424" s="1233" t="str">
        <f>IF('18'!G20&gt;0,'18'!G20,"")</f>
        <v/>
      </c>
      <c r="J424" s="1233" t="str">
        <f>IF('18'!H20&gt;0,'18'!H20,"")</f>
        <v/>
      </c>
      <c r="K424" s="1610" t="str">
        <f>IF('18'!I20&gt;0,'18'!I20,"")</f>
        <v/>
      </c>
      <c r="L424" s="1611">
        <f t="shared" si="50"/>
        <v>0.24824999999999997</v>
      </c>
      <c r="M424" s="1233" t="str">
        <f>IF('18'!J20&gt;0,'18'!J20,"")</f>
        <v/>
      </c>
      <c r="N424" s="1233" t="str">
        <f>IF('18'!K20&gt;0,'18'!K20,"")</f>
        <v/>
      </c>
      <c r="O424" s="1233" t="str">
        <f>IF('18'!L20&gt;0,'18'!L20,"")</f>
        <v/>
      </c>
      <c r="P424" s="1233" t="str">
        <f>IF('18'!M20&gt;0,'18'!M20,"")</f>
        <v/>
      </c>
      <c r="Q424" s="1381" t="str">
        <f t="shared" si="48"/>
        <v/>
      </c>
      <c r="R424" s="1235" t="str">
        <f t="shared" si="45"/>
        <v/>
      </c>
      <c r="S424" s="1411" t="str">
        <f t="shared" si="46"/>
        <v/>
      </c>
      <c r="T424" s="1235" t="str">
        <f t="shared" si="47"/>
        <v/>
      </c>
      <c r="U424" s="1412" t="str">
        <f t="shared" si="49"/>
        <v/>
      </c>
      <c r="V424" s="671" t="str">
        <f>IF('18'!AA20&gt;0,'18'!AA20,"")</f>
        <v/>
      </c>
      <c r="W424" s="671" t="str">
        <f>IF('18'!AT20&gt;0,'18'!AT20,"")</f>
        <v/>
      </c>
    </row>
    <row r="425" spans="1:23" ht="15.75" x14ac:dyDescent="0.25">
      <c r="A425" s="1474"/>
      <c r="B425" s="1475">
        <v>16.541666666667901</v>
      </c>
      <c r="C425" s="1476">
        <f>'Chem Dose'!$C$27</f>
        <v>58.374288936636127</v>
      </c>
      <c r="D425" s="1477" t="str">
        <f>IF('18'!B21&gt;0,'18'!B21,"")</f>
        <v/>
      </c>
      <c r="E425" s="1477" t="str">
        <f>IF('18'!C21&gt;0,'18'!C21,"")</f>
        <v/>
      </c>
      <c r="F425" s="1477" t="str">
        <f>IF('18'!D21&gt;0,'18'!D21,"")</f>
        <v/>
      </c>
      <c r="G425" s="1477" t="str">
        <f>IF('18'!E21&gt;0,'18'!E21,"")</f>
        <v/>
      </c>
      <c r="H425" s="1477" t="str">
        <f>IF('18'!F21&gt;0,'18'!F21,"")</f>
        <v/>
      </c>
      <c r="I425" s="1477" t="str">
        <f>IF('18'!G21&gt;0,'18'!G21,"")</f>
        <v/>
      </c>
      <c r="J425" s="1477" t="str">
        <f>IF('18'!H21&gt;0,'18'!H21,"")</f>
        <v/>
      </c>
      <c r="K425" s="1611" t="str">
        <f>IF('18'!I21&gt;0,'18'!I21,"")</f>
        <v/>
      </c>
      <c r="L425" s="1611">
        <f t="shared" si="50"/>
        <v>0.25066666666666665</v>
      </c>
      <c r="M425" s="1477" t="str">
        <f>IF('18'!J21&gt;0,'18'!J21,"")</f>
        <v/>
      </c>
      <c r="N425" s="1477" t="str">
        <f>IF('18'!K21&gt;0,'18'!K21,"")</f>
        <v/>
      </c>
      <c r="O425" s="1477" t="str">
        <f>IF('18'!L21&gt;0,'18'!L21,"")</f>
        <v/>
      </c>
      <c r="P425" s="1477" t="str">
        <f>IF('18'!M21&gt;0,'18'!M21,"")</f>
        <v/>
      </c>
      <c r="Q425" s="1478" t="str">
        <f t="shared" si="48"/>
        <v/>
      </c>
      <c r="R425" s="1479" t="str">
        <f t="shared" si="45"/>
        <v/>
      </c>
      <c r="S425" s="1480" t="str">
        <f t="shared" si="46"/>
        <v/>
      </c>
      <c r="T425" s="1479" t="str">
        <f t="shared" si="47"/>
        <v/>
      </c>
      <c r="U425" s="1481" t="str">
        <f t="shared" si="49"/>
        <v/>
      </c>
      <c r="V425" s="671" t="str">
        <f>IF('18'!AA21&gt;0,'18'!AA21,"")</f>
        <v/>
      </c>
      <c r="W425" s="671" t="str">
        <f>IF('18'!AT21&gt;0,'18'!AT21,"")</f>
        <v/>
      </c>
    </row>
    <row r="426" spans="1:23" ht="15.75" x14ac:dyDescent="0.25">
      <c r="A426" s="1432"/>
      <c r="B426" s="1231">
        <v>16.583333333334501</v>
      </c>
      <c r="C426" s="1232">
        <f>'Chem Dose'!$C$27</f>
        <v>58.374288936636127</v>
      </c>
      <c r="D426" s="1233" t="str">
        <f>IF('18'!B22&gt;0,'18'!B22,"")</f>
        <v/>
      </c>
      <c r="E426" s="1233" t="str">
        <f>IF('18'!C22&gt;0,'18'!C22,"")</f>
        <v/>
      </c>
      <c r="F426" s="1233" t="str">
        <f>IF('18'!D22&gt;0,'18'!D22,"")</f>
        <v/>
      </c>
      <c r="G426" s="1233" t="str">
        <f>IF('18'!E22&gt;0,'18'!E22,"")</f>
        <v/>
      </c>
      <c r="H426" s="1233" t="str">
        <f>IF('18'!F22&gt;0,'18'!F22,"")</f>
        <v/>
      </c>
      <c r="I426" s="1233" t="str">
        <f>IF('18'!G22&gt;0,'18'!G22,"")</f>
        <v/>
      </c>
      <c r="J426" s="1233" t="str">
        <f>IF('18'!H22&gt;0,'18'!H22,"")</f>
        <v/>
      </c>
      <c r="K426" s="1610" t="str">
        <f>IF('18'!I22&gt;0,'18'!I22,"")</f>
        <v/>
      </c>
      <c r="L426" s="1611">
        <f t="shared" si="50"/>
        <v>0.25066666666666665</v>
      </c>
      <c r="M426" s="1233" t="str">
        <f>IF('18'!J22&gt;0,'18'!J22,"")</f>
        <v/>
      </c>
      <c r="N426" s="1233" t="str">
        <f>IF('18'!K22&gt;0,'18'!K22,"")</f>
        <v/>
      </c>
      <c r="O426" s="1233" t="str">
        <f>IF('18'!L22&gt;0,'18'!L22,"")</f>
        <v/>
      </c>
      <c r="P426" s="1233" t="str">
        <f>IF('18'!M22&gt;0,'18'!M22,"")</f>
        <v/>
      </c>
      <c r="Q426" s="1381" t="str">
        <f t="shared" si="48"/>
        <v/>
      </c>
      <c r="R426" s="1235" t="str">
        <f t="shared" si="45"/>
        <v/>
      </c>
      <c r="S426" s="1411" t="str">
        <f t="shared" si="46"/>
        <v/>
      </c>
      <c r="T426" s="1235" t="str">
        <f t="shared" si="47"/>
        <v/>
      </c>
      <c r="U426" s="1412" t="str">
        <f t="shared" si="49"/>
        <v/>
      </c>
      <c r="V426" s="671" t="str">
        <f>IF('18'!AA22&gt;0,'18'!AA22,"")</f>
        <v/>
      </c>
      <c r="W426" s="671" t="str">
        <f>IF('18'!AT22&gt;0,'18'!AT22,"")</f>
        <v/>
      </c>
    </row>
    <row r="427" spans="1:23" ht="15.75" x14ac:dyDescent="0.25">
      <c r="A427" s="1474"/>
      <c r="B427" s="1475">
        <v>16.625000000001201</v>
      </c>
      <c r="C427" s="1476">
        <f>'Chem Dose'!$C$27</f>
        <v>58.374288936636127</v>
      </c>
      <c r="D427" s="1477">
        <f>IF('18'!B23&gt;0,'18'!B23,"")</f>
        <v>6.95</v>
      </c>
      <c r="E427" s="1477">
        <f>IF('18'!C23&gt;0,'18'!C23,"")</f>
        <v>25</v>
      </c>
      <c r="F427" s="1477">
        <f>IF('18'!D23&gt;0,'18'!D23,"")</f>
        <v>20</v>
      </c>
      <c r="G427" s="1477">
        <f>IF('18'!E23&gt;0,'18'!E23,"")</f>
        <v>12.2</v>
      </c>
      <c r="H427" s="1477">
        <f>IF('18'!F23&gt;0,'18'!F23,"")</f>
        <v>43</v>
      </c>
      <c r="I427" s="1477">
        <f>IF('18'!G23&gt;0,'18'!G23,"")</f>
        <v>120</v>
      </c>
      <c r="J427" s="1477">
        <f>IF('18'!H23&gt;0,'18'!H23,"")</f>
        <v>18.100000000000001</v>
      </c>
      <c r="K427" s="1611">
        <f>IF('18'!I23&gt;0,'18'!I23,"")</f>
        <v>0.19800000000000001</v>
      </c>
      <c r="L427" s="1611">
        <f t="shared" si="50"/>
        <v>0.23749999999999999</v>
      </c>
      <c r="M427" s="1477" t="str">
        <f>IF('18'!J23&gt;0,'18'!J23,"")</f>
        <v/>
      </c>
      <c r="N427" s="1477">
        <f>IF('18'!K23&gt;0,'18'!K23,"")</f>
        <v>6.16</v>
      </c>
      <c r="O427" s="1477">
        <f>IF('18'!L23&gt;0,'18'!L23,"")</f>
        <v>12</v>
      </c>
      <c r="P427" s="1477">
        <f>IF('18'!M23&gt;0,'18'!M23,"")</f>
        <v>4.2999999999999997E-2</v>
      </c>
      <c r="Q427" s="1478">
        <f t="shared" si="48"/>
        <v>0.78282828282828287</v>
      </c>
      <c r="R427" s="1479">
        <f t="shared" si="45"/>
        <v>5.2105263157894743</v>
      </c>
      <c r="S427" s="1480">
        <f t="shared" si="46"/>
        <v>11.203146361576628</v>
      </c>
      <c r="T427" s="1479">
        <f t="shared" si="47"/>
        <v>0.58374288936636132</v>
      </c>
      <c r="U427" s="1481">
        <f t="shared" si="49"/>
        <v>0.61599999999999999</v>
      </c>
      <c r="V427" s="671">
        <f>IF('18'!AA23&gt;0,'18'!AA23,"")</f>
        <v>3.6999999999999998E-2</v>
      </c>
      <c r="W427" s="671">
        <f>IF('18'!AT23&gt;0,'18'!AT23,"")</f>
        <v>3.7999999999999999E-2</v>
      </c>
    </row>
    <row r="428" spans="1:23" ht="15.75" x14ac:dyDescent="0.25">
      <c r="A428" s="1432"/>
      <c r="B428" s="1231">
        <v>16.666666666667901</v>
      </c>
      <c r="C428" s="1232">
        <f>'Chem Dose'!$C$27</f>
        <v>58.374288936636127</v>
      </c>
      <c r="D428" s="1233" t="str">
        <f>IF('18'!B24&gt;0,'18'!B24,"")</f>
        <v/>
      </c>
      <c r="E428" s="1233" t="str">
        <f>IF('18'!C24&gt;0,'18'!C24,"")</f>
        <v/>
      </c>
      <c r="F428" s="1233" t="str">
        <f>IF('18'!D24&gt;0,'18'!D24,"")</f>
        <v/>
      </c>
      <c r="G428" s="1233" t="str">
        <f>IF('18'!E24&gt;0,'18'!E24,"")</f>
        <v/>
      </c>
      <c r="H428" s="1233" t="str">
        <f>IF('18'!F24&gt;0,'18'!F24,"")</f>
        <v/>
      </c>
      <c r="I428" s="1233" t="str">
        <f>IF('18'!G24&gt;0,'18'!G24,"")</f>
        <v/>
      </c>
      <c r="J428" s="1233" t="str">
        <f>IF('18'!H24&gt;0,'18'!H24,"")</f>
        <v/>
      </c>
      <c r="K428" s="1610" t="str">
        <f>IF('18'!I24&gt;0,'18'!I24,"")</f>
        <v/>
      </c>
      <c r="L428" s="1611">
        <f t="shared" si="50"/>
        <v>0.23749999999999999</v>
      </c>
      <c r="M428" s="1233" t="str">
        <f>IF('18'!J24&gt;0,'18'!J24,"")</f>
        <v/>
      </c>
      <c r="N428" s="1233" t="str">
        <f>IF('18'!K24&gt;0,'18'!K24,"")</f>
        <v/>
      </c>
      <c r="O428" s="1233" t="str">
        <f>IF('18'!L24&gt;0,'18'!L24,"")</f>
        <v/>
      </c>
      <c r="P428" s="1233" t="str">
        <f>IF('18'!M24&gt;0,'18'!M24,"")</f>
        <v/>
      </c>
      <c r="Q428" s="1381" t="str">
        <f t="shared" si="48"/>
        <v/>
      </c>
      <c r="R428" s="1235" t="str">
        <f t="shared" si="45"/>
        <v/>
      </c>
      <c r="S428" s="1411" t="str">
        <f t="shared" si="46"/>
        <v/>
      </c>
      <c r="T428" s="1235" t="str">
        <f t="shared" si="47"/>
        <v/>
      </c>
      <c r="U428" s="1412" t="str">
        <f t="shared" si="49"/>
        <v/>
      </c>
      <c r="V428" s="671" t="str">
        <f>IF('18'!AA24&gt;0,'18'!AA24,"")</f>
        <v/>
      </c>
      <c r="W428" s="671" t="str">
        <f>IF('18'!AT24&gt;0,'18'!AT24,"")</f>
        <v/>
      </c>
    </row>
    <row r="429" spans="1:23" ht="15.75" x14ac:dyDescent="0.25">
      <c r="A429" s="1474"/>
      <c r="B429" s="1475">
        <v>16.7083333333346</v>
      </c>
      <c r="C429" s="1476">
        <f>'Chem Dose'!$C$27</f>
        <v>58.374288936636127</v>
      </c>
      <c r="D429" s="1477" t="str">
        <f>IF('18'!B25&gt;0,'18'!B25,"")</f>
        <v/>
      </c>
      <c r="E429" s="1477" t="str">
        <f>IF('18'!C25&gt;0,'18'!C25,"")</f>
        <v/>
      </c>
      <c r="F429" s="1477" t="str">
        <f>IF('18'!D25&gt;0,'18'!D25,"")</f>
        <v/>
      </c>
      <c r="G429" s="1477" t="str">
        <f>IF('18'!E25&gt;0,'18'!E25,"")</f>
        <v/>
      </c>
      <c r="H429" s="1477" t="str">
        <f>IF('18'!F25&gt;0,'18'!F25,"")</f>
        <v/>
      </c>
      <c r="I429" s="1477" t="str">
        <f>IF('18'!G25&gt;0,'18'!G25,"")</f>
        <v/>
      </c>
      <c r="J429" s="1477" t="str">
        <f>IF('18'!H25&gt;0,'18'!H25,"")</f>
        <v/>
      </c>
      <c r="K429" s="1611" t="str">
        <f>IF('18'!I25&gt;0,'18'!I25,"")</f>
        <v/>
      </c>
      <c r="L429" s="1611">
        <f t="shared" si="50"/>
        <v>0.23766666666666669</v>
      </c>
      <c r="M429" s="1477" t="str">
        <f>IF('18'!J25&gt;0,'18'!J25,"")</f>
        <v/>
      </c>
      <c r="N429" s="1477" t="str">
        <f>IF('18'!K25&gt;0,'18'!K25,"")</f>
        <v/>
      </c>
      <c r="O429" s="1477" t="str">
        <f>IF('18'!L25&gt;0,'18'!L25,"")</f>
        <v/>
      </c>
      <c r="P429" s="1477" t="str">
        <f>IF('18'!M25&gt;0,'18'!M25,"")</f>
        <v/>
      </c>
      <c r="Q429" s="1478" t="str">
        <f t="shared" si="48"/>
        <v/>
      </c>
      <c r="R429" s="1479" t="str">
        <f t="shared" si="45"/>
        <v/>
      </c>
      <c r="S429" s="1480" t="str">
        <f t="shared" si="46"/>
        <v/>
      </c>
      <c r="T429" s="1479" t="str">
        <f t="shared" si="47"/>
        <v/>
      </c>
      <c r="U429" s="1481" t="str">
        <f t="shared" si="49"/>
        <v/>
      </c>
      <c r="V429" s="671" t="str">
        <f>IF('18'!AA25&gt;0,'18'!AA25,"")</f>
        <v/>
      </c>
      <c r="W429" s="671" t="str">
        <f>IF('18'!AT25&gt;0,'18'!AT25,"")</f>
        <v/>
      </c>
    </row>
    <row r="430" spans="1:23" ht="15.75" x14ac:dyDescent="0.25">
      <c r="A430" s="1432"/>
      <c r="B430" s="1231">
        <v>16.750000000001201</v>
      </c>
      <c r="C430" s="1232">
        <f>'Chem Dose'!$C$27</f>
        <v>58.374288936636127</v>
      </c>
      <c r="D430" s="1233" t="str">
        <f>IF('18'!B26&gt;0,'18'!B26,"")</f>
        <v/>
      </c>
      <c r="E430" s="1233" t="str">
        <f>IF('18'!C26&gt;0,'18'!C26,"")</f>
        <v/>
      </c>
      <c r="F430" s="1233" t="str">
        <f>IF('18'!D26&gt;0,'18'!D26,"")</f>
        <v/>
      </c>
      <c r="G430" s="1233" t="str">
        <f>IF('18'!E26&gt;0,'18'!E26,"")</f>
        <v/>
      </c>
      <c r="H430" s="1233" t="str">
        <f>IF('18'!F26&gt;0,'18'!F26,"")</f>
        <v/>
      </c>
      <c r="I430" s="1233" t="str">
        <f>IF('18'!G26&gt;0,'18'!G26,"")</f>
        <v/>
      </c>
      <c r="J430" s="1233" t="str">
        <f>IF('18'!H26&gt;0,'18'!H26,"")</f>
        <v/>
      </c>
      <c r="K430" s="1610" t="str">
        <f>IF('18'!I26&gt;0,'18'!I26,"")</f>
        <v/>
      </c>
      <c r="L430" s="1611">
        <f t="shared" si="50"/>
        <v>0.23766666666666669</v>
      </c>
      <c r="M430" s="1233" t="str">
        <f>IF('18'!J26&gt;0,'18'!J26,"")</f>
        <v/>
      </c>
      <c r="N430" s="1233" t="str">
        <f>IF('18'!K26&gt;0,'18'!K26,"")</f>
        <v/>
      </c>
      <c r="O430" s="1233" t="str">
        <f>IF('18'!L26&gt;0,'18'!L26,"")</f>
        <v/>
      </c>
      <c r="P430" s="1233" t="str">
        <f>IF('18'!M26&gt;0,'18'!M26,"")</f>
        <v/>
      </c>
      <c r="Q430" s="1381" t="str">
        <f t="shared" si="48"/>
        <v/>
      </c>
      <c r="R430" s="1235" t="str">
        <f t="shared" si="45"/>
        <v/>
      </c>
      <c r="S430" s="1411" t="str">
        <f t="shared" si="46"/>
        <v/>
      </c>
      <c r="T430" s="1235" t="str">
        <f t="shared" si="47"/>
        <v/>
      </c>
      <c r="U430" s="1412" t="str">
        <f t="shared" si="49"/>
        <v/>
      </c>
      <c r="V430" s="671" t="str">
        <f>IF('18'!AA26&gt;0,'18'!AA26,"")</f>
        <v/>
      </c>
      <c r="W430" s="671" t="str">
        <f>IF('18'!AT26&gt;0,'18'!AT26,"")</f>
        <v/>
      </c>
    </row>
    <row r="431" spans="1:23" ht="15.75" x14ac:dyDescent="0.25">
      <c r="A431" s="1474"/>
      <c r="B431" s="1475">
        <v>16.791666666667901</v>
      </c>
      <c r="C431" s="1476">
        <f>'Chem Dose'!$C$27</f>
        <v>58.374288936636127</v>
      </c>
      <c r="D431" s="1477">
        <f>IF('18'!B27&gt;0,'18'!B27,"")</f>
        <v>6.93</v>
      </c>
      <c r="E431" s="1477">
        <f>IF('18'!C27&gt;0,'18'!C27,"")</f>
        <v>28</v>
      </c>
      <c r="F431" s="1477">
        <f>IF('18'!D27&gt;0,'18'!D27,"")</f>
        <v>20</v>
      </c>
      <c r="G431" s="1477">
        <f>IF('18'!E27&gt;0,'18'!E27,"")</f>
        <v>13.2</v>
      </c>
      <c r="H431" s="1477">
        <f>IF('18'!F27&gt;0,'18'!F27,"")</f>
        <v>55</v>
      </c>
      <c r="I431" s="1477">
        <f>IF('18'!G27&gt;0,'18'!G27,"")</f>
        <v>176</v>
      </c>
      <c r="J431" s="1477">
        <f>IF('18'!H27&gt;0,'18'!H27,"")</f>
        <v>19.8</v>
      </c>
      <c r="K431" s="1611">
        <f>IF('18'!I27&gt;0,'18'!I27,"")</f>
        <v>0.26600000000000001</v>
      </c>
      <c r="L431" s="1611">
        <f t="shared" si="50"/>
        <v>0.24475000000000002</v>
      </c>
      <c r="M431" s="1477" t="str">
        <f>IF('18'!J27&gt;0,'18'!J27,"")</f>
        <v/>
      </c>
      <c r="N431" s="1477">
        <f>IF('18'!K27&gt;0,'18'!K27,"")</f>
        <v>6.01</v>
      </c>
      <c r="O431" s="1477">
        <f>IF('18'!L27&gt;0,'18'!L27,"")</f>
        <v>12</v>
      </c>
      <c r="P431" s="1477">
        <f>IF('18'!M27&gt;0,'18'!M27,"")</f>
        <v>5.3999999999999999E-2</v>
      </c>
      <c r="Q431" s="1478">
        <f t="shared" si="48"/>
        <v>0.79699248120300759</v>
      </c>
      <c r="R431" s="1479">
        <f t="shared" si="45"/>
        <v>7.0000000000000009</v>
      </c>
      <c r="S431" s="1480">
        <f t="shared" si="46"/>
        <v>8.3391841338051602</v>
      </c>
      <c r="T431" s="1479">
        <f t="shared" si="47"/>
        <v>0.58374288936636132</v>
      </c>
      <c r="U431" s="1481">
        <f t="shared" si="49"/>
        <v>0.60099999999999998</v>
      </c>
      <c r="V431" s="671">
        <f>IF('18'!AA27&gt;0,'18'!AA27,"")</f>
        <v>3.7999999999999999E-2</v>
      </c>
      <c r="W431" s="671">
        <f>IF('18'!AT27&gt;0,'18'!AT27,"")</f>
        <v>3.5000000000000003E-2</v>
      </c>
    </row>
    <row r="432" spans="1:23" ht="15.75" x14ac:dyDescent="0.25">
      <c r="A432" s="1432"/>
      <c r="B432" s="1231">
        <v>16.8333333333346</v>
      </c>
      <c r="C432" s="1232">
        <f>'Chem Dose'!$C$27</f>
        <v>58.374288936636127</v>
      </c>
      <c r="D432" s="1233" t="str">
        <f>IF('18'!B28&gt;0,'18'!B28,"")</f>
        <v/>
      </c>
      <c r="E432" s="1233" t="str">
        <f>IF('18'!C28&gt;0,'18'!C28,"")</f>
        <v/>
      </c>
      <c r="F432" s="1233" t="str">
        <f>IF('18'!D28&gt;0,'18'!D28,"")</f>
        <v/>
      </c>
      <c r="G432" s="1233" t="str">
        <f>IF('18'!E28&gt;0,'18'!E28,"")</f>
        <v/>
      </c>
      <c r="H432" s="1233" t="str">
        <f>IF('18'!F28&gt;0,'18'!F28,"")</f>
        <v/>
      </c>
      <c r="I432" s="1233" t="str">
        <f>IF('18'!G28&gt;0,'18'!G28,"")</f>
        <v/>
      </c>
      <c r="J432" s="1233" t="str">
        <f>IF('18'!H28&gt;0,'18'!H28,"")</f>
        <v/>
      </c>
      <c r="K432" s="1610" t="str">
        <f>IF('18'!I28&gt;0,'18'!I28,"")</f>
        <v/>
      </c>
      <c r="L432" s="1611">
        <f t="shared" si="50"/>
        <v>0.24475000000000002</v>
      </c>
      <c r="M432" s="1233" t="str">
        <f>IF('18'!J28&gt;0,'18'!J28,"")</f>
        <v/>
      </c>
      <c r="N432" s="1233" t="str">
        <f>IF('18'!K28&gt;0,'18'!K28,"")</f>
        <v/>
      </c>
      <c r="O432" s="1233" t="str">
        <f>IF('18'!L28&gt;0,'18'!L28,"")</f>
        <v/>
      </c>
      <c r="P432" s="1233" t="str">
        <f>IF('18'!M28&gt;0,'18'!M28,"")</f>
        <v/>
      </c>
      <c r="Q432" s="1381" t="str">
        <f t="shared" si="48"/>
        <v/>
      </c>
      <c r="R432" s="1235" t="str">
        <f t="shared" si="45"/>
        <v/>
      </c>
      <c r="S432" s="1411" t="str">
        <f t="shared" si="46"/>
        <v/>
      </c>
      <c r="T432" s="1235" t="str">
        <f t="shared" si="47"/>
        <v/>
      </c>
      <c r="U432" s="1412" t="str">
        <f t="shared" si="49"/>
        <v/>
      </c>
      <c r="V432" s="671" t="str">
        <f>IF('18'!AA28&gt;0,'18'!AA28,"")</f>
        <v/>
      </c>
      <c r="W432" s="671" t="str">
        <f>IF('18'!AT28&gt;0,'18'!AT28,"")</f>
        <v/>
      </c>
    </row>
    <row r="433" spans="1:23" ht="15.75" x14ac:dyDescent="0.25">
      <c r="A433" s="1474"/>
      <c r="B433" s="1475">
        <v>16.875000000001201</v>
      </c>
      <c r="C433" s="1476">
        <f>'Chem Dose'!$C$27</f>
        <v>58.374288936636127</v>
      </c>
      <c r="D433" s="1477" t="str">
        <f>IF('18'!B29&gt;0,'18'!B29,"")</f>
        <v/>
      </c>
      <c r="E433" s="1477" t="str">
        <f>IF('18'!C29&gt;0,'18'!C29,"")</f>
        <v/>
      </c>
      <c r="F433" s="1477" t="str">
        <f>IF('18'!D29&gt;0,'18'!D29,"")</f>
        <v/>
      </c>
      <c r="G433" s="1477" t="str">
        <f>IF('18'!E29&gt;0,'18'!E29,"")</f>
        <v/>
      </c>
      <c r="H433" s="1477" t="str">
        <f>IF('18'!F29&gt;0,'18'!F29,"")</f>
        <v/>
      </c>
      <c r="I433" s="1477" t="str">
        <f>IF('18'!G29&gt;0,'18'!G29,"")</f>
        <v/>
      </c>
      <c r="J433" s="1477" t="str">
        <f>IF('18'!H29&gt;0,'18'!H29,"")</f>
        <v/>
      </c>
      <c r="K433" s="1611" t="str">
        <f>IF('18'!I29&gt;0,'18'!I29,"")</f>
        <v/>
      </c>
      <c r="L433" s="1611">
        <f t="shared" si="50"/>
        <v>0.224</v>
      </c>
      <c r="M433" s="1477">
        <f>IF('18'!J29&gt;0,'18'!J29,"")</f>
        <v>7.8E-2</v>
      </c>
      <c r="N433" s="1477" t="str">
        <f>IF('18'!K29&gt;0,'18'!K29,"")</f>
        <v/>
      </c>
      <c r="O433" s="1477" t="str">
        <f>IF('18'!L29&gt;0,'18'!L29,"")</f>
        <v/>
      </c>
      <c r="P433" s="1477" t="str">
        <f>IF('18'!M29&gt;0,'18'!M29,"")</f>
        <v/>
      </c>
      <c r="Q433" s="1478" t="str">
        <f t="shared" si="48"/>
        <v/>
      </c>
      <c r="R433" s="1479" t="str">
        <f t="shared" si="45"/>
        <v/>
      </c>
      <c r="S433" s="1480" t="str">
        <f t="shared" si="46"/>
        <v/>
      </c>
      <c r="T433" s="1479" t="str">
        <f t="shared" si="47"/>
        <v/>
      </c>
      <c r="U433" s="1481" t="str">
        <f t="shared" si="49"/>
        <v/>
      </c>
      <c r="V433" s="671" t="str">
        <f>IF('18'!AA29&gt;0,'18'!AA29,"")</f>
        <v/>
      </c>
      <c r="W433" s="671" t="str">
        <f>IF('18'!AT29&gt;0,'18'!AT29,"")</f>
        <v/>
      </c>
    </row>
    <row r="434" spans="1:23" ht="15.75" x14ac:dyDescent="0.25">
      <c r="A434" s="1432"/>
      <c r="B434" s="1231">
        <v>16.916666666667901</v>
      </c>
      <c r="C434" s="1232">
        <f>'Chem Dose'!$C$27</f>
        <v>58.374288936636127</v>
      </c>
      <c r="D434" s="1233" t="str">
        <f>IF('18'!B30&gt;0,'18'!B30,"")</f>
        <v/>
      </c>
      <c r="E434" s="1233" t="str">
        <f>IF('18'!C30&gt;0,'18'!C30,"")</f>
        <v/>
      </c>
      <c r="F434" s="1233" t="str">
        <f>IF('18'!D30&gt;0,'18'!D30,"")</f>
        <v/>
      </c>
      <c r="G434" s="1233" t="str">
        <f>IF('18'!E30&gt;0,'18'!E30,"")</f>
        <v/>
      </c>
      <c r="H434" s="1233" t="str">
        <f>IF('18'!F30&gt;0,'18'!F30,"")</f>
        <v/>
      </c>
      <c r="I434" s="1233" t="str">
        <f>IF('18'!G30&gt;0,'18'!G30,"")</f>
        <v/>
      </c>
      <c r="J434" s="1233" t="str">
        <f>IF('18'!H30&gt;0,'18'!H30,"")</f>
        <v/>
      </c>
      <c r="K434" s="1610" t="str">
        <f>IF('18'!I30&gt;0,'18'!I30,"")</f>
        <v/>
      </c>
      <c r="L434" s="1611">
        <f t="shared" si="50"/>
        <v>0.224</v>
      </c>
      <c r="M434" s="1233" t="str">
        <f>IF('18'!J30&gt;0,'18'!J30,"")</f>
        <v/>
      </c>
      <c r="N434" s="1233" t="str">
        <f>IF('18'!K30&gt;0,'18'!K30,"")</f>
        <v/>
      </c>
      <c r="O434" s="1233" t="str">
        <f>IF('18'!L30&gt;0,'18'!L30,"")</f>
        <v/>
      </c>
      <c r="P434" s="1233" t="str">
        <f>IF('18'!M30&gt;0,'18'!M30,"")</f>
        <v/>
      </c>
      <c r="Q434" s="1381" t="str">
        <f t="shared" si="48"/>
        <v/>
      </c>
      <c r="R434" s="1235" t="str">
        <f t="shared" si="45"/>
        <v/>
      </c>
      <c r="S434" s="1411" t="str">
        <f t="shared" si="46"/>
        <v/>
      </c>
      <c r="T434" s="1235" t="str">
        <f t="shared" si="47"/>
        <v/>
      </c>
      <c r="U434" s="1412" t="str">
        <f t="shared" si="49"/>
        <v/>
      </c>
      <c r="V434" s="671" t="str">
        <f>IF('18'!AA30&gt;0,'18'!AA30,"")</f>
        <v/>
      </c>
      <c r="W434" s="671" t="str">
        <f>IF('18'!AT30&gt;0,'18'!AT30,"")</f>
        <v/>
      </c>
    </row>
    <row r="435" spans="1:23" ht="15.75" x14ac:dyDescent="0.25">
      <c r="A435" s="1474"/>
      <c r="B435" s="1475">
        <v>16.9583333333346</v>
      </c>
      <c r="C435" s="1476">
        <f>'Chem Dose'!$C$27</f>
        <v>58.374288936636127</v>
      </c>
      <c r="D435" s="1477">
        <f>IF('18'!B31&gt;0,'18'!B31,"")</f>
        <v>6.76</v>
      </c>
      <c r="E435" s="1477">
        <f>IF('18'!C31&gt;0,'18'!C31,"")</f>
        <v>26</v>
      </c>
      <c r="F435" s="1477">
        <f>IF('18'!D31&gt;0,'18'!D31,"")</f>
        <v>19</v>
      </c>
      <c r="G435" s="1477">
        <f>IF('18'!E31&gt;0,'18'!E31,"")</f>
        <v>20.9</v>
      </c>
      <c r="H435" s="1477">
        <f>IF('18'!F31&gt;0,'18'!F31,"")</f>
        <v>59</v>
      </c>
      <c r="I435" s="1477">
        <f>IF('18'!G31&gt;0,'18'!G31,"")</f>
        <v>189</v>
      </c>
      <c r="J435" s="1477">
        <f>IF('18'!H31&gt;0,'18'!H31,"")</f>
        <v>19.899999999999999</v>
      </c>
      <c r="K435" s="1611">
        <f>IF('18'!I31&gt;0,'18'!I31,"")</f>
        <v>0.27</v>
      </c>
      <c r="L435" s="1611">
        <f t="shared" si="50"/>
        <v>0.23550000000000001</v>
      </c>
      <c r="M435" s="1477" t="str">
        <f>IF('18'!J31&gt;0,'18'!J31,"")</f>
        <v/>
      </c>
      <c r="N435" s="1477">
        <f>IF('18'!K31&gt;0,'18'!K31,"")</f>
        <v>6</v>
      </c>
      <c r="O435" s="1477">
        <f>IF('18'!L31&gt;0,'18'!L31,"")</f>
        <v>10</v>
      </c>
      <c r="P435" s="1477">
        <f>IF('18'!M31&gt;0,'18'!M31,"")</f>
        <v>0.05</v>
      </c>
      <c r="Q435" s="1478">
        <f t="shared" si="48"/>
        <v>0.81481481481481488</v>
      </c>
      <c r="R435" s="1479">
        <f t="shared" si="45"/>
        <v>7.1052631578947372</v>
      </c>
      <c r="S435" s="1480">
        <f t="shared" si="46"/>
        <v>8.2156406651561955</v>
      </c>
      <c r="T435" s="1479">
        <f t="shared" si="47"/>
        <v>0.58374288936636132</v>
      </c>
      <c r="U435" s="1481">
        <f t="shared" si="49"/>
        <v>0.6</v>
      </c>
      <c r="V435" s="671">
        <f>IF('18'!AA31&gt;0,'18'!AA31,"")</f>
        <v>4.1000000000000002E-2</v>
      </c>
      <c r="W435" s="671">
        <f>IF('18'!AT31&gt;0,'18'!AT31,"")</f>
        <v>3.9E-2</v>
      </c>
    </row>
    <row r="436" spans="1:23" ht="15.75" x14ac:dyDescent="0.25">
      <c r="A436" s="1432">
        <f>A412+1</f>
        <v>43209</v>
      </c>
      <c r="B436" s="1231">
        <v>17.000000000001201</v>
      </c>
      <c r="C436" s="1232">
        <f>'Chem Dose'!$C$28</f>
        <v>55.193335144435395</v>
      </c>
      <c r="D436" s="1233" t="str">
        <f>IF('19'!B8&gt;0,'19'!B8,"")</f>
        <v/>
      </c>
      <c r="E436" s="1233" t="str">
        <f>IF('19'!C8&gt;0,'19'!C8,"")</f>
        <v/>
      </c>
      <c r="F436" s="1233" t="str">
        <f>IF('19'!D8&gt;0,'19'!D8,"")</f>
        <v/>
      </c>
      <c r="G436" s="1233" t="str">
        <f>IF('19'!E8&gt;0,'19'!E8,"")</f>
        <v/>
      </c>
      <c r="H436" s="1233" t="str">
        <f>IF('19'!F8&gt;0,'19'!F8,"")</f>
        <v/>
      </c>
      <c r="I436" s="1233" t="str">
        <f>IF('19'!G8&gt;0,'19'!G8,"")</f>
        <v/>
      </c>
      <c r="J436" s="1233" t="str">
        <f>IF('19'!H8&gt;0,'19'!H8,"")</f>
        <v/>
      </c>
      <c r="K436" s="1610" t="str">
        <f>IF('19'!I8&gt;0,'19'!I8,"")</f>
        <v/>
      </c>
      <c r="L436" s="1611">
        <f t="shared" si="50"/>
        <v>0.23550000000000001</v>
      </c>
      <c r="M436" s="1233" t="str">
        <f>IF('19'!J8&gt;0,'19'!J8,"")</f>
        <v/>
      </c>
      <c r="N436" s="1233" t="str">
        <f>IF('19'!K8&gt;0,'19'!K8,"")</f>
        <v/>
      </c>
      <c r="O436" s="1233" t="str">
        <f>IF('19'!L8&gt;0,'19'!L8,"")</f>
        <v/>
      </c>
      <c r="P436" s="1233" t="str">
        <f>IF('19'!M8&gt;0,'19'!M8,"")</f>
        <v/>
      </c>
      <c r="Q436" s="1381" t="str">
        <f t="shared" si="48"/>
        <v/>
      </c>
      <c r="R436" s="1235" t="str">
        <f t="shared" si="45"/>
        <v/>
      </c>
      <c r="S436" s="1411" t="str">
        <f t="shared" si="46"/>
        <v/>
      </c>
      <c r="T436" s="1235" t="str">
        <f t="shared" si="47"/>
        <v/>
      </c>
      <c r="U436" s="1412" t="str">
        <f t="shared" si="49"/>
        <v/>
      </c>
      <c r="V436" s="671" t="str">
        <f>IF('19'!AA8&gt;0,'19'!AA8,"")</f>
        <v/>
      </c>
      <c r="W436" s="671" t="str">
        <f>IF('19'!AT8&gt;0,'19'!AT8,"")</f>
        <v/>
      </c>
    </row>
    <row r="437" spans="1:23" ht="15.75" x14ac:dyDescent="0.25">
      <c r="A437" s="1474"/>
      <c r="B437" s="1475">
        <v>17.041666666667901</v>
      </c>
      <c r="C437" s="1476">
        <f>'Chem Dose'!$C$28</f>
        <v>55.193335144435395</v>
      </c>
      <c r="D437" s="1477" t="str">
        <f>IF('19'!B9&gt;0,'19'!B9,"")</f>
        <v/>
      </c>
      <c r="E437" s="1477" t="str">
        <f>IF('19'!C9&gt;0,'19'!C9,"")</f>
        <v/>
      </c>
      <c r="F437" s="1477" t="str">
        <f>IF('19'!D9&gt;0,'19'!D9,"")</f>
        <v/>
      </c>
      <c r="G437" s="1477" t="str">
        <f>IF('19'!E9&gt;0,'19'!E9,"")</f>
        <v/>
      </c>
      <c r="H437" s="1477" t="str">
        <f>IF('19'!F9&gt;0,'19'!F9,"")</f>
        <v/>
      </c>
      <c r="I437" s="1477" t="str">
        <f>IF('19'!G9&gt;0,'19'!G9,"")</f>
        <v/>
      </c>
      <c r="J437" s="1477" t="str">
        <f>IF('19'!H9&gt;0,'19'!H9,"")</f>
        <v/>
      </c>
      <c r="K437" s="1611" t="str">
        <f>IF('19'!I9&gt;0,'19'!I9,"")</f>
        <v/>
      </c>
      <c r="L437" s="1611">
        <f t="shared" si="50"/>
        <v>0.24466666666666667</v>
      </c>
      <c r="M437" s="1477" t="str">
        <f>IF('19'!J9&gt;0,'19'!J9,"")</f>
        <v/>
      </c>
      <c r="N437" s="1477" t="str">
        <f>IF('19'!K9&gt;0,'19'!K9,"")</f>
        <v/>
      </c>
      <c r="O437" s="1477" t="str">
        <f>IF('19'!L9&gt;0,'19'!L9,"")</f>
        <v/>
      </c>
      <c r="P437" s="1477" t="str">
        <f>IF('19'!M9&gt;0,'19'!M9,"")</f>
        <v/>
      </c>
      <c r="Q437" s="1478" t="str">
        <f t="shared" si="48"/>
        <v/>
      </c>
      <c r="R437" s="1479" t="str">
        <f t="shared" si="45"/>
        <v/>
      </c>
      <c r="S437" s="1480" t="str">
        <f t="shared" si="46"/>
        <v/>
      </c>
      <c r="T437" s="1479" t="str">
        <f t="shared" si="47"/>
        <v/>
      </c>
      <c r="U437" s="1481" t="str">
        <f t="shared" si="49"/>
        <v/>
      </c>
      <c r="V437" s="671" t="str">
        <f>IF('19'!AA9&gt;0,'19'!AA9,"")</f>
        <v/>
      </c>
      <c r="W437" s="671" t="str">
        <f>IF('19'!AT9&gt;0,'19'!AT9,"")</f>
        <v/>
      </c>
    </row>
    <row r="438" spans="1:23" ht="15.75" x14ac:dyDescent="0.25">
      <c r="A438" s="1432"/>
      <c r="B438" s="1231">
        <v>17.0833333333346</v>
      </c>
      <c r="C438" s="1232">
        <f>'Chem Dose'!$C$28</f>
        <v>55.193335144435395</v>
      </c>
      <c r="D438" s="1233" t="str">
        <f>IF('19'!B10&gt;0,'19'!B10,"")</f>
        <v/>
      </c>
      <c r="E438" s="1233" t="str">
        <f>IF('19'!C10&gt;0,'19'!C10,"")</f>
        <v/>
      </c>
      <c r="F438" s="1233" t="str">
        <f>IF('19'!D10&gt;0,'19'!D10,"")</f>
        <v/>
      </c>
      <c r="G438" s="1233" t="str">
        <f>IF('19'!E10&gt;0,'19'!E10,"")</f>
        <v/>
      </c>
      <c r="H438" s="1233" t="str">
        <f>IF('19'!F10&gt;0,'19'!F10,"")</f>
        <v/>
      </c>
      <c r="I438" s="1233" t="str">
        <f>IF('19'!G10&gt;0,'19'!G10,"")</f>
        <v/>
      </c>
      <c r="J438" s="1233" t="str">
        <f>IF('19'!H10&gt;0,'19'!H10,"")</f>
        <v/>
      </c>
      <c r="K438" s="1610" t="str">
        <f>IF('19'!I10&gt;0,'19'!I10,"")</f>
        <v/>
      </c>
      <c r="L438" s="1611">
        <f t="shared" si="50"/>
        <v>0.24466666666666667</v>
      </c>
      <c r="M438" s="1233" t="str">
        <f>IF('19'!J10&gt;0,'19'!J10,"")</f>
        <v/>
      </c>
      <c r="N438" s="1233" t="str">
        <f>IF('19'!K10&gt;0,'19'!K10,"")</f>
        <v/>
      </c>
      <c r="O438" s="1233" t="str">
        <f>IF('19'!L10&gt;0,'19'!L10,"")</f>
        <v/>
      </c>
      <c r="P438" s="1233" t="str">
        <f>IF('19'!M10&gt;0,'19'!M10,"")</f>
        <v/>
      </c>
      <c r="Q438" s="1381" t="str">
        <f t="shared" si="48"/>
        <v/>
      </c>
      <c r="R438" s="1235" t="str">
        <f t="shared" si="45"/>
        <v/>
      </c>
      <c r="S438" s="1411" t="str">
        <f t="shared" si="46"/>
        <v/>
      </c>
      <c r="T438" s="1235" t="str">
        <f t="shared" si="47"/>
        <v/>
      </c>
      <c r="U438" s="1412" t="str">
        <f t="shared" si="49"/>
        <v/>
      </c>
      <c r="V438" s="671" t="str">
        <f>IF('19'!AA10&gt;0,'19'!AA10,"")</f>
        <v/>
      </c>
      <c r="W438" s="671" t="str">
        <f>IF('19'!AT10&gt;0,'19'!AT10,"")</f>
        <v/>
      </c>
    </row>
    <row r="439" spans="1:23" ht="15.75" x14ac:dyDescent="0.25">
      <c r="A439" s="1474"/>
      <c r="B439" s="1475">
        <v>17.1250000000013</v>
      </c>
      <c r="C439" s="1476">
        <f>'Chem Dose'!$C$28</f>
        <v>55.193335144435395</v>
      </c>
      <c r="D439" s="1477">
        <f>IF('19'!B11&gt;0,'19'!B11,"")</f>
        <v>6.78</v>
      </c>
      <c r="E439" s="1477">
        <f>IF('19'!C11&gt;0,'19'!C11,"")</f>
        <v>27</v>
      </c>
      <c r="F439" s="1477">
        <f>IF('19'!D11&gt;0,'19'!D11,"")</f>
        <v>19</v>
      </c>
      <c r="G439" s="1477">
        <f>IF('19'!E11&gt;0,'19'!E11,"")</f>
        <v>10</v>
      </c>
      <c r="H439" s="1477">
        <f>IF('19'!F11&gt;0,'19'!F11,"")</f>
        <v>68</v>
      </c>
      <c r="I439" s="1477">
        <f>IF('19'!G11&gt;0,'19'!G11,"")</f>
        <v>132</v>
      </c>
      <c r="J439" s="1477">
        <f>IF('19'!H11&gt;0,'19'!H11,"")</f>
        <v>20</v>
      </c>
      <c r="K439" s="1611">
        <f>IF('19'!I11&gt;0,'19'!I11,"")</f>
        <v>0.28499999999999998</v>
      </c>
      <c r="L439" s="1611">
        <f t="shared" si="50"/>
        <v>0.25474999999999998</v>
      </c>
      <c r="M439" s="1477" t="str">
        <f>IF('19'!J11&gt;0,'19'!J11,"")</f>
        <v/>
      </c>
      <c r="N439" s="1477">
        <f>IF('19'!K11&gt;0,'19'!K11,"")</f>
        <v>6.04</v>
      </c>
      <c r="O439" s="1477">
        <f>IF('19'!L11&gt;0,'19'!L11,"")</f>
        <v>12</v>
      </c>
      <c r="P439" s="1477">
        <f>IF('19'!M11&gt;0,'19'!M11,"")</f>
        <v>5.6000000000000001E-2</v>
      </c>
      <c r="Q439" s="1478">
        <f t="shared" si="48"/>
        <v>0.80350877192982462</v>
      </c>
      <c r="R439" s="1479">
        <f t="shared" si="45"/>
        <v>7.4999999999999991</v>
      </c>
      <c r="S439" s="1480">
        <f t="shared" si="46"/>
        <v>7.3591113525913867</v>
      </c>
      <c r="T439" s="1479">
        <f t="shared" si="47"/>
        <v>0.55193335144435396</v>
      </c>
      <c r="U439" s="1481">
        <f t="shared" si="49"/>
        <v>0.60399999999999998</v>
      </c>
      <c r="V439" s="671">
        <f>IF('19'!AA11&gt;0,'19'!AA11,"")</f>
        <v>3.9E-2</v>
      </c>
      <c r="W439" s="671">
        <f>IF('19'!AT11&gt;0,'19'!AT11,"")</f>
        <v>3.7999999999999999E-2</v>
      </c>
    </row>
    <row r="440" spans="1:23" ht="15.75" x14ac:dyDescent="0.25">
      <c r="A440" s="1432"/>
      <c r="B440" s="1231">
        <v>17.166666666667901</v>
      </c>
      <c r="C440" s="1232">
        <f>'Chem Dose'!$C$28</f>
        <v>55.193335144435395</v>
      </c>
      <c r="D440" s="1233" t="str">
        <f>IF('19'!B12&gt;0,'19'!B12,"")</f>
        <v/>
      </c>
      <c r="E440" s="1233" t="str">
        <f>IF('19'!C12&gt;0,'19'!C12,"")</f>
        <v/>
      </c>
      <c r="F440" s="1233" t="str">
        <f>IF('19'!D12&gt;0,'19'!D12,"")</f>
        <v/>
      </c>
      <c r="G440" s="1233" t="str">
        <f>IF('19'!E12&gt;0,'19'!E12,"")</f>
        <v/>
      </c>
      <c r="H440" s="1233" t="str">
        <f>IF('19'!F12&gt;0,'19'!F12,"")</f>
        <v/>
      </c>
      <c r="I440" s="1233" t="str">
        <f>IF('19'!G12&gt;0,'19'!G12,"")</f>
        <v/>
      </c>
      <c r="J440" s="1233" t="str">
        <f>IF('19'!H12&gt;0,'19'!H12,"")</f>
        <v/>
      </c>
      <c r="K440" s="1610" t="str">
        <f>IF('19'!I12&gt;0,'19'!I12,"")</f>
        <v/>
      </c>
      <c r="L440" s="1611">
        <f t="shared" si="50"/>
        <v>0.25474999999999998</v>
      </c>
      <c r="M440" s="1233" t="str">
        <f>IF('19'!J12&gt;0,'19'!J12,"")</f>
        <v/>
      </c>
      <c r="N440" s="1233" t="str">
        <f>IF('19'!K12&gt;0,'19'!K12,"")</f>
        <v/>
      </c>
      <c r="O440" s="1233" t="str">
        <f>IF('19'!L12&gt;0,'19'!L12,"")</f>
        <v/>
      </c>
      <c r="P440" s="1233" t="str">
        <f>IF('19'!M12&gt;0,'19'!M12,"")</f>
        <v/>
      </c>
      <c r="Q440" s="1381" t="str">
        <f t="shared" si="48"/>
        <v/>
      </c>
      <c r="R440" s="1235" t="str">
        <f t="shared" si="45"/>
        <v/>
      </c>
      <c r="S440" s="1411" t="str">
        <f t="shared" si="46"/>
        <v/>
      </c>
      <c r="T440" s="1235" t="str">
        <f t="shared" si="47"/>
        <v/>
      </c>
      <c r="U440" s="1412" t="str">
        <f t="shared" si="49"/>
        <v/>
      </c>
      <c r="V440" s="671" t="str">
        <f>IF('19'!AA12&gt;0,'19'!AA12,"")</f>
        <v/>
      </c>
      <c r="W440" s="671" t="str">
        <f>IF('19'!AT12&gt;0,'19'!AT12,"")</f>
        <v/>
      </c>
    </row>
    <row r="441" spans="1:23" ht="15.75" x14ac:dyDescent="0.25">
      <c r="A441" s="1474"/>
      <c r="B441" s="1475">
        <v>17.2083333333346</v>
      </c>
      <c r="C441" s="1476">
        <f>'Chem Dose'!$C$28</f>
        <v>55.193335144435395</v>
      </c>
      <c r="D441" s="1477" t="str">
        <f>IF('19'!B13&gt;0,'19'!B13,"")</f>
        <v/>
      </c>
      <c r="E441" s="1477" t="str">
        <f>IF('19'!C13&gt;0,'19'!C13,"")</f>
        <v/>
      </c>
      <c r="F441" s="1477" t="str">
        <f>IF('19'!D13&gt;0,'19'!D13,"")</f>
        <v/>
      </c>
      <c r="G441" s="1477" t="str">
        <f>IF('19'!E13&gt;0,'19'!E13,"")</f>
        <v/>
      </c>
      <c r="H441" s="1477" t="str">
        <f>IF('19'!F13&gt;0,'19'!F13,"")</f>
        <v/>
      </c>
      <c r="I441" s="1477" t="str">
        <f>IF('19'!G13&gt;0,'19'!G13,"")</f>
        <v/>
      </c>
      <c r="J441" s="1477" t="str">
        <f>IF('19'!H13&gt;0,'19'!H13,"")</f>
        <v/>
      </c>
      <c r="K441" s="1611" t="str">
        <f>IF('19'!I13&gt;0,'19'!I13,"")</f>
        <v/>
      </c>
      <c r="L441" s="1611">
        <f t="shared" si="50"/>
        <v>0.27366666666666667</v>
      </c>
      <c r="M441" s="1477" t="str">
        <f>IF('19'!J13&gt;0,'19'!J13,"")</f>
        <v/>
      </c>
      <c r="N441" s="1477" t="str">
        <f>IF('19'!K13&gt;0,'19'!K13,"")</f>
        <v/>
      </c>
      <c r="O441" s="1477" t="str">
        <f>IF('19'!L13&gt;0,'19'!L13,"")</f>
        <v/>
      </c>
      <c r="P441" s="1477" t="str">
        <f>IF('19'!M13&gt;0,'19'!M13,"")</f>
        <v/>
      </c>
      <c r="Q441" s="1478" t="str">
        <f t="shared" si="48"/>
        <v/>
      </c>
      <c r="R441" s="1479" t="str">
        <f t="shared" si="45"/>
        <v/>
      </c>
      <c r="S441" s="1480" t="str">
        <f t="shared" si="46"/>
        <v/>
      </c>
      <c r="T441" s="1479" t="str">
        <f t="shared" si="47"/>
        <v/>
      </c>
      <c r="U441" s="1481" t="str">
        <f t="shared" si="49"/>
        <v/>
      </c>
      <c r="V441" s="671" t="str">
        <f>IF('19'!AA13&gt;0,'19'!AA13,"")</f>
        <v/>
      </c>
      <c r="W441" s="671" t="str">
        <f>IF('19'!AT13&gt;0,'19'!AT13,"")</f>
        <v/>
      </c>
    </row>
    <row r="442" spans="1:23" ht="15.75" x14ac:dyDescent="0.25">
      <c r="A442" s="1432"/>
      <c r="B442" s="1231">
        <v>17.2500000000013</v>
      </c>
      <c r="C442" s="1232">
        <f>'Chem Dose'!$C$28</f>
        <v>55.193335144435395</v>
      </c>
      <c r="D442" s="1233" t="str">
        <f>IF('19'!B14&gt;0,'19'!B14,"")</f>
        <v/>
      </c>
      <c r="E442" s="1233" t="str">
        <f>IF('19'!C14&gt;0,'19'!C14,"")</f>
        <v/>
      </c>
      <c r="F442" s="1233" t="str">
        <f>IF('19'!D14&gt;0,'19'!D14,"")</f>
        <v/>
      </c>
      <c r="G442" s="1233" t="str">
        <f>IF('19'!E14&gt;0,'19'!E14,"")</f>
        <v/>
      </c>
      <c r="H442" s="1233" t="str">
        <f>IF('19'!F14&gt;0,'19'!F14,"")</f>
        <v/>
      </c>
      <c r="I442" s="1233" t="str">
        <f>IF('19'!G14&gt;0,'19'!G14,"")</f>
        <v/>
      </c>
      <c r="J442" s="1233" t="str">
        <f>IF('19'!H14&gt;0,'19'!H14,"")</f>
        <v/>
      </c>
      <c r="K442" s="1610" t="str">
        <f>IF('19'!I14&gt;0,'19'!I14,"")</f>
        <v/>
      </c>
      <c r="L442" s="1611">
        <f t="shared" si="50"/>
        <v>0.27366666666666667</v>
      </c>
      <c r="M442" s="1233" t="str">
        <f>IF('19'!J14&gt;0,'19'!J14,"")</f>
        <v/>
      </c>
      <c r="N442" s="1233" t="str">
        <f>IF('19'!K14&gt;0,'19'!K14,"")</f>
        <v/>
      </c>
      <c r="O442" s="1233" t="str">
        <f>IF('19'!L14&gt;0,'19'!L14,"")</f>
        <v/>
      </c>
      <c r="P442" s="1233" t="str">
        <f>IF('19'!M14&gt;0,'19'!M14,"")</f>
        <v/>
      </c>
      <c r="Q442" s="1381" t="str">
        <f t="shared" si="48"/>
        <v/>
      </c>
      <c r="R442" s="1235" t="str">
        <f t="shared" si="45"/>
        <v/>
      </c>
      <c r="S442" s="1411" t="str">
        <f t="shared" si="46"/>
        <v/>
      </c>
      <c r="T442" s="1235" t="str">
        <f t="shared" si="47"/>
        <v/>
      </c>
      <c r="U442" s="1412" t="str">
        <f t="shared" si="49"/>
        <v/>
      </c>
      <c r="V442" s="671" t="str">
        <f>IF('19'!AA14&gt;0,'19'!AA14,"")</f>
        <v/>
      </c>
      <c r="W442" s="671" t="str">
        <f>IF('19'!AT14&gt;0,'19'!AT14,"")</f>
        <v/>
      </c>
    </row>
    <row r="443" spans="1:23" ht="15.75" x14ac:dyDescent="0.25">
      <c r="A443" s="1474"/>
      <c r="B443" s="1475">
        <v>17.291666666667901</v>
      </c>
      <c r="C443" s="1476">
        <f>'Chem Dose'!$C$28</f>
        <v>55.193335144435395</v>
      </c>
      <c r="D443" s="1477">
        <f>IF('19'!B15&gt;0,'19'!B15,"")</f>
        <v>6.61</v>
      </c>
      <c r="E443" s="1477">
        <f>IF('19'!C15&gt;0,'19'!C15,"")</f>
        <v>25</v>
      </c>
      <c r="F443" s="1477">
        <f>IF('19'!D15&gt;0,'19'!D15,"")</f>
        <v>17</v>
      </c>
      <c r="G443" s="1477">
        <f>IF('19'!E15&gt;0,'19'!E15,"")</f>
        <v>9.67</v>
      </c>
      <c r="H443" s="1477">
        <f>IF('19'!F15&gt;0,'19'!F15,"")</f>
        <v>82</v>
      </c>
      <c r="I443" s="1477">
        <f>IF('19'!G15&gt;0,'19'!G15,"")</f>
        <v>146</v>
      </c>
      <c r="J443" s="1477">
        <f>IF('19'!H15&gt;0,'19'!H15,"")</f>
        <v>18.8</v>
      </c>
      <c r="K443" s="1611">
        <f>IF('19'!I15&gt;0,'19'!I15,"")</f>
        <v>0.35199999999999998</v>
      </c>
      <c r="L443" s="1611">
        <f t="shared" si="50"/>
        <v>0.29325000000000001</v>
      </c>
      <c r="M443" s="1477" t="str">
        <f>IF('19'!J15&gt;0,'19'!J15,"")</f>
        <v/>
      </c>
      <c r="N443" s="1477">
        <f>IF('19'!K15&gt;0,'19'!K15,"")</f>
        <v>5.86</v>
      </c>
      <c r="O443" s="1477">
        <f>IF('19'!L15&gt;0,'19'!L15,"")</f>
        <v>10</v>
      </c>
      <c r="P443" s="1477">
        <f>IF('19'!M15&gt;0,'19'!M15,"")</f>
        <v>5.6000000000000001E-2</v>
      </c>
      <c r="Q443" s="1478">
        <f t="shared" si="48"/>
        <v>0.84090909090909094</v>
      </c>
      <c r="R443" s="1479">
        <f t="shared" si="45"/>
        <v>9.2631578947368425</v>
      </c>
      <c r="S443" s="1480">
        <f t="shared" si="46"/>
        <v>5.9583714076379115</v>
      </c>
      <c r="T443" s="1479">
        <f t="shared" si="47"/>
        <v>0.55193335144435396</v>
      </c>
      <c r="U443" s="1481">
        <f t="shared" si="49"/>
        <v>0.58600000000000008</v>
      </c>
      <c r="V443" s="671">
        <f>IF('19'!AA15&gt;0,'19'!AA15,"")</f>
        <v>4.2000000000000003E-2</v>
      </c>
      <c r="W443" s="671">
        <f>IF('19'!AT15&gt;0,'19'!AT15,"")</f>
        <v>4.8000000000000001E-2</v>
      </c>
    </row>
    <row r="444" spans="1:23" ht="15.75" x14ac:dyDescent="0.25">
      <c r="A444" s="1432"/>
      <c r="B444" s="1231">
        <v>17.3333333333346</v>
      </c>
      <c r="C444" s="1232">
        <f>'Chem Dose'!$C$28</f>
        <v>55.193335144435395</v>
      </c>
      <c r="D444" s="1233" t="str">
        <f>IF('19'!B16&gt;0,'19'!B16,"")</f>
        <v/>
      </c>
      <c r="E444" s="1233" t="str">
        <f>IF('19'!C16&gt;0,'19'!C16,"")</f>
        <v/>
      </c>
      <c r="F444" s="1233" t="str">
        <f>IF('19'!D16&gt;0,'19'!D16,"")</f>
        <v/>
      </c>
      <c r="G444" s="1233" t="str">
        <f>IF('19'!E16&gt;0,'19'!E16,"")</f>
        <v/>
      </c>
      <c r="H444" s="1233" t="str">
        <f>IF('19'!F16&gt;0,'19'!F16,"")</f>
        <v/>
      </c>
      <c r="I444" s="1233" t="str">
        <f>IF('19'!G16&gt;0,'19'!G16,"")</f>
        <v/>
      </c>
      <c r="J444" s="1233" t="str">
        <f>IF('19'!H16&gt;0,'19'!H16,"")</f>
        <v/>
      </c>
      <c r="K444" s="1610" t="str">
        <f>IF('19'!I16&gt;0,'19'!I16,"")</f>
        <v/>
      </c>
      <c r="L444" s="1611">
        <f t="shared" si="50"/>
        <v>0.29325000000000001</v>
      </c>
      <c r="M444" s="1233" t="str">
        <f>IF('19'!J16&gt;0,'19'!J16,"")</f>
        <v/>
      </c>
      <c r="N444" s="1233" t="str">
        <f>IF('19'!K16&gt;0,'19'!K16,"")</f>
        <v/>
      </c>
      <c r="O444" s="1233" t="str">
        <f>IF('19'!L16&gt;0,'19'!L16,"")</f>
        <v/>
      </c>
      <c r="P444" s="1233" t="str">
        <f>IF('19'!M16&gt;0,'19'!M16,"")</f>
        <v/>
      </c>
      <c r="Q444" s="1381" t="str">
        <f t="shared" si="48"/>
        <v/>
      </c>
      <c r="R444" s="1235" t="str">
        <f t="shared" si="45"/>
        <v/>
      </c>
      <c r="S444" s="1411" t="str">
        <f t="shared" si="46"/>
        <v/>
      </c>
      <c r="T444" s="1235" t="str">
        <f t="shared" si="47"/>
        <v/>
      </c>
      <c r="U444" s="1412" t="str">
        <f t="shared" si="49"/>
        <v/>
      </c>
      <c r="V444" s="671" t="str">
        <f>IF('19'!AA16&gt;0,'19'!AA16,"")</f>
        <v/>
      </c>
      <c r="W444" s="671" t="str">
        <f>IF('19'!AT16&gt;0,'19'!AT16,"")</f>
        <v/>
      </c>
    </row>
    <row r="445" spans="1:23" ht="15.75" x14ac:dyDescent="0.25">
      <c r="A445" s="1474"/>
      <c r="B445" s="1475">
        <v>17.3750000000013</v>
      </c>
      <c r="C445" s="1476">
        <f>'Chem Dose'!$C$28</f>
        <v>55.193335144435395</v>
      </c>
      <c r="D445" s="1477" t="str">
        <f>IF('19'!B17&gt;0,'19'!B17,"")</f>
        <v/>
      </c>
      <c r="E445" s="1477" t="str">
        <f>IF('19'!C17&gt;0,'19'!C17,"")</f>
        <v/>
      </c>
      <c r="F445" s="1477" t="str">
        <f>IF('19'!D17&gt;0,'19'!D17,"")</f>
        <v/>
      </c>
      <c r="G445" s="1477" t="str">
        <f>IF('19'!E17&gt;0,'19'!E17,"")</f>
        <v/>
      </c>
      <c r="H445" s="1477" t="str">
        <f>IF('19'!F17&gt;0,'19'!F17,"")</f>
        <v/>
      </c>
      <c r="I445" s="1477" t="str">
        <f>IF('19'!G17&gt;0,'19'!G17,"")</f>
        <v/>
      </c>
      <c r="J445" s="1477" t="str">
        <f>IF('19'!H17&gt;0,'19'!H17,"")</f>
        <v/>
      </c>
      <c r="K445" s="1611" t="str">
        <f>IF('19'!I17&gt;0,'19'!I17,"")</f>
        <v/>
      </c>
      <c r="L445" s="1611">
        <f t="shared" si="50"/>
        <v>0.30233333333333329</v>
      </c>
      <c r="M445" s="1477">
        <f>IF('19'!J17&gt;0,'19'!J17,"")</f>
        <v>7.8E-2</v>
      </c>
      <c r="N445" s="1477" t="str">
        <f>IF('19'!K17&gt;0,'19'!K17,"")</f>
        <v/>
      </c>
      <c r="O445" s="1477" t="str">
        <f>IF('19'!L17&gt;0,'19'!L17,"")</f>
        <v/>
      </c>
      <c r="P445" s="1477" t="str">
        <f>IF('19'!M17&gt;0,'19'!M17,"")</f>
        <v/>
      </c>
      <c r="Q445" s="1478" t="str">
        <f t="shared" si="48"/>
        <v/>
      </c>
      <c r="R445" s="1479" t="str">
        <f t="shared" si="45"/>
        <v/>
      </c>
      <c r="S445" s="1480" t="str">
        <f t="shared" si="46"/>
        <v/>
      </c>
      <c r="T445" s="1479" t="str">
        <f t="shared" si="47"/>
        <v/>
      </c>
      <c r="U445" s="1481" t="str">
        <f t="shared" si="49"/>
        <v/>
      </c>
      <c r="V445" s="671" t="str">
        <f>IF('19'!AA17&gt;0,'19'!AA17,"")</f>
        <v/>
      </c>
      <c r="W445" s="671" t="str">
        <f>IF('19'!AT17&gt;0,'19'!AT17,"")</f>
        <v/>
      </c>
    </row>
    <row r="446" spans="1:23" ht="15.75" x14ac:dyDescent="0.25">
      <c r="A446" s="1432"/>
      <c r="B446" s="1231">
        <v>17.416666666667901</v>
      </c>
      <c r="C446" s="1232">
        <f>'Chem Dose'!$C$28</f>
        <v>55.193335144435395</v>
      </c>
      <c r="D446" s="1233" t="str">
        <f>IF('19'!B18&gt;0,'19'!B18,"")</f>
        <v/>
      </c>
      <c r="E446" s="1233" t="str">
        <f>IF('19'!C18&gt;0,'19'!C18,"")</f>
        <v/>
      </c>
      <c r="F446" s="1233" t="str">
        <f>IF('19'!D18&gt;0,'19'!D18,"")</f>
        <v/>
      </c>
      <c r="G446" s="1233" t="str">
        <f>IF('19'!E18&gt;0,'19'!E18,"")</f>
        <v/>
      </c>
      <c r="H446" s="1233" t="str">
        <f>IF('19'!F18&gt;0,'19'!F18,"")</f>
        <v/>
      </c>
      <c r="I446" s="1233" t="str">
        <f>IF('19'!G18&gt;0,'19'!G18,"")</f>
        <v/>
      </c>
      <c r="J446" s="1233" t="str">
        <f>IF('19'!H18&gt;0,'19'!H18,"")</f>
        <v/>
      </c>
      <c r="K446" s="1610" t="str">
        <f>IF('19'!I18&gt;0,'19'!I18,"")</f>
        <v/>
      </c>
      <c r="L446" s="1611">
        <f t="shared" si="50"/>
        <v>0.30233333333333329</v>
      </c>
      <c r="M446" s="1233" t="str">
        <f>IF('19'!J18&gt;0,'19'!J18,"")</f>
        <v/>
      </c>
      <c r="N446" s="1233" t="str">
        <f>IF('19'!K18&gt;0,'19'!K18,"")</f>
        <v/>
      </c>
      <c r="O446" s="1233" t="str">
        <f>IF('19'!L18&gt;0,'19'!L18,"")</f>
        <v/>
      </c>
      <c r="P446" s="1233" t="str">
        <f>IF('19'!M18&gt;0,'19'!M18,"")</f>
        <v/>
      </c>
      <c r="Q446" s="1381" t="str">
        <f t="shared" si="48"/>
        <v/>
      </c>
      <c r="R446" s="1235" t="str">
        <f t="shared" si="45"/>
        <v/>
      </c>
      <c r="S446" s="1411" t="str">
        <f t="shared" si="46"/>
        <v/>
      </c>
      <c r="T446" s="1235" t="str">
        <f t="shared" si="47"/>
        <v/>
      </c>
      <c r="U446" s="1412" t="str">
        <f t="shared" si="49"/>
        <v/>
      </c>
      <c r="V446" s="671" t="str">
        <f>IF('19'!AA18&gt;0,'19'!AA18,"")</f>
        <v/>
      </c>
      <c r="W446" s="671" t="str">
        <f>IF('19'!AT18&gt;0,'19'!AT18,"")</f>
        <v/>
      </c>
    </row>
    <row r="447" spans="1:23" ht="15.75" x14ac:dyDescent="0.25">
      <c r="A447" s="1474"/>
      <c r="B447" s="1475">
        <v>17.4583333333346</v>
      </c>
      <c r="C447" s="1476">
        <f>'Chem Dose'!$C$28</f>
        <v>55.193335144435395</v>
      </c>
      <c r="D447" s="1477">
        <f>IF('19'!B19&gt;0,'19'!B19,"")</f>
        <v>6.77</v>
      </c>
      <c r="E447" s="1477">
        <f>IF('19'!C19&gt;0,'19'!C19,"")</f>
        <v>27</v>
      </c>
      <c r="F447" s="1477">
        <f>IF('19'!D19&gt;0,'19'!D19,"")</f>
        <v>19</v>
      </c>
      <c r="G447" s="1477">
        <f>IF('19'!E19&gt;0,'19'!E19,"")</f>
        <v>17.399999999999999</v>
      </c>
      <c r="H447" s="1477">
        <f>IF('19'!F19&gt;0,'19'!F19,"")</f>
        <v>61</v>
      </c>
      <c r="I447" s="1477">
        <f>IF('19'!G19&gt;0,'19'!G19,"")</f>
        <v>180</v>
      </c>
      <c r="J447" s="1477">
        <f>IF('19'!H19&gt;0,'19'!H19,"")</f>
        <v>18.7</v>
      </c>
      <c r="K447" s="1611">
        <f>IF('19'!I19&gt;0,'19'!I19,"")</f>
        <v>0.28000000000000003</v>
      </c>
      <c r="L447" s="1611">
        <f t="shared" si="50"/>
        <v>0.29674999999999996</v>
      </c>
      <c r="M447" s="1477" t="str">
        <f>IF('19'!J19&gt;0,'19'!J19,"")</f>
        <v/>
      </c>
      <c r="N447" s="1477">
        <f>IF('19'!K19&gt;0,'19'!K19,"")</f>
        <v>6.09</v>
      </c>
      <c r="O447" s="1477">
        <f>IF('19'!L19&gt;0,'19'!L19,"")</f>
        <v>10</v>
      </c>
      <c r="P447" s="1477">
        <f>IF('19'!M19&gt;0,'19'!M19,"")</f>
        <v>5.5E-2</v>
      </c>
      <c r="Q447" s="1478">
        <f t="shared" si="48"/>
        <v>0.8035714285714286</v>
      </c>
      <c r="R447" s="1479">
        <f t="shared" si="45"/>
        <v>7.3684210526315796</v>
      </c>
      <c r="S447" s="1480">
        <f t="shared" si="46"/>
        <v>7.4905240553162313</v>
      </c>
      <c r="T447" s="1479">
        <f t="shared" si="47"/>
        <v>0.55193335144435396</v>
      </c>
      <c r="U447" s="1481">
        <f t="shared" si="49"/>
        <v>0.60899999999999999</v>
      </c>
      <c r="V447" s="671">
        <f>IF('19'!AA19&gt;0,'19'!AA19,"")</f>
        <v>4.1000000000000002E-2</v>
      </c>
      <c r="W447" s="671">
        <f>IF('19'!AT19&gt;0,'19'!AT19,"")</f>
        <v>4.3999999999999997E-2</v>
      </c>
    </row>
    <row r="448" spans="1:23" ht="15.75" x14ac:dyDescent="0.25">
      <c r="A448" s="1432"/>
      <c r="B448" s="1231">
        <v>17.5000000000013</v>
      </c>
      <c r="C448" s="1232">
        <f>'Chem Dose'!$C$28</f>
        <v>55.193335144435395</v>
      </c>
      <c r="D448" s="1233" t="str">
        <f>IF('19'!B20&gt;0,'19'!B20,"")</f>
        <v/>
      </c>
      <c r="E448" s="1233" t="str">
        <f>IF('19'!C20&gt;0,'19'!C20,"")</f>
        <v/>
      </c>
      <c r="F448" s="1233" t="str">
        <f>IF('19'!D20&gt;0,'19'!D20,"")</f>
        <v/>
      </c>
      <c r="G448" s="1233" t="str">
        <f>IF('19'!E20&gt;0,'19'!E20,"")</f>
        <v/>
      </c>
      <c r="H448" s="1233" t="str">
        <f>IF('19'!F20&gt;0,'19'!F20,"")</f>
        <v/>
      </c>
      <c r="I448" s="1233" t="str">
        <f>IF('19'!G20&gt;0,'19'!G20,"")</f>
        <v/>
      </c>
      <c r="J448" s="1233" t="str">
        <f>IF('19'!H20&gt;0,'19'!H20,"")</f>
        <v/>
      </c>
      <c r="K448" s="1610" t="str">
        <f>IF('19'!I20&gt;0,'19'!I20,"")</f>
        <v/>
      </c>
      <c r="L448" s="1611">
        <f t="shared" si="50"/>
        <v>0.29674999999999996</v>
      </c>
      <c r="M448" s="1233" t="str">
        <f>IF('19'!J20&gt;0,'19'!J20,"")</f>
        <v/>
      </c>
      <c r="N448" s="1233" t="str">
        <f>IF('19'!K20&gt;0,'19'!K20,"")</f>
        <v/>
      </c>
      <c r="O448" s="1233" t="str">
        <f>IF('19'!L20&gt;0,'19'!L20,"")</f>
        <v/>
      </c>
      <c r="P448" s="1233" t="str">
        <f>IF('19'!M20&gt;0,'19'!M20,"")</f>
        <v/>
      </c>
      <c r="Q448" s="1381" t="str">
        <f t="shared" si="48"/>
        <v/>
      </c>
      <c r="R448" s="1235" t="str">
        <f t="shared" si="45"/>
        <v/>
      </c>
      <c r="S448" s="1411" t="str">
        <f t="shared" si="46"/>
        <v/>
      </c>
      <c r="T448" s="1235" t="str">
        <f t="shared" si="47"/>
        <v/>
      </c>
      <c r="U448" s="1412" t="str">
        <f t="shared" si="49"/>
        <v/>
      </c>
      <c r="V448" s="671" t="str">
        <f>IF('19'!AA20&gt;0,'19'!AA20,"")</f>
        <v/>
      </c>
      <c r="W448" s="671" t="str">
        <f>IF('19'!AT20&gt;0,'19'!AT20,"")</f>
        <v/>
      </c>
    </row>
    <row r="449" spans="1:23" ht="15.75" x14ac:dyDescent="0.25">
      <c r="A449" s="1474"/>
      <c r="B449" s="1475">
        <v>17.541666666668</v>
      </c>
      <c r="C449" s="1476">
        <f>'Chem Dose'!$C$28</f>
        <v>55.193335144435395</v>
      </c>
      <c r="D449" s="1477" t="str">
        <f>IF('19'!B21&gt;0,'19'!B21,"")</f>
        <v/>
      </c>
      <c r="E449" s="1477" t="str">
        <f>IF('19'!C21&gt;0,'19'!C21,"")</f>
        <v/>
      </c>
      <c r="F449" s="1477" t="str">
        <f>IF('19'!D21&gt;0,'19'!D21,"")</f>
        <v/>
      </c>
      <c r="G449" s="1477" t="str">
        <f>IF('19'!E21&gt;0,'19'!E21,"")</f>
        <v/>
      </c>
      <c r="H449" s="1477" t="str">
        <f>IF('19'!F21&gt;0,'19'!F21,"")</f>
        <v/>
      </c>
      <c r="I449" s="1477" t="str">
        <f>IF('19'!G21&gt;0,'19'!G21,"")</f>
        <v/>
      </c>
      <c r="J449" s="1477" t="str">
        <f>IF('19'!H21&gt;0,'19'!H21,"")</f>
        <v/>
      </c>
      <c r="K449" s="1611" t="str">
        <f>IF('19'!I21&gt;0,'19'!I21,"")</f>
        <v/>
      </c>
      <c r="L449" s="1611">
        <f t="shared" si="50"/>
        <v>0.3056666666666667</v>
      </c>
      <c r="M449" s="1477" t="str">
        <f>IF('19'!J21&gt;0,'19'!J21,"")</f>
        <v/>
      </c>
      <c r="N449" s="1477" t="str">
        <f>IF('19'!K21&gt;0,'19'!K21,"")</f>
        <v/>
      </c>
      <c r="O449" s="1477" t="str">
        <f>IF('19'!L21&gt;0,'19'!L21,"")</f>
        <v/>
      </c>
      <c r="P449" s="1477" t="str">
        <f>IF('19'!M21&gt;0,'19'!M21,"")</f>
        <v/>
      </c>
      <c r="Q449" s="1478" t="str">
        <f t="shared" si="48"/>
        <v/>
      </c>
      <c r="R449" s="1479" t="str">
        <f t="shared" si="45"/>
        <v/>
      </c>
      <c r="S449" s="1480" t="str">
        <f t="shared" si="46"/>
        <v/>
      </c>
      <c r="T449" s="1479" t="str">
        <f t="shared" si="47"/>
        <v/>
      </c>
      <c r="U449" s="1481" t="str">
        <f t="shared" si="49"/>
        <v/>
      </c>
      <c r="V449" s="671" t="str">
        <f>IF('19'!AA21&gt;0,'19'!AA21,"")</f>
        <v/>
      </c>
      <c r="W449" s="671" t="str">
        <f>IF('19'!AT21&gt;0,'19'!AT21,"")</f>
        <v/>
      </c>
    </row>
    <row r="450" spans="1:23" ht="15.75" x14ac:dyDescent="0.25">
      <c r="A450" s="1432"/>
      <c r="B450" s="1231">
        <v>17.5833333333346</v>
      </c>
      <c r="C450" s="1232">
        <f>'Chem Dose'!$C$28</f>
        <v>55.193335144435395</v>
      </c>
      <c r="D450" s="1233" t="str">
        <f>IF('19'!B22&gt;0,'19'!B22,"")</f>
        <v/>
      </c>
      <c r="E450" s="1233" t="str">
        <f>IF('19'!C22&gt;0,'19'!C22,"")</f>
        <v/>
      </c>
      <c r="F450" s="1233" t="str">
        <f>IF('19'!D22&gt;0,'19'!D22,"")</f>
        <v/>
      </c>
      <c r="G450" s="1233" t="str">
        <f>IF('19'!E22&gt;0,'19'!E22,"")</f>
        <v/>
      </c>
      <c r="H450" s="1233" t="str">
        <f>IF('19'!F22&gt;0,'19'!F22,"")</f>
        <v/>
      </c>
      <c r="I450" s="1233" t="str">
        <f>IF('19'!G22&gt;0,'19'!G22,"")</f>
        <v/>
      </c>
      <c r="J450" s="1233" t="str">
        <f>IF('19'!H22&gt;0,'19'!H22,"")</f>
        <v/>
      </c>
      <c r="K450" s="1610" t="str">
        <f>IF('19'!I22&gt;0,'19'!I22,"")</f>
        <v/>
      </c>
      <c r="L450" s="1611">
        <f t="shared" si="50"/>
        <v>0.3056666666666667</v>
      </c>
      <c r="M450" s="1233" t="str">
        <f>IF('19'!J22&gt;0,'19'!J22,"")</f>
        <v/>
      </c>
      <c r="N450" s="1233" t="str">
        <f>IF('19'!K22&gt;0,'19'!K22,"")</f>
        <v/>
      </c>
      <c r="O450" s="1233" t="str">
        <f>IF('19'!L22&gt;0,'19'!L22,"")</f>
        <v/>
      </c>
      <c r="P450" s="1233" t="str">
        <f>IF('19'!M22&gt;0,'19'!M22,"")</f>
        <v/>
      </c>
      <c r="Q450" s="1381" t="str">
        <f t="shared" si="48"/>
        <v/>
      </c>
      <c r="R450" s="1235" t="str">
        <f t="shared" si="45"/>
        <v/>
      </c>
      <c r="S450" s="1411" t="str">
        <f t="shared" si="46"/>
        <v/>
      </c>
      <c r="T450" s="1235" t="str">
        <f t="shared" si="47"/>
        <v/>
      </c>
      <c r="U450" s="1412" t="str">
        <f t="shared" si="49"/>
        <v/>
      </c>
      <c r="V450" s="671" t="str">
        <f>IF('19'!AA22&gt;0,'19'!AA22,"")</f>
        <v/>
      </c>
      <c r="W450" s="671" t="str">
        <f>IF('19'!AT22&gt;0,'19'!AT22,"")</f>
        <v/>
      </c>
    </row>
    <row r="451" spans="1:23" ht="15.75" x14ac:dyDescent="0.25">
      <c r="A451" s="1474"/>
      <c r="B451" s="1475">
        <v>17.6250000000013</v>
      </c>
      <c r="C451" s="1476">
        <f>'Chem Dose'!$C$28</f>
        <v>55.193335144435395</v>
      </c>
      <c r="D451" s="1477">
        <f>IF('19'!B23&gt;0,'19'!B23,"")</f>
        <v>6.8</v>
      </c>
      <c r="E451" s="1477">
        <f>IF('19'!C23&gt;0,'19'!C23,"")</f>
        <v>21</v>
      </c>
      <c r="F451" s="1477">
        <f>IF('19'!D23&gt;0,'19'!D23,"")</f>
        <v>15</v>
      </c>
      <c r="G451" s="1477">
        <f>IF('19'!E23&gt;0,'19'!E23,"")</f>
        <v>13.1</v>
      </c>
      <c r="H451" s="1477">
        <f>IF('19'!F23&gt;0,'19'!F23,"")</f>
        <v>58</v>
      </c>
      <c r="I451" s="1477">
        <f>IF('19'!G23&gt;0,'19'!G23,"")</f>
        <v>144</v>
      </c>
      <c r="J451" s="1477">
        <f>IF('19'!H23&gt;0,'19'!H23,"")</f>
        <v>18.899999999999999</v>
      </c>
      <c r="K451" s="1611">
        <f>IF('19'!I23&gt;0,'19'!I23,"")</f>
        <v>0.27200000000000002</v>
      </c>
      <c r="L451" s="1611">
        <f t="shared" si="50"/>
        <v>0.29725000000000001</v>
      </c>
      <c r="M451" s="1477" t="str">
        <f>IF('19'!J23&gt;0,'19'!J23,"")</f>
        <v/>
      </c>
      <c r="N451" s="1477">
        <f>IF('19'!K23&gt;0,'19'!K23,"")</f>
        <v>6.1</v>
      </c>
      <c r="O451" s="1477">
        <f>IF('19'!L23&gt;0,'19'!L23,"")</f>
        <v>10</v>
      </c>
      <c r="P451" s="1477">
        <f>IF('19'!M23&gt;0,'19'!M23,"")</f>
        <v>4.4999999999999998E-2</v>
      </c>
      <c r="Q451" s="1478">
        <f t="shared" si="48"/>
        <v>0.8345588235294118</v>
      </c>
      <c r="R451" s="1479">
        <f t="shared" si="45"/>
        <v>7.1578947368421062</v>
      </c>
      <c r="S451" s="1480">
        <f t="shared" si="46"/>
        <v>7.7108335863549442</v>
      </c>
      <c r="T451" s="1479">
        <f t="shared" si="47"/>
        <v>0.55193335144435396</v>
      </c>
      <c r="U451" s="1481">
        <f t="shared" si="49"/>
        <v>0.61</v>
      </c>
      <c r="V451" s="671">
        <f>IF('19'!AA23&gt;0,'19'!AA23,"")</f>
        <v>3.7999999999999999E-2</v>
      </c>
      <c r="W451" s="671">
        <f>IF('19'!AT23&gt;0,'19'!AT23,"")</f>
        <v>4.2000000000000003E-2</v>
      </c>
    </row>
    <row r="452" spans="1:23" ht="15.75" x14ac:dyDescent="0.25">
      <c r="A452" s="1432"/>
      <c r="B452" s="1231">
        <v>17.666666666668</v>
      </c>
      <c r="C452" s="1232">
        <f>'Chem Dose'!$C$28</f>
        <v>55.193335144435395</v>
      </c>
      <c r="D452" s="1233" t="str">
        <f>IF('19'!B24&gt;0,'19'!B24,"")</f>
        <v/>
      </c>
      <c r="E452" s="1233" t="str">
        <f>IF('19'!C24&gt;0,'19'!C24,"")</f>
        <v/>
      </c>
      <c r="F452" s="1233" t="str">
        <f>IF('19'!D24&gt;0,'19'!D24,"")</f>
        <v/>
      </c>
      <c r="G452" s="1233" t="str">
        <f>IF('19'!E24&gt;0,'19'!E24,"")</f>
        <v/>
      </c>
      <c r="H452" s="1233" t="str">
        <f>IF('19'!F24&gt;0,'19'!F24,"")</f>
        <v/>
      </c>
      <c r="I452" s="1233" t="str">
        <f>IF('19'!G24&gt;0,'19'!G24,"")</f>
        <v/>
      </c>
      <c r="J452" s="1233" t="str">
        <f>IF('19'!H24&gt;0,'19'!H24,"")</f>
        <v/>
      </c>
      <c r="K452" s="1610" t="str">
        <f>IF('19'!I24&gt;0,'19'!I24,"")</f>
        <v/>
      </c>
      <c r="L452" s="1611">
        <f t="shared" si="50"/>
        <v>0.29725000000000001</v>
      </c>
      <c r="M452" s="1233" t="str">
        <f>IF('19'!J24&gt;0,'19'!J24,"")</f>
        <v/>
      </c>
      <c r="N452" s="1233" t="str">
        <f>IF('19'!K24&gt;0,'19'!K24,"")</f>
        <v/>
      </c>
      <c r="O452" s="1233" t="str">
        <f>IF('19'!L24&gt;0,'19'!L24,"")</f>
        <v/>
      </c>
      <c r="P452" s="1233" t="str">
        <f>IF('19'!M24&gt;0,'19'!M24,"")</f>
        <v/>
      </c>
      <c r="Q452" s="1381" t="str">
        <f t="shared" si="48"/>
        <v/>
      </c>
      <c r="R452" s="1235" t="str">
        <f t="shared" ref="R452:R515" si="51">IF(D452="","",K452/0.038)</f>
        <v/>
      </c>
      <c r="S452" s="1411" t="str">
        <f t="shared" ref="S452:S515" si="52">IF(D452="","",C452/R452)</f>
        <v/>
      </c>
      <c r="T452" s="1235" t="str">
        <f t="shared" ref="T452:T515" si="53">IF(D452="","",C452/100)</f>
        <v/>
      </c>
      <c r="U452" s="1412" t="str">
        <f t="shared" si="49"/>
        <v/>
      </c>
      <c r="V452" s="671" t="str">
        <f>IF('19'!AA24&gt;0,'19'!AA24,"")</f>
        <v/>
      </c>
      <c r="W452" s="671" t="str">
        <f>IF('19'!AT24&gt;0,'19'!AT24,"")</f>
        <v/>
      </c>
    </row>
    <row r="453" spans="1:23" ht="15.75" x14ac:dyDescent="0.25">
      <c r="A453" s="1474"/>
      <c r="B453" s="1475">
        <v>17.7083333333346</v>
      </c>
      <c r="C453" s="1476">
        <f>'Chem Dose'!$C$28</f>
        <v>55.193335144435395</v>
      </c>
      <c r="D453" s="1477" t="str">
        <f>IF('19'!B25&gt;0,'19'!B25,"")</f>
        <v/>
      </c>
      <c r="E453" s="1477" t="str">
        <f>IF('19'!C25&gt;0,'19'!C25,"")</f>
        <v/>
      </c>
      <c r="F453" s="1477" t="str">
        <f>IF('19'!D25&gt;0,'19'!D25,"")</f>
        <v/>
      </c>
      <c r="G453" s="1477" t="str">
        <f>IF('19'!E25&gt;0,'19'!E25,"")</f>
        <v/>
      </c>
      <c r="H453" s="1477" t="str">
        <f>IF('19'!F25&gt;0,'19'!F25,"")</f>
        <v/>
      </c>
      <c r="I453" s="1477" t="str">
        <f>IF('19'!G25&gt;0,'19'!G25,"")</f>
        <v/>
      </c>
      <c r="J453" s="1477" t="str">
        <f>IF('19'!H25&gt;0,'19'!H25,"")</f>
        <v/>
      </c>
      <c r="K453" s="1611" t="str">
        <f>IF('19'!I25&gt;0,'19'!I25,"")</f>
        <v/>
      </c>
      <c r="L453" s="1611">
        <f t="shared" si="50"/>
        <v>0.30133333333333334</v>
      </c>
      <c r="M453" s="1477" t="str">
        <f>IF('19'!J25&gt;0,'19'!J25,"")</f>
        <v/>
      </c>
      <c r="N453" s="1477" t="str">
        <f>IF('19'!K25&gt;0,'19'!K25,"")</f>
        <v/>
      </c>
      <c r="O453" s="1477" t="str">
        <f>IF('19'!L25&gt;0,'19'!L25,"")</f>
        <v/>
      </c>
      <c r="P453" s="1477" t="str">
        <f>IF('19'!M25&gt;0,'19'!M25,"")</f>
        <v/>
      </c>
      <c r="Q453" s="1478" t="str">
        <f t="shared" ref="Q453:Q516" si="54">IF(P453="","",(K453-P453)/ABS(K453))</f>
        <v/>
      </c>
      <c r="R453" s="1479" t="str">
        <f t="shared" si="51"/>
        <v/>
      </c>
      <c r="S453" s="1480" t="str">
        <f t="shared" si="52"/>
        <v/>
      </c>
      <c r="T453" s="1479" t="str">
        <f t="shared" si="53"/>
        <v/>
      </c>
      <c r="U453" s="1481" t="str">
        <f t="shared" si="49"/>
        <v/>
      </c>
      <c r="V453" s="671" t="str">
        <f>IF('19'!AA25&gt;0,'19'!AA25,"")</f>
        <v/>
      </c>
      <c r="W453" s="671" t="str">
        <f>IF('19'!AT25&gt;0,'19'!AT25,"")</f>
        <v/>
      </c>
    </row>
    <row r="454" spans="1:23" ht="15.75" x14ac:dyDescent="0.25">
      <c r="A454" s="1432"/>
      <c r="B454" s="1231">
        <v>17.7500000000013</v>
      </c>
      <c r="C454" s="1232">
        <f>'Chem Dose'!$C$28</f>
        <v>55.193335144435395</v>
      </c>
      <c r="D454" s="1233" t="str">
        <f>IF('19'!B26&gt;0,'19'!B26,"")</f>
        <v/>
      </c>
      <c r="E454" s="1233" t="str">
        <f>IF('19'!C26&gt;0,'19'!C26,"")</f>
        <v/>
      </c>
      <c r="F454" s="1233" t="str">
        <f>IF('19'!D26&gt;0,'19'!D26,"")</f>
        <v/>
      </c>
      <c r="G454" s="1233" t="str">
        <f>IF('19'!E26&gt;0,'19'!E26,"")</f>
        <v/>
      </c>
      <c r="H454" s="1233" t="str">
        <f>IF('19'!F26&gt;0,'19'!F26,"")</f>
        <v/>
      </c>
      <c r="I454" s="1233" t="str">
        <f>IF('19'!G26&gt;0,'19'!G26,"")</f>
        <v/>
      </c>
      <c r="J454" s="1233" t="str">
        <f>IF('19'!H26&gt;0,'19'!H26,"")</f>
        <v/>
      </c>
      <c r="K454" s="1610" t="str">
        <f>IF('19'!I26&gt;0,'19'!I26,"")</f>
        <v/>
      </c>
      <c r="L454" s="1611">
        <f t="shared" si="50"/>
        <v>0.30133333333333334</v>
      </c>
      <c r="M454" s="1233" t="str">
        <f>IF('19'!J26&gt;0,'19'!J26,"")</f>
        <v/>
      </c>
      <c r="N454" s="1233" t="str">
        <f>IF('19'!K26&gt;0,'19'!K26,"")</f>
        <v/>
      </c>
      <c r="O454" s="1233" t="str">
        <f>IF('19'!L26&gt;0,'19'!L26,"")</f>
        <v/>
      </c>
      <c r="P454" s="1233" t="str">
        <f>IF('19'!M26&gt;0,'19'!M26,"")</f>
        <v/>
      </c>
      <c r="Q454" s="1381" t="str">
        <f t="shared" si="54"/>
        <v/>
      </c>
      <c r="R454" s="1235" t="str">
        <f t="shared" si="51"/>
        <v/>
      </c>
      <c r="S454" s="1411" t="str">
        <f t="shared" si="52"/>
        <v/>
      </c>
      <c r="T454" s="1235" t="str">
        <f t="shared" si="53"/>
        <v/>
      </c>
      <c r="U454" s="1412" t="str">
        <f t="shared" ref="U454:U517" si="55">IF(N454="","",N454/10)</f>
        <v/>
      </c>
      <c r="V454" s="671" t="str">
        <f>IF('19'!AA26&gt;0,'19'!AA26,"")</f>
        <v/>
      </c>
      <c r="W454" s="671" t="str">
        <f>IF('19'!AT26&gt;0,'19'!AT26,"")</f>
        <v/>
      </c>
    </row>
    <row r="455" spans="1:23" ht="15.75" x14ac:dyDescent="0.25">
      <c r="A455" s="1474"/>
      <c r="B455" s="1475">
        <v>17.791666666668</v>
      </c>
      <c r="C455" s="1476">
        <f>'Chem Dose'!$C$28</f>
        <v>55.193335144435395</v>
      </c>
      <c r="D455" s="1477">
        <f>IF('19'!B27&gt;0,'19'!B27,"")</f>
        <v>6.75</v>
      </c>
      <c r="E455" s="1477">
        <f>IF('19'!C27&gt;0,'19'!C27,"")</f>
        <v>26</v>
      </c>
      <c r="F455" s="1477">
        <f>IF('19'!D27&gt;0,'19'!D27,"")</f>
        <v>20</v>
      </c>
      <c r="G455" s="1477">
        <f>IF('19'!E27&gt;0,'19'!E27,"")</f>
        <v>11.2</v>
      </c>
      <c r="H455" s="1477">
        <f>IF('19'!F27&gt;0,'19'!F27,"")</f>
        <v>72</v>
      </c>
      <c r="I455" s="1477">
        <f>IF('19'!G27&gt;0,'19'!G27,"")</f>
        <v>150</v>
      </c>
      <c r="J455" s="1477">
        <f>IF('19'!H27&gt;0,'19'!H27,"")</f>
        <v>20</v>
      </c>
      <c r="K455" s="1611">
        <f>IF('19'!I27&gt;0,'19'!I27,"")</f>
        <v>0.31</v>
      </c>
      <c r="L455" s="1611">
        <f t="shared" si="50"/>
        <v>0.30349999999999999</v>
      </c>
      <c r="M455" s="1477" t="str">
        <f>IF('19'!J27&gt;0,'19'!J27,"")</f>
        <v/>
      </c>
      <c r="N455" s="1477">
        <f>IF('19'!K27&gt;0,'19'!K27,"")</f>
        <v>5.92</v>
      </c>
      <c r="O455" s="1477">
        <f>IF('19'!L27&gt;0,'19'!L27,"")</f>
        <v>10</v>
      </c>
      <c r="P455" s="1477">
        <f>IF('19'!M27&gt;0,'19'!M27,"")</f>
        <v>5.5E-2</v>
      </c>
      <c r="Q455" s="1478">
        <f t="shared" si="54"/>
        <v>0.82258064516129037</v>
      </c>
      <c r="R455" s="1479">
        <f t="shared" si="51"/>
        <v>8.1578947368421062</v>
      </c>
      <c r="S455" s="1480">
        <f t="shared" si="52"/>
        <v>6.7656346306082087</v>
      </c>
      <c r="T455" s="1479">
        <f t="shared" si="53"/>
        <v>0.55193335144435396</v>
      </c>
      <c r="U455" s="1481">
        <f t="shared" si="55"/>
        <v>0.59199999999999997</v>
      </c>
      <c r="V455" s="671">
        <f>IF('19'!AA27&gt;0,'19'!AA27,"")</f>
        <v>4.1000000000000002E-2</v>
      </c>
      <c r="W455" s="671">
        <f>IF('19'!AT27&gt;0,'19'!AT27,"")</f>
        <v>0.04</v>
      </c>
    </row>
    <row r="456" spans="1:23" ht="15.75" x14ac:dyDescent="0.25">
      <c r="A456" s="1432"/>
      <c r="B456" s="1231">
        <v>17.8333333333346</v>
      </c>
      <c r="C456" s="1232">
        <f>'Chem Dose'!$C$28</f>
        <v>55.193335144435395</v>
      </c>
      <c r="D456" s="1233" t="str">
        <f>IF('19'!B28&gt;0,'19'!B28,"")</f>
        <v/>
      </c>
      <c r="E456" s="1233" t="str">
        <f>IF('19'!C28&gt;0,'19'!C28,"")</f>
        <v/>
      </c>
      <c r="F456" s="1233" t="str">
        <f>IF('19'!D28&gt;0,'19'!D28,"")</f>
        <v/>
      </c>
      <c r="G456" s="1233" t="str">
        <f>IF('19'!E28&gt;0,'19'!E28,"")</f>
        <v/>
      </c>
      <c r="H456" s="1233" t="str">
        <f>IF('19'!F28&gt;0,'19'!F28,"")</f>
        <v/>
      </c>
      <c r="I456" s="1233" t="str">
        <f>IF('19'!G28&gt;0,'19'!G28,"")</f>
        <v/>
      </c>
      <c r="J456" s="1233" t="str">
        <f>IF('19'!H28&gt;0,'19'!H28,"")</f>
        <v/>
      </c>
      <c r="K456" s="1610" t="str">
        <f>IF('19'!I28&gt;0,'19'!I28,"")</f>
        <v/>
      </c>
      <c r="L456" s="1611">
        <f t="shared" si="50"/>
        <v>0.30349999999999999</v>
      </c>
      <c r="M456" s="1233" t="str">
        <f>IF('19'!J28&gt;0,'19'!J28,"")</f>
        <v/>
      </c>
      <c r="N456" s="1233" t="str">
        <f>IF('19'!K28&gt;0,'19'!K28,"")</f>
        <v/>
      </c>
      <c r="O456" s="1233" t="str">
        <f>IF('19'!L28&gt;0,'19'!L28,"")</f>
        <v/>
      </c>
      <c r="P456" s="1233" t="str">
        <f>IF('19'!M28&gt;0,'19'!M28,"")</f>
        <v/>
      </c>
      <c r="Q456" s="1381" t="str">
        <f t="shared" si="54"/>
        <v/>
      </c>
      <c r="R456" s="1235" t="str">
        <f t="shared" si="51"/>
        <v/>
      </c>
      <c r="S456" s="1411" t="str">
        <f t="shared" si="52"/>
        <v/>
      </c>
      <c r="T456" s="1235" t="str">
        <f t="shared" si="53"/>
        <v/>
      </c>
      <c r="U456" s="1412" t="str">
        <f t="shared" si="55"/>
        <v/>
      </c>
      <c r="V456" s="671" t="str">
        <f>IF('19'!AA28&gt;0,'19'!AA28,"")</f>
        <v/>
      </c>
      <c r="W456" s="671" t="str">
        <f>IF('19'!AT28&gt;0,'19'!AT28,"")</f>
        <v/>
      </c>
    </row>
    <row r="457" spans="1:23" ht="15.75" x14ac:dyDescent="0.25">
      <c r="A457" s="1474"/>
      <c r="B457" s="1475">
        <v>17.8750000000013</v>
      </c>
      <c r="C457" s="1476">
        <f>'Chem Dose'!$C$28</f>
        <v>55.193335144435395</v>
      </c>
      <c r="D457" s="1477" t="str">
        <f>IF('19'!B29&gt;0,'19'!B29,"")</f>
        <v/>
      </c>
      <c r="E457" s="1477" t="str">
        <f>IF('19'!C29&gt;0,'19'!C29,"")</f>
        <v/>
      </c>
      <c r="F457" s="1477" t="str">
        <f>IF('19'!D29&gt;0,'19'!D29,"")</f>
        <v/>
      </c>
      <c r="G457" s="1477" t="str">
        <f>IF('19'!E29&gt;0,'19'!E29,"")</f>
        <v/>
      </c>
      <c r="H457" s="1477" t="str">
        <f>IF('19'!F29&gt;0,'19'!F29,"")</f>
        <v/>
      </c>
      <c r="I457" s="1477" t="str">
        <f>IF('19'!G29&gt;0,'19'!G29,"")</f>
        <v/>
      </c>
      <c r="J457" s="1477" t="str">
        <f>IF('19'!H29&gt;0,'19'!H29,"")</f>
        <v/>
      </c>
      <c r="K457" s="1611" t="str">
        <f>IF('19'!I29&gt;0,'19'!I29,"")</f>
        <v/>
      </c>
      <c r="L457" s="1611">
        <f t="shared" si="50"/>
        <v>0.28733333333333338</v>
      </c>
      <c r="M457" s="1477">
        <f>IF('19'!J29&gt;0,'19'!J29,"")</f>
        <v>6.0999999999999999E-2</v>
      </c>
      <c r="N457" s="1477" t="str">
        <f>IF('19'!K29&gt;0,'19'!K29,"")</f>
        <v/>
      </c>
      <c r="O457" s="1477" t="str">
        <f>IF('19'!L29&gt;0,'19'!L29,"")</f>
        <v/>
      </c>
      <c r="P457" s="1477" t="str">
        <f>IF('19'!M29&gt;0,'19'!M29,"")</f>
        <v/>
      </c>
      <c r="Q457" s="1478" t="str">
        <f t="shared" si="54"/>
        <v/>
      </c>
      <c r="R457" s="1479" t="str">
        <f t="shared" si="51"/>
        <v/>
      </c>
      <c r="S457" s="1480" t="str">
        <f t="shared" si="52"/>
        <v/>
      </c>
      <c r="T457" s="1479" t="str">
        <f t="shared" si="53"/>
        <v/>
      </c>
      <c r="U457" s="1481" t="str">
        <f t="shared" si="55"/>
        <v/>
      </c>
      <c r="V457" s="671" t="str">
        <f>IF('19'!AA29&gt;0,'19'!AA29,"")</f>
        <v/>
      </c>
      <c r="W457" s="671" t="str">
        <f>IF('19'!AT29&gt;0,'19'!AT29,"")</f>
        <v/>
      </c>
    </row>
    <row r="458" spans="1:23" ht="15.75" x14ac:dyDescent="0.25">
      <c r="A458" s="1432"/>
      <c r="B458" s="1231">
        <v>17.916666666668</v>
      </c>
      <c r="C458" s="1232">
        <f>'Chem Dose'!$C$28</f>
        <v>55.193335144435395</v>
      </c>
      <c r="D458" s="1233" t="str">
        <f>IF('19'!B30&gt;0,'19'!B30,"")</f>
        <v/>
      </c>
      <c r="E458" s="1233" t="str">
        <f>IF('19'!C30&gt;0,'19'!C30,"")</f>
        <v/>
      </c>
      <c r="F458" s="1233" t="str">
        <f>IF('19'!D30&gt;0,'19'!D30,"")</f>
        <v/>
      </c>
      <c r="G458" s="1233" t="str">
        <f>IF('19'!E30&gt;0,'19'!E30,"")</f>
        <v/>
      </c>
      <c r="H458" s="1233" t="str">
        <f>IF('19'!F30&gt;0,'19'!F30,"")</f>
        <v/>
      </c>
      <c r="I458" s="1233" t="str">
        <f>IF('19'!G30&gt;0,'19'!G30,"")</f>
        <v/>
      </c>
      <c r="J458" s="1233" t="str">
        <f>IF('19'!H30&gt;0,'19'!H30,"")</f>
        <v/>
      </c>
      <c r="K458" s="1610" t="str">
        <f>IF('19'!I30&gt;0,'19'!I30,"")</f>
        <v/>
      </c>
      <c r="L458" s="1611">
        <f t="shared" si="50"/>
        <v>0.28733333333333338</v>
      </c>
      <c r="M458" s="1233" t="str">
        <f>IF('19'!J30&gt;0,'19'!J30,"")</f>
        <v/>
      </c>
      <c r="N458" s="1233" t="str">
        <f>IF('19'!K30&gt;0,'19'!K30,"")</f>
        <v/>
      </c>
      <c r="O458" s="1233" t="str">
        <f>IF('19'!L30&gt;0,'19'!L30,"")</f>
        <v/>
      </c>
      <c r="P458" s="1233" t="str">
        <f>IF('19'!M30&gt;0,'19'!M30,"")</f>
        <v/>
      </c>
      <c r="Q458" s="1381" t="str">
        <f t="shared" si="54"/>
        <v/>
      </c>
      <c r="R458" s="1235" t="str">
        <f t="shared" si="51"/>
        <v/>
      </c>
      <c r="S458" s="1411" t="str">
        <f t="shared" si="52"/>
        <v/>
      </c>
      <c r="T458" s="1235" t="str">
        <f t="shared" si="53"/>
        <v/>
      </c>
      <c r="U458" s="1412" t="str">
        <f t="shared" si="55"/>
        <v/>
      </c>
      <c r="V458" s="671" t="str">
        <f>IF('19'!AA30&gt;0,'19'!AA30,"")</f>
        <v/>
      </c>
      <c r="W458" s="671" t="str">
        <f>IF('19'!AT30&gt;0,'19'!AT30,"")</f>
        <v/>
      </c>
    </row>
    <row r="459" spans="1:23" ht="15.75" x14ac:dyDescent="0.25">
      <c r="A459" s="1474"/>
      <c r="B459" s="1475">
        <v>17.9583333333347</v>
      </c>
      <c r="C459" s="1476">
        <f>'Chem Dose'!$C$28</f>
        <v>55.193335144435395</v>
      </c>
      <c r="D459" s="1477">
        <f>IF('19'!B31&gt;0,'19'!B31,"")</f>
        <v>6.79</v>
      </c>
      <c r="E459" s="1477">
        <f>IF('19'!C31&gt;0,'19'!C31,"")</f>
        <v>24</v>
      </c>
      <c r="F459" s="1477">
        <f>IF('19'!D31&gt;0,'19'!D31,"")</f>
        <v>19</v>
      </c>
      <c r="G459" s="1477">
        <f>IF('19'!E31&gt;0,'19'!E31,"")</f>
        <v>16.399999999999999</v>
      </c>
      <c r="H459" s="1477">
        <f>IF('19'!F31&gt;0,'19'!F31,"")</f>
        <v>57</v>
      </c>
      <c r="I459" s="1477">
        <f>IF('19'!G31&gt;0,'19'!G31,"")</f>
        <v>163</v>
      </c>
      <c r="J459" s="1477">
        <f>IF('19'!H31&gt;0,'19'!H31,"")</f>
        <v>20.2</v>
      </c>
      <c r="K459" s="1611">
        <f>IF('19'!I31&gt;0,'19'!I31,"")</f>
        <v>0.25600000000000001</v>
      </c>
      <c r="L459" s="1611">
        <f t="shared" si="50"/>
        <v>0.27950000000000003</v>
      </c>
      <c r="M459" s="1477" t="str">
        <f>IF('19'!J31&gt;0,'19'!J31,"")</f>
        <v/>
      </c>
      <c r="N459" s="1477">
        <f>IF('19'!K31&gt;0,'19'!K31,"")</f>
        <v>5.97</v>
      </c>
      <c r="O459" s="1477">
        <f>IF('19'!L31&gt;0,'19'!L31,"")</f>
        <v>9</v>
      </c>
      <c r="P459" s="1477">
        <f>IF('19'!M31&gt;0,'19'!M31,"")</f>
        <v>0.54</v>
      </c>
      <c r="Q459" s="1478">
        <f t="shared" si="54"/>
        <v>-1.109375</v>
      </c>
      <c r="R459" s="1479">
        <f t="shared" si="51"/>
        <v>6.7368421052631584</v>
      </c>
      <c r="S459" s="1480">
        <f t="shared" si="52"/>
        <v>8.1927606855021278</v>
      </c>
      <c r="T459" s="1479">
        <f t="shared" si="53"/>
        <v>0.55193335144435396</v>
      </c>
      <c r="U459" s="1481">
        <f t="shared" si="55"/>
        <v>0.59699999999999998</v>
      </c>
      <c r="V459" s="671">
        <f>IF('19'!AA31&gt;0,'19'!AA31,"")</f>
        <v>4.7E-2</v>
      </c>
      <c r="W459" s="671">
        <f>IF('19'!AT31&gt;0,'19'!AT31,"")</f>
        <v>4.7E-2</v>
      </c>
    </row>
    <row r="460" spans="1:23" ht="15.75" x14ac:dyDescent="0.25">
      <c r="A460" s="1432">
        <f>A436+1</f>
        <v>43210</v>
      </c>
      <c r="B460" s="1231">
        <v>18.0000000000013</v>
      </c>
      <c r="C460" s="1232">
        <f>'Chem Dose'!$C$29</f>
        <v>54.58003013015238</v>
      </c>
      <c r="D460" s="1233" t="str">
        <f>IF('20'!B8&gt;0,'20'!B8,"")</f>
        <v/>
      </c>
      <c r="E460" s="1233" t="str">
        <f>IF('20'!C8&gt;0,'20'!C8,"")</f>
        <v/>
      </c>
      <c r="F460" s="1233" t="str">
        <f>IF('20'!D8&gt;0,'20'!D8,"")</f>
        <v/>
      </c>
      <c r="G460" s="1233" t="str">
        <f>IF('20'!E8&gt;0,'20'!E8,"")</f>
        <v/>
      </c>
      <c r="H460" s="1233" t="str">
        <f>IF('20'!F8&gt;0,'20'!F8,"")</f>
        <v/>
      </c>
      <c r="I460" s="1233" t="str">
        <f>IF('20'!G8&gt;0,'20'!G8,"")</f>
        <v/>
      </c>
      <c r="J460" s="1233" t="str">
        <f>IF('20'!H8&gt;0,'20'!H8,"")</f>
        <v/>
      </c>
      <c r="K460" s="1610" t="str">
        <f>IF('20'!I8&gt;0,'20'!I8,"")</f>
        <v/>
      </c>
      <c r="L460" s="1611">
        <f t="shared" si="50"/>
        <v>0.27950000000000003</v>
      </c>
      <c r="M460" s="1233" t="str">
        <f>IF('20'!J8&gt;0,'20'!J8,"")</f>
        <v/>
      </c>
      <c r="N460" s="1233" t="str">
        <f>IF('20'!K8&gt;0,'20'!K8,"")</f>
        <v/>
      </c>
      <c r="O460" s="1233" t="str">
        <f>IF('20'!L8&gt;0,'20'!L8,"")</f>
        <v/>
      </c>
      <c r="P460" s="1233" t="str">
        <f>IF('20'!M8&gt;0,'20'!M8,"")</f>
        <v/>
      </c>
      <c r="Q460" s="1381" t="str">
        <f t="shared" si="54"/>
        <v/>
      </c>
      <c r="R460" s="1235" t="str">
        <f t="shared" si="51"/>
        <v/>
      </c>
      <c r="S460" s="1411" t="str">
        <f t="shared" si="52"/>
        <v/>
      </c>
      <c r="T460" s="1235" t="str">
        <f t="shared" si="53"/>
        <v/>
      </c>
      <c r="U460" s="1412" t="str">
        <f t="shared" si="55"/>
        <v/>
      </c>
      <c r="V460" s="671" t="str">
        <f>IF('20'!AA8&gt;0,'20'!AA8,"")</f>
        <v/>
      </c>
      <c r="W460" s="671" t="str">
        <f>IF('20'!AT8&gt;0,'20'!AT8,"")</f>
        <v/>
      </c>
    </row>
    <row r="461" spans="1:23" ht="15.75" x14ac:dyDescent="0.25">
      <c r="A461" s="1474"/>
      <c r="B461" s="1475">
        <v>18.041666666668</v>
      </c>
      <c r="C461" s="1476">
        <f>'Chem Dose'!$C$29</f>
        <v>54.58003013015238</v>
      </c>
      <c r="D461" s="1477" t="str">
        <f>IF('20'!B9&gt;0,'20'!B9,"")</f>
        <v/>
      </c>
      <c r="E461" s="1477" t="str">
        <f>IF('20'!C9&gt;0,'20'!C9,"")</f>
        <v/>
      </c>
      <c r="F461" s="1477" t="str">
        <f>IF('20'!D9&gt;0,'20'!D9,"")</f>
        <v/>
      </c>
      <c r="G461" s="1477" t="str">
        <f>IF('20'!E9&gt;0,'20'!E9,"")</f>
        <v/>
      </c>
      <c r="H461" s="1477" t="str">
        <f>IF('20'!F9&gt;0,'20'!F9,"")</f>
        <v/>
      </c>
      <c r="I461" s="1477" t="str">
        <f>IF('20'!G9&gt;0,'20'!G9,"")</f>
        <v/>
      </c>
      <c r="J461" s="1477" t="str">
        <f>IF('20'!H9&gt;0,'20'!H9,"")</f>
        <v/>
      </c>
      <c r="K461" s="1611" t="str">
        <f>IF('20'!I9&gt;0,'20'!I9,"")</f>
        <v/>
      </c>
      <c r="L461" s="1611">
        <f t="shared" si="50"/>
        <v>0.27933333333333338</v>
      </c>
      <c r="M461" s="1477" t="str">
        <f>IF('20'!J9&gt;0,'20'!J9,"")</f>
        <v/>
      </c>
      <c r="N461" s="1477" t="str">
        <f>IF('20'!K9&gt;0,'20'!K9,"")</f>
        <v/>
      </c>
      <c r="O461" s="1477" t="str">
        <f>IF('20'!L9&gt;0,'20'!L9,"")</f>
        <v/>
      </c>
      <c r="P461" s="1477" t="str">
        <f>IF('20'!M9&gt;0,'20'!M9,"")</f>
        <v/>
      </c>
      <c r="Q461" s="1478" t="str">
        <f t="shared" si="54"/>
        <v/>
      </c>
      <c r="R461" s="1479" t="str">
        <f t="shared" si="51"/>
        <v/>
      </c>
      <c r="S461" s="1480" t="str">
        <f t="shared" si="52"/>
        <v/>
      </c>
      <c r="T461" s="1479" t="str">
        <f t="shared" si="53"/>
        <v/>
      </c>
      <c r="U461" s="1481" t="str">
        <f t="shared" si="55"/>
        <v/>
      </c>
      <c r="V461" s="671" t="str">
        <f>IF('20'!AA9&gt;0,'20'!AA9,"")</f>
        <v/>
      </c>
      <c r="W461" s="671" t="str">
        <f>IF('20'!AT9&gt;0,'20'!AT9,"")</f>
        <v/>
      </c>
    </row>
    <row r="462" spans="1:23" ht="15.75" x14ac:dyDescent="0.25">
      <c r="A462" s="1432"/>
      <c r="B462" s="1231">
        <v>18.0833333333347</v>
      </c>
      <c r="C462" s="1232">
        <f>'Chem Dose'!$C$29</f>
        <v>54.58003013015238</v>
      </c>
      <c r="D462" s="1233" t="str">
        <f>IF('20'!B10&gt;0,'20'!B10,"")</f>
        <v/>
      </c>
      <c r="E462" s="1233" t="str">
        <f>IF('20'!C10&gt;0,'20'!C10,"")</f>
        <v/>
      </c>
      <c r="F462" s="1233" t="str">
        <f>IF('20'!D10&gt;0,'20'!D10,"")</f>
        <v/>
      </c>
      <c r="G462" s="1233" t="str">
        <f>IF('20'!E10&gt;0,'20'!E10,"")</f>
        <v/>
      </c>
      <c r="H462" s="1233" t="str">
        <f>IF('20'!F10&gt;0,'20'!F10,"")</f>
        <v/>
      </c>
      <c r="I462" s="1233" t="str">
        <f>IF('20'!G10&gt;0,'20'!G10,"")</f>
        <v/>
      </c>
      <c r="J462" s="1233" t="str">
        <f>IF('20'!H10&gt;0,'20'!H10,"")</f>
        <v/>
      </c>
      <c r="K462" s="1610" t="str">
        <f>IF('20'!I10&gt;0,'20'!I10,"")</f>
        <v/>
      </c>
      <c r="L462" s="1611">
        <f t="shared" si="50"/>
        <v>0.27933333333333338</v>
      </c>
      <c r="M462" s="1233" t="str">
        <f>IF('20'!J10&gt;0,'20'!J10,"")</f>
        <v/>
      </c>
      <c r="N462" s="1233" t="str">
        <f>IF('20'!K10&gt;0,'20'!K10,"")</f>
        <v/>
      </c>
      <c r="O462" s="1233" t="str">
        <f>IF('20'!L10&gt;0,'20'!L10,"")</f>
        <v/>
      </c>
      <c r="P462" s="1233" t="str">
        <f>IF('20'!M10&gt;0,'20'!M10,"")</f>
        <v/>
      </c>
      <c r="Q462" s="1381" t="str">
        <f t="shared" si="54"/>
        <v/>
      </c>
      <c r="R462" s="1235" t="str">
        <f t="shared" si="51"/>
        <v/>
      </c>
      <c r="S462" s="1411" t="str">
        <f t="shared" si="52"/>
        <v/>
      </c>
      <c r="T462" s="1235" t="str">
        <f t="shared" si="53"/>
        <v/>
      </c>
      <c r="U462" s="1412" t="str">
        <f t="shared" si="55"/>
        <v/>
      </c>
      <c r="V462" s="671" t="str">
        <f>IF('20'!AA10&gt;0,'20'!AA10,"")</f>
        <v/>
      </c>
      <c r="W462" s="671" t="str">
        <f>IF('20'!AT10&gt;0,'20'!AT10,"")</f>
        <v/>
      </c>
    </row>
    <row r="463" spans="1:23" ht="15.75" x14ac:dyDescent="0.25">
      <c r="A463" s="1474"/>
      <c r="B463" s="1475">
        <v>18.1250000000013</v>
      </c>
      <c r="C463" s="1476">
        <f>'Chem Dose'!$C$29</f>
        <v>54.58003013015238</v>
      </c>
      <c r="D463" s="1477">
        <f>IF('20'!B11&gt;0,'20'!B11,"")</f>
        <v>6.78</v>
      </c>
      <c r="E463" s="1477">
        <f>IF('20'!C11&gt;0,'20'!C11,"")</f>
        <v>26</v>
      </c>
      <c r="F463" s="1477">
        <f>IF('20'!D11&gt;0,'20'!D11,"")</f>
        <v>18</v>
      </c>
      <c r="G463" s="1477">
        <f>IF('20'!E11&gt;0,'20'!E11,"")</f>
        <v>10.5</v>
      </c>
      <c r="H463" s="1477">
        <f>IF('20'!F11&gt;0,'20'!F11,"")</f>
        <v>66</v>
      </c>
      <c r="I463" s="1477">
        <f>IF('20'!G11&gt;0,'20'!G11,"")</f>
        <v>138</v>
      </c>
      <c r="J463" s="1477">
        <f>IF('20'!H11&gt;0,'20'!H11,"")</f>
        <v>20.399999999999999</v>
      </c>
      <c r="K463" s="1611">
        <f>IF('20'!I11&gt;0,'20'!I11,"")</f>
        <v>0.28899999999999998</v>
      </c>
      <c r="L463" s="1611">
        <f t="shared" si="50"/>
        <v>0.28175</v>
      </c>
      <c r="M463" s="1477" t="str">
        <f>IF('20'!J11&gt;0,'20'!J11,"")</f>
        <v/>
      </c>
      <c r="N463" s="1477">
        <f>IF('20'!K11&gt;0,'20'!K11,"")</f>
        <v>5.96</v>
      </c>
      <c r="O463" s="1477">
        <f>IF('20'!L11&gt;0,'20'!L11,"")</f>
        <v>10</v>
      </c>
      <c r="P463" s="1477">
        <f>IF('20'!M11&gt;0,'20'!M11,"")</f>
        <v>5.5E-2</v>
      </c>
      <c r="Q463" s="1478">
        <f t="shared" si="54"/>
        <v>0.80968858131487886</v>
      </c>
      <c r="R463" s="1479">
        <f t="shared" si="51"/>
        <v>7.6052631578947363</v>
      </c>
      <c r="S463" s="1480">
        <f t="shared" si="52"/>
        <v>7.1766129582899332</v>
      </c>
      <c r="T463" s="1479">
        <f t="shared" si="53"/>
        <v>0.54580030130152379</v>
      </c>
      <c r="U463" s="1481">
        <f t="shared" si="55"/>
        <v>0.59599999999999997</v>
      </c>
      <c r="V463" s="671">
        <f>IF('20'!AA11&gt;0,'20'!AA11,"")</f>
        <v>0.04</v>
      </c>
      <c r="W463" s="671">
        <f>IF('20'!AT11&gt;0,'20'!AT11,"")</f>
        <v>3.9E-2</v>
      </c>
    </row>
    <row r="464" spans="1:23" ht="15.75" x14ac:dyDescent="0.25">
      <c r="A464" s="1432"/>
      <c r="B464" s="1231">
        <v>18.166666666668</v>
      </c>
      <c r="C464" s="1232">
        <f>'Chem Dose'!$C$29</f>
        <v>54.58003013015238</v>
      </c>
      <c r="D464" s="1233" t="str">
        <f>IF('20'!B12&gt;0,'20'!B12,"")</f>
        <v/>
      </c>
      <c r="E464" s="1233" t="str">
        <f>IF('20'!C12&gt;0,'20'!C12,"")</f>
        <v/>
      </c>
      <c r="F464" s="1233" t="str">
        <f>IF('20'!D12&gt;0,'20'!D12,"")</f>
        <v/>
      </c>
      <c r="G464" s="1233" t="str">
        <f>IF('20'!E12&gt;0,'20'!E12,"")</f>
        <v/>
      </c>
      <c r="H464" s="1233" t="str">
        <f>IF('20'!F12&gt;0,'20'!F12,"")</f>
        <v/>
      </c>
      <c r="I464" s="1233" t="str">
        <f>IF('20'!G12&gt;0,'20'!G12,"")</f>
        <v/>
      </c>
      <c r="J464" s="1233" t="str">
        <f>IF('20'!H12&gt;0,'20'!H12,"")</f>
        <v/>
      </c>
      <c r="K464" s="1610" t="str">
        <f>IF('20'!I12&gt;0,'20'!I12,"")</f>
        <v/>
      </c>
      <c r="L464" s="1611">
        <f t="shared" si="50"/>
        <v>0.28175</v>
      </c>
      <c r="M464" s="1233" t="str">
        <f>IF('20'!J12&gt;0,'20'!J12,"")</f>
        <v/>
      </c>
      <c r="N464" s="1233" t="str">
        <f>IF('20'!K12&gt;0,'20'!K12,"")</f>
        <v/>
      </c>
      <c r="O464" s="1233" t="str">
        <f>IF('20'!L12&gt;0,'20'!L12,"")</f>
        <v/>
      </c>
      <c r="P464" s="1233" t="str">
        <f>IF('20'!M12&gt;0,'20'!M12,"")</f>
        <v/>
      </c>
      <c r="Q464" s="1381" t="str">
        <f t="shared" si="54"/>
        <v/>
      </c>
      <c r="R464" s="1235" t="str">
        <f t="shared" si="51"/>
        <v/>
      </c>
      <c r="S464" s="1411" t="str">
        <f t="shared" si="52"/>
        <v/>
      </c>
      <c r="T464" s="1235" t="str">
        <f t="shared" si="53"/>
        <v/>
      </c>
      <c r="U464" s="1412" t="str">
        <f t="shared" si="55"/>
        <v/>
      </c>
      <c r="V464" s="671" t="str">
        <f>IF('20'!AA12&gt;0,'20'!AA12,"")</f>
        <v/>
      </c>
      <c r="W464" s="671" t="str">
        <f>IF('20'!AT12&gt;0,'20'!AT12,"")</f>
        <v/>
      </c>
    </row>
    <row r="465" spans="1:23" ht="15.75" x14ac:dyDescent="0.25">
      <c r="A465" s="1474"/>
      <c r="B465" s="1475">
        <v>18.2083333333347</v>
      </c>
      <c r="C465" s="1476">
        <f>'Chem Dose'!$C$29</f>
        <v>54.58003013015238</v>
      </c>
      <c r="D465" s="1477" t="str">
        <f>IF('20'!B13&gt;0,'20'!B13,"")</f>
        <v/>
      </c>
      <c r="E465" s="1477" t="str">
        <f>IF('20'!C13&gt;0,'20'!C13,"")</f>
        <v/>
      </c>
      <c r="F465" s="1477" t="str">
        <f>IF('20'!D13&gt;0,'20'!D13,"")</f>
        <v/>
      </c>
      <c r="G465" s="1477" t="str">
        <f>IF('20'!E13&gt;0,'20'!E13,"")</f>
        <v/>
      </c>
      <c r="H465" s="1477" t="str">
        <f>IF('20'!F13&gt;0,'20'!F13,"")</f>
        <v/>
      </c>
      <c r="I465" s="1477" t="str">
        <f>IF('20'!G13&gt;0,'20'!G13,"")</f>
        <v/>
      </c>
      <c r="J465" s="1477" t="str">
        <f>IF('20'!H13&gt;0,'20'!H13,"")</f>
        <v/>
      </c>
      <c r="K465" s="1611" t="str">
        <f>IF('20'!I13&gt;0,'20'!I13,"")</f>
        <v/>
      </c>
      <c r="L465" s="1611">
        <f t="shared" si="50"/>
        <v>0.28499999999999998</v>
      </c>
      <c r="M465" s="1477" t="str">
        <f>IF('20'!J13&gt;0,'20'!J13,"")</f>
        <v/>
      </c>
      <c r="N465" s="1477" t="str">
        <f>IF('20'!K13&gt;0,'20'!K13,"")</f>
        <v/>
      </c>
      <c r="O465" s="1477" t="str">
        <f>IF('20'!L13&gt;0,'20'!L13,"")</f>
        <v/>
      </c>
      <c r="P465" s="1477" t="str">
        <f>IF('20'!M13&gt;0,'20'!M13,"")</f>
        <v/>
      </c>
      <c r="Q465" s="1478" t="str">
        <f t="shared" si="54"/>
        <v/>
      </c>
      <c r="R465" s="1479" t="str">
        <f t="shared" si="51"/>
        <v/>
      </c>
      <c r="S465" s="1480" t="str">
        <f t="shared" si="52"/>
        <v/>
      </c>
      <c r="T465" s="1479" t="str">
        <f t="shared" si="53"/>
        <v/>
      </c>
      <c r="U465" s="1481" t="str">
        <f t="shared" si="55"/>
        <v/>
      </c>
      <c r="V465" s="671" t="str">
        <f>IF('20'!AA13&gt;0,'20'!AA13,"")</f>
        <v/>
      </c>
      <c r="W465" s="671" t="str">
        <f>IF('20'!AT13&gt;0,'20'!AT13,"")</f>
        <v/>
      </c>
    </row>
    <row r="466" spans="1:23" ht="15.75" x14ac:dyDescent="0.25">
      <c r="A466" s="1432"/>
      <c r="B466" s="1231">
        <v>18.2500000000013</v>
      </c>
      <c r="C466" s="1232">
        <f>'Chem Dose'!$C$29</f>
        <v>54.58003013015238</v>
      </c>
      <c r="D466" s="1233" t="str">
        <f>IF('20'!B14&gt;0,'20'!B14,"")</f>
        <v/>
      </c>
      <c r="E466" s="1233" t="str">
        <f>IF('20'!C14&gt;0,'20'!C14,"")</f>
        <v/>
      </c>
      <c r="F466" s="1233" t="str">
        <f>IF('20'!D14&gt;0,'20'!D14,"")</f>
        <v/>
      </c>
      <c r="G466" s="1233" t="str">
        <f>IF('20'!E14&gt;0,'20'!E14,"")</f>
        <v/>
      </c>
      <c r="H466" s="1233" t="str">
        <f>IF('20'!F14&gt;0,'20'!F14,"")</f>
        <v/>
      </c>
      <c r="I466" s="1233" t="str">
        <f>IF('20'!G14&gt;0,'20'!G14,"")</f>
        <v/>
      </c>
      <c r="J466" s="1233" t="str">
        <f>IF('20'!H14&gt;0,'20'!H14,"")</f>
        <v/>
      </c>
      <c r="K466" s="1610" t="str">
        <f>IF('20'!I14&gt;0,'20'!I14,"")</f>
        <v/>
      </c>
      <c r="L466" s="1611">
        <f t="shared" ref="L466:L529" si="56">AVERAGE(K453:K466)</f>
        <v>0.28499999999999998</v>
      </c>
      <c r="M466" s="1233" t="str">
        <f>IF('20'!J14&gt;0,'20'!J14,"")</f>
        <v/>
      </c>
      <c r="N466" s="1233" t="str">
        <f>IF('20'!K14&gt;0,'20'!K14,"")</f>
        <v/>
      </c>
      <c r="O466" s="1233" t="str">
        <f>IF('20'!L14&gt;0,'20'!L14,"")</f>
        <v/>
      </c>
      <c r="P466" s="1233" t="str">
        <f>IF('20'!M14&gt;0,'20'!M14,"")</f>
        <v/>
      </c>
      <c r="Q466" s="1381" t="str">
        <f t="shared" si="54"/>
        <v/>
      </c>
      <c r="R466" s="1235" t="str">
        <f t="shared" si="51"/>
        <v/>
      </c>
      <c r="S466" s="1411" t="str">
        <f t="shared" si="52"/>
        <v/>
      </c>
      <c r="T466" s="1235" t="str">
        <f t="shared" si="53"/>
        <v/>
      </c>
      <c r="U466" s="1412" t="str">
        <f t="shared" si="55"/>
        <v/>
      </c>
      <c r="V466" s="671" t="str">
        <f>IF('20'!AA14&gt;0,'20'!AA14,"")</f>
        <v/>
      </c>
      <c r="W466" s="671" t="str">
        <f>IF('20'!AT14&gt;0,'20'!AT14,"")</f>
        <v/>
      </c>
    </row>
    <row r="467" spans="1:23" ht="15.75" x14ac:dyDescent="0.25">
      <c r="A467" s="1474"/>
      <c r="B467" s="1475">
        <v>18.291666666668</v>
      </c>
      <c r="C467" s="1476">
        <f>'Chem Dose'!$C$29</f>
        <v>54.58003013015238</v>
      </c>
      <c r="D467" s="1477">
        <f>IF('20'!B15&gt;0,'20'!B15,"")</f>
        <v>6.86</v>
      </c>
      <c r="E467" s="1477">
        <f>IF('20'!C15&gt;0,'20'!C15,"")</f>
        <v>25</v>
      </c>
      <c r="F467" s="1477">
        <f>IF('20'!D15&gt;0,'20'!D15,"")</f>
        <v>19</v>
      </c>
      <c r="G467" s="1477">
        <f>IF('20'!E15&gt;0,'20'!E15,"")</f>
        <v>9.9</v>
      </c>
      <c r="H467" s="1477">
        <f>IF('20'!F15&gt;0,'20'!F15,"")</f>
        <v>74</v>
      </c>
      <c r="I467" s="1477">
        <f>IF('20'!G15&gt;0,'20'!G15,"")</f>
        <v>156</v>
      </c>
      <c r="J467" s="1477">
        <f>IF('20'!H15&gt;0,'20'!H15,"")</f>
        <v>19</v>
      </c>
      <c r="K467" s="1611">
        <f>IF('20'!I15&gt;0,'20'!I15,"")</f>
        <v>0.32800000000000001</v>
      </c>
      <c r="L467" s="1611">
        <f t="shared" si="56"/>
        <v>0.29575000000000001</v>
      </c>
      <c r="M467" s="1477" t="str">
        <f>IF('20'!J15&gt;0,'20'!J15,"")</f>
        <v/>
      </c>
      <c r="N467" s="1477">
        <f>IF('20'!K15&gt;0,'20'!K15,"")</f>
        <v>6.07</v>
      </c>
      <c r="O467" s="1477">
        <f>IF('20'!L15&gt;0,'20'!L15,"")</f>
        <v>10</v>
      </c>
      <c r="P467" s="1477">
        <f>IF('20'!M15&gt;0,'20'!M15,"")</f>
        <v>3.9E-2</v>
      </c>
      <c r="Q467" s="1478">
        <f t="shared" si="54"/>
        <v>0.88109756097560987</v>
      </c>
      <c r="R467" s="1479">
        <f t="shared" si="51"/>
        <v>8.6315789473684212</v>
      </c>
      <c r="S467" s="1480">
        <f t="shared" si="52"/>
        <v>6.3232961736152147</v>
      </c>
      <c r="T467" s="1479">
        <f t="shared" si="53"/>
        <v>0.54580030130152379</v>
      </c>
      <c r="U467" s="1481">
        <f t="shared" si="55"/>
        <v>0.60699999999999998</v>
      </c>
      <c r="V467" s="671">
        <f>IF('20'!AA15&gt;0,'20'!AA15,"")</f>
        <v>3.5000000000000003E-2</v>
      </c>
      <c r="W467" s="671">
        <f>IF('20'!AT15&gt;0,'20'!AT15,"")</f>
        <v>3.5000000000000003E-2</v>
      </c>
    </row>
    <row r="468" spans="1:23" ht="15.75" x14ac:dyDescent="0.25">
      <c r="A468" s="1432"/>
      <c r="B468" s="1231">
        <v>18.3333333333347</v>
      </c>
      <c r="C468" s="1232">
        <f>'Chem Dose'!$C$29</f>
        <v>54.58003013015238</v>
      </c>
      <c r="D468" s="1233" t="str">
        <f>IF('20'!B16&gt;0,'20'!B16,"")</f>
        <v/>
      </c>
      <c r="E468" s="1233" t="str">
        <f>IF('20'!C16&gt;0,'20'!C16,"")</f>
        <v/>
      </c>
      <c r="F468" s="1233" t="str">
        <f>IF('20'!D16&gt;0,'20'!D16,"")</f>
        <v/>
      </c>
      <c r="G468" s="1233" t="str">
        <f>IF('20'!E16&gt;0,'20'!E16,"")</f>
        <v/>
      </c>
      <c r="H468" s="1233" t="str">
        <f>IF('20'!F16&gt;0,'20'!F16,"")</f>
        <v/>
      </c>
      <c r="I468" s="1233" t="str">
        <f>IF('20'!G16&gt;0,'20'!G16,"")</f>
        <v/>
      </c>
      <c r="J468" s="1233" t="str">
        <f>IF('20'!H16&gt;0,'20'!H16,"")</f>
        <v/>
      </c>
      <c r="K468" s="1610" t="str">
        <f>IF('20'!I16&gt;0,'20'!I16,"")</f>
        <v/>
      </c>
      <c r="L468" s="1611">
        <f t="shared" si="56"/>
        <v>0.29575000000000001</v>
      </c>
      <c r="M468" s="1233" t="str">
        <f>IF('20'!J16&gt;0,'20'!J16,"")</f>
        <v/>
      </c>
      <c r="N468" s="1233" t="str">
        <f>IF('20'!K16&gt;0,'20'!K16,"")</f>
        <v/>
      </c>
      <c r="O468" s="1233" t="str">
        <f>IF('20'!L16&gt;0,'20'!L16,"")</f>
        <v/>
      </c>
      <c r="P468" s="1233" t="str">
        <f>IF('20'!M16&gt;0,'20'!M16,"")</f>
        <v/>
      </c>
      <c r="Q468" s="1381" t="str">
        <f t="shared" si="54"/>
        <v/>
      </c>
      <c r="R468" s="1235" t="str">
        <f t="shared" si="51"/>
        <v/>
      </c>
      <c r="S468" s="1411" t="str">
        <f t="shared" si="52"/>
        <v/>
      </c>
      <c r="T468" s="1235" t="str">
        <f t="shared" si="53"/>
        <v/>
      </c>
      <c r="U468" s="1412" t="str">
        <f t="shared" si="55"/>
        <v/>
      </c>
      <c r="V468" s="671" t="str">
        <f>IF('20'!AA16&gt;0,'20'!AA16,"")</f>
        <v/>
      </c>
      <c r="W468" s="671" t="str">
        <f>IF('20'!AT16&gt;0,'20'!AT16,"")</f>
        <v/>
      </c>
    </row>
    <row r="469" spans="1:23" ht="15.75" x14ac:dyDescent="0.25">
      <c r="A469" s="1474"/>
      <c r="B469" s="1475">
        <v>18.3750000000014</v>
      </c>
      <c r="C469" s="1476">
        <f>'Chem Dose'!$C$29</f>
        <v>54.58003013015238</v>
      </c>
      <c r="D469" s="1477" t="str">
        <f>IF('20'!B17&gt;0,'20'!B17,"")</f>
        <v/>
      </c>
      <c r="E469" s="1477" t="str">
        <f>IF('20'!C17&gt;0,'20'!C17,"")</f>
        <v/>
      </c>
      <c r="F469" s="1477" t="str">
        <f>IF('20'!D17&gt;0,'20'!D17,"")</f>
        <v/>
      </c>
      <c r="G469" s="1477" t="str">
        <f>IF('20'!E17&gt;0,'20'!E17,"")</f>
        <v/>
      </c>
      <c r="H469" s="1477" t="str">
        <f>IF('20'!F17&gt;0,'20'!F17,"")</f>
        <v/>
      </c>
      <c r="I469" s="1477" t="str">
        <f>IF('20'!G17&gt;0,'20'!G17,"")</f>
        <v/>
      </c>
      <c r="J469" s="1477" t="str">
        <f>IF('20'!H17&gt;0,'20'!H17,"")</f>
        <v/>
      </c>
      <c r="K469" s="1611" t="str">
        <f>IF('20'!I17&gt;0,'20'!I17,"")</f>
        <v/>
      </c>
      <c r="L469" s="1611">
        <f t="shared" si="56"/>
        <v>0.29099999999999998</v>
      </c>
      <c r="M469" s="1477">
        <f>IF('20'!J17&gt;0,'20'!J17,"")</f>
        <v>7.0000000000000007E-2</v>
      </c>
      <c r="N469" s="1477" t="str">
        <f>IF('20'!K17&gt;0,'20'!K17,"")</f>
        <v/>
      </c>
      <c r="O469" s="1477" t="str">
        <f>IF('20'!L17&gt;0,'20'!L17,"")</f>
        <v/>
      </c>
      <c r="P469" s="1477" t="str">
        <f>IF('20'!M17&gt;0,'20'!M17,"")</f>
        <v/>
      </c>
      <c r="Q469" s="1478" t="str">
        <f t="shared" si="54"/>
        <v/>
      </c>
      <c r="R469" s="1479" t="str">
        <f t="shared" si="51"/>
        <v/>
      </c>
      <c r="S469" s="1480" t="str">
        <f t="shared" si="52"/>
        <v/>
      </c>
      <c r="T469" s="1479" t="str">
        <f t="shared" si="53"/>
        <v/>
      </c>
      <c r="U469" s="1481" t="str">
        <f t="shared" si="55"/>
        <v/>
      </c>
      <c r="V469" s="671" t="str">
        <f>IF('20'!AA17&gt;0,'20'!AA17,"")</f>
        <v/>
      </c>
      <c r="W469" s="671" t="str">
        <f>IF('20'!AT17&gt;0,'20'!AT17,"")</f>
        <v/>
      </c>
    </row>
    <row r="470" spans="1:23" ht="15.75" x14ac:dyDescent="0.25">
      <c r="A470" s="1432"/>
      <c r="B470" s="1231">
        <v>18.416666666668</v>
      </c>
      <c r="C470" s="1232">
        <f>'Chem Dose'!$C$29</f>
        <v>54.58003013015238</v>
      </c>
      <c r="D470" s="1233" t="str">
        <f>IF('20'!B18&gt;0,'20'!B18,"")</f>
        <v/>
      </c>
      <c r="E470" s="1233" t="str">
        <f>IF('20'!C18&gt;0,'20'!C18,"")</f>
        <v/>
      </c>
      <c r="F470" s="1233" t="str">
        <f>IF('20'!D18&gt;0,'20'!D18,"")</f>
        <v/>
      </c>
      <c r="G470" s="1233" t="str">
        <f>IF('20'!E18&gt;0,'20'!E18,"")</f>
        <v/>
      </c>
      <c r="H470" s="1233" t="str">
        <f>IF('20'!F18&gt;0,'20'!F18,"")</f>
        <v/>
      </c>
      <c r="I470" s="1233" t="str">
        <f>IF('20'!G18&gt;0,'20'!G18,"")</f>
        <v/>
      </c>
      <c r="J470" s="1233" t="str">
        <f>IF('20'!H18&gt;0,'20'!H18,"")</f>
        <v/>
      </c>
      <c r="K470" s="1610" t="str">
        <f>IF('20'!I18&gt;0,'20'!I18,"")</f>
        <v/>
      </c>
      <c r="L470" s="1611">
        <f t="shared" si="56"/>
        <v>0.29099999999999998</v>
      </c>
      <c r="M470" s="1233" t="str">
        <f>IF('20'!J18&gt;0,'20'!J18,"")</f>
        <v/>
      </c>
      <c r="N470" s="1233" t="str">
        <f>IF('20'!K18&gt;0,'20'!K18,"")</f>
        <v/>
      </c>
      <c r="O470" s="1233" t="str">
        <f>IF('20'!L18&gt;0,'20'!L18,"")</f>
        <v/>
      </c>
      <c r="P470" s="1233" t="str">
        <f>IF('20'!M18&gt;0,'20'!M18,"")</f>
        <v/>
      </c>
      <c r="Q470" s="1381" t="str">
        <f t="shared" si="54"/>
        <v/>
      </c>
      <c r="R470" s="1235" t="str">
        <f t="shared" si="51"/>
        <v/>
      </c>
      <c r="S470" s="1411" t="str">
        <f t="shared" si="52"/>
        <v/>
      </c>
      <c r="T470" s="1235" t="str">
        <f t="shared" si="53"/>
        <v/>
      </c>
      <c r="U470" s="1412" t="str">
        <f t="shared" si="55"/>
        <v/>
      </c>
      <c r="V470" s="671" t="str">
        <f>IF('20'!AA18&gt;0,'20'!AA18,"")</f>
        <v/>
      </c>
      <c r="W470" s="671" t="str">
        <f>IF('20'!AT18&gt;0,'20'!AT18,"")</f>
        <v/>
      </c>
    </row>
    <row r="471" spans="1:23" ht="15.75" x14ac:dyDescent="0.25">
      <c r="A471" s="1474"/>
      <c r="B471" s="1475">
        <v>18.4583333333347</v>
      </c>
      <c r="C471" s="1476">
        <f>'Chem Dose'!$C$29</f>
        <v>54.58003013015238</v>
      </c>
      <c r="D471" s="1477">
        <f>IF('20'!B19&gt;0,'20'!B19,"")</f>
        <v>6.68</v>
      </c>
      <c r="E471" s="1477">
        <f>IF('20'!C19&gt;0,'20'!C19,"")</f>
        <v>24</v>
      </c>
      <c r="F471" s="1477">
        <f>IF('20'!D19&gt;0,'20'!D19,"")</f>
        <v>19</v>
      </c>
      <c r="G471" s="1477">
        <f>IF('20'!E19&gt;0,'20'!E19,"")</f>
        <v>15.8</v>
      </c>
      <c r="H471" s="1477">
        <f>IF('20'!F19&gt;0,'20'!F19,"")</f>
        <v>57</v>
      </c>
      <c r="I471" s="1477">
        <f>IF('20'!G19&gt;0,'20'!G19,"")</f>
        <v>168</v>
      </c>
      <c r="J471" s="1477">
        <f>IF('20'!H19&gt;0,'20'!H19,"")</f>
        <v>18.600000000000001</v>
      </c>
      <c r="K471" s="1611">
        <f>IF('20'!I19&gt;0,'20'!I19,"")</f>
        <v>0.26800000000000002</v>
      </c>
      <c r="L471" s="1611">
        <f t="shared" si="56"/>
        <v>0.28525</v>
      </c>
      <c r="M471" s="1477" t="str">
        <f>IF('20'!J19&gt;0,'20'!J19,"")</f>
        <v/>
      </c>
      <c r="N471" s="1477">
        <f>IF('20'!K19&gt;0,'20'!K19,"")</f>
        <v>5.99</v>
      </c>
      <c r="O471" s="1477">
        <f>IF('20'!L19&gt;0,'20'!L19,"")</f>
        <v>12</v>
      </c>
      <c r="P471" s="1477">
        <f>IF('20'!M19&gt;0,'20'!M19,"")</f>
        <v>4.3999999999999997E-2</v>
      </c>
      <c r="Q471" s="1478">
        <f t="shared" si="54"/>
        <v>0.83582089552238814</v>
      </c>
      <c r="R471" s="1479">
        <f t="shared" si="51"/>
        <v>7.052631578947369</v>
      </c>
      <c r="S471" s="1480">
        <f t="shared" si="52"/>
        <v>7.7389594960663812</v>
      </c>
      <c r="T471" s="1479">
        <f t="shared" si="53"/>
        <v>0.54580030130152379</v>
      </c>
      <c r="U471" s="1481">
        <f t="shared" si="55"/>
        <v>0.59899999999999998</v>
      </c>
      <c r="V471" s="671">
        <f>IF('20'!AA19&gt;0,'20'!AA19,"")</f>
        <v>3.9E-2</v>
      </c>
      <c r="W471" s="671">
        <f>IF('20'!AT19&gt;0,'20'!AT19,"")</f>
        <v>3.9E-2</v>
      </c>
    </row>
    <row r="472" spans="1:23" ht="15.75" x14ac:dyDescent="0.25">
      <c r="A472" s="1432"/>
      <c r="B472" s="1231">
        <v>18.5000000000014</v>
      </c>
      <c r="C472" s="1232">
        <f>'Chem Dose'!$C$29</f>
        <v>54.58003013015238</v>
      </c>
      <c r="D472" s="1233" t="str">
        <f>IF('20'!B20&gt;0,'20'!B20,"")</f>
        <v/>
      </c>
      <c r="E472" s="1233" t="str">
        <f>IF('20'!C20&gt;0,'20'!C20,"")</f>
        <v/>
      </c>
      <c r="F472" s="1233" t="str">
        <f>IF('20'!D20&gt;0,'20'!D20,"")</f>
        <v/>
      </c>
      <c r="G472" s="1233" t="str">
        <f>IF('20'!E20&gt;0,'20'!E20,"")</f>
        <v/>
      </c>
      <c r="H472" s="1233" t="str">
        <f>IF('20'!F20&gt;0,'20'!F20,"")</f>
        <v/>
      </c>
      <c r="I472" s="1233" t="str">
        <f>IF('20'!G20&gt;0,'20'!G20,"")</f>
        <v/>
      </c>
      <c r="J472" s="1233" t="str">
        <f>IF('20'!H20&gt;0,'20'!H20,"")</f>
        <v/>
      </c>
      <c r="K472" s="1610" t="str">
        <f>IF('20'!I20&gt;0,'20'!I20,"")</f>
        <v/>
      </c>
      <c r="L472" s="1611">
        <f t="shared" si="56"/>
        <v>0.28525</v>
      </c>
      <c r="M472" s="1233" t="str">
        <f>IF('20'!J20&gt;0,'20'!J20,"")</f>
        <v/>
      </c>
      <c r="N472" s="1233" t="str">
        <f>IF('20'!K20&gt;0,'20'!K20,"")</f>
        <v/>
      </c>
      <c r="O472" s="1233" t="str">
        <f>IF('20'!L20&gt;0,'20'!L20,"")</f>
        <v/>
      </c>
      <c r="P472" s="1233" t="str">
        <f>IF('20'!M20&gt;0,'20'!M20,"")</f>
        <v/>
      </c>
      <c r="Q472" s="1381" t="str">
        <f t="shared" si="54"/>
        <v/>
      </c>
      <c r="R472" s="1235" t="str">
        <f t="shared" si="51"/>
        <v/>
      </c>
      <c r="S472" s="1411" t="str">
        <f t="shared" si="52"/>
        <v/>
      </c>
      <c r="T472" s="1235" t="str">
        <f t="shared" si="53"/>
        <v/>
      </c>
      <c r="U472" s="1412" t="str">
        <f t="shared" si="55"/>
        <v/>
      </c>
      <c r="V472" s="671" t="str">
        <f>IF('20'!AA20&gt;0,'20'!AA20,"")</f>
        <v/>
      </c>
      <c r="W472" s="671" t="str">
        <f>IF('20'!AT20&gt;0,'20'!AT20,"")</f>
        <v/>
      </c>
    </row>
    <row r="473" spans="1:23" ht="15.75" x14ac:dyDescent="0.25">
      <c r="A473" s="1474"/>
      <c r="B473" s="1475">
        <v>18.541666666668</v>
      </c>
      <c r="C473" s="1476">
        <f>'Chem Dose'!$C$29</f>
        <v>54.58003013015238</v>
      </c>
      <c r="D473" s="1477" t="str">
        <f>IF('20'!B21&gt;0,'20'!B21,"")</f>
        <v/>
      </c>
      <c r="E473" s="1477" t="str">
        <f>IF('20'!C21&gt;0,'20'!C21,"")</f>
        <v/>
      </c>
      <c r="F473" s="1477" t="str">
        <f>IF('20'!D21&gt;0,'20'!D21,"")</f>
        <v/>
      </c>
      <c r="G473" s="1477" t="str">
        <f>IF('20'!E21&gt;0,'20'!E21,"")</f>
        <v/>
      </c>
      <c r="H473" s="1477" t="str">
        <f>IF('20'!F21&gt;0,'20'!F21,"")</f>
        <v/>
      </c>
      <c r="I473" s="1477" t="str">
        <f>IF('20'!G21&gt;0,'20'!G21,"")</f>
        <v/>
      </c>
      <c r="J473" s="1477" t="str">
        <f>IF('20'!H21&gt;0,'20'!H21,"")</f>
        <v/>
      </c>
      <c r="K473" s="1611" t="str">
        <f>IF('20'!I21&gt;0,'20'!I21,"")</f>
        <v/>
      </c>
      <c r="L473" s="1611">
        <f t="shared" si="56"/>
        <v>0.29499999999999998</v>
      </c>
      <c r="M473" s="1477" t="str">
        <f>IF('20'!J21&gt;0,'20'!J21,"")</f>
        <v/>
      </c>
      <c r="N473" s="1477" t="str">
        <f>IF('20'!K21&gt;0,'20'!K21,"")</f>
        <v/>
      </c>
      <c r="O473" s="1477" t="str">
        <f>IF('20'!L21&gt;0,'20'!L21,"")</f>
        <v/>
      </c>
      <c r="P473" s="1477" t="str">
        <f>IF('20'!M21&gt;0,'20'!M21,"")</f>
        <v/>
      </c>
      <c r="Q473" s="1478" t="str">
        <f t="shared" si="54"/>
        <v/>
      </c>
      <c r="R473" s="1479" t="str">
        <f t="shared" si="51"/>
        <v/>
      </c>
      <c r="S473" s="1480" t="str">
        <f t="shared" si="52"/>
        <v/>
      </c>
      <c r="T473" s="1479" t="str">
        <f t="shared" si="53"/>
        <v/>
      </c>
      <c r="U473" s="1481" t="str">
        <f t="shared" si="55"/>
        <v/>
      </c>
      <c r="V473" s="671" t="str">
        <f>IF('20'!AA21&gt;0,'20'!AA21,"")</f>
        <v/>
      </c>
      <c r="W473" s="671" t="str">
        <f>IF('20'!AT21&gt;0,'20'!AT21,"")</f>
        <v/>
      </c>
    </row>
    <row r="474" spans="1:23" ht="15.75" x14ac:dyDescent="0.25">
      <c r="A474" s="1432"/>
      <c r="B474" s="1231">
        <v>18.5833333333347</v>
      </c>
      <c r="C474" s="1232">
        <f>'Chem Dose'!$C$29</f>
        <v>54.58003013015238</v>
      </c>
      <c r="D474" s="1233" t="str">
        <f>IF('20'!B22&gt;0,'20'!B22,"")</f>
        <v/>
      </c>
      <c r="E474" s="1233" t="str">
        <f>IF('20'!C22&gt;0,'20'!C22,"")</f>
        <v/>
      </c>
      <c r="F474" s="1233" t="str">
        <f>IF('20'!D22&gt;0,'20'!D22,"")</f>
        <v/>
      </c>
      <c r="G474" s="1233" t="str">
        <f>IF('20'!E22&gt;0,'20'!E22,"")</f>
        <v/>
      </c>
      <c r="H474" s="1233" t="str">
        <f>IF('20'!F22&gt;0,'20'!F22,"")</f>
        <v/>
      </c>
      <c r="I474" s="1233" t="str">
        <f>IF('20'!G22&gt;0,'20'!G22,"")</f>
        <v/>
      </c>
      <c r="J474" s="1233" t="str">
        <f>IF('20'!H22&gt;0,'20'!H22,"")</f>
        <v/>
      </c>
      <c r="K474" s="1610" t="str">
        <f>IF('20'!I22&gt;0,'20'!I22,"")</f>
        <v/>
      </c>
      <c r="L474" s="1611">
        <f t="shared" si="56"/>
        <v>0.29499999999999998</v>
      </c>
      <c r="M474" s="1233" t="str">
        <f>IF('20'!J22&gt;0,'20'!J22,"")</f>
        <v/>
      </c>
      <c r="N474" s="1233" t="str">
        <f>IF('20'!K22&gt;0,'20'!K22,"")</f>
        <v/>
      </c>
      <c r="O474" s="1233" t="str">
        <f>IF('20'!L22&gt;0,'20'!L22,"")</f>
        <v/>
      </c>
      <c r="P474" s="1233" t="str">
        <f>IF('20'!M22&gt;0,'20'!M22,"")</f>
        <v/>
      </c>
      <c r="Q474" s="1381" t="str">
        <f t="shared" si="54"/>
        <v/>
      </c>
      <c r="R474" s="1235" t="str">
        <f t="shared" si="51"/>
        <v/>
      </c>
      <c r="S474" s="1411" t="str">
        <f t="shared" si="52"/>
        <v/>
      </c>
      <c r="T474" s="1235" t="str">
        <f t="shared" si="53"/>
        <v/>
      </c>
      <c r="U474" s="1412" t="str">
        <f t="shared" si="55"/>
        <v/>
      </c>
      <c r="V474" s="671" t="str">
        <f>IF('20'!AA22&gt;0,'20'!AA22,"")</f>
        <v/>
      </c>
      <c r="W474" s="671" t="str">
        <f>IF('20'!AT22&gt;0,'20'!AT22,"")</f>
        <v/>
      </c>
    </row>
    <row r="475" spans="1:23" ht="15.75" x14ac:dyDescent="0.25">
      <c r="A475" s="1474"/>
      <c r="B475" s="1475">
        <v>18.6250000000014</v>
      </c>
      <c r="C475" s="1476">
        <f>'Chem Dose'!$C$29</f>
        <v>54.58003013015238</v>
      </c>
      <c r="D475" s="1477">
        <f>IF('20'!B23&gt;0,'20'!B23,"")</f>
        <v>6.76</v>
      </c>
      <c r="E475" s="1477">
        <f>IF('20'!C23&gt;0,'20'!C23,"")</f>
        <v>21</v>
      </c>
      <c r="F475" s="1477">
        <f>IF('20'!D23&gt;0,'20'!D23,"")</f>
        <v>16</v>
      </c>
      <c r="G475" s="1477">
        <f>IF('20'!E23&gt;0,'20'!E23,"")</f>
        <v>15.4</v>
      </c>
      <c r="H475" s="1477">
        <f>IF('20'!F23&gt;0,'20'!F23,"")</f>
        <v>59</v>
      </c>
      <c r="I475" s="1477">
        <f>IF('20'!G23&gt;0,'20'!G23,"")</f>
        <v>158</v>
      </c>
      <c r="J475" s="1477">
        <f>IF('20'!H23&gt;0,'20'!H23,"")</f>
        <v>18.8</v>
      </c>
      <c r="K475" s="1611">
        <f>IF('20'!I23&gt;0,'20'!I23,"")</f>
        <v>0.249</v>
      </c>
      <c r="L475" s="1611">
        <f t="shared" si="56"/>
        <v>0.28349999999999997</v>
      </c>
      <c r="M475" s="1477" t="str">
        <f>IF('20'!J23&gt;0,'20'!J23,"")</f>
        <v/>
      </c>
      <c r="N475" s="1477">
        <f>IF('20'!K23&gt;0,'20'!K23,"")</f>
        <v>6.09</v>
      </c>
      <c r="O475" s="1477">
        <f>IF('20'!L23&gt;0,'20'!L23,"")</f>
        <v>10</v>
      </c>
      <c r="P475" s="1477">
        <f>IF('20'!M23&gt;0,'20'!M23,"")</f>
        <v>5.3999999999999999E-2</v>
      </c>
      <c r="Q475" s="1478">
        <f t="shared" si="54"/>
        <v>0.78313253012048201</v>
      </c>
      <c r="R475" s="1479">
        <f t="shared" si="51"/>
        <v>6.5526315789473681</v>
      </c>
      <c r="S475" s="1480">
        <f t="shared" si="52"/>
        <v>8.3294825098224514</v>
      </c>
      <c r="T475" s="1479">
        <f t="shared" si="53"/>
        <v>0.54580030130152379</v>
      </c>
      <c r="U475" s="1481">
        <f t="shared" si="55"/>
        <v>0.60899999999999999</v>
      </c>
      <c r="V475" s="671">
        <f>IF('20'!AA23&gt;0,'20'!AA23,"")</f>
        <v>0.04</v>
      </c>
      <c r="W475" s="671">
        <f>IF('20'!AT23&gt;0,'20'!AT23,"")</f>
        <v>3.7999999999999999E-2</v>
      </c>
    </row>
    <row r="476" spans="1:23" ht="15.75" x14ac:dyDescent="0.25">
      <c r="A476" s="1432"/>
      <c r="B476" s="1231">
        <v>18.6666666666681</v>
      </c>
      <c r="C476" s="1232">
        <f>'Chem Dose'!$C$29</f>
        <v>54.58003013015238</v>
      </c>
      <c r="D476" s="1233" t="str">
        <f>IF('20'!B24&gt;0,'20'!B24,"")</f>
        <v/>
      </c>
      <c r="E476" s="1233" t="str">
        <f>IF('20'!C24&gt;0,'20'!C24,"")</f>
        <v/>
      </c>
      <c r="F476" s="1233" t="str">
        <f>IF('20'!D24&gt;0,'20'!D24,"")</f>
        <v/>
      </c>
      <c r="G476" s="1233" t="str">
        <f>IF('20'!E24&gt;0,'20'!E24,"")</f>
        <v/>
      </c>
      <c r="H476" s="1233" t="str">
        <f>IF('20'!F24&gt;0,'20'!F24,"")</f>
        <v/>
      </c>
      <c r="I476" s="1233" t="str">
        <f>IF('20'!G24&gt;0,'20'!G24,"")</f>
        <v/>
      </c>
      <c r="J476" s="1233" t="str">
        <f>IF('20'!H24&gt;0,'20'!H24,"")</f>
        <v/>
      </c>
      <c r="K476" s="1610" t="str">
        <f>IF('20'!I24&gt;0,'20'!I24,"")</f>
        <v/>
      </c>
      <c r="L476" s="1611">
        <f t="shared" si="56"/>
        <v>0.28349999999999997</v>
      </c>
      <c r="M476" s="1233" t="str">
        <f>IF('20'!J24&gt;0,'20'!J24,"")</f>
        <v/>
      </c>
      <c r="N476" s="1233" t="str">
        <f>IF('20'!K24&gt;0,'20'!K24,"")</f>
        <v/>
      </c>
      <c r="O476" s="1233" t="str">
        <f>IF('20'!L24&gt;0,'20'!L24,"")</f>
        <v/>
      </c>
      <c r="P476" s="1233" t="str">
        <f>IF('20'!M24&gt;0,'20'!M24,"")</f>
        <v/>
      </c>
      <c r="Q476" s="1381" t="str">
        <f t="shared" si="54"/>
        <v/>
      </c>
      <c r="R476" s="1235" t="str">
        <f t="shared" si="51"/>
        <v/>
      </c>
      <c r="S476" s="1411" t="str">
        <f t="shared" si="52"/>
        <v/>
      </c>
      <c r="T476" s="1235" t="str">
        <f t="shared" si="53"/>
        <v/>
      </c>
      <c r="U476" s="1412" t="str">
        <f t="shared" si="55"/>
        <v/>
      </c>
      <c r="V476" s="671" t="str">
        <f>IF('20'!AA24&gt;0,'20'!AA24,"")</f>
        <v/>
      </c>
      <c r="W476" s="671" t="str">
        <f>IF('20'!AT24&gt;0,'20'!AT24,"")</f>
        <v/>
      </c>
    </row>
    <row r="477" spans="1:23" ht="15.75" x14ac:dyDescent="0.25">
      <c r="A477" s="1474"/>
      <c r="B477" s="1475">
        <v>18.7083333333347</v>
      </c>
      <c r="C477" s="1476">
        <f>'Chem Dose'!$C$29</f>
        <v>54.58003013015238</v>
      </c>
      <c r="D477" s="1477" t="str">
        <f>IF('20'!B25&gt;0,'20'!B25,"")</f>
        <v/>
      </c>
      <c r="E477" s="1477" t="str">
        <f>IF('20'!C25&gt;0,'20'!C25,"")</f>
        <v/>
      </c>
      <c r="F477" s="1477" t="str">
        <f>IF('20'!D25&gt;0,'20'!D25,"")</f>
        <v/>
      </c>
      <c r="G477" s="1477" t="str">
        <f>IF('20'!E25&gt;0,'20'!E25,"")</f>
        <v/>
      </c>
      <c r="H477" s="1477" t="str">
        <f>IF('20'!F25&gt;0,'20'!F25,"")</f>
        <v/>
      </c>
      <c r="I477" s="1477" t="str">
        <f>IF('20'!G25&gt;0,'20'!G25,"")</f>
        <v/>
      </c>
      <c r="J477" s="1477" t="str">
        <f>IF('20'!H25&gt;0,'20'!H25,"")</f>
        <v/>
      </c>
      <c r="K477" s="1611" t="str">
        <f>IF('20'!I25&gt;0,'20'!I25,"")</f>
        <v/>
      </c>
      <c r="L477" s="1611">
        <f t="shared" si="56"/>
        <v>0.28166666666666668</v>
      </c>
      <c r="M477" s="1477" t="str">
        <f>IF('20'!J25&gt;0,'20'!J25,"")</f>
        <v/>
      </c>
      <c r="N477" s="1477" t="str">
        <f>IF('20'!K25&gt;0,'20'!K25,"")</f>
        <v/>
      </c>
      <c r="O477" s="1477" t="str">
        <f>IF('20'!L25&gt;0,'20'!L25,"")</f>
        <v/>
      </c>
      <c r="P477" s="1477" t="str">
        <f>IF('20'!M25&gt;0,'20'!M25,"")</f>
        <v/>
      </c>
      <c r="Q477" s="1478" t="str">
        <f t="shared" si="54"/>
        <v/>
      </c>
      <c r="R477" s="1479" t="str">
        <f t="shared" si="51"/>
        <v/>
      </c>
      <c r="S477" s="1480" t="str">
        <f t="shared" si="52"/>
        <v/>
      </c>
      <c r="T477" s="1479" t="str">
        <f t="shared" si="53"/>
        <v/>
      </c>
      <c r="U477" s="1481" t="str">
        <f t="shared" si="55"/>
        <v/>
      </c>
      <c r="V477" s="671" t="str">
        <f>IF('20'!AA25&gt;0,'20'!AA25,"")</f>
        <v/>
      </c>
      <c r="W477" s="671" t="str">
        <f>IF('20'!AT25&gt;0,'20'!AT25,"")</f>
        <v/>
      </c>
    </row>
    <row r="478" spans="1:23" ht="15.75" x14ac:dyDescent="0.25">
      <c r="A478" s="1432"/>
      <c r="B478" s="1231">
        <v>18.7500000000014</v>
      </c>
      <c r="C478" s="1232">
        <f>'Chem Dose'!$C$29</f>
        <v>54.58003013015238</v>
      </c>
      <c r="D478" s="1233" t="str">
        <f>IF('20'!B26&gt;0,'20'!B26,"")</f>
        <v/>
      </c>
      <c r="E478" s="1233" t="str">
        <f>IF('20'!C26&gt;0,'20'!C26,"")</f>
        <v/>
      </c>
      <c r="F478" s="1233" t="str">
        <f>IF('20'!D26&gt;0,'20'!D26,"")</f>
        <v/>
      </c>
      <c r="G478" s="1233" t="str">
        <f>IF('20'!E26&gt;0,'20'!E26,"")</f>
        <v/>
      </c>
      <c r="H478" s="1233" t="str">
        <f>IF('20'!F26&gt;0,'20'!F26,"")</f>
        <v/>
      </c>
      <c r="I478" s="1233" t="str">
        <f>IF('20'!G26&gt;0,'20'!G26,"")</f>
        <v/>
      </c>
      <c r="J478" s="1233" t="str">
        <f>IF('20'!H26&gt;0,'20'!H26,"")</f>
        <v/>
      </c>
      <c r="K478" s="1610" t="str">
        <f>IF('20'!I26&gt;0,'20'!I26,"")</f>
        <v/>
      </c>
      <c r="L478" s="1611">
        <f t="shared" si="56"/>
        <v>0.28166666666666668</v>
      </c>
      <c r="M478" s="1233" t="str">
        <f>IF('20'!J26&gt;0,'20'!J26,"")</f>
        <v/>
      </c>
      <c r="N478" s="1233" t="str">
        <f>IF('20'!K26&gt;0,'20'!K26,"")</f>
        <v/>
      </c>
      <c r="O478" s="1233" t="str">
        <f>IF('20'!L26&gt;0,'20'!L26,"")</f>
        <v/>
      </c>
      <c r="P478" s="1233" t="str">
        <f>IF('20'!M26&gt;0,'20'!M26,"")</f>
        <v/>
      </c>
      <c r="Q478" s="1381" t="str">
        <f t="shared" si="54"/>
        <v/>
      </c>
      <c r="R478" s="1235" t="str">
        <f t="shared" si="51"/>
        <v/>
      </c>
      <c r="S478" s="1411" t="str">
        <f t="shared" si="52"/>
        <v/>
      </c>
      <c r="T478" s="1235" t="str">
        <f t="shared" si="53"/>
        <v/>
      </c>
      <c r="U478" s="1412" t="str">
        <f t="shared" si="55"/>
        <v/>
      </c>
      <c r="V478" s="671" t="str">
        <f>IF('20'!AA26&gt;0,'20'!AA26,"")</f>
        <v/>
      </c>
      <c r="W478" s="671" t="str">
        <f>IF('20'!AT26&gt;0,'20'!AT26,"")</f>
        <v/>
      </c>
    </row>
    <row r="479" spans="1:23" ht="15.75" x14ac:dyDescent="0.25">
      <c r="A479" s="1474"/>
      <c r="B479" s="1475">
        <v>18.7916666666681</v>
      </c>
      <c r="C479" s="1476">
        <f>'Chem Dose'!$C$29</f>
        <v>54.58003013015238</v>
      </c>
      <c r="D479" s="1477">
        <f>IF('20'!B27&gt;0,'20'!B27,"")</f>
        <v>6.74</v>
      </c>
      <c r="E479" s="1477">
        <f>IF('20'!C27&gt;0,'20'!C27,"")</f>
        <v>25</v>
      </c>
      <c r="F479" s="1477">
        <f>IF('20'!D27&gt;0,'20'!D27,"")</f>
        <v>18</v>
      </c>
      <c r="G479" s="1477">
        <f>IF('20'!E27&gt;0,'20'!E27,"")</f>
        <v>11.2</v>
      </c>
      <c r="H479" s="1477">
        <f>IF('20'!F27&gt;0,'20'!F27,"")</f>
        <v>65</v>
      </c>
      <c r="I479" s="1477">
        <f>IF('20'!G27&gt;0,'20'!G27,"")</f>
        <v>146</v>
      </c>
      <c r="J479" s="1477">
        <f>IF('20'!H27&gt;0,'20'!H27,"")</f>
        <v>20</v>
      </c>
      <c r="K479" s="1611">
        <f>IF('20'!I27&gt;0,'20'!I27,"")</f>
        <v>0.28699999999999998</v>
      </c>
      <c r="L479" s="1611">
        <f t="shared" si="56"/>
        <v>0.28300000000000003</v>
      </c>
      <c r="M479" s="1477" t="str">
        <f>IF('20'!J27&gt;0,'20'!J27,"")</f>
        <v/>
      </c>
      <c r="N479" s="1477">
        <f>IF('20'!K27&gt;0,'20'!K27,"")</f>
        <v>5.97</v>
      </c>
      <c r="O479" s="1477">
        <f>IF('20'!L27&gt;0,'20'!L27,"")</f>
        <v>12</v>
      </c>
      <c r="P479" s="1477">
        <f>IF('20'!M27&gt;0,'20'!M27,"")</f>
        <v>5.2999999999999999E-2</v>
      </c>
      <c r="Q479" s="1478">
        <f t="shared" si="54"/>
        <v>0.81533101045296164</v>
      </c>
      <c r="R479" s="1479">
        <f t="shared" si="51"/>
        <v>7.5526315789473681</v>
      </c>
      <c r="S479" s="1480">
        <f t="shared" si="52"/>
        <v>7.2266241984173885</v>
      </c>
      <c r="T479" s="1479">
        <f t="shared" si="53"/>
        <v>0.54580030130152379</v>
      </c>
      <c r="U479" s="1481">
        <f t="shared" si="55"/>
        <v>0.59699999999999998</v>
      </c>
      <c r="V479" s="671">
        <f>IF('20'!AA27&gt;0,'20'!AA27,"")</f>
        <v>3.7999999999999999E-2</v>
      </c>
      <c r="W479" s="671">
        <f>IF('20'!AT27&gt;0,'20'!AT27,"")</f>
        <v>3.6999999999999998E-2</v>
      </c>
    </row>
    <row r="480" spans="1:23" ht="15.75" x14ac:dyDescent="0.25">
      <c r="A480" s="1432"/>
      <c r="B480" s="1231">
        <v>18.8333333333347</v>
      </c>
      <c r="C480" s="1232">
        <f>'Chem Dose'!$C$29</f>
        <v>54.58003013015238</v>
      </c>
      <c r="D480" s="1233" t="str">
        <f>IF('20'!B28&gt;0,'20'!B28,"")</f>
        <v/>
      </c>
      <c r="E480" s="1233" t="str">
        <f>IF('20'!C28&gt;0,'20'!C28,"")</f>
        <v/>
      </c>
      <c r="F480" s="1233" t="str">
        <f>IF('20'!D28&gt;0,'20'!D28,"")</f>
        <v/>
      </c>
      <c r="G480" s="1233" t="str">
        <f>IF('20'!E28&gt;0,'20'!E28,"")</f>
        <v/>
      </c>
      <c r="H480" s="1233" t="str">
        <f>IF('20'!F28&gt;0,'20'!F28,"")</f>
        <v/>
      </c>
      <c r="I480" s="1233" t="str">
        <f>IF('20'!G28&gt;0,'20'!G28,"")</f>
        <v/>
      </c>
      <c r="J480" s="1233" t="str">
        <f>IF('20'!H28&gt;0,'20'!H28,"")</f>
        <v/>
      </c>
      <c r="K480" s="1610" t="str">
        <f>IF('20'!I28&gt;0,'20'!I28,"")</f>
        <v/>
      </c>
      <c r="L480" s="1611">
        <f t="shared" si="56"/>
        <v>0.28300000000000003</v>
      </c>
      <c r="M480" s="1233" t="str">
        <f>IF('20'!J28&gt;0,'20'!J28,"")</f>
        <v/>
      </c>
      <c r="N480" s="1233" t="str">
        <f>IF('20'!K28&gt;0,'20'!K28,"")</f>
        <v/>
      </c>
      <c r="O480" s="1233" t="str">
        <f>IF('20'!L28&gt;0,'20'!L28,"")</f>
        <v/>
      </c>
      <c r="P480" s="1233" t="str">
        <f>IF('20'!M28&gt;0,'20'!M28,"")</f>
        <v/>
      </c>
      <c r="Q480" s="1381" t="str">
        <f t="shared" si="54"/>
        <v/>
      </c>
      <c r="R480" s="1235" t="str">
        <f t="shared" si="51"/>
        <v/>
      </c>
      <c r="S480" s="1411" t="str">
        <f t="shared" si="52"/>
        <v/>
      </c>
      <c r="T480" s="1235" t="str">
        <f t="shared" si="53"/>
        <v/>
      </c>
      <c r="U480" s="1412" t="str">
        <f t="shared" si="55"/>
        <v/>
      </c>
      <c r="V480" s="671" t="str">
        <f>IF('20'!AA28&gt;0,'20'!AA28,"")</f>
        <v/>
      </c>
      <c r="W480" s="671" t="str">
        <f>IF('20'!AT28&gt;0,'20'!AT28,"")</f>
        <v/>
      </c>
    </row>
    <row r="481" spans="1:23" ht="15.75" x14ac:dyDescent="0.25">
      <c r="A481" s="1474"/>
      <c r="B481" s="1475">
        <v>18.8750000000014</v>
      </c>
      <c r="C481" s="1476">
        <f>'Chem Dose'!$C$29</f>
        <v>54.58003013015238</v>
      </c>
      <c r="D481" s="1477" t="str">
        <f>IF('20'!B29&gt;0,'20'!B29,"")</f>
        <v/>
      </c>
      <c r="E481" s="1477" t="str">
        <f>IF('20'!C29&gt;0,'20'!C29,"")</f>
        <v/>
      </c>
      <c r="F481" s="1477" t="str">
        <f>IF('20'!D29&gt;0,'20'!D29,"")</f>
        <v/>
      </c>
      <c r="G481" s="1477" t="str">
        <f>IF('20'!E29&gt;0,'20'!E29,"")</f>
        <v/>
      </c>
      <c r="H481" s="1477" t="str">
        <f>IF('20'!F29&gt;0,'20'!F29,"")</f>
        <v/>
      </c>
      <c r="I481" s="1477" t="str">
        <f>IF('20'!G29&gt;0,'20'!G29,"")</f>
        <v/>
      </c>
      <c r="J481" s="1477" t="str">
        <f>IF('20'!H29&gt;0,'20'!H29,"")</f>
        <v/>
      </c>
      <c r="K481" s="1611" t="str">
        <f>IF('20'!I29&gt;0,'20'!I29,"")</f>
        <v/>
      </c>
      <c r="L481" s="1611">
        <f t="shared" si="56"/>
        <v>0.26800000000000002</v>
      </c>
      <c r="M481" s="1477">
        <f>IF('20'!J29&gt;0,'20'!J29,"")</f>
        <v>6.3E-2</v>
      </c>
      <c r="N481" s="1477" t="str">
        <f>IF('20'!K29&gt;0,'20'!K29,"")</f>
        <v/>
      </c>
      <c r="O481" s="1477" t="str">
        <f>IF('20'!L29&gt;0,'20'!L29,"")</f>
        <v/>
      </c>
      <c r="P481" s="1477" t="str">
        <f>IF('20'!M29&gt;0,'20'!M29,"")</f>
        <v/>
      </c>
      <c r="Q481" s="1478" t="str">
        <f t="shared" si="54"/>
        <v/>
      </c>
      <c r="R481" s="1479" t="str">
        <f t="shared" si="51"/>
        <v/>
      </c>
      <c r="S481" s="1480" t="str">
        <f t="shared" si="52"/>
        <v/>
      </c>
      <c r="T481" s="1479" t="str">
        <f t="shared" si="53"/>
        <v/>
      </c>
      <c r="U481" s="1481" t="str">
        <f t="shared" si="55"/>
        <v/>
      </c>
      <c r="V481" s="671" t="str">
        <f>IF('20'!AA29&gt;0,'20'!AA29,"")</f>
        <v/>
      </c>
      <c r="W481" s="671" t="str">
        <f>IF('20'!AT29&gt;0,'20'!AT29,"")</f>
        <v/>
      </c>
    </row>
    <row r="482" spans="1:23" ht="15.75" x14ac:dyDescent="0.25">
      <c r="A482" s="1432"/>
      <c r="B482" s="1231">
        <v>18.9166666666681</v>
      </c>
      <c r="C482" s="1232">
        <f>'Chem Dose'!$C$29</f>
        <v>54.58003013015238</v>
      </c>
      <c r="D482" s="1233" t="str">
        <f>IF('20'!B30&gt;0,'20'!B30,"")</f>
        <v/>
      </c>
      <c r="E482" s="1233" t="str">
        <f>IF('20'!C30&gt;0,'20'!C30,"")</f>
        <v/>
      </c>
      <c r="F482" s="1233" t="str">
        <f>IF('20'!D30&gt;0,'20'!D30,"")</f>
        <v/>
      </c>
      <c r="G482" s="1233" t="str">
        <f>IF('20'!E30&gt;0,'20'!E30,"")</f>
        <v/>
      </c>
      <c r="H482" s="1233" t="str">
        <f>IF('20'!F30&gt;0,'20'!F30,"")</f>
        <v/>
      </c>
      <c r="I482" s="1233" t="str">
        <f>IF('20'!G30&gt;0,'20'!G30,"")</f>
        <v/>
      </c>
      <c r="J482" s="1233" t="str">
        <f>IF('20'!H30&gt;0,'20'!H30,"")</f>
        <v/>
      </c>
      <c r="K482" s="1610" t="str">
        <f>IF('20'!I30&gt;0,'20'!I30,"")</f>
        <v/>
      </c>
      <c r="L482" s="1611">
        <f t="shared" si="56"/>
        <v>0.26800000000000002</v>
      </c>
      <c r="M482" s="1233" t="str">
        <f>IF('20'!J30&gt;0,'20'!J30,"")</f>
        <v/>
      </c>
      <c r="N482" s="1233" t="str">
        <f>IF('20'!K30&gt;0,'20'!K30,"")</f>
        <v/>
      </c>
      <c r="O482" s="1233" t="str">
        <f>IF('20'!L30&gt;0,'20'!L30,"")</f>
        <v/>
      </c>
      <c r="P482" s="1233" t="str">
        <f>IF('20'!M30&gt;0,'20'!M30,"")</f>
        <v/>
      </c>
      <c r="Q482" s="1381" t="str">
        <f t="shared" si="54"/>
        <v/>
      </c>
      <c r="R482" s="1235" t="str">
        <f t="shared" si="51"/>
        <v/>
      </c>
      <c r="S482" s="1411" t="str">
        <f t="shared" si="52"/>
        <v/>
      </c>
      <c r="T482" s="1235" t="str">
        <f t="shared" si="53"/>
        <v/>
      </c>
      <c r="U482" s="1412" t="str">
        <f t="shared" si="55"/>
        <v/>
      </c>
      <c r="V482" s="671" t="str">
        <f>IF('20'!AA30&gt;0,'20'!AA30,"")</f>
        <v/>
      </c>
      <c r="W482" s="671" t="str">
        <f>IF('20'!AT30&gt;0,'20'!AT30,"")</f>
        <v/>
      </c>
    </row>
    <row r="483" spans="1:23" ht="15.75" x14ac:dyDescent="0.25">
      <c r="A483" s="1474"/>
      <c r="B483" s="1475">
        <v>18.9583333333347</v>
      </c>
      <c r="C483" s="1476">
        <f>'Chem Dose'!$C$29</f>
        <v>54.58003013015238</v>
      </c>
      <c r="D483" s="1477">
        <f>IF('20'!B31&gt;0,'20'!B31,"")</f>
        <v>6.72</v>
      </c>
      <c r="E483" s="1477">
        <f>IF('20'!C31&gt;0,'20'!C31,"")</f>
        <v>23</v>
      </c>
      <c r="F483" s="1477">
        <f>IF('20'!D31&gt;0,'20'!D31,"")</f>
        <v>19</v>
      </c>
      <c r="G483" s="1477">
        <f>IF('20'!E31&gt;0,'20'!E31,"")</f>
        <v>18.262</v>
      </c>
      <c r="H483" s="1477">
        <f>IF('20'!F31&gt;0,'20'!F31,"")</f>
        <v>62</v>
      </c>
      <c r="I483" s="1477">
        <f>IF('20'!G31&gt;0,'20'!G31,"")</f>
        <v>192</v>
      </c>
      <c r="J483" s="1477">
        <f>IF('20'!H31&gt;0,'20'!H31,"")</f>
        <v>19.899999999999999</v>
      </c>
      <c r="K483" s="1611">
        <f>IF('20'!I31&gt;0,'20'!I31,"")</f>
        <v>0.28299999999999997</v>
      </c>
      <c r="L483" s="1611">
        <f t="shared" si="56"/>
        <v>0.27174999999999999</v>
      </c>
      <c r="M483" s="1477" t="str">
        <f>IF('20'!J31&gt;0,'20'!J31,"")</f>
        <v/>
      </c>
      <c r="N483" s="1477">
        <f>IF('20'!K31&gt;0,'20'!K31,"")</f>
        <v>5.95</v>
      </c>
      <c r="O483" s="1477">
        <f>IF('20'!L31&gt;0,'20'!L31,"")</f>
        <v>10</v>
      </c>
      <c r="P483" s="1477">
        <f>IF('20'!M31&gt;0,'20'!M31,"")</f>
        <v>5.6000000000000001E-2</v>
      </c>
      <c r="Q483" s="1478">
        <f t="shared" si="54"/>
        <v>0.80212014134275622</v>
      </c>
      <c r="R483" s="1479">
        <f t="shared" si="51"/>
        <v>7.447368421052631</v>
      </c>
      <c r="S483" s="1480">
        <f t="shared" si="52"/>
        <v>7.3287672966282358</v>
      </c>
      <c r="T483" s="1479">
        <f t="shared" si="53"/>
        <v>0.54580030130152379</v>
      </c>
      <c r="U483" s="1481">
        <f t="shared" si="55"/>
        <v>0.59499999999999997</v>
      </c>
      <c r="V483" s="671">
        <f>IF('20'!AA31&gt;0,'20'!AA31,"")</f>
        <v>5.1999999999999998E-2</v>
      </c>
      <c r="W483" s="671">
        <f>IF('20'!AT31&gt;0,'20'!AT31,"")</f>
        <v>4.7E-2</v>
      </c>
    </row>
    <row r="484" spans="1:23" ht="15.75" x14ac:dyDescent="0.25">
      <c r="A484" s="1432">
        <f>A460+1</f>
        <v>43211</v>
      </c>
      <c r="B484" s="1231">
        <v>19.0000000000014</v>
      </c>
      <c r="C484" s="1232">
        <f>'Chem Dose'!$C$30</f>
        <v>54.555333283939639</v>
      </c>
      <c r="D484" s="1233" t="str">
        <f>IF('21'!B8&gt;0,'21'!B8,"")</f>
        <v/>
      </c>
      <c r="E484" s="1233" t="str">
        <f>IF('21'!C8&gt;0,'21'!C8,"")</f>
        <v/>
      </c>
      <c r="F484" s="1233" t="str">
        <f>IF('21'!D8&gt;0,'21'!D8,"")</f>
        <v/>
      </c>
      <c r="G484" s="1233" t="str">
        <f>IF('21'!E8&gt;0,'21'!E8,"")</f>
        <v/>
      </c>
      <c r="H484" s="1233" t="str">
        <f>IF('21'!F8&gt;0,'21'!F8,"")</f>
        <v/>
      </c>
      <c r="I484" s="1233" t="str">
        <f>IF('21'!G8&gt;0,'21'!G8,"")</f>
        <v/>
      </c>
      <c r="J484" s="1233" t="str">
        <f>IF('21'!H8&gt;0,'21'!H8,"")</f>
        <v/>
      </c>
      <c r="K484" s="1610" t="str">
        <f>IF('21'!I8&gt;0,'21'!I8,"")</f>
        <v/>
      </c>
      <c r="L484" s="1611">
        <f t="shared" si="56"/>
        <v>0.27174999999999999</v>
      </c>
      <c r="M484" s="1233" t="str">
        <f>IF('21'!J8&gt;0,'21'!J8,"")</f>
        <v/>
      </c>
      <c r="N484" s="1233" t="str">
        <f>IF('21'!K8&gt;0,'21'!K8,"")</f>
        <v/>
      </c>
      <c r="O484" s="1233" t="str">
        <f>IF('21'!L8&gt;0,'21'!L8,"")</f>
        <v/>
      </c>
      <c r="P484" s="1233" t="str">
        <f>IF('21'!M8&gt;0,'21'!M8,"")</f>
        <v/>
      </c>
      <c r="Q484" s="1381" t="str">
        <f t="shared" si="54"/>
        <v/>
      </c>
      <c r="R484" s="1235" t="str">
        <f t="shared" si="51"/>
        <v/>
      </c>
      <c r="S484" s="1411" t="str">
        <f t="shared" si="52"/>
        <v/>
      </c>
      <c r="T484" s="1235" t="str">
        <f t="shared" si="53"/>
        <v/>
      </c>
      <c r="U484" s="1412" t="str">
        <f t="shared" si="55"/>
        <v/>
      </c>
      <c r="V484" s="671" t="str">
        <f>IF('21'!AA8&gt;0,'21'!AA8,"")</f>
        <v/>
      </c>
      <c r="W484" s="671" t="str">
        <f>IF('21'!AT8&gt;0,'21'!AT8,"")</f>
        <v/>
      </c>
    </row>
    <row r="485" spans="1:23" ht="15.75" x14ac:dyDescent="0.25">
      <c r="A485" s="1474"/>
      <c r="B485" s="1475">
        <v>19.0416666666681</v>
      </c>
      <c r="C485" s="1476">
        <f>'Chem Dose'!$C$30</f>
        <v>54.555333283939639</v>
      </c>
      <c r="D485" s="1477" t="str">
        <f>IF('21'!B9&gt;0,'21'!B9,"")</f>
        <v/>
      </c>
      <c r="E485" s="1477" t="str">
        <f>IF('21'!C9&gt;0,'21'!C9,"")</f>
        <v/>
      </c>
      <c r="F485" s="1477" t="str">
        <f>IF('21'!D9&gt;0,'21'!D9,"")</f>
        <v/>
      </c>
      <c r="G485" s="1477" t="str">
        <f>IF('21'!E9&gt;0,'21'!E9,"")</f>
        <v/>
      </c>
      <c r="H485" s="1477" t="str">
        <f>IF('21'!F9&gt;0,'21'!F9,"")</f>
        <v/>
      </c>
      <c r="I485" s="1477" t="str">
        <f>IF('21'!G9&gt;0,'21'!G9,"")</f>
        <v/>
      </c>
      <c r="J485" s="1477" t="str">
        <f>IF('21'!H9&gt;0,'21'!H9,"")</f>
        <v/>
      </c>
      <c r="K485" s="1611" t="str">
        <f>IF('21'!I9&gt;0,'21'!I9,"")</f>
        <v/>
      </c>
      <c r="L485" s="1611">
        <f t="shared" si="56"/>
        <v>0.27299999999999996</v>
      </c>
      <c r="M485" s="1477" t="str">
        <f>IF('21'!J9&gt;0,'21'!J9,"")</f>
        <v/>
      </c>
      <c r="N485" s="1477" t="str">
        <f>IF('21'!K9&gt;0,'21'!K9,"")</f>
        <v/>
      </c>
      <c r="O485" s="1477" t="str">
        <f>IF('21'!L9&gt;0,'21'!L9,"")</f>
        <v/>
      </c>
      <c r="P485" s="1477" t="str">
        <f>IF('21'!M9&gt;0,'21'!M9,"")</f>
        <v/>
      </c>
      <c r="Q485" s="1478" t="str">
        <f t="shared" si="54"/>
        <v/>
      </c>
      <c r="R485" s="1479" t="str">
        <f t="shared" si="51"/>
        <v/>
      </c>
      <c r="S485" s="1480" t="str">
        <f t="shared" si="52"/>
        <v/>
      </c>
      <c r="T485" s="1479" t="str">
        <f t="shared" si="53"/>
        <v/>
      </c>
      <c r="U485" s="1481" t="str">
        <f t="shared" si="55"/>
        <v/>
      </c>
      <c r="V485" s="671" t="str">
        <f>IF('21'!AA9&gt;0,'21'!AA9,"")</f>
        <v/>
      </c>
      <c r="W485" s="671" t="str">
        <f>IF('21'!AT9&gt;0,'21'!AT9,"")</f>
        <v/>
      </c>
    </row>
    <row r="486" spans="1:23" ht="15.75" x14ac:dyDescent="0.25">
      <c r="A486" s="1432"/>
      <c r="B486" s="1231">
        <v>19.0833333333347</v>
      </c>
      <c r="C486" s="1232">
        <f>'Chem Dose'!$C$30</f>
        <v>54.555333283939639</v>
      </c>
      <c r="D486" s="1233" t="str">
        <f>IF('21'!B10&gt;0,'21'!B10,"")</f>
        <v/>
      </c>
      <c r="E486" s="1233" t="str">
        <f>IF('21'!C10&gt;0,'21'!C10,"")</f>
        <v/>
      </c>
      <c r="F486" s="1233" t="str">
        <f>IF('21'!D10&gt;0,'21'!D10,"")</f>
        <v/>
      </c>
      <c r="G486" s="1233" t="str">
        <f>IF('21'!E10&gt;0,'21'!E10,"")</f>
        <v/>
      </c>
      <c r="H486" s="1233" t="str">
        <f>IF('21'!F10&gt;0,'21'!F10,"")</f>
        <v/>
      </c>
      <c r="I486" s="1233" t="str">
        <f>IF('21'!G10&gt;0,'21'!G10,"")</f>
        <v/>
      </c>
      <c r="J486" s="1233" t="str">
        <f>IF('21'!H10&gt;0,'21'!H10,"")</f>
        <v/>
      </c>
      <c r="K486" s="1610" t="str">
        <f>IF('21'!I10&gt;0,'21'!I10,"")</f>
        <v/>
      </c>
      <c r="L486" s="1611">
        <f t="shared" si="56"/>
        <v>0.27299999999999996</v>
      </c>
      <c r="M486" s="1233" t="str">
        <f>IF('21'!J10&gt;0,'21'!J10,"")</f>
        <v/>
      </c>
      <c r="N486" s="1233" t="str">
        <f>IF('21'!K10&gt;0,'21'!K10,"")</f>
        <v/>
      </c>
      <c r="O486" s="1233" t="str">
        <f>IF('21'!L10&gt;0,'21'!L10,"")</f>
        <v/>
      </c>
      <c r="P486" s="1233" t="str">
        <f>IF('21'!M10&gt;0,'21'!M10,"")</f>
        <v/>
      </c>
      <c r="Q486" s="1381" t="str">
        <f t="shared" si="54"/>
        <v/>
      </c>
      <c r="R486" s="1235" t="str">
        <f t="shared" si="51"/>
        <v/>
      </c>
      <c r="S486" s="1411" t="str">
        <f t="shared" si="52"/>
        <v/>
      </c>
      <c r="T486" s="1235" t="str">
        <f t="shared" si="53"/>
        <v/>
      </c>
      <c r="U486" s="1412" t="str">
        <f t="shared" si="55"/>
        <v/>
      </c>
      <c r="V486" s="671" t="str">
        <f>IF('21'!AA10&gt;0,'21'!AA10,"")</f>
        <v/>
      </c>
      <c r="W486" s="671" t="str">
        <f>IF('21'!AT10&gt;0,'21'!AT10,"")</f>
        <v/>
      </c>
    </row>
    <row r="487" spans="1:23" ht="15.75" x14ac:dyDescent="0.25">
      <c r="A487" s="1474"/>
      <c r="B487" s="1475">
        <v>19.1250000000014</v>
      </c>
      <c r="C487" s="1476">
        <f>'Chem Dose'!$C$30</f>
        <v>54.555333283939639</v>
      </c>
      <c r="D487" s="1477">
        <f>IF('21'!B11&gt;0,'21'!B11,"")</f>
        <v>6.72</v>
      </c>
      <c r="E487" s="1477">
        <f>IF('21'!C11&gt;0,'21'!C11,"")</f>
        <v>24</v>
      </c>
      <c r="F487" s="1477">
        <f>IF('21'!D11&gt;0,'21'!D11,"")</f>
        <v>18</v>
      </c>
      <c r="G487" s="1477">
        <f>IF('21'!E11&gt;0,'21'!E11,"")</f>
        <v>16.600000000000001</v>
      </c>
      <c r="H487" s="1477">
        <f>IF('21'!F11&gt;0,'21'!F11,"")</f>
        <v>56</v>
      </c>
      <c r="I487" s="1477">
        <f>IF('21'!G11&gt;0,'21'!G11,"")</f>
        <v>174</v>
      </c>
      <c r="J487" s="1477">
        <f>IF('21'!H11&gt;0,'21'!H11,"")</f>
        <v>20</v>
      </c>
      <c r="K487" s="1611">
        <f>IF('21'!I11&gt;0,'21'!I11,"")</f>
        <v>0.24099999999999999</v>
      </c>
      <c r="L487" s="1611">
        <f t="shared" si="56"/>
        <v>0.26500000000000001</v>
      </c>
      <c r="M487" s="1477" t="str">
        <f>IF('21'!J11&gt;0,'21'!J11,"")</f>
        <v/>
      </c>
      <c r="N487" s="1477">
        <f>IF('21'!K11&gt;0,'21'!K11,"")</f>
        <v>5.99</v>
      </c>
      <c r="O487" s="1477">
        <f>IF('21'!L11&gt;0,'21'!L11,"")</f>
        <v>11</v>
      </c>
      <c r="P487" s="1477">
        <f>IF('21'!M11&gt;0,'21'!M11,"")</f>
        <v>5.2999999999999999E-2</v>
      </c>
      <c r="Q487" s="1478">
        <f t="shared" si="54"/>
        <v>0.78008298755186722</v>
      </c>
      <c r="R487" s="1479">
        <f t="shared" si="51"/>
        <v>6.3421052631578947</v>
      </c>
      <c r="S487" s="1480">
        <f t="shared" si="52"/>
        <v>8.6020857460153781</v>
      </c>
      <c r="T487" s="1479">
        <f t="shared" si="53"/>
        <v>0.54555333283939644</v>
      </c>
      <c r="U487" s="1481">
        <f t="shared" si="55"/>
        <v>0.59899999999999998</v>
      </c>
      <c r="V487" s="671">
        <f>IF('21'!AA11&gt;0,'21'!AA11,"")</f>
        <v>3.9E-2</v>
      </c>
      <c r="W487" s="671">
        <f>IF('21'!AT11&gt;0,'21'!AT11,"")</f>
        <v>3.9E-2</v>
      </c>
    </row>
    <row r="488" spans="1:23" ht="15.75" x14ac:dyDescent="0.25">
      <c r="A488" s="1432"/>
      <c r="B488" s="1231">
        <v>19.1666666666681</v>
      </c>
      <c r="C488" s="1232">
        <f>'Chem Dose'!$C$30</f>
        <v>54.555333283939639</v>
      </c>
      <c r="D488" s="1233" t="str">
        <f>IF('21'!B12&gt;0,'21'!B12,"")</f>
        <v/>
      </c>
      <c r="E488" s="1233" t="str">
        <f>IF('21'!C12&gt;0,'21'!C12,"")</f>
        <v/>
      </c>
      <c r="F488" s="1233" t="str">
        <f>IF('21'!D12&gt;0,'21'!D12,"")</f>
        <v/>
      </c>
      <c r="G488" s="1233" t="str">
        <f>IF('21'!E12&gt;0,'21'!E12,"")</f>
        <v/>
      </c>
      <c r="H488" s="1233" t="str">
        <f>IF('21'!F12&gt;0,'21'!F12,"")</f>
        <v/>
      </c>
      <c r="I488" s="1233" t="str">
        <f>IF('21'!G12&gt;0,'21'!G12,"")</f>
        <v/>
      </c>
      <c r="J488" s="1233" t="str">
        <f>IF('21'!H12&gt;0,'21'!H12,"")</f>
        <v/>
      </c>
      <c r="K488" s="1610" t="str">
        <f>IF('21'!I12&gt;0,'21'!I12,"")</f>
        <v/>
      </c>
      <c r="L488" s="1611">
        <f t="shared" si="56"/>
        <v>0.26500000000000001</v>
      </c>
      <c r="M488" s="1233" t="str">
        <f>IF('21'!J12&gt;0,'21'!J12,"")</f>
        <v/>
      </c>
      <c r="N488" s="1233" t="str">
        <f>IF('21'!K12&gt;0,'21'!K12,"")</f>
        <v/>
      </c>
      <c r="O488" s="1233" t="str">
        <f>IF('21'!L12&gt;0,'21'!L12,"")</f>
        <v/>
      </c>
      <c r="P488" s="1233" t="str">
        <f>IF('21'!M12&gt;0,'21'!M12,"")</f>
        <v/>
      </c>
      <c r="Q488" s="1381" t="str">
        <f t="shared" si="54"/>
        <v/>
      </c>
      <c r="R488" s="1235" t="str">
        <f t="shared" si="51"/>
        <v/>
      </c>
      <c r="S488" s="1411" t="str">
        <f t="shared" si="52"/>
        <v/>
      </c>
      <c r="T488" s="1235" t="str">
        <f t="shared" si="53"/>
        <v/>
      </c>
      <c r="U488" s="1412" t="str">
        <f t="shared" si="55"/>
        <v/>
      </c>
      <c r="V488" s="671" t="str">
        <f>IF('21'!AA12&gt;0,'21'!AA12,"")</f>
        <v/>
      </c>
      <c r="W488" s="671" t="str">
        <f>IF('21'!AT12&gt;0,'21'!AT12,"")</f>
        <v/>
      </c>
    </row>
    <row r="489" spans="1:23" ht="15.75" x14ac:dyDescent="0.25">
      <c r="A489" s="1474"/>
      <c r="B489" s="1475">
        <v>19.208333333334799</v>
      </c>
      <c r="C489" s="1476">
        <f>'Chem Dose'!$C$30</f>
        <v>54.555333283939639</v>
      </c>
      <c r="D489" s="1477" t="str">
        <f>IF('21'!B13&gt;0,'21'!B13,"")</f>
        <v/>
      </c>
      <c r="E489" s="1477" t="str">
        <f>IF('21'!C13&gt;0,'21'!C13,"")</f>
        <v/>
      </c>
      <c r="F489" s="1477" t="str">
        <f>IF('21'!D13&gt;0,'21'!D13,"")</f>
        <v/>
      </c>
      <c r="G489" s="1477" t="str">
        <f>IF('21'!E13&gt;0,'21'!E13,"")</f>
        <v/>
      </c>
      <c r="H489" s="1477" t="str">
        <f>IF('21'!F13&gt;0,'21'!F13,"")</f>
        <v/>
      </c>
      <c r="I489" s="1477" t="str">
        <f>IF('21'!G13&gt;0,'21'!G13,"")</f>
        <v/>
      </c>
      <c r="J489" s="1477" t="str">
        <f>IF('21'!H13&gt;0,'21'!H13,"")</f>
        <v/>
      </c>
      <c r="K489" s="1611" t="str">
        <f>IF('21'!I13&gt;0,'21'!I13,"")</f>
        <v/>
      </c>
      <c r="L489" s="1611">
        <f t="shared" si="56"/>
        <v>0.27033333333333331</v>
      </c>
      <c r="M489" s="1477" t="str">
        <f>IF('21'!J13&gt;0,'21'!J13,"")</f>
        <v/>
      </c>
      <c r="N489" s="1477" t="str">
        <f>IF('21'!K13&gt;0,'21'!K13,"")</f>
        <v/>
      </c>
      <c r="O489" s="1477" t="str">
        <f>IF('21'!L13&gt;0,'21'!L13,"")</f>
        <v/>
      </c>
      <c r="P489" s="1477" t="str">
        <f>IF('21'!M13&gt;0,'21'!M13,"")</f>
        <v/>
      </c>
      <c r="Q489" s="1478" t="str">
        <f t="shared" si="54"/>
        <v/>
      </c>
      <c r="R489" s="1479" t="str">
        <f t="shared" si="51"/>
        <v/>
      </c>
      <c r="S489" s="1480" t="str">
        <f t="shared" si="52"/>
        <v/>
      </c>
      <c r="T489" s="1479" t="str">
        <f t="shared" si="53"/>
        <v/>
      </c>
      <c r="U489" s="1481" t="str">
        <f t="shared" si="55"/>
        <v/>
      </c>
      <c r="V489" s="671" t="str">
        <f>IF('21'!AA13&gt;0,'21'!AA13,"")</f>
        <v/>
      </c>
      <c r="W489" s="671" t="str">
        <f>IF('21'!AT13&gt;0,'21'!AT13,"")</f>
        <v/>
      </c>
    </row>
    <row r="490" spans="1:23" ht="15.75" x14ac:dyDescent="0.25">
      <c r="A490" s="1432"/>
      <c r="B490" s="1231">
        <v>19.2500000000014</v>
      </c>
      <c r="C490" s="1232">
        <f>'Chem Dose'!$C$30</f>
        <v>54.555333283939639</v>
      </c>
      <c r="D490" s="1233" t="str">
        <f>IF('21'!B14&gt;0,'21'!B14,"")</f>
        <v/>
      </c>
      <c r="E490" s="1233" t="str">
        <f>IF('21'!C14&gt;0,'21'!C14,"")</f>
        <v/>
      </c>
      <c r="F490" s="1233" t="str">
        <f>IF('21'!D14&gt;0,'21'!D14,"")</f>
        <v/>
      </c>
      <c r="G490" s="1233" t="str">
        <f>IF('21'!E14&gt;0,'21'!E14,"")</f>
        <v/>
      </c>
      <c r="H490" s="1233" t="str">
        <f>IF('21'!F14&gt;0,'21'!F14,"")</f>
        <v/>
      </c>
      <c r="I490" s="1233" t="str">
        <f>IF('21'!G14&gt;0,'21'!G14,"")</f>
        <v/>
      </c>
      <c r="J490" s="1233" t="str">
        <f>IF('21'!H14&gt;0,'21'!H14,"")</f>
        <v/>
      </c>
      <c r="K490" s="1610" t="str">
        <f>IF('21'!I14&gt;0,'21'!I14,"")</f>
        <v/>
      </c>
      <c r="L490" s="1611">
        <f t="shared" si="56"/>
        <v>0.27033333333333331</v>
      </c>
      <c r="M490" s="1233" t="str">
        <f>IF('21'!J14&gt;0,'21'!J14,"")</f>
        <v/>
      </c>
      <c r="N490" s="1233" t="str">
        <f>IF('21'!K14&gt;0,'21'!K14,"")</f>
        <v/>
      </c>
      <c r="O490" s="1233" t="str">
        <f>IF('21'!L14&gt;0,'21'!L14,"")</f>
        <v/>
      </c>
      <c r="P490" s="1233" t="str">
        <f>IF('21'!M14&gt;0,'21'!M14,"")</f>
        <v/>
      </c>
      <c r="Q490" s="1381" t="str">
        <f t="shared" si="54"/>
        <v/>
      </c>
      <c r="R490" s="1235" t="str">
        <f t="shared" si="51"/>
        <v/>
      </c>
      <c r="S490" s="1411" t="str">
        <f t="shared" si="52"/>
        <v/>
      </c>
      <c r="T490" s="1235" t="str">
        <f t="shared" si="53"/>
        <v/>
      </c>
      <c r="U490" s="1412" t="str">
        <f t="shared" si="55"/>
        <v/>
      </c>
      <c r="V490" s="671" t="str">
        <f>IF('21'!AA14&gt;0,'21'!AA14,"")</f>
        <v/>
      </c>
      <c r="W490" s="671" t="str">
        <f>IF('21'!AT14&gt;0,'21'!AT14,"")</f>
        <v/>
      </c>
    </row>
    <row r="491" spans="1:23" ht="15.75" x14ac:dyDescent="0.25">
      <c r="A491" s="1474"/>
      <c r="B491" s="1475">
        <v>19.2916666666681</v>
      </c>
      <c r="C491" s="1476">
        <f>'Chem Dose'!$C$30</f>
        <v>54.555333283939639</v>
      </c>
      <c r="D491" s="1477">
        <f>IF('21'!B15&gt;0,'21'!B15,"")</f>
        <v>6.59</v>
      </c>
      <c r="E491" s="1477">
        <f>IF('21'!C15&gt;0,'21'!C15,"")</f>
        <v>24</v>
      </c>
      <c r="F491" s="1477">
        <f>IF('21'!D15&gt;0,'21'!D15,"")</f>
        <v>18</v>
      </c>
      <c r="G491" s="1477">
        <f>IF('21'!E15&gt;0,'21'!E15,"")</f>
        <v>12</v>
      </c>
      <c r="H491" s="1477">
        <f>IF('21'!F15&gt;0,'21'!F15,"")</f>
        <v>70</v>
      </c>
      <c r="I491" s="1477">
        <f>IF('21'!G15&gt;0,'21'!G15,"")</f>
        <v>166</v>
      </c>
      <c r="J491" s="1477">
        <f>IF('21'!H15&gt;0,'21'!H15,"")</f>
        <v>18.5</v>
      </c>
      <c r="K491" s="1611">
        <f>IF('21'!I15&gt;0,'21'!I15,"")</f>
        <v>0.31</v>
      </c>
      <c r="L491" s="1611">
        <f t="shared" si="56"/>
        <v>0.28025</v>
      </c>
      <c r="M491" s="1477" t="str">
        <f>IF('21'!J15&gt;0,'21'!J15,"")</f>
        <v/>
      </c>
      <c r="N491" s="1477">
        <f>IF('21'!K15&gt;0,'21'!K15,"")</f>
        <v>6</v>
      </c>
      <c r="O491" s="1477">
        <f>IF('21'!L15&gt;0,'21'!L15,"")</f>
        <v>10</v>
      </c>
      <c r="P491" s="1477">
        <f>IF('21'!M15&gt;0,'21'!M15,"")</f>
        <v>5.2999999999999999E-2</v>
      </c>
      <c r="Q491" s="1478">
        <f t="shared" si="54"/>
        <v>0.82903225806451619</v>
      </c>
      <c r="R491" s="1479">
        <f t="shared" si="51"/>
        <v>8.1578947368421062</v>
      </c>
      <c r="S491" s="1480">
        <f t="shared" si="52"/>
        <v>6.687427950934536</v>
      </c>
      <c r="T491" s="1479">
        <f t="shared" si="53"/>
        <v>0.54555333283939644</v>
      </c>
      <c r="U491" s="1481">
        <f t="shared" si="55"/>
        <v>0.6</v>
      </c>
      <c r="V491" s="671">
        <f>IF('21'!AA15&gt;0,'21'!AA15,"")</f>
        <v>5.8999999999999997E-2</v>
      </c>
      <c r="W491" s="671">
        <f>IF('21'!AT15&gt;0,'21'!AT15,"")</f>
        <v>3.6999999999999998E-2</v>
      </c>
    </row>
    <row r="492" spans="1:23" ht="15.75" x14ac:dyDescent="0.25">
      <c r="A492" s="1432"/>
      <c r="B492" s="1231">
        <v>19.333333333334799</v>
      </c>
      <c r="C492" s="1232">
        <f>'Chem Dose'!$C$30</f>
        <v>54.555333283939639</v>
      </c>
      <c r="D492" s="1233" t="str">
        <f>IF('21'!B16&gt;0,'21'!B16,"")</f>
        <v/>
      </c>
      <c r="E492" s="1233" t="str">
        <f>IF('21'!C16&gt;0,'21'!C16,"")</f>
        <v/>
      </c>
      <c r="F492" s="1233" t="str">
        <f>IF('21'!D16&gt;0,'21'!D16,"")</f>
        <v/>
      </c>
      <c r="G492" s="1233" t="str">
        <f>IF('21'!E16&gt;0,'21'!E16,"")</f>
        <v/>
      </c>
      <c r="H492" s="1233" t="str">
        <f>IF('21'!F16&gt;0,'21'!F16,"")</f>
        <v/>
      </c>
      <c r="I492" s="1233" t="str">
        <f>IF('21'!G16&gt;0,'21'!G16,"")</f>
        <v/>
      </c>
      <c r="J492" s="1233" t="str">
        <f>IF('21'!H16&gt;0,'21'!H16,"")</f>
        <v/>
      </c>
      <c r="K492" s="1610" t="str">
        <f>IF('21'!I16&gt;0,'21'!I16,"")</f>
        <v/>
      </c>
      <c r="L492" s="1611">
        <f t="shared" si="56"/>
        <v>0.28025</v>
      </c>
      <c r="M492" s="1233" t="str">
        <f>IF('21'!J16&gt;0,'21'!J16,"")</f>
        <v/>
      </c>
      <c r="N492" s="1233" t="str">
        <f>IF('21'!K16&gt;0,'21'!K16,"")</f>
        <v/>
      </c>
      <c r="O492" s="1233" t="str">
        <f>IF('21'!L16&gt;0,'21'!L16,"")</f>
        <v/>
      </c>
      <c r="P492" s="1233" t="str">
        <f>IF('21'!M16&gt;0,'21'!M16,"")</f>
        <v/>
      </c>
      <c r="Q492" s="1381" t="str">
        <f t="shared" si="54"/>
        <v/>
      </c>
      <c r="R492" s="1235" t="str">
        <f t="shared" si="51"/>
        <v/>
      </c>
      <c r="S492" s="1411" t="str">
        <f t="shared" si="52"/>
        <v/>
      </c>
      <c r="T492" s="1235" t="str">
        <f t="shared" si="53"/>
        <v/>
      </c>
      <c r="U492" s="1412" t="str">
        <f t="shared" si="55"/>
        <v/>
      </c>
      <c r="V492" s="671" t="str">
        <f>IF('21'!AA16&gt;0,'21'!AA16,"")</f>
        <v/>
      </c>
      <c r="W492" s="671" t="str">
        <f>IF('21'!AT16&gt;0,'21'!AT16,"")</f>
        <v/>
      </c>
    </row>
    <row r="493" spans="1:23" ht="15.75" x14ac:dyDescent="0.25">
      <c r="A493" s="1474"/>
      <c r="B493" s="1475">
        <v>19.3750000000014</v>
      </c>
      <c r="C493" s="1476">
        <f>'Chem Dose'!$C$30</f>
        <v>54.555333283939639</v>
      </c>
      <c r="D493" s="1477" t="str">
        <f>IF('21'!B17&gt;0,'21'!B17,"")</f>
        <v/>
      </c>
      <c r="E493" s="1477" t="str">
        <f>IF('21'!C17&gt;0,'21'!C17,"")</f>
        <v/>
      </c>
      <c r="F493" s="1477" t="str">
        <f>IF('21'!D17&gt;0,'21'!D17,"")</f>
        <v/>
      </c>
      <c r="G493" s="1477" t="str">
        <f>IF('21'!E17&gt;0,'21'!E17,"")</f>
        <v/>
      </c>
      <c r="H493" s="1477" t="str">
        <f>IF('21'!F17&gt;0,'21'!F17,"")</f>
        <v/>
      </c>
      <c r="I493" s="1477" t="str">
        <f>IF('21'!G17&gt;0,'21'!G17,"")</f>
        <v/>
      </c>
      <c r="J493" s="1477" t="str">
        <f>IF('21'!H17&gt;0,'21'!H17,"")</f>
        <v/>
      </c>
      <c r="K493" s="1611" t="str">
        <f>IF('21'!I17&gt;0,'21'!I17,"")</f>
        <v/>
      </c>
      <c r="L493" s="1611">
        <f t="shared" si="56"/>
        <v>0.27800000000000002</v>
      </c>
      <c r="M493" s="1477">
        <f>IF('21'!J17&gt;0,'21'!J17,"")</f>
        <v>7.1999999999999995E-2</v>
      </c>
      <c r="N493" s="1477" t="str">
        <f>IF('21'!K17&gt;0,'21'!K17,"")</f>
        <v/>
      </c>
      <c r="O493" s="1477" t="str">
        <f>IF('21'!L17&gt;0,'21'!L17,"")</f>
        <v/>
      </c>
      <c r="P493" s="1477" t="str">
        <f>IF('21'!M17&gt;0,'21'!M17,"")</f>
        <v/>
      </c>
      <c r="Q493" s="1478" t="str">
        <f t="shared" si="54"/>
        <v/>
      </c>
      <c r="R493" s="1479" t="str">
        <f t="shared" si="51"/>
        <v/>
      </c>
      <c r="S493" s="1480" t="str">
        <f t="shared" si="52"/>
        <v/>
      </c>
      <c r="T493" s="1479" t="str">
        <f t="shared" si="53"/>
        <v/>
      </c>
      <c r="U493" s="1481" t="str">
        <f t="shared" si="55"/>
        <v/>
      </c>
      <c r="V493" s="671" t="str">
        <f>IF('21'!AA17&gt;0,'21'!AA17,"")</f>
        <v/>
      </c>
      <c r="W493" s="671" t="str">
        <f>IF('21'!AT17&gt;0,'21'!AT17,"")</f>
        <v/>
      </c>
    </row>
    <row r="494" spans="1:23" ht="15.75" x14ac:dyDescent="0.25">
      <c r="A494" s="1432"/>
      <c r="B494" s="1231">
        <v>19.4166666666681</v>
      </c>
      <c r="C494" s="1232">
        <f>'Chem Dose'!$C$30</f>
        <v>54.555333283939639</v>
      </c>
      <c r="D494" s="1233" t="str">
        <f>IF('21'!B18&gt;0,'21'!B18,"")</f>
        <v/>
      </c>
      <c r="E494" s="1233" t="str">
        <f>IF('21'!C18&gt;0,'21'!C18,"")</f>
        <v/>
      </c>
      <c r="F494" s="1233" t="str">
        <f>IF('21'!D18&gt;0,'21'!D18,"")</f>
        <v/>
      </c>
      <c r="G494" s="1233" t="str">
        <f>IF('21'!E18&gt;0,'21'!E18,"")</f>
        <v/>
      </c>
      <c r="H494" s="1233" t="str">
        <f>IF('21'!F18&gt;0,'21'!F18,"")</f>
        <v/>
      </c>
      <c r="I494" s="1233" t="str">
        <f>IF('21'!G18&gt;0,'21'!G18,"")</f>
        <v/>
      </c>
      <c r="J494" s="1233" t="str">
        <f>IF('21'!H18&gt;0,'21'!H18,"")</f>
        <v/>
      </c>
      <c r="K494" s="1610" t="str">
        <f>IF('21'!I18&gt;0,'21'!I18,"")</f>
        <v/>
      </c>
      <c r="L494" s="1611">
        <f t="shared" si="56"/>
        <v>0.27800000000000002</v>
      </c>
      <c r="M494" s="1233" t="str">
        <f>IF('21'!J18&gt;0,'21'!J18,"")</f>
        <v/>
      </c>
      <c r="N494" s="1233" t="str">
        <f>IF('21'!K18&gt;0,'21'!K18,"")</f>
        <v/>
      </c>
      <c r="O494" s="1233" t="str">
        <f>IF('21'!L18&gt;0,'21'!L18,"")</f>
        <v/>
      </c>
      <c r="P494" s="1233" t="str">
        <f>IF('21'!M18&gt;0,'21'!M18,"")</f>
        <v/>
      </c>
      <c r="Q494" s="1381" t="str">
        <f t="shared" si="54"/>
        <v/>
      </c>
      <c r="R494" s="1235" t="str">
        <f t="shared" si="51"/>
        <v/>
      </c>
      <c r="S494" s="1411" t="str">
        <f t="shared" si="52"/>
        <v/>
      </c>
      <c r="T494" s="1235" t="str">
        <f t="shared" si="53"/>
        <v/>
      </c>
      <c r="U494" s="1412" t="str">
        <f t="shared" si="55"/>
        <v/>
      </c>
      <c r="V494" s="671" t="str">
        <f>IF('21'!AA18&gt;0,'21'!AA18,"")</f>
        <v/>
      </c>
      <c r="W494" s="671" t="str">
        <f>IF('21'!AT18&gt;0,'21'!AT18,"")</f>
        <v/>
      </c>
    </row>
    <row r="495" spans="1:23" ht="15.75" x14ac:dyDescent="0.25">
      <c r="A495" s="1474"/>
      <c r="B495" s="1475">
        <v>19.458333333334799</v>
      </c>
      <c r="C495" s="1476">
        <f>'Chem Dose'!$C$30</f>
        <v>54.555333283939639</v>
      </c>
      <c r="D495" s="1477">
        <f>IF('21'!B19&gt;0,'21'!B19,"")</f>
        <v>6.65</v>
      </c>
      <c r="E495" s="1477">
        <f>IF('21'!C19&gt;0,'21'!C19,"")</f>
        <v>25</v>
      </c>
      <c r="F495" s="1477">
        <f>IF('21'!D19&gt;0,'21'!D19,"")</f>
        <v>18</v>
      </c>
      <c r="G495" s="1477">
        <f>IF('21'!E19&gt;0,'21'!E19,"")</f>
        <v>20.399999999999999</v>
      </c>
      <c r="H495" s="1477">
        <f>IF('21'!F19&gt;0,'21'!F19,"")</f>
        <v>89</v>
      </c>
      <c r="I495" s="1477">
        <f>IF('21'!G19&gt;0,'21'!G19,"")</f>
        <v>200</v>
      </c>
      <c r="J495" s="1477">
        <f>IF('21'!H19&gt;0,'21'!H19,"")</f>
        <v>18.5</v>
      </c>
      <c r="K495" s="1611">
        <f>IF('21'!I19&gt;0,'21'!I19,"")</f>
        <v>0.27900000000000003</v>
      </c>
      <c r="L495" s="1611">
        <f t="shared" si="56"/>
        <v>0.27825</v>
      </c>
      <c r="M495" s="1477" t="str">
        <f>IF('21'!J19&gt;0,'21'!J19,"")</f>
        <v/>
      </c>
      <c r="N495" s="1477">
        <f>IF('21'!K19&gt;0,'21'!K19,"")</f>
        <v>5.98</v>
      </c>
      <c r="O495" s="1477">
        <f>IF('21'!L19&gt;0,'21'!L19,"")</f>
        <v>10</v>
      </c>
      <c r="P495" s="1477">
        <f>IF('21'!M19&gt;0,'21'!M19,"")</f>
        <v>5.8000000000000003E-2</v>
      </c>
      <c r="Q495" s="1478">
        <f t="shared" si="54"/>
        <v>0.79211469534050183</v>
      </c>
      <c r="R495" s="1479">
        <f t="shared" si="51"/>
        <v>7.3421052631578956</v>
      </c>
      <c r="S495" s="1480">
        <f t="shared" si="52"/>
        <v>7.430475501038373</v>
      </c>
      <c r="T495" s="1479">
        <f t="shared" si="53"/>
        <v>0.54555333283939644</v>
      </c>
      <c r="U495" s="1481">
        <f t="shared" si="55"/>
        <v>0.59800000000000009</v>
      </c>
      <c r="V495" s="671">
        <f>IF('21'!AA19&gt;0,'21'!AA19,"")</f>
        <v>5.0999999999999997E-2</v>
      </c>
      <c r="W495" s="671">
        <f>IF('21'!AT19&gt;0,'21'!AT19,"")</f>
        <v>4.3999999999999997E-2</v>
      </c>
    </row>
    <row r="496" spans="1:23" ht="15.75" x14ac:dyDescent="0.25">
      <c r="A496" s="1432"/>
      <c r="B496" s="1231">
        <v>19.5000000000014</v>
      </c>
      <c r="C496" s="1232">
        <f>'Chem Dose'!$C$30</f>
        <v>54.555333283939639</v>
      </c>
      <c r="D496" s="1233" t="str">
        <f>IF('21'!B20&gt;0,'21'!B20,"")</f>
        <v/>
      </c>
      <c r="E496" s="1233" t="str">
        <f>IF('21'!C20&gt;0,'21'!C20,"")</f>
        <v/>
      </c>
      <c r="F496" s="1233" t="str">
        <f>IF('21'!D20&gt;0,'21'!D20,"")</f>
        <v/>
      </c>
      <c r="G496" s="1233" t="str">
        <f>IF('21'!E20&gt;0,'21'!E20,"")</f>
        <v/>
      </c>
      <c r="H496" s="1233" t="str">
        <f>IF('21'!F20&gt;0,'21'!F20,"")</f>
        <v/>
      </c>
      <c r="I496" s="1233" t="str">
        <f>IF('21'!G20&gt;0,'21'!G20,"")</f>
        <v/>
      </c>
      <c r="J496" s="1233" t="str">
        <f>IF('21'!H20&gt;0,'21'!H20,"")</f>
        <v/>
      </c>
      <c r="K496" s="1610" t="str">
        <f>IF('21'!I20&gt;0,'21'!I20,"")</f>
        <v/>
      </c>
      <c r="L496" s="1611">
        <f t="shared" si="56"/>
        <v>0.27825</v>
      </c>
      <c r="M496" s="1233" t="str">
        <f>IF('21'!J20&gt;0,'21'!J20,"")</f>
        <v/>
      </c>
      <c r="N496" s="1233" t="str">
        <f>IF('21'!K20&gt;0,'21'!K20,"")</f>
        <v/>
      </c>
      <c r="O496" s="1233" t="str">
        <f>IF('21'!L20&gt;0,'21'!L20,"")</f>
        <v/>
      </c>
      <c r="P496" s="1233" t="str">
        <f>IF('21'!M20&gt;0,'21'!M20,"")</f>
        <v/>
      </c>
      <c r="Q496" s="1381" t="str">
        <f t="shared" si="54"/>
        <v/>
      </c>
      <c r="R496" s="1235" t="str">
        <f t="shared" si="51"/>
        <v/>
      </c>
      <c r="S496" s="1411" t="str">
        <f t="shared" si="52"/>
        <v/>
      </c>
      <c r="T496" s="1235" t="str">
        <f t="shared" si="53"/>
        <v/>
      </c>
      <c r="U496" s="1412" t="str">
        <f t="shared" si="55"/>
        <v/>
      </c>
      <c r="V496" s="671" t="str">
        <f>IF('21'!AA20&gt;0,'21'!AA20,"")</f>
        <v/>
      </c>
      <c r="W496" s="671" t="str">
        <f>IF('21'!AT20&gt;0,'21'!AT20,"")</f>
        <v/>
      </c>
    </row>
    <row r="497" spans="1:23" ht="15.75" x14ac:dyDescent="0.25">
      <c r="A497" s="1474"/>
      <c r="B497" s="1475">
        <v>19.5416666666681</v>
      </c>
      <c r="C497" s="1476">
        <f>'Chem Dose'!$C$30</f>
        <v>54.555333283939639</v>
      </c>
      <c r="D497" s="1477" t="str">
        <f>IF('21'!B21&gt;0,'21'!B21,"")</f>
        <v/>
      </c>
      <c r="E497" s="1477" t="str">
        <f>IF('21'!C21&gt;0,'21'!C21,"")</f>
        <v/>
      </c>
      <c r="F497" s="1477" t="str">
        <f>IF('21'!D21&gt;0,'21'!D21,"")</f>
        <v/>
      </c>
      <c r="G497" s="1477" t="str">
        <f>IF('21'!E21&gt;0,'21'!E21,"")</f>
        <v/>
      </c>
      <c r="H497" s="1477" t="str">
        <f>IF('21'!F21&gt;0,'21'!F21,"")</f>
        <v/>
      </c>
      <c r="I497" s="1477" t="str">
        <f>IF('21'!G21&gt;0,'21'!G21,"")</f>
        <v/>
      </c>
      <c r="J497" s="1477" t="str">
        <f>IF('21'!H21&gt;0,'21'!H21,"")</f>
        <v/>
      </c>
      <c r="K497" s="1611" t="str">
        <f>IF('21'!I21&gt;0,'21'!I21,"")</f>
        <v/>
      </c>
      <c r="L497" s="1611">
        <f t="shared" si="56"/>
        <v>0.27666666666666667</v>
      </c>
      <c r="M497" s="1477" t="str">
        <f>IF('21'!J21&gt;0,'21'!J21,"")</f>
        <v/>
      </c>
      <c r="N497" s="1477" t="str">
        <f>IF('21'!K21&gt;0,'21'!K21,"")</f>
        <v/>
      </c>
      <c r="O497" s="1477" t="str">
        <f>IF('21'!L21&gt;0,'21'!L21,"")</f>
        <v/>
      </c>
      <c r="P497" s="1477" t="str">
        <f>IF('21'!M21&gt;0,'21'!M21,"")</f>
        <v/>
      </c>
      <c r="Q497" s="1478" t="str">
        <f t="shared" si="54"/>
        <v/>
      </c>
      <c r="R497" s="1479" t="str">
        <f t="shared" si="51"/>
        <v/>
      </c>
      <c r="S497" s="1480" t="str">
        <f t="shared" si="52"/>
        <v/>
      </c>
      <c r="T497" s="1479" t="str">
        <f t="shared" si="53"/>
        <v/>
      </c>
      <c r="U497" s="1481" t="str">
        <f t="shared" si="55"/>
        <v/>
      </c>
      <c r="V497" s="671" t="str">
        <f>IF('21'!AA21&gt;0,'21'!AA21,"")</f>
        <v/>
      </c>
      <c r="W497" s="671" t="str">
        <f>IF('21'!AT21&gt;0,'21'!AT21,"")</f>
        <v/>
      </c>
    </row>
    <row r="498" spans="1:23" ht="15.75" x14ac:dyDescent="0.25">
      <c r="A498" s="1432"/>
      <c r="B498" s="1231">
        <v>19.583333333334799</v>
      </c>
      <c r="C498" s="1232">
        <f>'Chem Dose'!$C$30</f>
        <v>54.555333283939639</v>
      </c>
      <c r="D498" s="1233" t="str">
        <f>IF('21'!B22&gt;0,'21'!B22,"")</f>
        <v/>
      </c>
      <c r="E498" s="1233" t="str">
        <f>IF('21'!C22&gt;0,'21'!C22,"")</f>
        <v/>
      </c>
      <c r="F498" s="1233" t="str">
        <f>IF('21'!D22&gt;0,'21'!D22,"")</f>
        <v/>
      </c>
      <c r="G498" s="1233" t="str">
        <f>IF('21'!E22&gt;0,'21'!E22,"")</f>
        <v/>
      </c>
      <c r="H498" s="1233" t="str">
        <f>IF('21'!F22&gt;0,'21'!F22,"")</f>
        <v/>
      </c>
      <c r="I498" s="1233" t="str">
        <f>IF('21'!G22&gt;0,'21'!G22,"")</f>
        <v/>
      </c>
      <c r="J498" s="1233" t="str">
        <f>IF('21'!H22&gt;0,'21'!H22,"")</f>
        <v/>
      </c>
      <c r="K498" s="1610" t="str">
        <f>IF('21'!I22&gt;0,'21'!I22,"")</f>
        <v/>
      </c>
      <c r="L498" s="1611">
        <f t="shared" si="56"/>
        <v>0.27666666666666667</v>
      </c>
      <c r="M498" s="1233" t="str">
        <f>IF('21'!J22&gt;0,'21'!J22,"")</f>
        <v/>
      </c>
      <c r="N498" s="1233" t="str">
        <f>IF('21'!K22&gt;0,'21'!K22,"")</f>
        <v/>
      </c>
      <c r="O498" s="1233" t="str">
        <f>IF('21'!L22&gt;0,'21'!L22,"")</f>
        <v/>
      </c>
      <c r="P498" s="1233" t="str">
        <f>IF('21'!M22&gt;0,'21'!M22,"")</f>
        <v/>
      </c>
      <c r="Q498" s="1381" t="str">
        <f t="shared" si="54"/>
        <v/>
      </c>
      <c r="R498" s="1235" t="str">
        <f t="shared" si="51"/>
        <v/>
      </c>
      <c r="S498" s="1411" t="str">
        <f t="shared" si="52"/>
        <v/>
      </c>
      <c r="T498" s="1235" t="str">
        <f t="shared" si="53"/>
        <v/>
      </c>
      <c r="U498" s="1412" t="str">
        <f t="shared" si="55"/>
        <v/>
      </c>
      <c r="V498" s="671" t="str">
        <f>IF('21'!AA22&gt;0,'21'!AA22,"")</f>
        <v/>
      </c>
      <c r="W498" s="671" t="str">
        <f>IF('21'!AT22&gt;0,'21'!AT22,"")</f>
        <v/>
      </c>
    </row>
    <row r="499" spans="1:23" ht="15.75" x14ac:dyDescent="0.25">
      <c r="A499" s="1474"/>
      <c r="B499" s="1475">
        <v>19.625000000001499</v>
      </c>
      <c r="C499" s="1476">
        <f>'Chem Dose'!$C$30</f>
        <v>54.555333283939639</v>
      </c>
      <c r="D499" s="1477">
        <f>IF('21'!B23&gt;0,'21'!B23,"")</f>
        <v>6.81</v>
      </c>
      <c r="E499" s="1477">
        <f>IF('21'!C23&gt;0,'21'!C23,"")</f>
        <v>20</v>
      </c>
      <c r="F499" s="1477">
        <f>IF('21'!D23&gt;0,'21'!D23,"")</f>
        <v>17</v>
      </c>
      <c r="G499" s="1477">
        <f>IF('21'!E23&gt;0,'21'!E23,"")</f>
        <v>20.8</v>
      </c>
      <c r="H499" s="1477">
        <f>IF('21'!F23&gt;0,'21'!F23,"")</f>
        <v>54</v>
      </c>
      <c r="I499" s="1477">
        <f>IF('21'!G23&gt;0,'21'!G23,"")</f>
        <v>195</v>
      </c>
      <c r="J499" s="1477">
        <f>IF('21'!H23&gt;0,'21'!H23,"")</f>
        <v>18.7</v>
      </c>
      <c r="K499" s="1611">
        <f>IF('21'!I23&gt;0,'21'!I23,"")</f>
        <v>0.253</v>
      </c>
      <c r="L499" s="1611">
        <f t="shared" si="56"/>
        <v>0.27074999999999999</v>
      </c>
      <c r="M499" s="1477" t="str">
        <f>IF('21'!J23&gt;0,'21'!J23,"")</f>
        <v/>
      </c>
      <c r="N499" s="1477">
        <f>IF('21'!K23&gt;0,'21'!K23,"")</f>
        <v>6.04</v>
      </c>
      <c r="O499" s="1477">
        <f>IF('21'!L23&gt;0,'21'!L23,"")</f>
        <v>10</v>
      </c>
      <c r="P499" s="1477">
        <f>IF('21'!M23&gt;0,'21'!M23,"")</f>
        <v>5.0999999999999997E-2</v>
      </c>
      <c r="Q499" s="1478">
        <f t="shared" si="54"/>
        <v>0.79841897233201586</v>
      </c>
      <c r="R499" s="1479">
        <f t="shared" si="51"/>
        <v>6.6578947368421053</v>
      </c>
      <c r="S499" s="1480">
        <f t="shared" si="52"/>
        <v>8.1940816790106972</v>
      </c>
      <c r="T499" s="1479">
        <f t="shared" si="53"/>
        <v>0.54555333283939644</v>
      </c>
      <c r="U499" s="1481">
        <f t="shared" si="55"/>
        <v>0.60399999999999998</v>
      </c>
      <c r="V499" s="671">
        <f>IF('21'!AA23&gt;0,'21'!AA23,"")</f>
        <v>3.9E-2</v>
      </c>
      <c r="W499" s="671">
        <f>IF('21'!AT23&gt;0,'21'!AT23,"")</f>
        <v>3.9E-2</v>
      </c>
    </row>
    <row r="500" spans="1:23" ht="15.75" x14ac:dyDescent="0.25">
      <c r="A500" s="1432"/>
      <c r="B500" s="1231">
        <v>19.6666666666681</v>
      </c>
      <c r="C500" s="1232">
        <f>'Chem Dose'!$C$30</f>
        <v>54.555333283939639</v>
      </c>
      <c r="D500" s="1233" t="str">
        <f>IF('21'!B24&gt;0,'21'!B24,"")</f>
        <v/>
      </c>
      <c r="E500" s="1233" t="str">
        <f>IF('21'!C24&gt;0,'21'!C24,"")</f>
        <v/>
      </c>
      <c r="F500" s="1233" t="str">
        <f>IF('21'!D24&gt;0,'21'!D24,"")</f>
        <v/>
      </c>
      <c r="G500" s="1233" t="str">
        <f>IF('21'!E24&gt;0,'21'!E24,"")</f>
        <v/>
      </c>
      <c r="H500" s="1233" t="str">
        <f>IF('21'!F24&gt;0,'21'!F24,"")</f>
        <v/>
      </c>
      <c r="I500" s="1233" t="str">
        <f>IF('21'!G24&gt;0,'21'!G24,"")</f>
        <v/>
      </c>
      <c r="J500" s="1233" t="str">
        <f>IF('21'!H24&gt;0,'21'!H24,"")</f>
        <v/>
      </c>
      <c r="K500" s="1610" t="str">
        <f>IF('21'!I24&gt;0,'21'!I24,"")</f>
        <v/>
      </c>
      <c r="L500" s="1611">
        <f t="shared" si="56"/>
        <v>0.27074999999999999</v>
      </c>
      <c r="M500" s="1233" t="str">
        <f>IF('21'!J24&gt;0,'21'!J24,"")</f>
        <v/>
      </c>
      <c r="N500" s="1233" t="str">
        <f>IF('21'!K24&gt;0,'21'!K24,"")</f>
        <v/>
      </c>
      <c r="O500" s="1233" t="str">
        <f>IF('21'!L24&gt;0,'21'!L24,"")</f>
        <v/>
      </c>
      <c r="P500" s="1233" t="str">
        <f>IF('21'!M24&gt;0,'21'!M24,"")</f>
        <v/>
      </c>
      <c r="Q500" s="1381" t="str">
        <f t="shared" si="54"/>
        <v/>
      </c>
      <c r="R500" s="1235" t="str">
        <f t="shared" si="51"/>
        <v/>
      </c>
      <c r="S500" s="1411" t="str">
        <f t="shared" si="52"/>
        <v/>
      </c>
      <c r="T500" s="1235" t="str">
        <f t="shared" si="53"/>
        <v/>
      </c>
      <c r="U500" s="1412" t="str">
        <f t="shared" si="55"/>
        <v/>
      </c>
      <c r="V500" s="671" t="str">
        <f>IF('21'!AA24&gt;0,'21'!AA24,"")</f>
        <v/>
      </c>
      <c r="W500" s="671" t="str">
        <f>IF('21'!AT24&gt;0,'21'!AT24,"")</f>
        <v/>
      </c>
    </row>
    <row r="501" spans="1:23" ht="15.75" x14ac:dyDescent="0.25">
      <c r="A501" s="1433"/>
      <c r="B501" s="1250">
        <v>19.708333333334799</v>
      </c>
      <c r="C501" s="1251">
        <f>'Chem Dose'!$C$30</f>
        <v>54.555333283939639</v>
      </c>
      <c r="D501" s="1252" t="str">
        <f>IF('21'!B25&gt;0,'21'!B25,"")</f>
        <v/>
      </c>
      <c r="E501" s="1252" t="str">
        <f>IF('21'!C25&gt;0,'21'!C25,"")</f>
        <v/>
      </c>
      <c r="F501" s="1252" t="str">
        <f>IF('21'!D25&gt;0,'21'!D25,"")</f>
        <v/>
      </c>
      <c r="G501" s="1252" t="str">
        <f>IF('21'!E25&gt;0,'21'!E25,"")</f>
        <v/>
      </c>
      <c r="H501" s="1252" t="str">
        <f>IF('21'!F25&gt;0,'21'!F25,"")</f>
        <v/>
      </c>
      <c r="I501" s="1252" t="str">
        <f>IF('21'!G25&gt;0,'21'!G25,"")</f>
        <v/>
      </c>
      <c r="J501" s="1252" t="str">
        <f>IF('21'!H25&gt;0,'21'!H25,"")</f>
        <v/>
      </c>
      <c r="K501" s="1616" t="str">
        <f>IF('21'!I25&gt;0,'21'!I25,"")</f>
        <v/>
      </c>
      <c r="L501" s="1611">
        <f t="shared" si="56"/>
        <v>0.28066666666666668</v>
      </c>
      <c r="M501" s="1252" t="str">
        <f>IF('21'!J25&gt;0,'21'!J25,"")</f>
        <v/>
      </c>
      <c r="N501" s="1252" t="str">
        <f>IF('21'!K25&gt;0,'21'!K25,"")</f>
        <v/>
      </c>
      <c r="O501" s="1252" t="str">
        <f>IF('21'!L25&gt;0,'21'!L25,"")</f>
        <v/>
      </c>
      <c r="P501" s="1252" t="str">
        <f>IF('21'!M25&gt;0,'21'!M25,"")</f>
        <v/>
      </c>
      <c r="Q501" s="1253" t="str">
        <f t="shared" si="54"/>
        <v/>
      </c>
      <c r="R501" s="1254" t="str">
        <f t="shared" si="51"/>
        <v/>
      </c>
      <c r="S501" s="1411" t="str">
        <f t="shared" si="52"/>
        <v/>
      </c>
      <c r="T501" s="1254" t="str">
        <f t="shared" si="53"/>
        <v/>
      </c>
      <c r="U501" s="1370" t="str">
        <f t="shared" si="55"/>
        <v/>
      </c>
      <c r="V501" s="671" t="str">
        <f>IF('21'!AA25&gt;0,'21'!AA25,"")</f>
        <v/>
      </c>
      <c r="W501" s="671" t="str">
        <f>IF('21'!AT25&gt;0,'21'!AT25,"")</f>
        <v/>
      </c>
    </row>
    <row r="502" spans="1:23" ht="15.75" x14ac:dyDescent="0.25">
      <c r="A502" s="1432"/>
      <c r="B502" s="1231">
        <v>19.750000000001499</v>
      </c>
      <c r="C502" s="1232">
        <f>'Chem Dose'!$C$30</f>
        <v>54.555333283939639</v>
      </c>
      <c r="D502" s="1233" t="str">
        <f>IF('21'!B26&gt;0,'21'!B26,"")</f>
        <v/>
      </c>
      <c r="E502" s="1233" t="str">
        <f>IF('21'!C26&gt;0,'21'!C26,"")</f>
        <v/>
      </c>
      <c r="F502" s="1233" t="str">
        <f>IF('21'!D26&gt;0,'21'!D26,"")</f>
        <v/>
      </c>
      <c r="G502" s="1233" t="str">
        <f>IF('21'!E26&gt;0,'21'!E26,"")</f>
        <v/>
      </c>
      <c r="H502" s="1233" t="str">
        <f>IF('21'!F26&gt;0,'21'!F26,"")</f>
        <v/>
      </c>
      <c r="I502" s="1233" t="str">
        <f>IF('21'!G26&gt;0,'21'!G26,"")</f>
        <v/>
      </c>
      <c r="J502" s="1233" t="str">
        <f>IF('21'!H26&gt;0,'21'!H26,"")</f>
        <v/>
      </c>
      <c r="K502" s="1610" t="str">
        <f>IF('21'!I26&gt;0,'21'!I26,"")</f>
        <v/>
      </c>
      <c r="L502" s="1611">
        <f t="shared" si="56"/>
        <v>0.28066666666666668</v>
      </c>
      <c r="M502" s="1233" t="str">
        <f>IF('21'!J26&gt;0,'21'!J26,"")</f>
        <v/>
      </c>
      <c r="N502" s="1233" t="str">
        <f>IF('21'!K26&gt;0,'21'!K26,"")</f>
        <v/>
      </c>
      <c r="O502" s="1233" t="str">
        <f>IF('21'!L26&gt;0,'21'!L26,"")</f>
        <v/>
      </c>
      <c r="P502" s="1233" t="str">
        <f>IF('21'!M26&gt;0,'21'!M26,"")</f>
        <v/>
      </c>
      <c r="Q502" s="1381" t="str">
        <f t="shared" si="54"/>
        <v/>
      </c>
      <c r="R502" s="1235" t="str">
        <f t="shared" si="51"/>
        <v/>
      </c>
      <c r="S502" s="1411" t="str">
        <f t="shared" si="52"/>
        <v/>
      </c>
      <c r="T502" s="1235" t="str">
        <f t="shared" si="53"/>
        <v/>
      </c>
      <c r="U502" s="1412" t="str">
        <f t="shared" si="55"/>
        <v/>
      </c>
      <c r="V502" s="671" t="str">
        <f>IF('21'!AA26&gt;0,'21'!AA26,"")</f>
        <v/>
      </c>
      <c r="W502" s="671" t="str">
        <f>IF('21'!AT26&gt;0,'21'!AT26,"")</f>
        <v/>
      </c>
    </row>
    <row r="503" spans="1:23" ht="15.75" x14ac:dyDescent="0.25">
      <c r="A503" s="1433"/>
      <c r="B503" s="1250">
        <v>19.7916666666681</v>
      </c>
      <c r="C503" s="1251">
        <f>'Chem Dose'!$C$30</f>
        <v>54.555333283939639</v>
      </c>
      <c r="D503" s="1252">
        <f>IF('21'!B27&gt;0,'21'!B27,"")</f>
        <v>6.77</v>
      </c>
      <c r="E503" s="1252">
        <f>IF('21'!C27&gt;0,'21'!C27,"")</f>
        <v>24</v>
      </c>
      <c r="F503" s="1252">
        <f>IF('21'!D27&gt;0,'21'!D27,"")</f>
        <v>18</v>
      </c>
      <c r="G503" s="1252">
        <f>IF('21'!E27&gt;0,'21'!E27,"")</f>
        <v>13.6</v>
      </c>
      <c r="H503" s="1252">
        <f>IF('21'!F27&gt;0,'21'!F27,"")</f>
        <v>56</v>
      </c>
      <c r="I503" s="1252">
        <f>IF('21'!G27&gt;0,'21'!G27,"")</f>
        <v>164</v>
      </c>
      <c r="J503" s="1252">
        <f>IF('21'!H27&gt;0,'21'!H27,"")</f>
        <v>19.8</v>
      </c>
      <c r="K503" s="1616">
        <f>IF('21'!I27&gt;0,'21'!I27,"")</f>
        <v>0.26700000000000002</v>
      </c>
      <c r="L503" s="1611">
        <f t="shared" si="56"/>
        <v>0.27725</v>
      </c>
      <c r="M503" s="1252" t="str">
        <f>IF('21'!J27&gt;0,'21'!J27,"")</f>
        <v/>
      </c>
      <c r="N503" s="1252">
        <f>IF('21'!K27&gt;0,'21'!K27,"")</f>
        <v>5.95</v>
      </c>
      <c r="O503" s="1252">
        <f>IF('21'!L27&gt;0,'21'!L27,"")</f>
        <v>10</v>
      </c>
      <c r="P503" s="1252">
        <f>IF('21'!M27&gt;0,'21'!M27,"")</f>
        <v>5.7000000000000002E-2</v>
      </c>
      <c r="Q503" s="1253">
        <f t="shared" si="54"/>
        <v>0.7865168539325843</v>
      </c>
      <c r="R503" s="1254">
        <f t="shared" si="51"/>
        <v>7.026315789473685</v>
      </c>
      <c r="S503" s="1411">
        <f t="shared" si="52"/>
        <v>7.7644294561412215</v>
      </c>
      <c r="T503" s="1254">
        <f t="shared" si="53"/>
        <v>0.54555333283939644</v>
      </c>
      <c r="U503" s="1370">
        <f t="shared" si="55"/>
        <v>0.59499999999999997</v>
      </c>
      <c r="V503" s="671">
        <f>IF('21'!AA27&gt;0,'21'!AA27,"")</f>
        <v>4.1000000000000002E-2</v>
      </c>
      <c r="W503" s="671">
        <f>IF('21'!AT27&gt;0,'21'!AT27,"")</f>
        <v>3.9E-2</v>
      </c>
    </row>
    <row r="504" spans="1:23" ht="15.75" x14ac:dyDescent="0.25">
      <c r="A504" s="1432"/>
      <c r="B504" s="1231">
        <v>19.833333333334799</v>
      </c>
      <c r="C504" s="1232">
        <f>'Chem Dose'!$C$30</f>
        <v>54.555333283939639</v>
      </c>
      <c r="D504" s="1233" t="str">
        <f>IF('21'!B28&gt;0,'21'!B28,"")</f>
        <v/>
      </c>
      <c r="E504" s="1233" t="str">
        <f>IF('21'!C28&gt;0,'21'!C28,"")</f>
        <v/>
      </c>
      <c r="F504" s="1233" t="str">
        <f>IF('21'!D28&gt;0,'21'!D28,"")</f>
        <v/>
      </c>
      <c r="G504" s="1233" t="str">
        <f>IF('21'!E28&gt;0,'21'!E28,"")</f>
        <v/>
      </c>
      <c r="H504" s="1233" t="str">
        <f>IF('21'!F28&gt;0,'21'!F28,"")</f>
        <v/>
      </c>
      <c r="I504" s="1233" t="str">
        <f>IF('21'!G28&gt;0,'21'!G28,"")</f>
        <v/>
      </c>
      <c r="J504" s="1233" t="str">
        <f>IF('21'!H28&gt;0,'21'!H28,"")</f>
        <v/>
      </c>
      <c r="K504" s="1610" t="str">
        <f>IF('21'!I28&gt;0,'21'!I28,"")</f>
        <v/>
      </c>
      <c r="L504" s="1611">
        <f t="shared" si="56"/>
        <v>0.27725</v>
      </c>
      <c r="M504" s="1233" t="str">
        <f>IF('21'!J28&gt;0,'21'!J28,"")</f>
        <v/>
      </c>
      <c r="N504" s="1233" t="str">
        <f>IF('21'!K28&gt;0,'21'!K28,"")</f>
        <v/>
      </c>
      <c r="O504" s="1233" t="str">
        <f>IF('21'!L28&gt;0,'21'!L28,"")</f>
        <v/>
      </c>
      <c r="P504" s="1233" t="str">
        <f>IF('21'!M28&gt;0,'21'!M28,"")</f>
        <v/>
      </c>
      <c r="Q504" s="1381" t="str">
        <f t="shared" si="54"/>
        <v/>
      </c>
      <c r="R504" s="1235" t="str">
        <f t="shared" si="51"/>
        <v/>
      </c>
      <c r="S504" s="1411" t="str">
        <f t="shared" si="52"/>
        <v/>
      </c>
      <c r="T504" s="1235" t="str">
        <f t="shared" si="53"/>
        <v/>
      </c>
      <c r="U504" s="1412" t="str">
        <f t="shared" si="55"/>
        <v/>
      </c>
      <c r="V504" s="671" t="str">
        <f>IF('21'!AA28&gt;0,'21'!AA28,"")</f>
        <v/>
      </c>
      <c r="W504" s="671" t="str">
        <f>IF('21'!AT28&gt;0,'21'!AT28,"")</f>
        <v/>
      </c>
    </row>
    <row r="505" spans="1:23" ht="15.75" x14ac:dyDescent="0.25">
      <c r="A505" s="1433"/>
      <c r="B505" s="1250">
        <v>19.875000000001499</v>
      </c>
      <c r="C505" s="1251">
        <f>'Chem Dose'!$C$30</f>
        <v>54.555333283939639</v>
      </c>
      <c r="D505" s="1252" t="str">
        <f>IF('21'!B29&gt;0,'21'!B29,"")</f>
        <v/>
      </c>
      <c r="E505" s="1252" t="str">
        <f>IF('21'!C29&gt;0,'21'!C29,"")</f>
        <v/>
      </c>
      <c r="F505" s="1252" t="str">
        <f>IF('21'!D29&gt;0,'21'!D29,"")</f>
        <v/>
      </c>
      <c r="G505" s="1252" t="str">
        <f>IF('21'!E29&gt;0,'21'!E29,"")</f>
        <v/>
      </c>
      <c r="H505" s="1252" t="str">
        <f>IF('21'!F29&gt;0,'21'!F29,"")</f>
        <v/>
      </c>
      <c r="I505" s="1252" t="str">
        <f>IF('21'!G29&gt;0,'21'!G29,"")</f>
        <v/>
      </c>
      <c r="J505" s="1252" t="str">
        <f>IF('21'!H29&gt;0,'21'!H29,"")</f>
        <v/>
      </c>
      <c r="K505" s="1616" t="str">
        <f>IF('21'!I29&gt;0,'21'!I29,"")</f>
        <v/>
      </c>
      <c r="L505" s="1611">
        <f t="shared" si="56"/>
        <v>0.26633333333333337</v>
      </c>
      <c r="M505" s="1252">
        <f>IF('21'!J29&gt;0,'21'!J29,"")</f>
        <v>8.2000000000000003E-2</v>
      </c>
      <c r="N505" s="1252" t="str">
        <f>IF('21'!K29&gt;0,'21'!K29,"")</f>
        <v/>
      </c>
      <c r="O505" s="1252" t="str">
        <f>IF('21'!L29&gt;0,'21'!L29,"")</f>
        <v/>
      </c>
      <c r="P505" s="1252" t="str">
        <f>IF('21'!M29&gt;0,'21'!M29,"")</f>
        <v/>
      </c>
      <c r="Q505" s="1253" t="str">
        <f t="shared" si="54"/>
        <v/>
      </c>
      <c r="R505" s="1254" t="str">
        <f t="shared" si="51"/>
        <v/>
      </c>
      <c r="S505" s="1411" t="str">
        <f t="shared" si="52"/>
        <v/>
      </c>
      <c r="T505" s="1254" t="str">
        <f t="shared" si="53"/>
        <v/>
      </c>
      <c r="U505" s="1370" t="str">
        <f t="shared" si="55"/>
        <v/>
      </c>
      <c r="V505" s="671" t="str">
        <f>IF('21'!AA29&gt;0,'21'!AA29,"")</f>
        <v/>
      </c>
      <c r="W505" s="671" t="str">
        <f>IF('21'!AT29&gt;0,'21'!AT29,"")</f>
        <v/>
      </c>
    </row>
    <row r="506" spans="1:23" ht="15.75" x14ac:dyDescent="0.25">
      <c r="A506" s="1432"/>
      <c r="B506" s="1231">
        <v>19.9166666666681</v>
      </c>
      <c r="C506" s="1232">
        <f>'Chem Dose'!$C$30</f>
        <v>54.555333283939639</v>
      </c>
      <c r="D506" s="1233" t="str">
        <f>IF('21'!B30&gt;0,'21'!B30,"")</f>
        <v/>
      </c>
      <c r="E506" s="1233" t="str">
        <f>IF('21'!C30&gt;0,'21'!C30,"")</f>
        <v/>
      </c>
      <c r="F506" s="1233" t="str">
        <f>IF('21'!D30&gt;0,'21'!D30,"")</f>
        <v/>
      </c>
      <c r="G506" s="1233" t="str">
        <f>IF('21'!E30&gt;0,'21'!E30,"")</f>
        <v/>
      </c>
      <c r="H506" s="1233" t="str">
        <f>IF('21'!F30&gt;0,'21'!F30,"")</f>
        <v/>
      </c>
      <c r="I506" s="1233" t="str">
        <f>IF('21'!G30&gt;0,'21'!G30,"")</f>
        <v/>
      </c>
      <c r="J506" s="1233" t="str">
        <f>IF('21'!H30&gt;0,'21'!H30,"")</f>
        <v/>
      </c>
      <c r="K506" s="1610" t="str">
        <f>IF('21'!I30&gt;0,'21'!I30,"")</f>
        <v/>
      </c>
      <c r="L506" s="1611">
        <f t="shared" si="56"/>
        <v>0.26633333333333337</v>
      </c>
      <c r="M506" s="1233" t="str">
        <f>IF('21'!J30&gt;0,'21'!J30,"")</f>
        <v/>
      </c>
      <c r="N506" s="1233" t="str">
        <f>IF('21'!K30&gt;0,'21'!K30,"")</f>
        <v/>
      </c>
      <c r="O506" s="1233" t="str">
        <f>IF('21'!L30&gt;0,'21'!L30,"")</f>
        <v/>
      </c>
      <c r="P506" s="1233" t="str">
        <f>IF('21'!M30&gt;0,'21'!M30,"")</f>
        <v/>
      </c>
      <c r="Q506" s="1381" t="str">
        <f t="shared" si="54"/>
        <v/>
      </c>
      <c r="R506" s="1235" t="str">
        <f t="shared" si="51"/>
        <v/>
      </c>
      <c r="S506" s="1411" t="str">
        <f t="shared" si="52"/>
        <v/>
      </c>
      <c r="T506" s="1235" t="str">
        <f t="shared" si="53"/>
        <v/>
      </c>
      <c r="U506" s="1412" t="str">
        <f t="shared" si="55"/>
        <v/>
      </c>
      <c r="V506" s="671" t="str">
        <f>IF('21'!AA30&gt;0,'21'!AA30,"")</f>
        <v/>
      </c>
      <c r="W506" s="671" t="str">
        <f>IF('21'!AT30&gt;0,'21'!AT30,"")</f>
        <v/>
      </c>
    </row>
    <row r="507" spans="1:23" ht="15.75" x14ac:dyDescent="0.25">
      <c r="A507" s="1433"/>
      <c r="B507" s="1250">
        <v>19.958333333334799</v>
      </c>
      <c r="C507" s="1251">
        <f>'Chem Dose'!$C$30</f>
        <v>54.555333283939639</v>
      </c>
      <c r="D507" s="1252">
        <f>IF('21'!B31&gt;0,'21'!B31,"")</f>
        <v>6.67</v>
      </c>
      <c r="E507" s="1252">
        <f>IF('21'!C31&gt;0,'21'!C31,"")</f>
        <v>23</v>
      </c>
      <c r="F507" s="1252">
        <f>IF('21'!D31&gt;0,'21'!D31,"")</f>
        <v>19</v>
      </c>
      <c r="G507" s="1252">
        <f>IF('21'!E31&gt;0,'21'!E31,"")</f>
        <v>18.7</v>
      </c>
      <c r="H507" s="1252">
        <f>IF('21'!F31&gt;0,'21'!F31,"")</f>
        <v>68</v>
      </c>
      <c r="I507" s="1252">
        <f>IF('21'!G31&gt;0,'21'!G31,"")</f>
        <v>194</v>
      </c>
      <c r="J507" s="1252">
        <f>IF('21'!H31&gt;0,'21'!H31,"")</f>
        <v>19.8</v>
      </c>
      <c r="K507" s="1616">
        <f>IF('21'!I31&gt;0,'21'!I31,"")</f>
        <v>0.28999999999999998</v>
      </c>
      <c r="L507" s="1611">
        <f t="shared" si="56"/>
        <v>0.27224999999999999</v>
      </c>
      <c r="M507" s="1252" t="str">
        <f>IF('21'!J31&gt;0,'21'!J31,"")</f>
        <v/>
      </c>
      <c r="N507" s="1252">
        <f>IF('21'!K31&gt;0,'21'!K31,"")</f>
        <v>5.86</v>
      </c>
      <c r="O507" s="1252">
        <f>IF('21'!L31&gt;0,'21'!L31,"")</f>
        <v>9</v>
      </c>
      <c r="P507" s="1252">
        <f>IF('21'!M31&gt;0,'21'!M31,"")</f>
        <v>5.1999999999999998E-2</v>
      </c>
      <c r="Q507" s="1253">
        <f t="shared" si="54"/>
        <v>0.82068965517241377</v>
      </c>
      <c r="R507" s="1254">
        <f t="shared" si="51"/>
        <v>7.6315789473684204</v>
      </c>
      <c r="S507" s="1411">
        <f t="shared" si="52"/>
        <v>7.1486298785851945</v>
      </c>
      <c r="T507" s="1254">
        <f t="shared" si="53"/>
        <v>0.54555333283939644</v>
      </c>
      <c r="U507" s="1370">
        <f t="shared" si="55"/>
        <v>0.58600000000000008</v>
      </c>
      <c r="V507" s="671">
        <f>IF('21'!AA31&gt;0,'21'!AA31,"")</f>
        <v>0.04</v>
      </c>
      <c r="W507" s="671">
        <f>IF('21'!AT31&gt;0,'21'!AT31,"")</f>
        <v>3.9E-2</v>
      </c>
    </row>
    <row r="508" spans="1:23" ht="15.75" x14ac:dyDescent="0.25">
      <c r="A508" s="1432">
        <f>A484+1</f>
        <v>43212</v>
      </c>
      <c r="B508" s="1231">
        <v>20.000000000001499</v>
      </c>
      <c r="C508" s="1232">
        <f>'Chem Dose'!$C$31</f>
        <v>54.703514361216072</v>
      </c>
      <c r="D508" s="1233" t="str">
        <f>IF('22'!B8&gt;0,'22'!B8,"")</f>
        <v/>
      </c>
      <c r="E508" s="1233" t="str">
        <f>IF('22'!C8&gt;0,'22'!C8,"")</f>
        <v/>
      </c>
      <c r="F508" s="1233" t="str">
        <f>IF('22'!D8&gt;0,'22'!D8,"")</f>
        <v/>
      </c>
      <c r="G508" s="1233" t="str">
        <f>IF('22'!E8&gt;0,'22'!E8,"")</f>
        <v/>
      </c>
      <c r="H508" s="1233" t="str">
        <f>IF('22'!F8&gt;0,'22'!F8,"")</f>
        <v/>
      </c>
      <c r="I508" s="1233" t="str">
        <f>IF('22'!G8&gt;0,'22'!G8,"")</f>
        <v/>
      </c>
      <c r="J508" s="1233" t="str">
        <f>IF('22'!H8&gt;0,'22'!H8,"")</f>
        <v/>
      </c>
      <c r="K508" s="1610" t="str">
        <f>IF('22'!I8&gt;0,'22'!I8,"")</f>
        <v/>
      </c>
      <c r="L508" s="1611">
        <f t="shared" si="56"/>
        <v>0.27224999999999999</v>
      </c>
      <c r="M508" s="1233" t="str">
        <f>IF('22'!J8&gt;0,'22'!J8,"")</f>
        <v/>
      </c>
      <c r="N508" s="1233" t="str">
        <f>IF('22'!K8&gt;0,'22'!K8,"")</f>
        <v/>
      </c>
      <c r="O508" s="1233" t="str">
        <f>IF('22'!L8&gt;0,'22'!L8,"")</f>
        <v/>
      </c>
      <c r="P508" s="1233" t="str">
        <f>IF('22'!M8&gt;0,'22'!M8,"")</f>
        <v/>
      </c>
      <c r="Q508" s="1381" t="str">
        <f t="shared" si="54"/>
        <v/>
      </c>
      <c r="R508" s="1235" t="str">
        <f t="shared" si="51"/>
        <v/>
      </c>
      <c r="S508" s="1411" t="str">
        <f t="shared" si="52"/>
        <v/>
      </c>
      <c r="T508" s="1235" t="str">
        <f t="shared" si="53"/>
        <v/>
      </c>
      <c r="U508" s="1412" t="str">
        <f t="shared" si="55"/>
        <v/>
      </c>
      <c r="V508" s="671" t="str">
        <f>IF('22'!AA8&gt;0,'22'!AA8,"")</f>
        <v/>
      </c>
      <c r="W508" s="671" t="str">
        <f>IF('22'!AT8&gt;0,'22'!AT8,"")</f>
        <v/>
      </c>
    </row>
    <row r="509" spans="1:23" ht="15.75" x14ac:dyDescent="0.25">
      <c r="A509" s="1433"/>
      <c r="B509" s="1250">
        <v>20.041666666668199</v>
      </c>
      <c r="C509" s="1251">
        <f>'Chem Dose'!$C$31</f>
        <v>54.703514361216072</v>
      </c>
      <c r="D509" s="1252" t="str">
        <f>IF('22'!B9&gt;0,'22'!B9,"")</f>
        <v/>
      </c>
      <c r="E509" s="1252" t="str">
        <f>IF('22'!C9&gt;0,'22'!C9,"")</f>
        <v/>
      </c>
      <c r="F509" s="1252" t="str">
        <f>IF('22'!D9&gt;0,'22'!D9,"")</f>
        <v/>
      </c>
      <c r="G509" s="1252" t="str">
        <f>IF('22'!E9&gt;0,'22'!E9,"")</f>
        <v/>
      </c>
      <c r="H509" s="1252" t="str">
        <f>IF('22'!F9&gt;0,'22'!F9,"")</f>
        <v/>
      </c>
      <c r="I509" s="1252" t="str">
        <f>IF('22'!G9&gt;0,'22'!G9,"")</f>
        <v/>
      </c>
      <c r="J509" s="1252" t="str">
        <f>IF('22'!H9&gt;0,'22'!H9,"")</f>
        <v/>
      </c>
      <c r="K509" s="1616" t="str">
        <f>IF('22'!I9&gt;0,'22'!I9,"")</f>
        <v/>
      </c>
      <c r="L509" s="1611">
        <f t="shared" si="56"/>
        <v>0.27</v>
      </c>
      <c r="M509" s="1252" t="str">
        <f>IF('22'!J9&gt;0,'22'!J9,"")</f>
        <v/>
      </c>
      <c r="N509" s="1252" t="str">
        <f>IF('22'!K9&gt;0,'22'!K9,"")</f>
        <v/>
      </c>
      <c r="O509" s="1252" t="str">
        <f>IF('22'!L9&gt;0,'22'!L9,"")</f>
        <v/>
      </c>
      <c r="P509" s="1252" t="str">
        <f>IF('22'!M9&gt;0,'22'!M9,"")</f>
        <v/>
      </c>
      <c r="Q509" s="1253" t="str">
        <f t="shared" si="54"/>
        <v/>
      </c>
      <c r="R509" s="1254" t="str">
        <f t="shared" si="51"/>
        <v/>
      </c>
      <c r="S509" s="1411" t="str">
        <f t="shared" si="52"/>
        <v/>
      </c>
      <c r="T509" s="1254" t="str">
        <f t="shared" si="53"/>
        <v/>
      </c>
      <c r="U509" s="1370" t="str">
        <f t="shared" si="55"/>
        <v/>
      </c>
      <c r="V509" s="671" t="str">
        <f>IF('22'!AA9&gt;0,'22'!AA9,"")</f>
        <v/>
      </c>
      <c r="W509" s="671" t="str">
        <f>IF('22'!AT9&gt;0,'22'!AT9,"")</f>
        <v/>
      </c>
    </row>
    <row r="510" spans="1:23" ht="15.75" x14ac:dyDescent="0.25">
      <c r="A510" s="1432"/>
      <c r="B510" s="1231">
        <v>20.083333333334799</v>
      </c>
      <c r="C510" s="1232">
        <f>'Chem Dose'!$C$31</f>
        <v>54.703514361216072</v>
      </c>
      <c r="D510" s="1233" t="str">
        <f>IF('22'!B10&gt;0,'22'!B10,"")</f>
        <v/>
      </c>
      <c r="E510" s="1233" t="str">
        <f>IF('22'!C10&gt;0,'22'!C10,"")</f>
        <v/>
      </c>
      <c r="F510" s="1233" t="str">
        <f>IF('22'!D10&gt;0,'22'!D10,"")</f>
        <v/>
      </c>
      <c r="G510" s="1233" t="str">
        <f>IF('22'!E10&gt;0,'22'!E10,"")</f>
        <v/>
      </c>
      <c r="H510" s="1233" t="str">
        <f>IF('22'!F10&gt;0,'22'!F10,"")</f>
        <v/>
      </c>
      <c r="I510" s="1233" t="str">
        <f>IF('22'!G10&gt;0,'22'!G10,"")</f>
        <v/>
      </c>
      <c r="J510" s="1233" t="str">
        <f>IF('22'!H10&gt;0,'22'!H10,"")</f>
        <v/>
      </c>
      <c r="K510" s="1610" t="str">
        <f>IF('22'!I10&gt;0,'22'!I10,"")</f>
        <v/>
      </c>
      <c r="L510" s="1611">
        <f t="shared" si="56"/>
        <v>0.27</v>
      </c>
      <c r="M510" s="1233" t="str">
        <f>IF('22'!J10&gt;0,'22'!J10,"")</f>
        <v/>
      </c>
      <c r="N510" s="1233" t="str">
        <f>IF('22'!K10&gt;0,'22'!K10,"")</f>
        <v/>
      </c>
      <c r="O510" s="1233" t="str">
        <f>IF('22'!L10&gt;0,'22'!L10,"")</f>
        <v/>
      </c>
      <c r="P510" s="1233" t="str">
        <f>IF('22'!M10&gt;0,'22'!M10,"")</f>
        <v/>
      </c>
      <c r="Q510" s="1381" t="str">
        <f t="shared" si="54"/>
        <v/>
      </c>
      <c r="R510" s="1235" t="str">
        <f t="shared" si="51"/>
        <v/>
      </c>
      <c r="S510" s="1411" t="str">
        <f t="shared" si="52"/>
        <v/>
      </c>
      <c r="T510" s="1235" t="str">
        <f t="shared" si="53"/>
        <v/>
      </c>
      <c r="U510" s="1412" t="str">
        <f t="shared" si="55"/>
        <v/>
      </c>
      <c r="V510" s="671" t="str">
        <f>IF('22'!AA10&gt;0,'22'!AA10,"")</f>
        <v/>
      </c>
      <c r="W510" s="671" t="str">
        <f>IF('22'!AT10&gt;0,'22'!AT10,"")</f>
        <v/>
      </c>
    </row>
    <row r="511" spans="1:23" ht="15.75" x14ac:dyDescent="0.25">
      <c r="A511" s="1433"/>
      <c r="B511" s="1250">
        <v>20.125000000001499</v>
      </c>
      <c r="C511" s="1251">
        <f>'Chem Dose'!$C$31</f>
        <v>54.703514361216072</v>
      </c>
      <c r="D511" s="1252">
        <f>IF('22'!B11&gt;0,'22'!B11,"")</f>
        <v>6.7</v>
      </c>
      <c r="E511" s="1252">
        <f>IF('22'!C11&gt;0,'22'!C11,"")</f>
        <v>24</v>
      </c>
      <c r="F511" s="1252">
        <f>IF('22'!D11&gt;0,'22'!D11,"")</f>
        <v>18</v>
      </c>
      <c r="G511" s="1252">
        <f>IF('22'!E11&gt;0,'22'!E11,"")</f>
        <v>14.5</v>
      </c>
      <c r="H511" s="1252">
        <f>IF('22'!F11&gt;0,'22'!F11,"")</f>
        <v>58</v>
      </c>
      <c r="I511" s="1252">
        <f>IF('22'!G11&gt;0,'22'!G11,"")</f>
        <v>172</v>
      </c>
      <c r="J511" s="1252">
        <f>IF('22'!H11&gt;0,'22'!H11,"")</f>
        <v>19.8</v>
      </c>
      <c r="K511" s="1616">
        <f>IF('22'!I11&gt;0,'22'!I11,"")</f>
        <v>0.25800000000000001</v>
      </c>
      <c r="L511" s="1611">
        <f t="shared" si="56"/>
        <v>0.26700000000000002</v>
      </c>
      <c r="M511" s="1252" t="str">
        <f>IF('22'!J11&gt;0,'22'!J11,"")</f>
        <v/>
      </c>
      <c r="N511" s="1252">
        <f>IF('22'!K11&gt;0,'22'!K11,"")</f>
        <v>5.99</v>
      </c>
      <c r="O511" s="1252">
        <f>IF('22'!L11&gt;0,'22'!L11,"")</f>
        <v>10</v>
      </c>
      <c r="P511" s="1252">
        <f>IF('22'!M11&gt;0,'22'!M11,"")</f>
        <v>5.8000000000000003E-2</v>
      </c>
      <c r="Q511" s="1253">
        <f t="shared" si="54"/>
        <v>0.77519379844961245</v>
      </c>
      <c r="R511" s="1254">
        <f t="shared" si="51"/>
        <v>6.7894736842105265</v>
      </c>
      <c r="S511" s="1411">
        <f t="shared" si="52"/>
        <v>8.0571067663806613</v>
      </c>
      <c r="T511" s="1254">
        <f t="shared" si="53"/>
        <v>0.54703514361216077</v>
      </c>
      <c r="U511" s="1370">
        <f t="shared" si="55"/>
        <v>0.59899999999999998</v>
      </c>
      <c r="V511" s="671">
        <f>IF('22'!AA11&gt;0,'22'!AA11,"")</f>
        <v>4.1000000000000002E-2</v>
      </c>
      <c r="W511" s="671">
        <f>IF('22'!AT11&gt;0,'22'!AT11,"")</f>
        <v>4.1000000000000002E-2</v>
      </c>
    </row>
    <row r="512" spans="1:23" ht="15.75" x14ac:dyDescent="0.25">
      <c r="A512" s="1432"/>
      <c r="B512" s="1231">
        <v>20.166666666668199</v>
      </c>
      <c r="C512" s="1232">
        <f>'Chem Dose'!$C$31</f>
        <v>54.703514361216072</v>
      </c>
      <c r="D512" s="1233" t="str">
        <f>IF('22'!B12&gt;0,'22'!B12,"")</f>
        <v/>
      </c>
      <c r="E512" s="1233" t="str">
        <f>IF('22'!C12&gt;0,'22'!C12,"")</f>
        <v/>
      </c>
      <c r="F512" s="1233" t="str">
        <f>IF('22'!D12&gt;0,'22'!D12,"")</f>
        <v/>
      </c>
      <c r="G512" s="1233" t="str">
        <f>IF('22'!E12&gt;0,'22'!E12,"")</f>
        <v/>
      </c>
      <c r="H512" s="1233" t="str">
        <f>IF('22'!F12&gt;0,'22'!F12,"")</f>
        <v/>
      </c>
      <c r="I512" s="1233" t="str">
        <f>IF('22'!G12&gt;0,'22'!G12,"")</f>
        <v/>
      </c>
      <c r="J512" s="1233" t="str">
        <f>IF('22'!H12&gt;0,'22'!H12,"")</f>
        <v/>
      </c>
      <c r="K512" s="1610" t="str">
        <f>IF('22'!I12&gt;0,'22'!I12,"")</f>
        <v/>
      </c>
      <c r="L512" s="1611">
        <f t="shared" si="56"/>
        <v>0.26700000000000002</v>
      </c>
      <c r="M512" s="1233" t="str">
        <f>IF('22'!J12&gt;0,'22'!J12,"")</f>
        <v/>
      </c>
      <c r="N512" s="1233" t="str">
        <f>IF('22'!K12&gt;0,'22'!K12,"")</f>
        <v/>
      </c>
      <c r="O512" s="1233" t="str">
        <f>IF('22'!L12&gt;0,'22'!L12,"")</f>
        <v/>
      </c>
      <c r="P512" s="1233" t="str">
        <f>IF('22'!M12&gt;0,'22'!M12,"")</f>
        <v/>
      </c>
      <c r="Q512" s="1381" t="str">
        <f t="shared" si="54"/>
        <v/>
      </c>
      <c r="R512" s="1235" t="str">
        <f t="shared" si="51"/>
        <v/>
      </c>
      <c r="S512" s="1411" t="str">
        <f t="shared" si="52"/>
        <v/>
      </c>
      <c r="T512" s="1235" t="str">
        <f t="shared" si="53"/>
        <v/>
      </c>
      <c r="U512" s="1412" t="str">
        <f t="shared" si="55"/>
        <v/>
      </c>
      <c r="V512" s="671" t="str">
        <f>IF('22'!AA12&gt;0,'22'!AA12,"")</f>
        <v/>
      </c>
      <c r="W512" s="671" t="str">
        <f>IF('22'!AT12&gt;0,'22'!AT12,"")</f>
        <v/>
      </c>
    </row>
    <row r="513" spans="1:23" ht="15.75" x14ac:dyDescent="0.25">
      <c r="A513" s="1433"/>
      <c r="B513" s="1250">
        <v>20.208333333334799</v>
      </c>
      <c r="C513" s="1251">
        <f>'Chem Dose'!$C$31</f>
        <v>54.703514361216072</v>
      </c>
      <c r="D513" s="1252" t="str">
        <f>IF('22'!B13&gt;0,'22'!B13,"")</f>
        <v/>
      </c>
      <c r="E513" s="1252" t="str">
        <f>IF('22'!C13&gt;0,'22'!C13,"")</f>
        <v/>
      </c>
      <c r="F513" s="1252" t="str">
        <f>IF('22'!D13&gt;0,'22'!D13,"")</f>
        <v/>
      </c>
      <c r="G513" s="1252" t="str">
        <f>IF('22'!E13&gt;0,'22'!E13,"")</f>
        <v/>
      </c>
      <c r="H513" s="1252" t="str">
        <f>IF('22'!F13&gt;0,'22'!F13,"")</f>
        <v/>
      </c>
      <c r="I513" s="1252" t="str">
        <f>IF('22'!G13&gt;0,'22'!G13,"")</f>
        <v/>
      </c>
      <c r="J513" s="1252" t="str">
        <f>IF('22'!H13&gt;0,'22'!H13,"")</f>
        <v/>
      </c>
      <c r="K513" s="1616" t="str">
        <f>IF('22'!I13&gt;0,'22'!I13,"")</f>
        <v/>
      </c>
      <c r="L513" s="1611">
        <f t="shared" si="56"/>
        <v>0.27166666666666667</v>
      </c>
      <c r="M513" s="1252" t="str">
        <f>IF('22'!J13&gt;0,'22'!J13,"")</f>
        <v/>
      </c>
      <c r="N513" s="1252" t="str">
        <f>IF('22'!K13&gt;0,'22'!K13,"")</f>
        <v/>
      </c>
      <c r="O513" s="1252" t="str">
        <f>IF('22'!L13&gt;0,'22'!L13,"")</f>
        <v/>
      </c>
      <c r="P513" s="1252" t="str">
        <f>IF('22'!M13&gt;0,'22'!M13,"")</f>
        <v/>
      </c>
      <c r="Q513" s="1253" t="str">
        <f t="shared" si="54"/>
        <v/>
      </c>
      <c r="R513" s="1254" t="str">
        <f t="shared" si="51"/>
        <v/>
      </c>
      <c r="S513" s="1411" t="str">
        <f t="shared" si="52"/>
        <v/>
      </c>
      <c r="T513" s="1254" t="str">
        <f t="shared" si="53"/>
        <v/>
      </c>
      <c r="U513" s="1370" t="str">
        <f t="shared" si="55"/>
        <v/>
      </c>
      <c r="V513" s="671" t="str">
        <f>IF('22'!AA13&gt;0,'22'!AA13,"")</f>
        <v/>
      </c>
      <c r="W513" s="671" t="str">
        <f>IF('22'!AT13&gt;0,'22'!AT13,"")</f>
        <v/>
      </c>
    </row>
    <row r="514" spans="1:23" ht="15.75" x14ac:dyDescent="0.25">
      <c r="A514" s="1432"/>
      <c r="B514" s="1231">
        <v>20.250000000001499</v>
      </c>
      <c r="C514" s="1232">
        <f>'Chem Dose'!$C$31</f>
        <v>54.703514361216072</v>
      </c>
      <c r="D514" s="1233" t="str">
        <f>IF('22'!B14&gt;0,'22'!B14,"")</f>
        <v/>
      </c>
      <c r="E514" s="1233" t="str">
        <f>IF('22'!C14&gt;0,'22'!C14,"")</f>
        <v/>
      </c>
      <c r="F514" s="1233" t="str">
        <f>IF('22'!D14&gt;0,'22'!D14,"")</f>
        <v/>
      </c>
      <c r="G514" s="1233" t="str">
        <f>IF('22'!E14&gt;0,'22'!E14,"")</f>
        <v/>
      </c>
      <c r="H514" s="1233" t="str">
        <f>IF('22'!F14&gt;0,'22'!F14,"")</f>
        <v/>
      </c>
      <c r="I514" s="1233" t="str">
        <f>IF('22'!G14&gt;0,'22'!G14,"")</f>
        <v/>
      </c>
      <c r="J514" s="1233" t="str">
        <f>IF('22'!H14&gt;0,'22'!H14,"")</f>
        <v/>
      </c>
      <c r="K514" s="1610" t="str">
        <f>IF('22'!I14&gt;0,'22'!I14,"")</f>
        <v/>
      </c>
      <c r="L514" s="1611">
        <f t="shared" si="56"/>
        <v>0.27166666666666667</v>
      </c>
      <c r="M514" s="1233" t="str">
        <f>IF('22'!J14&gt;0,'22'!J14,"")</f>
        <v/>
      </c>
      <c r="N514" s="1233" t="str">
        <f>IF('22'!K14&gt;0,'22'!K14,"")</f>
        <v/>
      </c>
      <c r="O514" s="1233" t="str">
        <f>IF('22'!L14&gt;0,'22'!L14,"")</f>
        <v/>
      </c>
      <c r="P514" s="1233" t="str">
        <f>IF('22'!M14&gt;0,'22'!M14,"")</f>
        <v/>
      </c>
      <c r="Q514" s="1381" t="str">
        <f t="shared" si="54"/>
        <v/>
      </c>
      <c r="R514" s="1235" t="str">
        <f t="shared" si="51"/>
        <v/>
      </c>
      <c r="S514" s="1411" t="str">
        <f t="shared" si="52"/>
        <v/>
      </c>
      <c r="T514" s="1235" t="str">
        <f t="shared" si="53"/>
        <v/>
      </c>
      <c r="U514" s="1412" t="str">
        <f t="shared" si="55"/>
        <v/>
      </c>
      <c r="V514" s="671" t="str">
        <f>IF('22'!AA14&gt;0,'22'!AA14,"")</f>
        <v/>
      </c>
      <c r="W514" s="671" t="str">
        <f>IF('22'!AT14&gt;0,'22'!AT14,"")</f>
        <v/>
      </c>
    </row>
    <row r="515" spans="1:23" ht="15.75" x14ac:dyDescent="0.25">
      <c r="A515" s="1433"/>
      <c r="B515" s="1250">
        <v>20.291666666668199</v>
      </c>
      <c r="C515" s="1251">
        <f>'Chem Dose'!$C$31</f>
        <v>54.703514361216072</v>
      </c>
      <c r="D515" s="1252">
        <f>IF('22'!B15&gt;0,'22'!B15,"")</f>
        <v>6.57</v>
      </c>
      <c r="E515" s="1252">
        <f>IF('22'!C15&gt;0,'22'!C15,"")</f>
        <v>25</v>
      </c>
      <c r="F515" s="1252">
        <f>IF('22'!D15&gt;0,'22'!D15,"")</f>
        <v>19</v>
      </c>
      <c r="G515" s="1252">
        <f>IF('22'!E15&gt;0,'22'!E15,"")</f>
        <v>13</v>
      </c>
      <c r="H515" s="1252">
        <f>IF('22'!F15&gt;0,'22'!F15,"")</f>
        <v>72</v>
      </c>
      <c r="I515" s="1252">
        <f>IF('22'!G15&gt;0,'22'!G15,"")</f>
        <v>166</v>
      </c>
      <c r="J515" s="1252">
        <f>IF('22'!H15&gt;0,'22'!H15,"")</f>
        <v>18.5</v>
      </c>
      <c r="K515" s="1616">
        <f>IF('22'!I15&gt;0,'22'!I15,"")</f>
        <v>0.32200000000000001</v>
      </c>
      <c r="L515" s="1611">
        <f t="shared" si="56"/>
        <v>0.28425</v>
      </c>
      <c r="M515" s="1252" t="str">
        <f>IF('22'!J15&gt;0,'22'!J15,"")</f>
        <v/>
      </c>
      <c r="N515" s="1252">
        <f>IF('22'!K15&gt;0,'22'!K15,"")</f>
        <v>5.99</v>
      </c>
      <c r="O515" s="1252">
        <f>IF('22'!L15&gt;0,'22'!L15,"")</f>
        <v>10</v>
      </c>
      <c r="P515" s="1252">
        <f>IF('22'!M15&gt;0,'22'!M15,"")</f>
        <v>5.6000000000000001E-2</v>
      </c>
      <c r="Q515" s="1253">
        <f t="shared" si="54"/>
        <v>0.82608695652173914</v>
      </c>
      <c r="R515" s="1254">
        <f t="shared" si="51"/>
        <v>8.4736842105263168</v>
      </c>
      <c r="S515" s="1411">
        <f t="shared" si="52"/>
        <v>6.4556942413857472</v>
      </c>
      <c r="T515" s="1254">
        <f t="shared" si="53"/>
        <v>0.54703514361216077</v>
      </c>
      <c r="U515" s="1370">
        <f t="shared" si="55"/>
        <v>0.59899999999999998</v>
      </c>
      <c r="V515" s="671">
        <f>IF('22'!AA15&gt;0,'22'!AA15,"")</f>
        <v>0.04</v>
      </c>
      <c r="W515" s="671">
        <f>IF('22'!AT15&gt;0,'22'!AT15,"")</f>
        <v>4.2000000000000003E-2</v>
      </c>
    </row>
    <row r="516" spans="1:23" ht="15.75" x14ac:dyDescent="0.25">
      <c r="A516" s="1432"/>
      <c r="B516" s="1231">
        <v>20.333333333334799</v>
      </c>
      <c r="C516" s="1232">
        <f>'Chem Dose'!$C$31</f>
        <v>54.703514361216072</v>
      </c>
      <c r="D516" s="1233" t="str">
        <f>IF('22'!B16&gt;0,'22'!B16,"")</f>
        <v/>
      </c>
      <c r="E516" s="1233" t="str">
        <f>IF('22'!C16&gt;0,'22'!C16,"")</f>
        <v/>
      </c>
      <c r="F516" s="1233" t="str">
        <f>IF('22'!D16&gt;0,'22'!D16,"")</f>
        <v/>
      </c>
      <c r="G516" s="1233" t="str">
        <f>IF('22'!E16&gt;0,'22'!E16,"")</f>
        <v/>
      </c>
      <c r="H516" s="1233" t="str">
        <f>IF('22'!F16&gt;0,'22'!F16,"")</f>
        <v/>
      </c>
      <c r="I516" s="1233" t="str">
        <f>IF('22'!G16&gt;0,'22'!G16,"")</f>
        <v/>
      </c>
      <c r="J516" s="1233" t="str">
        <f>IF('22'!H16&gt;0,'22'!H16,"")</f>
        <v/>
      </c>
      <c r="K516" s="1610" t="str">
        <f>IF('22'!I16&gt;0,'22'!I16,"")</f>
        <v/>
      </c>
      <c r="L516" s="1611">
        <f t="shared" si="56"/>
        <v>0.28425</v>
      </c>
      <c r="M516" s="1233" t="str">
        <f>IF('22'!J16&gt;0,'22'!J16,"")</f>
        <v/>
      </c>
      <c r="N516" s="1233" t="str">
        <f>IF('22'!K16&gt;0,'22'!K16,"")</f>
        <v/>
      </c>
      <c r="O516" s="1233" t="str">
        <f>IF('22'!L16&gt;0,'22'!L16,"")</f>
        <v/>
      </c>
      <c r="P516" s="1233" t="str">
        <f>IF('22'!M16&gt;0,'22'!M16,"")</f>
        <v/>
      </c>
      <c r="Q516" s="1381" t="str">
        <f t="shared" si="54"/>
        <v/>
      </c>
      <c r="R516" s="1235" t="str">
        <f t="shared" ref="R516:R579" si="57">IF(D516="","",K516/0.038)</f>
        <v/>
      </c>
      <c r="S516" s="1411" t="str">
        <f t="shared" ref="S516:S579" si="58">IF(D516="","",C516/R516)</f>
        <v/>
      </c>
      <c r="T516" s="1235" t="str">
        <f t="shared" ref="T516:T579" si="59">IF(D516="","",C516/100)</f>
        <v/>
      </c>
      <c r="U516" s="1412" t="str">
        <f t="shared" si="55"/>
        <v/>
      </c>
      <c r="V516" s="671" t="str">
        <f>IF('22'!AA16&gt;0,'22'!AA16,"")</f>
        <v/>
      </c>
      <c r="W516" s="671" t="str">
        <f>IF('22'!AT16&gt;0,'22'!AT16,"")</f>
        <v/>
      </c>
    </row>
    <row r="517" spans="1:23" ht="15.75" x14ac:dyDescent="0.25">
      <c r="A517" s="1433"/>
      <c r="B517" s="1250">
        <v>20.375000000001499</v>
      </c>
      <c r="C517" s="1251">
        <f>'Chem Dose'!$C$31</f>
        <v>54.703514361216072</v>
      </c>
      <c r="D517" s="1252" t="str">
        <f>IF('22'!B17&gt;0,'22'!B17,"")</f>
        <v/>
      </c>
      <c r="E517" s="1252" t="str">
        <f>IF('22'!C17&gt;0,'22'!C17,"")</f>
        <v/>
      </c>
      <c r="F517" s="1252" t="str">
        <f>IF('22'!D17&gt;0,'22'!D17,"")</f>
        <v/>
      </c>
      <c r="G517" s="1252" t="str">
        <f>IF('22'!E17&gt;0,'22'!E17,"")</f>
        <v/>
      </c>
      <c r="H517" s="1252" t="str">
        <f>IF('22'!F17&gt;0,'22'!F17,"")</f>
        <v/>
      </c>
      <c r="I517" s="1252" t="str">
        <f>IF('22'!G17&gt;0,'22'!G17,"")</f>
        <v/>
      </c>
      <c r="J517" s="1252" t="str">
        <f>IF('22'!H17&gt;0,'22'!H17,"")</f>
        <v/>
      </c>
      <c r="K517" s="1616" t="str">
        <f>IF('22'!I17&gt;0,'22'!I17,"")</f>
        <v/>
      </c>
      <c r="L517" s="1611">
        <f t="shared" si="56"/>
        <v>0.29000000000000004</v>
      </c>
      <c r="M517" s="1252">
        <f>IF('22'!J17&gt;0,'22'!J17,"")</f>
        <v>7.9000000000000001E-2</v>
      </c>
      <c r="N517" s="1252" t="str">
        <f>IF('22'!K17&gt;0,'22'!K17,"")</f>
        <v/>
      </c>
      <c r="O517" s="1252" t="str">
        <f>IF('22'!L17&gt;0,'22'!L17,"")</f>
        <v/>
      </c>
      <c r="P517" s="1252" t="str">
        <f>IF('22'!M17&gt;0,'22'!M17,"")</f>
        <v/>
      </c>
      <c r="Q517" s="1253" t="str">
        <f t="shared" ref="Q517:Q580" si="60">IF(P517="","",(K517-P517)/ABS(K517))</f>
        <v/>
      </c>
      <c r="R517" s="1254" t="str">
        <f t="shared" si="57"/>
        <v/>
      </c>
      <c r="S517" s="1411" t="str">
        <f t="shared" si="58"/>
        <v/>
      </c>
      <c r="T517" s="1254" t="str">
        <f t="shared" si="59"/>
        <v/>
      </c>
      <c r="U517" s="1370" t="str">
        <f t="shared" si="55"/>
        <v/>
      </c>
      <c r="V517" s="671" t="str">
        <f>IF('22'!AA17&gt;0,'22'!AA17,"")</f>
        <v/>
      </c>
      <c r="W517" s="671" t="str">
        <f>IF('22'!AT17&gt;0,'22'!AT17,"")</f>
        <v/>
      </c>
    </row>
    <row r="518" spans="1:23" ht="15.75" x14ac:dyDescent="0.25">
      <c r="A518" s="1432"/>
      <c r="B518" s="1231">
        <v>20.416666666668199</v>
      </c>
      <c r="C518" s="1232">
        <f>'Chem Dose'!$C$31</f>
        <v>54.703514361216072</v>
      </c>
      <c r="D518" s="1233" t="str">
        <f>IF('22'!B18&gt;0,'22'!B18,"")</f>
        <v/>
      </c>
      <c r="E518" s="1233" t="str">
        <f>IF('22'!C18&gt;0,'22'!C18,"")</f>
        <v/>
      </c>
      <c r="F518" s="1233" t="str">
        <f>IF('22'!D18&gt;0,'22'!D18,"")</f>
        <v/>
      </c>
      <c r="G518" s="1233" t="str">
        <f>IF('22'!E18&gt;0,'22'!E18,"")</f>
        <v/>
      </c>
      <c r="H518" s="1233" t="str">
        <f>IF('22'!F18&gt;0,'22'!F18,"")</f>
        <v/>
      </c>
      <c r="I518" s="1233" t="str">
        <f>IF('22'!G18&gt;0,'22'!G18,"")</f>
        <v/>
      </c>
      <c r="J518" s="1233" t="str">
        <f>IF('22'!H18&gt;0,'22'!H18,"")</f>
        <v/>
      </c>
      <c r="K518" s="1610" t="str">
        <f>IF('22'!I18&gt;0,'22'!I18,"")</f>
        <v/>
      </c>
      <c r="L518" s="1611">
        <f t="shared" si="56"/>
        <v>0.29000000000000004</v>
      </c>
      <c r="M518" s="1233" t="str">
        <f>IF('22'!J18&gt;0,'22'!J18,"")</f>
        <v/>
      </c>
      <c r="N518" s="1233" t="str">
        <f>IF('22'!K18&gt;0,'22'!K18,"")</f>
        <v/>
      </c>
      <c r="O518" s="1233" t="str">
        <f>IF('22'!L18&gt;0,'22'!L18,"")</f>
        <v/>
      </c>
      <c r="P518" s="1233" t="str">
        <f>IF('22'!M18&gt;0,'22'!M18,"")</f>
        <v/>
      </c>
      <c r="Q518" s="1381" t="str">
        <f t="shared" si="60"/>
        <v/>
      </c>
      <c r="R518" s="1235" t="str">
        <f t="shared" si="57"/>
        <v/>
      </c>
      <c r="S518" s="1411" t="str">
        <f t="shared" si="58"/>
        <v/>
      </c>
      <c r="T518" s="1235" t="str">
        <f t="shared" si="59"/>
        <v/>
      </c>
      <c r="U518" s="1412" t="str">
        <f t="shared" ref="U518:U581" si="61">IF(N518="","",N518/10)</f>
        <v/>
      </c>
      <c r="V518" s="671" t="str">
        <f>IF('22'!AA18&gt;0,'22'!AA18,"")</f>
        <v/>
      </c>
      <c r="W518" s="671" t="str">
        <f>IF('22'!AT18&gt;0,'22'!AT18,"")</f>
        <v/>
      </c>
    </row>
    <row r="519" spans="1:23" ht="15.75" x14ac:dyDescent="0.25">
      <c r="A519" s="1433"/>
      <c r="B519" s="1250">
        <v>20.458333333334899</v>
      </c>
      <c r="C519" s="1251">
        <f>'Chem Dose'!$C$31</f>
        <v>54.703514361216072</v>
      </c>
      <c r="D519" s="1252">
        <f>IF('22'!B19&gt;0,'22'!B19,"")</f>
        <v>6.62</v>
      </c>
      <c r="E519" s="1252">
        <f>IF('22'!C19&gt;0,'22'!C19,"")</f>
        <v>25</v>
      </c>
      <c r="F519" s="1252">
        <f>IF('22'!D19&gt;0,'22'!D19,"")</f>
        <v>18</v>
      </c>
      <c r="G519" s="1252">
        <f>IF('22'!E19&gt;0,'22'!E19,"")</f>
        <v>15.6</v>
      </c>
      <c r="H519" s="1252">
        <f>IF('22'!F19&gt;0,'22'!F19,"")</f>
        <v>70</v>
      </c>
      <c r="I519" s="1252">
        <f>IF('22'!G19&gt;0,'22'!G19,"")</f>
        <v>174</v>
      </c>
      <c r="J519" s="1252">
        <f>IF('22'!H19&gt;0,'22'!H19,"")</f>
        <v>18.5</v>
      </c>
      <c r="K519" s="1616">
        <f>IF('22'!I19&gt;0,'22'!I19,"")</f>
        <v>0.32</v>
      </c>
      <c r="L519" s="1611">
        <f t="shared" si="56"/>
        <v>0.29750000000000004</v>
      </c>
      <c r="M519" s="1252" t="str">
        <f>IF('22'!J19&gt;0,'22'!J19,"")</f>
        <v/>
      </c>
      <c r="N519" s="1252">
        <f>IF('22'!K19&gt;0,'22'!K19,"")</f>
        <v>6.03</v>
      </c>
      <c r="O519" s="1252">
        <f>IF('22'!L19&gt;0,'22'!L19,"")</f>
        <v>10</v>
      </c>
      <c r="P519" s="1252">
        <f>IF('22'!M19&gt;0,'22'!M19,"")</f>
        <v>5.5E-2</v>
      </c>
      <c r="Q519" s="1253">
        <f t="shared" si="60"/>
        <v>0.828125</v>
      </c>
      <c r="R519" s="1254">
        <f t="shared" si="57"/>
        <v>8.4210526315789469</v>
      </c>
      <c r="S519" s="1411">
        <f t="shared" si="58"/>
        <v>6.4960423303944088</v>
      </c>
      <c r="T519" s="1254">
        <f t="shared" si="59"/>
        <v>0.54703514361216077</v>
      </c>
      <c r="U519" s="1370">
        <f t="shared" si="61"/>
        <v>0.60299999999999998</v>
      </c>
      <c r="V519" s="671">
        <f>IF('22'!AA19&gt;0,'22'!AA19,"")</f>
        <v>0.04</v>
      </c>
      <c r="W519" s="671">
        <f>IF('22'!AT19&gt;0,'22'!AT19,"")</f>
        <v>0.04</v>
      </c>
    </row>
    <row r="520" spans="1:23" ht="15.75" x14ac:dyDescent="0.25">
      <c r="A520" s="1432"/>
      <c r="B520" s="1231">
        <v>20.500000000001499</v>
      </c>
      <c r="C520" s="1232">
        <f>'Chem Dose'!$C$31</f>
        <v>54.703514361216072</v>
      </c>
      <c r="D520" s="1233" t="str">
        <f>IF('22'!B20&gt;0,'22'!B20,"")</f>
        <v/>
      </c>
      <c r="E520" s="1233" t="str">
        <f>IF('22'!C20&gt;0,'22'!C20,"")</f>
        <v/>
      </c>
      <c r="F520" s="1233" t="str">
        <f>IF('22'!D20&gt;0,'22'!D20,"")</f>
        <v/>
      </c>
      <c r="G520" s="1233" t="str">
        <f>IF('22'!E20&gt;0,'22'!E20,"")</f>
        <v/>
      </c>
      <c r="H520" s="1233" t="str">
        <f>IF('22'!F20&gt;0,'22'!F20,"")</f>
        <v/>
      </c>
      <c r="I520" s="1233" t="str">
        <f>IF('22'!G20&gt;0,'22'!G20,"")</f>
        <v/>
      </c>
      <c r="J520" s="1233" t="str">
        <f>IF('22'!H20&gt;0,'22'!H20,"")</f>
        <v/>
      </c>
      <c r="K520" s="1610" t="str">
        <f>IF('22'!I20&gt;0,'22'!I20,"")</f>
        <v/>
      </c>
      <c r="L520" s="1611">
        <f t="shared" si="56"/>
        <v>0.29750000000000004</v>
      </c>
      <c r="M520" s="1233" t="str">
        <f>IF('22'!J20&gt;0,'22'!J20,"")</f>
        <v/>
      </c>
      <c r="N520" s="1233" t="str">
        <f>IF('22'!K20&gt;0,'22'!K20,"")</f>
        <v/>
      </c>
      <c r="O520" s="1233" t="str">
        <f>IF('22'!L20&gt;0,'22'!L20,"")</f>
        <v/>
      </c>
      <c r="P520" s="1233" t="str">
        <f>IF('22'!M20&gt;0,'22'!M20,"")</f>
        <v/>
      </c>
      <c r="Q520" s="1381" t="str">
        <f t="shared" si="60"/>
        <v/>
      </c>
      <c r="R520" s="1235" t="str">
        <f t="shared" si="57"/>
        <v/>
      </c>
      <c r="S520" s="1411" t="str">
        <f t="shared" si="58"/>
        <v/>
      </c>
      <c r="T520" s="1235" t="str">
        <f t="shared" si="59"/>
        <v/>
      </c>
      <c r="U520" s="1412" t="str">
        <f t="shared" si="61"/>
        <v/>
      </c>
      <c r="V520" s="671" t="str">
        <f>IF('22'!AA20&gt;0,'22'!AA20,"")</f>
        <v/>
      </c>
      <c r="W520" s="671" t="str">
        <f>IF('22'!AT20&gt;0,'22'!AT20,"")</f>
        <v/>
      </c>
    </row>
    <row r="521" spans="1:23" ht="15.75" x14ac:dyDescent="0.25">
      <c r="A521" s="1433"/>
      <c r="B521" s="1250">
        <v>20.541666666668199</v>
      </c>
      <c r="C521" s="1251">
        <f>'Chem Dose'!$C$31</f>
        <v>54.703514361216072</v>
      </c>
      <c r="D521" s="1252" t="str">
        <f>IF('22'!B21&gt;0,'22'!B21,"")</f>
        <v/>
      </c>
      <c r="E521" s="1252" t="str">
        <f>IF('22'!C21&gt;0,'22'!C21,"")</f>
        <v/>
      </c>
      <c r="F521" s="1252" t="str">
        <f>IF('22'!D21&gt;0,'22'!D21,"")</f>
        <v/>
      </c>
      <c r="G521" s="1252" t="str">
        <f>IF('22'!E21&gt;0,'22'!E21,"")</f>
        <v/>
      </c>
      <c r="H521" s="1252" t="str">
        <f>IF('22'!F21&gt;0,'22'!F21,"")</f>
        <v/>
      </c>
      <c r="I521" s="1252" t="str">
        <f>IF('22'!G21&gt;0,'22'!G21,"")</f>
        <v/>
      </c>
      <c r="J521" s="1252" t="str">
        <f>IF('22'!H21&gt;0,'22'!H21,"")</f>
        <v/>
      </c>
      <c r="K521" s="1616" t="str">
        <f>IF('22'!I21&gt;0,'22'!I21,"")</f>
        <v/>
      </c>
      <c r="L521" s="1611">
        <f t="shared" si="56"/>
        <v>0.30000000000000004</v>
      </c>
      <c r="M521" s="1252" t="str">
        <f>IF('22'!J21&gt;0,'22'!J21,"")</f>
        <v/>
      </c>
      <c r="N521" s="1252" t="str">
        <f>IF('22'!K21&gt;0,'22'!K21,"")</f>
        <v/>
      </c>
      <c r="O521" s="1252" t="str">
        <f>IF('22'!L21&gt;0,'22'!L21,"")</f>
        <v/>
      </c>
      <c r="P521" s="1252" t="str">
        <f>IF('22'!M21&gt;0,'22'!M21,"")</f>
        <v/>
      </c>
      <c r="Q521" s="1253" t="str">
        <f t="shared" si="60"/>
        <v/>
      </c>
      <c r="R521" s="1254" t="str">
        <f t="shared" si="57"/>
        <v/>
      </c>
      <c r="S521" s="1411" t="str">
        <f t="shared" si="58"/>
        <v/>
      </c>
      <c r="T521" s="1254" t="str">
        <f t="shared" si="59"/>
        <v/>
      </c>
      <c r="U521" s="1370" t="str">
        <f t="shared" si="61"/>
        <v/>
      </c>
      <c r="V521" s="671" t="str">
        <f>IF('22'!AA21&gt;0,'22'!AA21,"")</f>
        <v/>
      </c>
      <c r="W521" s="671" t="str">
        <f>IF('22'!AT21&gt;0,'22'!AT21,"")</f>
        <v/>
      </c>
    </row>
    <row r="522" spans="1:23" ht="15.75" x14ac:dyDescent="0.25">
      <c r="A522" s="1432"/>
      <c r="B522" s="1231">
        <v>20.583333333334899</v>
      </c>
      <c r="C522" s="1232">
        <f>'Chem Dose'!$C$31</f>
        <v>54.703514361216072</v>
      </c>
      <c r="D522" s="1233" t="str">
        <f>IF('22'!B22&gt;0,'22'!B22,"")</f>
        <v/>
      </c>
      <c r="E522" s="1233" t="str">
        <f>IF('22'!C22&gt;0,'22'!C22,"")</f>
        <v/>
      </c>
      <c r="F522" s="1233" t="str">
        <f>IF('22'!D22&gt;0,'22'!D22,"")</f>
        <v/>
      </c>
      <c r="G522" s="1233" t="str">
        <f>IF('22'!E22&gt;0,'22'!E22,"")</f>
        <v/>
      </c>
      <c r="H522" s="1233" t="str">
        <f>IF('22'!F22&gt;0,'22'!F22,"")</f>
        <v/>
      </c>
      <c r="I522" s="1233" t="str">
        <f>IF('22'!G22&gt;0,'22'!G22,"")</f>
        <v/>
      </c>
      <c r="J522" s="1233" t="str">
        <f>IF('22'!H22&gt;0,'22'!H22,"")</f>
        <v/>
      </c>
      <c r="K522" s="1610" t="str">
        <f>IF('22'!I22&gt;0,'22'!I22,"")</f>
        <v/>
      </c>
      <c r="L522" s="1611">
        <f t="shared" si="56"/>
        <v>0.30000000000000004</v>
      </c>
      <c r="M522" s="1233" t="str">
        <f>IF('22'!J22&gt;0,'22'!J22,"")</f>
        <v/>
      </c>
      <c r="N522" s="1233" t="str">
        <f>IF('22'!K22&gt;0,'22'!K22,"")</f>
        <v/>
      </c>
      <c r="O522" s="1233" t="str">
        <f>IF('22'!L22&gt;0,'22'!L22,"")</f>
        <v/>
      </c>
      <c r="P522" s="1233" t="str">
        <f>IF('22'!M22&gt;0,'22'!M22,"")</f>
        <v/>
      </c>
      <c r="Q522" s="1381" t="str">
        <f t="shared" si="60"/>
        <v/>
      </c>
      <c r="R522" s="1235" t="str">
        <f t="shared" si="57"/>
        <v/>
      </c>
      <c r="S522" s="1411" t="str">
        <f t="shared" si="58"/>
        <v/>
      </c>
      <c r="T522" s="1235" t="str">
        <f t="shared" si="59"/>
        <v/>
      </c>
      <c r="U522" s="1412" t="str">
        <f t="shared" si="61"/>
        <v/>
      </c>
      <c r="V522" s="671" t="str">
        <f>IF('22'!AA22&gt;0,'22'!AA22,"")</f>
        <v/>
      </c>
      <c r="W522" s="671" t="str">
        <f>IF('22'!AT22&gt;0,'22'!AT22,"")</f>
        <v/>
      </c>
    </row>
    <row r="523" spans="1:23" ht="15.75" x14ac:dyDescent="0.25">
      <c r="A523" s="1433"/>
      <c r="B523" s="1250">
        <v>20.625000000001499</v>
      </c>
      <c r="C523" s="1251">
        <f>'Chem Dose'!$C$31</f>
        <v>54.703514361216072</v>
      </c>
      <c r="D523" s="1252">
        <f>IF('22'!B23&gt;0,'22'!B23,"")</f>
        <v>6.99</v>
      </c>
      <c r="E523" s="1252">
        <f>IF('22'!C23&gt;0,'22'!C23,"")</f>
        <v>20</v>
      </c>
      <c r="F523" s="1252">
        <f>IF('22'!D23&gt;0,'22'!D23,"")</f>
        <v>17</v>
      </c>
      <c r="G523" s="1252">
        <f>IF('22'!E23&gt;0,'22'!E23,"")</f>
        <v>19.2</v>
      </c>
      <c r="H523" s="1252">
        <f>IF('22'!F23&gt;0,'22'!F23,"")</f>
        <v>58</v>
      </c>
      <c r="I523" s="1252">
        <f>IF('22'!G23&gt;0,'22'!G23,"")</f>
        <v>186</v>
      </c>
      <c r="J523" s="1252">
        <f>IF('22'!H23&gt;0,'22'!H23,"")</f>
        <v>18.7</v>
      </c>
      <c r="K523" s="1616">
        <f>IF('22'!I23&gt;0,'22'!I23,"")</f>
        <v>0.26800000000000002</v>
      </c>
      <c r="L523" s="1611">
        <f t="shared" si="56"/>
        <v>0.29200000000000004</v>
      </c>
      <c r="M523" s="1252" t="str">
        <f>IF('22'!J23&gt;0,'22'!J23,"")</f>
        <v/>
      </c>
      <c r="N523" s="1252">
        <f>IF('22'!K23&gt;0,'22'!K23,"")</f>
        <v>6.19</v>
      </c>
      <c r="O523" s="1252">
        <f>IF('22'!L23&gt;0,'22'!L23,"")</f>
        <v>9</v>
      </c>
      <c r="P523" s="1252">
        <f>IF('22'!M23&gt;0,'22'!M23,"")</f>
        <v>4.8000000000000001E-2</v>
      </c>
      <c r="Q523" s="1253">
        <f t="shared" si="60"/>
        <v>0.82089552238805974</v>
      </c>
      <c r="R523" s="1254">
        <f t="shared" si="57"/>
        <v>7.052631578947369</v>
      </c>
      <c r="S523" s="1411">
        <f t="shared" si="58"/>
        <v>7.7564684542022784</v>
      </c>
      <c r="T523" s="1254">
        <f t="shared" si="59"/>
        <v>0.54703514361216077</v>
      </c>
      <c r="U523" s="1370">
        <f t="shared" si="61"/>
        <v>0.61899999999999999</v>
      </c>
      <c r="V523" s="671">
        <f>IF('22'!AA23&gt;0,'22'!AA23,"")</f>
        <v>4.1000000000000002E-2</v>
      </c>
      <c r="W523" s="671">
        <f>IF('22'!AT23&gt;0,'22'!AT23,"")</f>
        <v>4.1000000000000002E-2</v>
      </c>
    </row>
    <row r="524" spans="1:23" ht="15.75" x14ac:dyDescent="0.25">
      <c r="A524" s="1432"/>
      <c r="B524" s="1231">
        <v>20.666666666668199</v>
      </c>
      <c r="C524" s="1232">
        <f>'Chem Dose'!$C$31</f>
        <v>54.703514361216072</v>
      </c>
      <c r="D524" s="1233" t="str">
        <f>IF('22'!B24&gt;0,'22'!B24,"")</f>
        <v/>
      </c>
      <c r="E524" s="1233" t="str">
        <f>IF('22'!C24&gt;0,'22'!C24,"")</f>
        <v/>
      </c>
      <c r="F524" s="1233" t="str">
        <f>IF('22'!D24&gt;0,'22'!D24,"")</f>
        <v/>
      </c>
      <c r="G524" s="1233" t="str">
        <f>IF('22'!E24&gt;0,'22'!E24,"")</f>
        <v/>
      </c>
      <c r="H524" s="1233" t="str">
        <f>IF('22'!F24&gt;0,'22'!F24,"")</f>
        <v/>
      </c>
      <c r="I524" s="1233" t="str">
        <f>IF('22'!G24&gt;0,'22'!G24,"")</f>
        <v/>
      </c>
      <c r="J524" s="1233" t="str">
        <f>IF('22'!H24&gt;0,'22'!H24,"")</f>
        <v/>
      </c>
      <c r="K524" s="1610" t="str">
        <f>IF('22'!I24&gt;0,'22'!I24,"")</f>
        <v/>
      </c>
      <c r="L524" s="1611">
        <f t="shared" si="56"/>
        <v>0.29200000000000004</v>
      </c>
      <c r="M524" s="1233" t="str">
        <f>IF('22'!J24&gt;0,'22'!J24,"")</f>
        <v/>
      </c>
      <c r="N524" s="1233" t="str">
        <f>IF('22'!K24&gt;0,'22'!K24,"")</f>
        <v/>
      </c>
      <c r="O524" s="1233" t="str">
        <f>IF('22'!L24&gt;0,'22'!L24,"")</f>
        <v/>
      </c>
      <c r="P524" s="1233" t="str">
        <f>IF('22'!M24&gt;0,'22'!M24,"")</f>
        <v/>
      </c>
      <c r="Q524" s="1381" t="str">
        <f t="shared" si="60"/>
        <v/>
      </c>
      <c r="R524" s="1235" t="str">
        <f t="shared" si="57"/>
        <v/>
      </c>
      <c r="S524" s="1411" t="str">
        <f t="shared" si="58"/>
        <v/>
      </c>
      <c r="T524" s="1235" t="str">
        <f t="shared" si="59"/>
        <v/>
      </c>
      <c r="U524" s="1412" t="str">
        <f t="shared" si="61"/>
        <v/>
      </c>
      <c r="V524" s="671" t="str">
        <f>IF('22'!AA24&gt;0,'22'!AA24,"")</f>
        <v/>
      </c>
      <c r="W524" s="671" t="str">
        <f>IF('22'!AT24&gt;0,'22'!AT24,"")</f>
        <v/>
      </c>
    </row>
    <row r="525" spans="1:23" ht="15.75" x14ac:dyDescent="0.25">
      <c r="A525" s="1433"/>
      <c r="B525" s="1250">
        <v>20.708333333334899</v>
      </c>
      <c r="C525" s="1251">
        <f>'Chem Dose'!$C$31</f>
        <v>54.703514361216072</v>
      </c>
      <c r="D525" s="1252" t="str">
        <f>IF('22'!B25&gt;0,'22'!B25,"")</f>
        <v/>
      </c>
      <c r="E525" s="1252" t="str">
        <f>IF('22'!C25&gt;0,'22'!C25,"")</f>
        <v/>
      </c>
      <c r="F525" s="1252" t="str">
        <f>IF('22'!D25&gt;0,'22'!D25,"")</f>
        <v/>
      </c>
      <c r="G525" s="1252" t="str">
        <f>IF('22'!E25&gt;0,'22'!E25,"")</f>
        <v/>
      </c>
      <c r="H525" s="1252" t="str">
        <f>IF('22'!F25&gt;0,'22'!F25,"")</f>
        <v/>
      </c>
      <c r="I525" s="1252" t="str">
        <f>IF('22'!G25&gt;0,'22'!G25,"")</f>
        <v/>
      </c>
      <c r="J525" s="1252" t="str">
        <f>IF('22'!H25&gt;0,'22'!H25,"")</f>
        <v/>
      </c>
      <c r="K525" s="1616" t="str">
        <f>IF('22'!I25&gt;0,'22'!I25,"")</f>
        <v/>
      </c>
      <c r="L525" s="1611">
        <f t="shared" si="56"/>
        <v>0.30333333333333334</v>
      </c>
      <c r="M525" s="1252" t="str">
        <f>IF('22'!J25&gt;0,'22'!J25,"")</f>
        <v/>
      </c>
      <c r="N525" s="1252" t="str">
        <f>IF('22'!K25&gt;0,'22'!K25,"")</f>
        <v/>
      </c>
      <c r="O525" s="1252" t="str">
        <f>IF('22'!L25&gt;0,'22'!L25,"")</f>
        <v/>
      </c>
      <c r="P525" s="1252" t="str">
        <f>IF('22'!M25&gt;0,'22'!M25,"")</f>
        <v/>
      </c>
      <c r="Q525" s="1253" t="str">
        <f t="shared" si="60"/>
        <v/>
      </c>
      <c r="R525" s="1254" t="str">
        <f t="shared" si="57"/>
        <v/>
      </c>
      <c r="S525" s="1411" t="str">
        <f t="shared" si="58"/>
        <v/>
      </c>
      <c r="T525" s="1254" t="str">
        <f t="shared" si="59"/>
        <v/>
      </c>
      <c r="U525" s="1370" t="str">
        <f t="shared" si="61"/>
        <v/>
      </c>
      <c r="V525" s="671" t="str">
        <f>IF('22'!AA25&gt;0,'22'!AA25,"")</f>
        <v/>
      </c>
      <c r="W525" s="671" t="str">
        <f>IF('22'!AT25&gt;0,'22'!AT25,"")</f>
        <v/>
      </c>
    </row>
    <row r="526" spans="1:23" ht="15.75" x14ac:dyDescent="0.25">
      <c r="A526" s="1432"/>
      <c r="B526" s="1231">
        <v>20.750000000001599</v>
      </c>
      <c r="C526" s="1232">
        <f>'Chem Dose'!$C$31</f>
        <v>54.703514361216072</v>
      </c>
      <c r="D526" s="1233" t="str">
        <f>IF('22'!B26&gt;0,'22'!B26,"")</f>
        <v/>
      </c>
      <c r="E526" s="1233" t="str">
        <f>IF('22'!C26&gt;0,'22'!C26,"")</f>
        <v/>
      </c>
      <c r="F526" s="1233" t="str">
        <f>IF('22'!D26&gt;0,'22'!D26,"")</f>
        <v/>
      </c>
      <c r="G526" s="1233" t="str">
        <f>IF('22'!E26&gt;0,'22'!E26,"")</f>
        <v/>
      </c>
      <c r="H526" s="1233" t="str">
        <f>IF('22'!F26&gt;0,'22'!F26,"")</f>
        <v/>
      </c>
      <c r="I526" s="1233" t="str">
        <f>IF('22'!G26&gt;0,'22'!G26,"")</f>
        <v/>
      </c>
      <c r="J526" s="1233" t="str">
        <f>IF('22'!H26&gt;0,'22'!H26,"")</f>
        <v/>
      </c>
      <c r="K526" s="1610" t="str">
        <f>IF('22'!I26&gt;0,'22'!I26,"")</f>
        <v/>
      </c>
      <c r="L526" s="1611">
        <f t="shared" si="56"/>
        <v>0.30333333333333334</v>
      </c>
      <c r="M526" s="1233" t="str">
        <f>IF('22'!J26&gt;0,'22'!J26,"")</f>
        <v/>
      </c>
      <c r="N526" s="1233" t="str">
        <f>IF('22'!K26&gt;0,'22'!K26,"")</f>
        <v/>
      </c>
      <c r="O526" s="1233" t="str">
        <f>IF('22'!L26&gt;0,'22'!L26,"")</f>
        <v/>
      </c>
      <c r="P526" s="1233" t="str">
        <f>IF('22'!M26&gt;0,'22'!M26,"")</f>
        <v/>
      </c>
      <c r="Q526" s="1381" t="str">
        <f t="shared" si="60"/>
        <v/>
      </c>
      <c r="R526" s="1235" t="str">
        <f t="shared" si="57"/>
        <v/>
      </c>
      <c r="S526" s="1411" t="str">
        <f t="shared" si="58"/>
        <v/>
      </c>
      <c r="T526" s="1235" t="str">
        <f t="shared" si="59"/>
        <v/>
      </c>
      <c r="U526" s="1412" t="str">
        <f t="shared" si="61"/>
        <v/>
      </c>
      <c r="V526" s="671" t="str">
        <f>IF('22'!AA26&gt;0,'22'!AA26,"")</f>
        <v/>
      </c>
      <c r="W526" s="671" t="str">
        <f>IF('22'!AT26&gt;0,'22'!AT26,"")</f>
        <v/>
      </c>
    </row>
    <row r="527" spans="1:23" ht="15.75" x14ac:dyDescent="0.25">
      <c r="A527" s="1433"/>
      <c r="B527" s="1250">
        <v>20.791666666668199</v>
      </c>
      <c r="C527" s="1251">
        <f>'Chem Dose'!$C$31</f>
        <v>54.703514361216072</v>
      </c>
      <c r="D527" s="1252">
        <f>IF('22'!B27&gt;0,'22'!B27,"")</f>
        <v>6.82</v>
      </c>
      <c r="E527" s="1252">
        <f>IF('22'!C27&gt;0,'22'!C27,"")</f>
        <v>24</v>
      </c>
      <c r="F527" s="1252">
        <f>IF('22'!D27&gt;0,'22'!D27,"")</f>
        <v>18</v>
      </c>
      <c r="G527" s="1252">
        <f>IF('22'!E27&gt;0,'22'!E27,"")</f>
        <v>14.3</v>
      </c>
      <c r="H527" s="1252">
        <f>IF('22'!F27&gt;0,'22'!F27,"")</f>
        <v>62</v>
      </c>
      <c r="I527" s="1252">
        <f>IF('22'!G27&gt;0,'22'!G27,"")</f>
        <v>160</v>
      </c>
      <c r="J527" s="1252">
        <f>IF('22'!H27&gt;0,'22'!H27,"")</f>
        <v>19.8</v>
      </c>
      <c r="K527" s="1616">
        <f>IF('22'!I27&gt;0,'22'!I27,"")</f>
        <v>0.27900000000000003</v>
      </c>
      <c r="L527" s="1611">
        <f t="shared" si="56"/>
        <v>0.29725000000000001</v>
      </c>
      <c r="M527" s="1252" t="str">
        <f>IF('22'!J27&gt;0,'22'!J27,"")</f>
        <v/>
      </c>
      <c r="N527" s="1252">
        <f>IF('22'!K27&gt;0,'22'!K27,"")</f>
        <v>5.95</v>
      </c>
      <c r="O527" s="1252">
        <f>IF('22'!L27&gt;0,'22'!L27,"")</f>
        <v>10</v>
      </c>
      <c r="P527" s="1252">
        <f>IF('22'!M27&gt;0,'22'!M27,"")</f>
        <v>5.2999999999999999E-2</v>
      </c>
      <c r="Q527" s="1253">
        <f t="shared" si="60"/>
        <v>0.8100358422939069</v>
      </c>
      <c r="R527" s="1254">
        <f t="shared" si="57"/>
        <v>7.3421052631578956</v>
      </c>
      <c r="S527" s="1411">
        <f t="shared" si="58"/>
        <v>7.4506578699864177</v>
      </c>
      <c r="T527" s="1254">
        <f t="shared" si="59"/>
        <v>0.54703514361216077</v>
      </c>
      <c r="U527" s="1370">
        <f t="shared" si="61"/>
        <v>0.59499999999999997</v>
      </c>
      <c r="V527" s="671">
        <f>IF('22'!AA27&gt;0,'22'!AA27,"")</f>
        <v>3.9E-2</v>
      </c>
      <c r="W527" s="671">
        <f>IF('22'!AT27&gt;0,'22'!AT27,"")</f>
        <v>3.5999999999999997E-2</v>
      </c>
    </row>
    <row r="528" spans="1:23" ht="15.75" x14ac:dyDescent="0.25">
      <c r="A528" s="1432"/>
      <c r="B528" s="1231">
        <v>20.833333333334899</v>
      </c>
      <c r="C528" s="1232">
        <f>'Chem Dose'!$C$31</f>
        <v>54.703514361216072</v>
      </c>
      <c r="D528" s="1233" t="str">
        <f>IF('22'!B28&gt;0,'22'!B28,"")</f>
        <v/>
      </c>
      <c r="E528" s="1233" t="str">
        <f>IF('22'!C28&gt;0,'22'!C28,"")</f>
        <v/>
      </c>
      <c r="F528" s="1233" t="str">
        <f>IF('22'!D28&gt;0,'22'!D28,"")</f>
        <v/>
      </c>
      <c r="G528" s="1233" t="str">
        <f>IF('22'!E28&gt;0,'22'!E28,"")</f>
        <v/>
      </c>
      <c r="H528" s="1233" t="str">
        <f>IF('22'!F28&gt;0,'22'!F28,"")</f>
        <v/>
      </c>
      <c r="I528" s="1233" t="str">
        <f>IF('22'!G28&gt;0,'22'!G28,"")</f>
        <v/>
      </c>
      <c r="J528" s="1233" t="str">
        <f>IF('22'!H28&gt;0,'22'!H28,"")</f>
        <v/>
      </c>
      <c r="K528" s="1610" t="str">
        <f>IF('22'!I28&gt;0,'22'!I28,"")</f>
        <v/>
      </c>
      <c r="L528" s="1611">
        <f t="shared" si="56"/>
        <v>0.29725000000000001</v>
      </c>
      <c r="M528" s="1233" t="str">
        <f>IF('22'!J28&gt;0,'22'!J28,"")</f>
        <v/>
      </c>
      <c r="N528" s="1233" t="str">
        <f>IF('22'!K28&gt;0,'22'!K28,"")</f>
        <v/>
      </c>
      <c r="O528" s="1233" t="str">
        <f>IF('22'!L28&gt;0,'22'!L28,"")</f>
        <v/>
      </c>
      <c r="P528" s="1233" t="str">
        <f>IF('22'!M28&gt;0,'22'!M28,"")</f>
        <v/>
      </c>
      <c r="Q528" s="1381" t="str">
        <f t="shared" si="60"/>
        <v/>
      </c>
      <c r="R528" s="1235" t="str">
        <f t="shared" si="57"/>
        <v/>
      </c>
      <c r="S528" s="1411" t="str">
        <f t="shared" si="58"/>
        <v/>
      </c>
      <c r="T528" s="1235" t="str">
        <f t="shared" si="59"/>
        <v/>
      </c>
      <c r="U528" s="1412" t="str">
        <f t="shared" si="61"/>
        <v/>
      </c>
      <c r="V528" s="671" t="str">
        <f>IF('22'!AA28&gt;0,'22'!AA28,"")</f>
        <v/>
      </c>
      <c r="W528" s="671" t="str">
        <f>IF('22'!AT28&gt;0,'22'!AT28,"")</f>
        <v/>
      </c>
    </row>
    <row r="529" spans="1:23" ht="15.75" x14ac:dyDescent="0.25">
      <c r="A529" s="1433"/>
      <c r="B529" s="1250">
        <v>20.875000000001599</v>
      </c>
      <c r="C529" s="1251">
        <f>'Chem Dose'!$C$31</f>
        <v>54.703514361216072</v>
      </c>
      <c r="D529" s="1252" t="str">
        <f>IF('22'!B29&gt;0,'22'!B29,"")</f>
        <v/>
      </c>
      <c r="E529" s="1252" t="str">
        <f>IF('22'!C29&gt;0,'22'!C29,"")</f>
        <v/>
      </c>
      <c r="F529" s="1252" t="str">
        <f>IF('22'!D29&gt;0,'22'!D29,"")</f>
        <v/>
      </c>
      <c r="G529" s="1252" t="str">
        <f>IF('22'!E29&gt;0,'22'!E29,"")</f>
        <v/>
      </c>
      <c r="H529" s="1252" t="str">
        <f>IF('22'!F29&gt;0,'22'!F29,"")</f>
        <v/>
      </c>
      <c r="I529" s="1252" t="str">
        <f>IF('22'!G29&gt;0,'22'!G29,"")</f>
        <v/>
      </c>
      <c r="J529" s="1252" t="str">
        <f>IF('22'!H29&gt;0,'22'!H29,"")</f>
        <v/>
      </c>
      <c r="K529" s="1616" t="str">
        <f>IF('22'!I29&gt;0,'22'!I29,"")</f>
        <v/>
      </c>
      <c r="L529" s="1611">
        <f t="shared" si="56"/>
        <v>0.28900000000000003</v>
      </c>
      <c r="M529" s="1252">
        <f>IF('22'!J29&gt;0,'22'!J29,"")</f>
        <v>8.3000000000000004E-2</v>
      </c>
      <c r="N529" s="1252" t="str">
        <f>IF('22'!K29&gt;0,'22'!K29,"")</f>
        <v/>
      </c>
      <c r="O529" s="1252" t="str">
        <f>IF('22'!L29&gt;0,'22'!L29,"")</f>
        <v/>
      </c>
      <c r="P529" s="1252" t="str">
        <f>IF('22'!M29&gt;0,'22'!M29,"")</f>
        <v/>
      </c>
      <c r="Q529" s="1253" t="str">
        <f t="shared" si="60"/>
        <v/>
      </c>
      <c r="R529" s="1254" t="str">
        <f t="shared" si="57"/>
        <v/>
      </c>
      <c r="S529" s="1411" t="str">
        <f t="shared" si="58"/>
        <v/>
      </c>
      <c r="T529" s="1254" t="str">
        <f t="shared" si="59"/>
        <v/>
      </c>
      <c r="U529" s="1370" t="str">
        <f t="shared" si="61"/>
        <v/>
      </c>
      <c r="V529" s="671" t="str">
        <f>IF('22'!AA29&gt;0,'22'!AA29,"")</f>
        <v/>
      </c>
      <c r="W529" s="671" t="str">
        <f>IF('22'!AT29&gt;0,'22'!AT29,"")</f>
        <v/>
      </c>
    </row>
    <row r="530" spans="1:23" ht="15.75" x14ac:dyDescent="0.25">
      <c r="A530" s="1432"/>
      <c r="B530" s="1231">
        <v>20.916666666668199</v>
      </c>
      <c r="C530" s="1232">
        <f>'Chem Dose'!$C$31</f>
        <v>54.703514361216072</v>
      </c>
      <c r="D530" s="1233" t="str">
        <f>IF('22'!B30&gt;0,'22'!B30,"")</f>
        <v/>
      </c>
      <c r="E530" s="1233" t="str">
        <f>IF('22'!C30&gt;0,'22'!C30,"")</f>
        <v/>
      </c>
      <c r="F530" s="1233" t="str">
        <f>IF('22'!D30&gt;0,'22'!D30,"")</f>
        <v/>
      </c>
      <c r="G530" s="1233" t="str">
        <f>IF('22'!E30&gt;0,'22'!E30,"")</f>
        <v/>
      </c>
      <c r="H530" s="1233" t="str">
        <f>IF('22'!F30&gt;0,'22'!F30,"")</f>
        <v/>
      </c>
      <c r="I530" s="1233" t="str">
        <f>IF('22'!G30&gt;0,'22'!G30,"")</f>
        <v/>
      </c>
      <c r="J530" s="1233" t="str">
        <f>IF('22'!H30&gt;0,'22'!H30,"")</f>
        <v/>
      </c>
      <c r="K530" s="1610" t="str">
        <f>IF('22'!I30&gt;0,'22'!I30,"")</f>
        <v/>
      </c>
      <c r="L530" s="1611">
        <f t="shared" ref="L530:L593" si="62">AVERAGE(K517:K530)</f>
        <v>0.28900000000000003</v>
      </c>
      <c r="M530" s="1233" t="str">
        <f>IF('22'!J30&gt;0,'22'!J30,"")</f>
        <v/>
      </c>
      <c r="N530" s="1233" t="str">
        <f>IF('22'!K30&gt;0,'22'!K30,"")</f>
        <v/>
      </c>
      <c r="O530" s="1233" t="str">
        <f>IF('22'!L30&gt;0,'22'!L30,"")</f>
        <v/>
      </c>
      <c r="P530" s="1233" t="str">
        <f>IF('22'!M30&gt;0,'22'!M30,"")</f>
        <v/>
      </c>
      <c r="Q530" s="1381" t="str">
        <f t="shared" si="60"/>
        <v/>
      </c>
      <c r="R530" s="1235" t="str">
        <f t="shared" si="57"/>
        <v/>
      </c>
      <c r="S530" s="1411" t="str">
        <f t="shared" si="58"/>
        <v/>
      </c>
      <c r="T530" s="1235" t="str">
        <f t="shared" si="59"/>
        <v/>
      </c>
      <c r="U530" s="1412" t="str">
        <f t="shared" si="61"/>
        <v/>
      </c>
      <c r="V530" s="671" t="str">
        <f>IF('22'!AA30&gt;0,'22'!AA30,"")</f>
        <v/>
      </c>
      <c r="W530" s="671" t="str">
        <f>IF('22'!AT30&gt;0,'22'!AT30,"")</f>
        <v/>
      </c>
    </row>
    <row r="531" spans="1:23" ht="15.75" x14ac:dyDescent="0.25">
      <c r="A531" s="1433"/>
      <c r="B531" s="1250">
        <v>20.958333333334899</v>
      </c>
      <c r="C531" s="1251">
        <f>'Chem Dose'!$C$31</f>
        <v>54.703514361216072</v>
      </c>
      <c r="D531" s="1252">
        <f>IF('22'!B31&gt;0,'22'!B31,"")</f>
        <v>6.62</v>
      </c>
      <c r="E531" s="1252">
        <f>IF('22'!C31&gt;0,'22'!C31,"")</f>
        <v>22</v>
      </c>
      <c r="F531" s="1252">
        <f>IF('22'!D31&gt;0,'22'!D31,"")</f>
        <v>19</v>
      </c>
      <c r="G531" s="1252">
        <f>IF('22'!E31&gt;0,'22'!E31,"")</f>
        <v>16.5</v>
      </c>
      <c r="H531" s="1252">
        <f>IF('22'!F31&gt;0,'22'!F31,"")</f>
        <v>77</v>
      </c>
      <c r="I531" s="1252">
        <f>IF('22'!G31&gt;0,'22'!G31,"")</f>
        <v>190</v>
      </c>
      <c r="J531" s="1252">
        <f>IF('22'!H31&gt;0,'22'!H31,"")</f>
        <v>19.600000000000001</v>
      </c>
      <c r="K531" s="1616">
        <f>IF('22'!I31&gt;0,'22'!I31,"")</f>
        <v>0.32600000000000001</v>
      </c>
      <c r="L531" s="1611">
        <f t="shared" si="62"/>
        <v>0.29825000000000002</v>
      </c>
      <c r="M531" s="1252" t="str">
        <f>IF('22'!J31&gt;0,'22'!J31,"")</f>
        <v/>
      </c>
      <c r="N531" s="1252">
        <f>IF('22'!K31&gt;0,'22'!K31,"")</f>
        <v>5.9</v>
      </c>
      <c r="O531" s="1252">
        <f>IF('22'!L31&gt;0,'22'!L31,"")</f>
        <v>9</v>
      </c>
      <c r="P531" s="1252">
        <f>IF('22'!M31&gt;0,'22'!M31,"")</f>
        <v>5.7000000000000002E-2</v>
      </c>
      <c r="Q531" s="1253">
        <f t="shared" si="60"/>
        <v>0.82515337423312884</v>
      </c>
      <c r="R531" s="1254">
        <f t="shared" si="57"/>
        <v>8.5789473684210531</v>
      </c>
      <c r="S531" s="1411">
        <f t="shared" si="58"/>
        <v>6.3764832690988058</v>
      </c>
      <c r="T531" s="1254">
        <f t="shared" si="59"/>
        <v>0.54703514361216077</v>
      </c>
      <c r="U531" s="1370">
        <f t="shared" si="61"/>
        <v>0.59000000000000008</v>
      </c>
      <c r="V531" s="671">
        <f>IF('22'!AA31&gt;0,'22'!AA31,"")</f>
        <v>3.5999999999999997E-2</v>
      </c>
      <c r="W531" s="671">
        <f>IF('22'!AT31&gt;0,'22'!AT31,"")</f>
        <v>0.04</v>
      </c>
    </row>
    <row r="532" spans="1:23" ht="15.75" x14ac:dyDescent="0.25">
      <c r="A532" s="1432">
        <f>A508+1</f>
        <v>43213</v>
      </c>
      <c r="B532" s="1231">
        <v>21.000000000001599</v>
      </c>
      <c r="C532" s="1232">
        <f>'Chem Dose'!$C$32</f>
        <v>57.364599540638665</v>
      </c>
      <c r="D532" s="1233" t="str">
        <f>IF('23'!B8&gt;0,'23'!B8,"")</f>
        <v/>
      </c>
      <c r="E532" s="1233" t="str">
        <f>IF('23'!C8&gt;0,'23'!C8,"")</f>
        <v/>
      </c>
      <c r="F532" s="1233" t="str">
        <f>IF('23'!D8&gt;0,'23'!D8,"")</f>
        <v/>
      </c>
      <c r="G532" s="1233" t="str">
        <f>IF('23'!E8&gt;0,'23'!E8,"")</f>
        <v/>
      </c>
      <c r="H532" s="1233" t="str">
        <f>IF('23'!F8&gt;0,'23'!F8,"")</f>
        <v/>
      </c>
      <c r="I532" s="1233" t="str">
        <f>IF('23'!G8&gt;0,'23'!G8,"")</f>
        <v/>
      </c>
      <c r="J532" s="1233" t="str">
        <f>IF('23'!H8&gt;0,'23'!H8,"")</f>
        <v/>
      </c>
      <c r="K532" s="1610" t="str">
        <f>IF('23'!I8&gt;0,'23'!I8,"")</f>
        <v/>
      </c>
      <c r="L532" s="1611">
        <f t="shared" si="62"/>
        <v>0.29825000000000002</v>
      </c>
      <c r="M532" s="1233" t="str">
        <f>IF('23'!J8&gt;0,'23'!J8,"")</f>
        <v/>
      </c>
      <c r="N532" s="1233" t="str">
        <f>IF('23'!K8&gt;0,'23'!K8,"")</f>
        <v/>
      </c>
      <c r="O532" s="1233" t="str">
        <f>IF('23'!L8&gt;0,'23'!L8,"")</f>
        <v/>
      </c>
      <c r="P532" s="1233" t="str">
        <f>IF('23'!M8&gt;0,'23'!M8,"")</f>
        <v/>
      </c>
      <c r="Q532" s="1381" t="str">
        <f t="shared" si="60"/>
        <v/>
      </c>
      <c r="R532" s="1235" t="str">
        <f t="shared" si="57"/>
        <v/>
      </c>
      <c r="S532" s="1411" t="str">
        <f t="shared" si="58"/>
        <v/>
      </c>
      <c r="T532" s="1235" t="str">
        <f t="shared" si="59"/>
        <v/>
      </c>
      <c r="U532" s="1412" t="str">
        <f t="shared" si="61"/>
        <v/>
      </c>
      <c r="V532" s="671" t="str">
        <f>IF('23'!AA8&gt;0,'23'!AA8,"")</f>
        <v/>
      </c>
      <c r="W532" s="671" t="str">
        <f>IF('23'!AT8&gt;0,'23'!AT8,"")</f>
        <v/>
      </c>
    </row>
    <row r="533" spans="1:23" ht="15.75" x14ac:dyDescent="0.25">
      <c r="A533" s="1433"/>
      <c r="B533" s="1250">
        <v>21.041666666668199</v>
      </c>
      <c r="C533" s="1251">
        <f>'Chem Dose'!$C$32</f>
        <v>57.364599540638665</v>
      </c>
      <c r="D533" s="1252" t="str">
        <f>IF('23'!B9&gt;0,'23'!B9,"")</f>
        <v/>
      </c>
      <c r="E533" s="1252" t="str">
        <f>IF('23'!C9&gt;0,'23'!C9,"")</f>
        <v/>
      </c>
      <c r="F533" s="1252" t="str">
        <f>IF('23'!D9&gt;0,'23'!D9,"")</f>
        <v/>
      </c>
      <c r="G533" s="1252" t="str">
        <f>IF('23'!E9&gt;0,'23'!E9,"")</f>
        <v/>
      </c>
      <c r="H533" s="1252" t="str">
        <f>IF('23'!F9&gt;0,'23'!F9,"")</f>
        <v/>
      </c>
      <c r="I533" s="1252" t="str">
        <f>IF('23'!G9&gt;0,'23'!G9,"")</f>
        <v/>
      </c>
      <c r="J533" s="1252" t="str">
        <f>IF('23'!H9&gt;0,'23'!H9,"")</f>
        <v/>
      </c>
      <c r="K533" s="1616" t="str">
        <f>IF('23'!I9&gt;0,'23'!I9,"")</f>
        <v/>
      </c>
      <c r="L533" s="1611">
        <f t="shared" si="62"/>
        <v>0.29099999999999998</v>
      </c>
      <c r="M533" s="1252" t="str">
        <f>IF('23'!J9&gt;0,'23'!J9,"")</f>
        <v/>
      </c>
      <c r="N533" s="1252" t="str">
        <f>IF('23'!K9&gt;0,'23'!K9,"")</f>
        <v/>
      </c>
      <c r="O533" s="1252" t="str">
        <f>IF('23'!L9&gt;0,'23'!L9,"")</f>
        <v/>
      </c>
      <c r="P533" s="1252" t="str">
        <f>IF('23'!M9&gt;0,'23'!M9,"")</f>
        <v/>
      </c>
      <c r="Q533" s="1253" t="str">
        <f t="shared" si="60"/>
        <v/>
      </c>
      <c r="R533" s="1254" t="str">
        <f t="shared" si="57"/>
        <v/>
      </c>
      <c r="S533" s="1411" t="str">
        <f t="shared" si="58"/>
        <v/>
      </c>
      <c r="T533" s="1254" t="str">
        <f t="shared" si="59"/>
        <v/>
      </c>
      <c r="U533" s="1370" t="str">
        <f t="shared" si="61"/>
        <v/>
      </c>
      <c r="V533" s="671" t="str">
        <f>IF('23'!AA9&gt;0,'23'!AA9,"")</f>
        <v/>
      </c>
      <c r="W533" s="671" t="str">
        <f>IF('23'!AT9&gt;0,'23'!AT9,"")</f>
        <v/>
      </c>
    </row>
    <row r="534" spans="1:23" ht="15.75" x14ac:dyDescent="0.25">
      <c r="A534" s="1432"/>
      <c r="B534" s="1231">
        <v>21.083333333334899</v>
      </c>
      <c r="C534" s="1232">
        <f>'Chem Dose'!$C$32</f>
        <v>57.364599540638665</v>
      </c>
      <c r="D534" s="1233" t="str">
        <f>IF('23'!B10&gt;0,'23'!B10,"")</f>
        <v/>
      </c>
      <c r="E534" s="1233" t="str">
        <f>IF('23'!C10&gt;0,'23'!C10,"")</f>
        <v/>
      </c>
      <c r="F534" s="1233" t="str">
        <f>IF('23'!D10&gt;0,'23'!D10,"")</f>
        <v/>
      </c>
      <c r="G534" s="1233" t="str">
        <f>IF('23'!E10&gt;0,'23'!E10,"")</f>
        <v/>
      </c>
      <c r="H534" s="1233" t="str">
        <f>IF('23'!F10&gt;0,'23'!F10,"")</f>
        <v/>
      </c>
      <c r="I534" s="1233" t="str">
        <f>IF('23'!G10&gt;0,'23'!G10,"")</f>
        <v/>
      </c>
      <c r="J534" s="1233" t="str">
        <f>IF('23'!H10&gt;0,'23'!H10,"")</f>
        <v/>
      </c>
      <c r="K534" s="1610" t="str">
        <f>IF('23'!I10&gt;0,'23'!I10,"")</f>
        <v/>
      </c>
      <c r="L534" s="1611">
        <f t="shared" si="62"/>
        <v>0.29099999999999998</v>
      </c>
      <c r="M534" s="1233" t="str">
        <f>IF('23'!J10&gt;0,'23'!J10,"")</f>
        <v/>
      </c>
      <c r="N534" s="1233" t="str">
        <f>IF('23'!K10&gt;0,'23'!K10,"")</f>
        <v/>
      </c>
      <c r="O534" s="1233" t="str">
        <f>IF('23'!L10&gt;0,'23'!L10,"")</f>
        <v/>
      </c>
      <c r="P534" s="1233" t="str">
        <f>IF('23'!M10&gt;0,'23'!M10,"")</f>
        <v/>
      </c>
      <c r="Q534" s="1381" t="str">
        <f t="shared" si="60"/>
        <v/>
      </c>
      <c r="R534" s="1235" t="str">
        <f t="shared" si="57"/>
        <v/>
      </c>
      <c r="S534" s="1411" t="str">
        <f t="shared" si="58"/>
        <v/>
      </c>
      <c r="T534" s="1235" t="str">
        <f t="shared" si="59"/>
        <v/>
      </c>
      <c r="U534" s="1412" t="str">
        <f t="shared" si="61"/>
        <v/>
      </c>
      <c r="V534" s="671" t="str">
        <f>IF('23'!AA10&gt;0,'23'!AA10,"")</f>
        <v/>
      </c>
      <c r="W534" s="671" t="str">
        <f>IF('23'!AT10&gt;0,'23'!AT10,"")</f>
        <v/>
      </c>
    </row>
    <row r="535" spans="1:23" ht="15.75" x14ac:dyDescent="0.25">
      <c r="A535" s="1433"/>
      <c r="B535" s="1250">
        <v>21.125000000001599</v>
      </c>
      <c r="C535" s="1251">
        <f>'Chem Dose'!$C$32</f>
        <v>57.364599540638665</v>
      </c>
      <c r="D535" s="1252">
        <f>IF('23'!B11&gt;0,'23'!B11,"")</f>
        <v>6.72</v>
      </c>
      <c r="E535" s="1252">
        <f>IF('23'!C11&gt;0,'23'!C11,"")</f>
        <v>24</v>
      </c>
      <c r="F535" s="1252">
        <f>IF('23'!D11&gt;0,'23'!D11,"")</f>
        <v>18</v>
      </c>
      <c r="G535" s="1252">
        <f>IF('23'!E11&gt;0,'23'!E11,"")</f>
        <v>16.3</v>
      </c>
      <c r="H535" s="1252">
        <f>IF('23'!F11&gt;0,'23'!F11,"")</f>
        <v>65</v>
      </c>
      <c r="I535" s="1252">
        <f>IF('23'!G11&gt;0,'23'!G11,"")</f>
        <v>175</v>
      </c>
      <c r="J535" s="1252">
        <f>IF('23'!H11&gt;0,'23'!H11,"")</f>
        <v>19.8</v>
      </c>
      <c r="K535" s="1616">
        <f>IF('23'!I11&gt;0,'23'!I11,"")</f>
        <v>0.29499999999999998</v>
      </c>
      <c r="L535" s="1611">
        <f t="shared" si="62"/>
        <v>0.29199999999999998</v>
      </c>
      <c r="M535" s="1252" t="str">
        <f>IF('23'!J11&gt;0,'23'!J11,"")</f>
        <v/>
      </c>
      <c r="N535" s="1252">
        <f>IF('23'!K11&gt;0,'23'!K11,"")</f>
        <v>5.99</v>
      </c>
      <c r="O535" s="1252">
        <f>IF('23'!L11&gt;0,'23'!L11,"")</f>
        <v>10</v>
      </c>
      <c r="P535" s="1252">
        <f>IF('23'!M11&gt;0,'23'!M11,"")</f>
        <v>0.06</v>
      </c>
      <c r="Q535" s="1253">
        <f t="shared" si="60"/>
        <v>0.79661016949152541</v>
      </c>
      <c r="R535" s="1254">
        <f t="shared" si="57"/>
        <v>7.7631578947368416</v>
      </c>
      <c r="S535" s="1411">
        <f t="shared" si="58"/>
        <v>7.3893382459127777</v>
      </c>
      <c r="T535" s="1254">
        <f t="shared" si="59"/>
        <v>0.57364599540638661</v>
      </c>
      <c r="U535" s="1370">
        <f t="shared" si="61"/>
        <v>0.59899999999999998</v>
      </c>
      <c r="V535" s="671">
        <f>IF('23'!AA11&gt;0,'23'!AA11,"")</f>
        <v>4.7E-2</v>
      </c>
      <c r="W535" s="671">
        <f>IF('23'!AT11&gt;0,'23'!AT11,"")</f>
        <v>4.4999999999999998E-2</v>
      </c>
    </row>
    <row r="536" spans="1:23" ht="15.75" x14ac:dyDescent="0.25">
      <c r="A536" s="1432"/>
      <c r="B536" s="1231">
        <v>21.166666666668199</v>
      </c>
      <c r="C536" s="1232">
        <f>'Chem Dose'!$C$32</f>
        <v>57.364599540638665</v>
      </c>
      <c r="D536" s="1233" t="str">
        <f>IF('23'!B12&gt;0,'23'!B12,"")</f>
        <v/>
      </c>
      <c r="E536" s="1233" t="str">
        <f>IF('23'!C12&gt;0,'23'!C12,"")</f>
        <v/>
      </c>
      <c r="F536" s="1233" t="str">
        <f>IF('23'!D12&gt;0,'23'!D12,"")</f>
        <v/>
      </c>
      <c r="G536" s="1233" t="str">
        <f>IF('23'!E12&gt;0,'23'!E12,"")</f>
        <v/>
      </c>
      <c r="H536" s="1233" t="str">
        <f>IF('23'!F12&gt;0,'23'!F12,"")</f>
        <v/>
      </c>
      <c r="I536" s="1233" t="str">
        <f>IF('23'!G12&gt;0,'23'!G12,"")</f>
        <v/>
      </c>
      <c r="J536" s="1233" t="str">
        <f>IF('23'!H12&gt;0,'23'!H12,"")</f>
        <v/>
      </c>
      <c r="K536" s="1610" t="str">
        <f>IF('23'!I12&gt;0,'23'!I12,"")</f>
        <v/>
      </c>
      <c r="L536" s="1611">
        <f t="shared" si="62"/>
        <v>0.29199999999999998</v>
      </c>
      <c r="M536" s="1233" t="str">
        <f>IF('23'!J12&gt;0,'23'!J12,"")</f>
        <v/>
      </c>
      <c r="N536" s="1233" t="str">
        <f>IF('23'!K12&gt;0,'23'!K12,"")</f>
        <v/>
      </c>
      <c r="O536" s="1233" t="str">
        <f>IF('23'!L12&gt;0,'23'!L12,"")</f>
        <v/>
      </c>
      <c r="P536" s="1233" t="str">
        <f>IF('23'!M12&gt;0,'23'!M12,"")</f>
        <v/>
      </c>
      <c r="Q536" s="1381" t="str">
        <f t="shared" si="60"/>
        <v/>
      </c>
      <c r="R536" s="1235" t="str">
        <f t="shared" si="57"/>
        <v/>
      </c>
      <c r="S536" s="1411" t="str">
        <f t="shared" si="58"/>
        <v/>
      </c>
      <c r="T536" s="1235" t="str">
        <f t="shared" si="59"/>
        <v/>
      </c>
      <c r="U536" s="1412" t="str">
        <f t="shared" si="61"/>
        <v/>
      </c>
      <c r="V536" s="671" t="str">
        <f>IF('23'!AA12&gt;0,'23'!AA12,"")</f>
        <v/>
      </c>
      <c r="W536" s="671" t="str">
        <f>IF('23'!AT12&gt;0,'23'!AT12,"")</f>
        <v/>
      </c>
    </row>
    <row r="537" spans="1:23" ht="15.75" x14ac:dyDescent="0.25">
      <c r="A537" s="1433"/>
      <c r="B537" s="1250">
        <v>21.208333333334899</v>
      </c>
      <c r="C537" s="1251">
        <f>'Chem Dose'!$C$32</f>
        <v>57.364599540638665</v>
      </c>
      <c r="D537" s="1252" t="str">
        <f>IF('23'!B13&gt;0,'23'!B13,"")</f>
        <v/>
      </c>
      <c r="E537" s="1252" t="str">
        <f>IF('23'!C13&gt;0,'23'!C13,"")</f>
        <v/>
      </c>
      <c r="F537" s="1252" t="str">
        <f>IF('23'!D13&gt;0,'23'!D13,"")</f>
        <v/>
      </c>
      <c r="G537" s="1252" t="str">
        <f>IF('23'!E13&gt;0,'23'!E13,"")</f>
        <v/>
      </c>
      <c r="H537" s="1252" t="str">
        <f>IF('23'!F13&gt;0,'23'!F13,"")</f>
        <v/>
      </c>
      <c r="I537" s="1252" t="str">
        <f>IF('23'!G13&gt;0,'23'!G13,"")</f>
        <v/>
      </c>
      <c r="J537" s="1252" t="str">
        <f>IF('23'!H13&gt;0,'23'!H13,"")</f>
        <v/>
      </c>
      <c r="K537" s="1616" t="str">
        <f>IF('23'!I13&gt;0,'23'!I13,"")</f>
        <v/>
      </c>
      <c r="L537" s="1611">
        <f t="shared" si="62"/>
        <v>0.3</v>
      </c>
      <c r="M537" s="1252" t="str">
        <f>IF('23'!J13&gt;0,'23'!J13,"")</f>
        <v/>
      </c>
      <c r="N537" s="1252" t="str">
        <f>IF('23'!K13&gt;0,'23'!K13,"")</f>
        <v/>
      </c>
      <c r="O537" s="1252" t="str">
        <f>IF('23'!L13&gt;0,'23'!L13,"")</f>
        <v/>
      </c>
      <c r="P537" s="1252" t="str">
        <f>IF('23'!M13&gt;0,'23'!M13,"")</f>
        <v/>
      </c>
      <c r="Q537" s="1253" t="str">
        <f t="shared" si="60"/>
        <v/>
      </c>
      <c r="R537" s="1254" t="str">
        <f t="shared" si="57"/>
        <v/>
      </c>
      <c r="S537" s="1411" t="str">
        <f t="shared" si="58"/>
        <v/>
      </c>
      <c r="T537" s="1254" t="str">
        <f t="shared" si="59"/>
        <v/>
      </c>
      <c r="U537" s="1370" t="str">
        <f t="shared" si="61"/>
        <v/>
      </c>
      <c r="V537" s="671" t="str">
        <f>IF('23'!AA13&gt;0,'23'!AA13,"")</f>
        <v/>
      </c>
      <c r="W537" s="671" t="str">
        <f>IF('23'!AT13&gt;0,'23'!AT13,"")</f>
        <v/>
      </c>
    </row>
    <row r="538" spans="1:23" ht="15.75" x14ac:dyDescent="0.25">
      <c r="A538" s="1432"/>
      <c r="B538" s="1231">
        <v>21.250000000001599</v>
      </c>
      <c r="C538" s="1232">
        <f>'Chem Dose'!$C$32</f>
        <v>57.364599540638665</v>
      </c>
      <c r="D538" s="1233" t="str">
        <f>IF('23'!B14&gt;0,'23'!B14,"")</f>
        <v/>
      </c>
      <c r="E538" s="1233" t="str">
        <f>IF('23'!C14&gt;0,'23'!C14,"")</f>
        <v/>
      </c>
      <c r="F538" s="1233" t="str">
        <f>IF('23'!D14&gt;0,'23'!D14,"")</f>
        <v/>
      </c>
      <c r="G538" s="1233" t="str">
        <f>IF('23'!E14&gt;0,'23'!E14,"")</f>
        <v/>
      </c>
      <c r="H538" s="1233" t="str">
        <f>IF('23'!F14&gt;0,'23'!F14,"")</f>
        <v/>
      </c>
      <c r="I538" s="1233" t="str">
        <f>IF('23'!G14&gt;0,'23'!G14,"")</f>
        <v/>
      </c>
      <c r="J538" s="1233" t="str">
        <f>IF('23'!H14&gt;0,'23'!H14,"")</f>
        <v/>
      </c>
      <c r="K538" s="1610" t="str">
        <f>IF('23'!I14&gt;0,'23'!I14,"")</f>
        <v/>
      </c>
      <c r="L538" s="1611">
        <f t="shared" si="62"/>
        <v>0.3</v>
      </c>
      <c r="M538" s="1233" t="str">
        <f>IF('23'!J14&gt;0,'23'!J14,"")</f>
        <v/>
      </c>
      <c r="N538" s="1233" t="str">
        <f>IF('23'!K14&gt;0,'23'!K14,"")</f>
        <v/>
      </c>
      <c r="O538" s="1233" t="str">
        <f>IF('23'!L14&gt;0,'23'!L14,"")</f>
        <v/>
      </c>
      <c r="P538" s="1233" t="str">
        <f>IF('23'!M14&gt;0,'23'!M14,"")</f>
        <v/>
      </c>
      <c r="Q538" s="1381" t="str">
        <f t="shared" si="60"/>
        <v/>
      </c>
      <c r="R538" s="1235" t="str">
        <f t="shared" si="57"/>
        <v/>
      </c>
      <c r="S538" s="1411" t="str">
        <f t="shared" si="58"/>
        <v/>
      </c>
      <c r="T538" s="1235" t="str">
        <f t="shared" si="59"/>
        <v/>
      </c>
      <c r="U538" s="1412" t="str">
        <f t="shared" si="61"/>
        <v/>
      </c>
      <c r="V538" s="671" t="str">
        <f>IF('23'!AA14&gt;0,'23'!AA14,"")</f>
        <v/>
      </c>
      <c r="W538" s="671" t="str">
        <f>IF('23'!AT14&gt;0,'23'!AT14,"")</f>
        <v/>
      </c>
    </row>
    <row r="539" spans="1:23" ht="15.75" x14ac:dyDescent="0.25">
      <c r="A539" s="1433"/>
      <c r="B539" s="1250">
        <v>21.291666666668199</v>
      </c>
      <c r="C539" s="1251">
        <f>'Chem Dose'!$C$32</f>
        <v>57.364599540638665</v>
      </c>
      <c r="D539" s="1252">
        <f>IF('23'!B15&gt;0,'23'!B15,"")</f>
        <v>6.62</v>
      </c>
      <c r="E539" s="1252">
        <f>IF('23'!C15&gt;0,'23'!C15,"")</f>
        <v>20</v>
      </c>
      <c r="F539" s="1252">
        <f>IF('23'!D15&gt;0,'23'!D15,"")</f>
        <v>17</v>
      </c>
      <c r="G539" s="1252">
        <f>IF('23'!E15&gt;0,'23'!E15,"")</f>
        <v>14.4</v>
      </c>
      <c r="H539" s="1252">
        <f>IF('23'!F15&gt;0,'23'!F15,"")</f>
        <v>63</v>
      </c>
      <c r="I539" s="1252">
        <f>IF('23'!G15&gt;0,'23'!G15,"")</f>
        <v>172</v>
      </c>
      <c r="J539" s="1252">
        <f>IF('23'!H15&gt;0,'23'!H15,"")</f>
        <v>18.2</v>
      </c>
      <c r="K539" s="1616">
        <f>IF('23'!I15&gt;0,'23'!I15,"")</f>
        <v>0.32300000000000001</v>
      </c>
      <c r="L539" s="1611">
        <f t="shared" si="62"/>
        <v>0.30574999999999997</v>
      </c>
      <c r="M539" s="1252" t="str">
        <f>IF('23'!J15&gt;0,'23'!J15,"")</f>
        <v/>
      </c>
      <c r="N539" s="1252">
        <f>IF('23'!K15&gt;0,'23'!K15,"")</f>
        <v>5.96</v>
      </c>
      <c r="O539" s="1252">
        <f>IF('23'!L15&gt;0,'23'!L15,"")</f>
        <v>10</v>
      </c>
      <c r="P539" s="1252">
        <f>IF('23'!M15&gt;0,'23'!M15,"")</f>
        <v>6.0999999999999999E-2</v>
      </c>
      <c r="Q539" s="1253">
        <f t="shared" si="60"/>
        <v>0.81114551083591335</v>
      </c>
      <c r="R539" s="1254">
        <f t="shared" si="57"/>
        <v>8.5</v>
      </c>
      <c r="S539" s="1411">
        <f t="shared" si="58"/>
        <v>6.7487764165457254</v>
      </c>
      <c r="T539" s="1254">
        <f t="shared" si="59"/>
        <v>0.57364599540638661</v>
      </c>
      <c r="U539" s="1370">
        <f t="shared" si="61"/>
        <v>0.59599999999999997</v>
      </c>
      <c r="V539" s="671">
        <f>IF('23'!AA15&gt;0,'23'!AA15,"")</f>
        <v>4.3999999999999997E-2</v>
      </c>
      <c r="W539" s="671">
        <f>IF('23'!AT15&gt;0,'23'!AT15,"")</f>
        <v>4.3999999999999997E-2</v>
      </c>
    </row>
    <row r="540" spans="1:23" ht="15.75" x14ac:dyDescent="0.25">
      <c r="A540" s="1432"/>
      <c r="B540" s="1231">
        <v>21.333333333334899</v>
      </c>
      <c r="C540" s="1232">
        <f>'Chem Dose'!$C$32</f>
        <v>57.364599540638665</v>
      </c>
      <c r="D540" s="1233" t="str">
        <f>IF('23'!B16&gt;0,'23'!B16,"")</f>
        <v/>
      </c>
      <c r="E540" s="1233" t="str">
        <f>IF('23'!C16&gt;0,'23'!C16,"")</f>
        <v/>
      </c>
      <c r="F540" s="1233" t="str">
        <f>IF('23'!D16&gt;0,'23'!D16,"")</f>
        <v/>
      </c>
      <c r="G540" s="1233" t="str">
        <f>IF('23'!E16&gt;0,'23'!E16,"")</f>
        <v/>
      </c>
      <c r="H540" s="1233" t="str">
        <f>IF('23'!F16&gt;0,'23'!F16,"")</f>
        <v/>
      </c>
      <c r="I540" s="1233" t="str">
        <f>IF('23'!G16&gt;0,'23'!G16,"")</f>
        <v/>
      </c>
      <c r="J540" s="1233" t="str">
        <f>IF('23'!H16&gt;0,'23'!H16,"")</f>
        <v/>
      </c>
      <c r="K540" s="1610" t="str">
        <f>IF('23'!I16&gt;0,'23'!I16,"")</f>
        <v/>
      </c>
      <c r="L540" s="1611">
        <f t="shared" si="62"/>
        <v>0.30574999999999997</v>
      </c>
      <c r="M540" s="1233" t="str">
        <f>IF('23'!J16&gt;0,'23'!J16,"")</f>
        <v/>
      </c>
      <c r="N540" s="1233" t="str">
        <f>IF('23'!K16&gt;0,'23'!K16,"")</f>
        <v/>
      </c>
      <c r="O540" s="1233" t="str">
        <f>IF('23'!L16&gt;0,'23'!L16,"")</f>
        <v/>
      </c>
      <c r="P540" s="1233" t="str">
        <f>IF('23'!M16&gt;0,'23'!M16,"")</f>
        <v/>
      </c>
      <c r="Q540" s="1381" t="str">
        <f t="shared" si="60"/>
        <v/>
      </c>
      <c r="R540" s="1235" t="str">
        <f t="shared" si="57"/>
        <v/>
      </c>
      <c r="S540" s="1411" t="str">
        <f t="shared" si="58"/>
        <v/>
      </c>
      <c r="T540" s="1235" t="str">
        <f t="shared" si="59"/>
        <v/>
      </c>
      <c r="U540" s="1412" t="str">
        <f t="shared" si="61"/>
        <v/>
      </c>
      <c r="V540" s="671" t="str">
        <f>IF('23'!AA16&gt;0,'23'!AA16,"")</f>
        <v/>
      </c>
      <c r="W540" s="671" t="str">
        <f>IF('23'!AT16&gt;0,'23'!AT16,"")</f>
        <v/>
      </c>
    </row>
    <row r="541" spans="1:23" ht="15.75" x14ac:dyDescent="0.25">
      <c r="A541" s="1433"/>
      <c r="B541" s="1250">
        <v>21.375000000001599</v>
      </c>
      <c r="C541" s="1251">
        <f>'Chem Dose'!$C$32</f>
        <v>57.364599540638665</v>
      </c>
      <c r="D541" s="1252" t="str">
        <f>IF('23'!B17&gt;0,'23'!B17,"")</f>
        <v/>
      </c>
      <c r="E541" s="1252" t="str">
        <f>IF('23'!C17&gt;0,'23'!C17,"")</f>
        <v/>
      </c>
      <c r="F541" s="1252" t="str">
        <f>IF('23'!D17&gt;0,'23'!D17,"")</f>
        <v/>
      </c>
      <c r="G541" s="1252" t="str">
        <f>IF('23'!E17&gt;0,'23'!E17,"")</f>
        <v/>
      </c>
      <c r="H541" s="1252" t="str">
        <f>IF('23'!F17&gt;0,'23'!F17,"")</f>
        <v/>
      </c>
      <c r="I541" s="1252" t="str">
        <f>IF('23'!G17&gt;0,'23'!G17,"")</f>
        <v/>
      </c>
      <c r="J541" s="1252" t="str">
        <f>IF('23'!H17&gt;0,'23'!H17,"")</f>
        <v/>
      </c>
      <c r="K541" s="1616" t="str">
        <f>IF('23'!I17&gt;0,'23'!I17,"")</f>
        <v/>
      </c>
      <c r="L541" s="1611">
        <f t="shared" si="62"/>
        <v>0.31466666666666665</v>
      </c>
      <c r="M541" s="1252">
        <f>IF('23'!J17&gt;0,'23'!J17,"")</f>
        <v>7.6999999999999999E-2</v>
      </c>
      <c r="N541" s="1252" t="str">
        <f>IF('23'!K17&gt;0,'23'!K17,"")</f>
        <v/>
      </c>
      <c r="O541" s="1252" t="str">
        <f>IF('23'!L17&gt;0,'23'!L17,"")</f>
        <v/>
      </c>
      <c r="P541" s="1252" t="str">
        <f>IF('23'!M17&gt;0,'23'!M17,"")</f>
        <v/>
      </c>
      <c r="Q541" s="1253" t="str">
        <f t="shared" si="60"/>
        <v/>
      </c>
      <c r="R541" s="1254" t="str">
        <f t="shared" si="57"/>
        <v/>
      </c>
      <c r="S541" s="1411" t="str">
        <f t="shared" si="58"/>
        <v/>
      </c>
      <c r="T541" s="1254" t="str">
        <f t="shared" si="59"/>
        <v/>
      </c>
      <c r="U541" s="1370" t="str">
        <f t="shared" si="61"/>
        <v/>
      </c>
      <c r="V541" s="671" t="str">
        <f>IF('23'!AA17&gt;0,'23'!AA17,"")</f>
        <v/>
      </c>
      <c r="W541" s="671" t="str">
        <f>IF('23'!AT17&gt;0,'23'!AT17,"")</f>
        <v/>
      </c>
    </row>
    <row r="542" spans="1:23" ht="15.75" x14ac:dyDescent="0.25">
      <c r="A542" s="1432"/>
      <c r="B542" s="1231">
        <v>21.416666666668199</v>
      </c>
      <c r="C542" s="1232">
        <f>'Chem Dose'!$C$32</f>
        <v>57.364599540638665</v>
      </c>
      <c r="D542" s="1233" t="str">
        <f>IF('23'!B18&gt;0,'23'!B18,"")</f>
        <v/>
      </c>
      <c r="E542" s="1233" t="str">
        <f>IF('23'!C18&gt;0,'23'!C18,"")</f>
        <v/>
      </c>
      <c r="F542" s="1233" t="str">
        <f>IF('23'!D18&gt;0,'23'!D18,"")</f>
        <v/>
      </c>
      <c r="G542" s="1233" t="str">
        <f>IF('23'!E18&gt;0,'23'!E18,"")</f>
        <v/>
      </c>
      <c r="H542" s="1233" t="str">
        <f>IF('23'!F18&gt;0,'23'!F18,"")</f>
        <v/>
      </c>
      <c r="I542" s="1233" t="str">
        <f>IF('23'!G18&gt;0,'23'!G18,"")</f>
        <v/>
      </c>
      <c r="J542" s="1233" t="str">
        <f>IF('23'!H18&gt;0,'23'!H18,"")</f>
        <v/>
      </c>
      <c r="K542" s="1610" t="str">
        <f>IF('23'!I18&gt;0,'23'!I18,"")</f>
        <v/>
      </c>
      <c r="L542" s="1611">
        <f t="shared" si="62"/>
        <v>0.31466666666666665</v>
      </c>
      <c r="M542" s="1233" t="str">
        <f>IF('23'!J18&gt;0,'23'!J18,"")</f>
        <v/>
      </c>
      <c r="N542" s="1233" t="str">
        <f>IF('23'!K18&gt;0,'23'!K18,"")</f>
        <v/>
      </c>
      <c r="O542" s="1233" t="str">
        <f>IF('23'!L18&gt;0,'23'!L18,"")</f>
        <v/>
      </c>
      <c r="P542" s="1233" t="str">
        <f>IF('23'!M18&gt;0,'23'!M18,"")</f>
        <v/>
      </c>
      <c r="Q542" s="1381" t="str">
        <f t="shared" si="60"/>
        <v/>
      </c>
      <c r="R542" s="1235" t="str">
        <f t="shared" si="57"/>
        <v/>
      </c>
      <c r="S542" s="1411" t="str">
        <f t="shared" si="58"/>
        <v/>
      </c>
      <c r="T542" s="1235" t="str">
        <f t="shared" si="59"/>
        <v/>
      </c>
      <c r="U542" s="1412" t="str">
        <f t="shared" si="61"/>
        <v/>
      </c>
      <c r="V542" s="671" t="str">
        <f>IF('23'!AA18&gt;0,'23'!AA18,"")</f>
        <v/>
      </c>
      <c r="W542" s="671" t="str">
        <f>IF('23'!AT18&gt;0,'23'!AT18,"")</f>
        <v/>
      </c>
    </row>
    <row r="543" spans="1:23" ht="15.75" x14ac:dyDescent="0.25">
      <c r="A543" s="1433"/>
      <c r="B543" s="1250">
        <v>21.458333333334899</v>
      </c>
      <c r="C543" s="1251">
        <f>'Chem Dose'!$C$32</f>
        <v>57.364599540638665</v>
      </c>
      <c r="D543" s="1252">
        <f>IF('23'!B19&gt;0,'23'!B19,"")</f>
        <v>6.67</v>
      </c>
      <c r="E543" s="1252">
        <f>IF('23'!C19&gt;0,'23'!C19,"")</f>
        <v>22</v>
      </c>
      <c r="F543" s="1252">
        <f>IF('23'!D19&gt;0,'23'!D19,"")</f>
        <v>19</v>
      </c>
      <c r="G543" s="1252">
        <f>IF('23'!E19&gt;0,'23'!E19,"")</f>
        <v>14.5</v>
      </c>
      <c r="H543" s="1252">
        <f>IF('23'!F19&gt;0,'23'!F19,"")</f>
        <v>78</v>
      </c>
      <c r="I543" s="1252">
        <f>IF('23'!G19&gt;0,'23'!G19,"")</f>
        <v>197</v>
      </c>
      <c r="J543" s="1252">
        <f>IF('23'!H19&gt;0,'23'!H19,"")</f>
        <v>18.600000000000001</v>
      </c>
      <c r="K543" s="1616">
        <f>IF('23'!I19&gt;0,'23'!I19,"")</f>
        <v>0.35499999999999998</v>
      </c>
      <c r="L543" s="1611">
        <f t="shared" si="62"/>
        <v>0.32474999999999998</v>
      </c>
      <c r="M543" s="1252" t="str">
        <f>IF('23'!J19&gt;0,'23'!J19,"")</f>
        <v/>
      </c>
      <c r="N543" s="1252">
        <f>IF('23'!K19&gt;0,'23'!K19,"")</f>
        <v>5.91</v>
      </c>
      <c r="O543" s="1252">
        <f>IF('23'!L19&gt;0,'23'!L19,"")</f>
        <v>10</v>
      </c>
      <c r="P543" s="1252">
        <f>IF('23'!M19&gt;0,'23'!M19,"")</f>
        <v>6.4000000000000001E-2</v>
      </c>
      <c r="Q543" s="1253">
        <f t="shared" si="60"/>
        <v>0.81971830985915495</v>
      </c>
      <c r="R543" s="1254">
        <f t="shared" si="57"/>
        <v>9.3421052631578938</v>
      </c>
      <c r="S543" s="1411">
        <f t="shared" si="58"/>
        <v>6.1404360071669561</v>
      </c>
      <c r="T543" s="1254">
        <f t="shared" si="59"/>
        <v>0.57364599540638661</v>
      </c>
      <c r="U543" s="1370">
        <f t="shared" si="61"/>
        <v>0.59099999999999997</v>
      </c>
      <c r="V543" s="671">
        <f>IF('23'!AA19&gt;0,'23'!AA19,"")</f>
        <v>4.9000000000000002E-2</v>
      </c>
      <c r="W543" s="671">
        <f>IF('23'!AT19&gt;0,'23'!AT19,"")</f>
        <v>5.0999999999999997E-2</v>
      </c>
    </row>
    <row r="544" spans="1:23" ht="15.75" x14ac:dyDescent="0.25">
      <c r="A544" s="1432"/>
      <c r="B544" s="1231">
        <v>21.500000000001599</v>
      </c>
      <c r="C544" s="1232">
        <f>'Chem Dose'!$C$32</f>
        <v>57.364599540638665</v>
      </c>
      <c r="D544" s="1233" t="str">
        <f>IF('23'!B20&gt;0,'23'!B20,"")</f>
        <v/>
      </c>
      <c r="E544" s="1233" t="str">
        <f>IF('23'!C20&gt;0,'23'!C20,"")</f>
        <v/>
      </c>
      <c r="F544" s="1233" t="str">
        <f>IF('23'!D20&gt;0,'23'!D20,"")</f>
        <v/>
      </c>
      <c r="G544" s="1233" t="str">
        <f>IF('23'!E20&gt;0,'23'!E20,"")</f>
        <v/>
      </c>
      <c r="H544" s="1233" t="str">
        <f>IF('23'!F20&gt;0,'23'!F20,"")</f>
        <v/>
      </c>
      <c r="I544" s="1233" t="str">
        <f>IF('23'!G20&gt;0,'23'!G20,"")</f>
        <v/>
      </c>
      <c r="J544" s="1233" t="str">
        <f>IF('23'!H20&gt;0,'23'!H20,"")</f>
        <v/>
      </c>
      <c r="K544" s="1610" t="str">
        <f>IF('23'!I20&gt;0,'23'!I20,"")</f>
        <v/>
      </c>
      <c r="L544" s="1611">
        <f t="shared" si="62"/>
        <v>0.32474999999999998</v>
      </c>
      <c r="M544" s="1233" t="str">
        <f>IF('23'!J20&gt;0,'23'!J20,"")</f>
        <v/>
      </c>
      <c r="N544" s="1233" t="str">
        <f>IF('23'!K20&gt;0,'23'!K20,"")</f>
        <v/>
      </c>
      <c r="O544" s="1233" t="str">
        <f>IF('23'!L20&gt;0,'23'!L20,"")</f>
        <v/>
      </c>
      <c r="P544" s="1233" t="str">
        <f>IF('23'!M20&gt;0,'23'!M20,"")</f>
        <v/>
      </c>
      <c r="Q544" s="1381" t="str">
        <f t="shared" si="60"/>
        <v/>
      </c>
      <c r="R544" s="1235" t="str">
        <f t="shared" si="57"/>
        <v/>
      </c>
      <c r="S544" s="1411" t="str">
        <f t="shared" si="58"/>
        <v/>
      </c>
      <c r="T544" s="1235" t="str">
        <f t="shared" si="59"/>
        <v/>
      </c>
      <c r="U544" s="1412" t="str">
        <f t="shared" si="61"/>
        <v/>
      </c>
      <c r="V544" s="671" t="str">
        <f>IF('23'!AA20&gt;0,'23'!AA20,"")</f>
        <v/>
      </c>
      <c r="W544" s="671" t="str">
        <f>IF('23'!AT20&gt;0,'23'!AT20,"")</f>
        <v/>
      </c>
    </row>
    <row r="545" spans="1:23" ht="15.75" x14ac:dyDescent="0.25">
      <c r="A545" s="1433"/>
      <c r="B545" s="1250">
        <v>21.541666666668199</v>
      </c>
      <c r="C545" s="1251">
        <f>'Chem Dose'!$C$32</f>
        <v>57.364599540638665</v>
      </c>
      <c r="D545" s="1252" t="str">
        <f>IF('23'!B21&gt;0,'23'!B21,"")</f>
        <v/>
      </c>
      <c r="E545" s="1252" t="str">
        <f>IF('23'!C21&gt;0,'23'!C21,"")</f>
        <v/>
      </c>
      <c r="F545" s="1252" t="str">
        <f>IF('23'!D21&gt;0,'23'!D21,"")</f>
        <v/>
      </c>
      <c r="G545" s="1252" t="str">
        <f>IF('23'!E21&gt;0,'23'!E21,"")</f>
        <v/>
      </c>
      <c r="H545" s="1252" t="str">
        <f>IF('23'!F21&gt;0,'23'!F21,"")</f>
        <v/>
      </c>
      <c r="I545" s="1252" t="str">
        <f>IF('23'!G21&gt;0,'23'!G21,"")</f>
        <v/>
      </c>
      <c r="J545" s="1252" t="str">
        <f>IF('23'!H21&gt;0,'23'!H21,"")</f>
        <v/>
      </c>
      <c r="K545" s="1616" t="str">
        <f>IF('23'!I21&gt;0,'23'!I21,"")</f>
        <v/>
      </c>
      <c r="L545" s="1611">
        <f t="shared" si="62"/>
        <v>0.32433333333333331</v>
      </c>
      <c r="M545" s="1252" t="str">
        <f>IF('23'!J21&gt;0,'23'!J21,"")</f>
        <v/>
      </c>
      <c r="N545" s="1252" t="str">
        <f>IF('23'!K21&gt;0,'23'!K21,"")</f>
        <v/>
      </c>
      <c r="O545" s="1252" t="str">
        <f>IF('23'!L21&gt;0,'23'!L21,"")</f>
        <v/>
      </c>
      <c r="P545" s="1252" t="str">
        <f>IF('23'!M21&gt;0,'23'!M21,"")</f>
        <v/>
      </c>
      <c r="Q545" s="1253" t="str">
        <f t="shared" si="60"/>
        <v/>
      </c>
      <c r="R545" s="1254" t="str">
        <f t="shared" si="57"/>
        <v/>
      </c>
      <c r="S545" s="1411" t="str">
        <f t="shared" si="58"/>
        <v/>
      </c>
      <c r="T545" s="1254" t="str">
        <f t="shared" si="59"/>
        <v/>
      </c>
      <c r="U545" s="1370" t="str">
        <f t="shared" si="61"/>
        <v/>
      </c>
      <c r="V545" s="671" t="str">
        <f>IF('23'!AA21&gt;0,'23'!AA21,"")</f>
        <v/>
      </c>
      <c r="W545" s="671" t="str">
        <f>IF('23'!AT21&gt;0,'23'!AT21,"")</f>
        <v/>
      </c>
    </row>
    <row r="546" spans="1:23" ht="15.75" x14ac:dyDescent="0.25">
      <c r="A546" s="1432"/>
      <c r="B546" s="1231">
        <v>21.583333333334899</v>
      </c>
      <c r="C546" s="1232">
        <f>'Chem Dose'!$C$32</f>
        <v>57.364599540638665</v>
      </c>
      <c r="D546" s="1233" t="str">
        <f>IF('23'!B22&gt;0,'23'!B22,"")</f>
        <v/>
      </c>
      <c r="E546" s="1233" t="str">
        <f>IF('23'!C22&gt;0,'23'!C22,"")</f>
        <v/>
      </c>
      <c r="F546" s="1233" t="str">
        <f>IF('23'!D22&gt;0,'23'!D22,"")</f>
        <v/>
      </c>
      <c r="G546" s="1233" t="str">
        <f>IF('23'!E22&gt;0,'23'!E22,"")</f>
        <v/>
      </c>
      <c r="H546" s="1233" t="str">
        <f>IF('23'!F22&gt;0,'23'!F22,"")</f>
        <v/>
      </c>
      <c r="I546" s="1233" t="str">
        <f>IF('23'!G22&gt;0,'23'!G22,"")</f>
        <v/>
      </c>
      <c r="J546" s="1233" t="str">
        <f>IF('23'!H22&gt;0,'23'!H22,"")</f>
        <v/>
      </c>
      <c r="K546" s="1610" t="str">
        <f>IF('23'!I22&gt;0,'23'!I22,"")</f>
        <v/>
      </c>
      <c r="L546" s="1611">
        <f t="shared" si="62"/>
        <v>0.32433333333333331</v>
      </c>
      <c r="M546" s="1233" t="str">
        <f>IF('23'!J22&gt;0,'23'!J22,"")</f>
        <v/>
      </c>
      <c r="N546" s="1233" t="str">
        <f>IF('23'!K22&gt;0,'23'!K22,"")</f>
        <v/>
      </c>
      <c r="O546" s="1233" t="str">
        <f>IF('23'!L22&gt;0,'23'!L22,"")</f>
        <v/>
      </c>
      <c r="P546" s="1233" t="str">
        <f>IF('23'!M22&gt;0,'23'!M22,"")</f>
        <v/>
      </c>
      <c r="Q546" s="1381" t="str">
        <f t="shared" si="60"/>
        <v/>
      </c>
      <c r="R546" s="1235" t="str">
        <f t="shared" si="57"/>
        <v/>
      </c>
      <c r="S546" s="1411" t="str">
        <f t="shared" si="58"/>
        <v/>
      </c>
      <c r="T546" s="1235" t="str">
        <f t="shared" si="59"/>
        <v/>
      </c>
      <c r="U546" s="1412" t="str">
        <f t="shared" si="61"/>
        <v/>
      </c>
      <c r="V546" s="671" t="str">
        <f>IF('23'!AA22&gt;0,'23'!AA22,"")</f>
        <v/>
      </c>
      <c r="W546" s="671" t="str">
        <f>IF('23'!AT22&gt;0,'23'!AT22,"")</f>
        <v/>
      </c>
    </row>
    <row r="547" spans="1:23" ht="15.75" x14ac:dyDescent="0.25">
      <c r="A547" s="1433"/>
      <c r="B547" s="1250">
        <v>21.625000000001599</v>
      </c>
      <c r="C547" s="1251">
        <f>'Chem Dose'!$C$32</f>
        <v>57.364599540638665</v>
      </c>
      <c r="D547" s="1252">
        <f>IF('23'!B23&gt;0,'23'!B23,"")</f>
        <v>6.72</v>
      </c>
      <c r="E547" s="1252">
        <f>IF('23'!C23&gt;0,'23'!C23,"")</f>
        <v>20</v>
      </c>
      <c r="F547" s="1252">
        <f>IF('23'!D23&gt;0,'23'!D23,"")</f>
        <v>16</v>
      </c>
      <c r="G547" s="1252">
        <f>IF('23'!E23&gt;0,'23'!E23,"")</f>
        <v>12.2</v>
      </c>
      <c r="H547" s="1252">
        <f>IF('23'!F23&gt;0,'23'!F23,"")</f>
        <v>60</v>
      </c>
      <c r="I547" s="1252">
        <f>IF('23'!G23&gt;0,'23'!G23,"")</f>
        <v>132</v>
      </c>
      <c r="J547" s="1252">
        <f>IF('23'!H23&gt;0,'23'!H23,"")</f>
        <v>18.5</v>
      </c>
      <c r="K547" s="1616">
        <f>IF('23'!I23&gt;0,'23'!I23,"")</f>
        <v>0.28000000000000003</v>
      </c>
      <c r="L547" s="1611">
        <f t="shared" si="62"/>
        <v>0.31325000000000003</v>
      </c>
      <c r="M547" s="1252" t="str">
        <f>IF('23'!J23&gt;0,'23'!J23,"")</f>
        <v/>
      </c>
      <c r="N547" s="1252">
        <f>IF('23'!K23&gt;0,'23'!K23,"")</f>
        <v>5.95</v>
      </c>
      <c r="O547" s="1252">
        <f>IF('23'!L23&gt;0,'23'!L23,"")</f>
        <v>9</v>
      </c>
      <c r="P547" s="1252">
        <f>IF('23'!M23&gt;0,'23'!M23,"")</f>
        <v>5.3999999999999999E-2</v>
      </c>
      <c r="Q547" s="1253">
        <f t="shared" si="60"/>
        <v>0.80714285714285716</v>
      </c>
      <c r="R547" s="1254">
        <f t="shared" si="57"/>
        <v>7.3684210526315796</v>
      </c>
      <c r="S547" s="1411">
        <f t="shared" si="58"/>
        <v>7.7851956519438179</v>
      </c>
      <c r="T547" s="1254">
        <f t="shared" si="59"/>
        <v>0.57364599540638661</v>
      </c>
      <c r="U547" s="1370">
        <f t="shared" si="61"/>
        <v>0.59499999999999997</v>
      </c>
      <c r="V547" s="671">
        <f>IF('23'!AA23&gt;0,'23'!AA23,"")</f>
        <v>5.0999999999999997E-2</v>
      </c>
      <c r="W547" s="671">
        <f>IF('23'!AT23&gt;0,'23'!AT23,"")</f>
        <v>4.7E-2</v>
      </c>
    </row>
    <row r="548" spans="1:23" ht="15.75" x14ac:dyDescent="0.25">
      <c r="A548" s="1432"/>
      <c r="B548" s="1231">
        <v>21.666666666668199</v>
      </c>
      <c r="C548" s="1232">
        <f>'Chem Dose'!$C$32</f>
        <v>57.364599540638665</v>
      </c>
      <c r="D548" s="1233" t="str">
        <f>IF('23'!B24&gt;0,'23'!B24,"")</f>
        <v/>
      </c>
      <c r="E548" s="1233" t="str">
        <f>IF('23'!C24&gt;0,'23'!C24,"")</f>
        <v/>
      </c>
      <c r="F548" s="1233" t="str">
        <f>IF('23'!D24&gt;0,'23'!D24,"")</f>
        <v/>
      </c>
      <c r="G548" s="1233" t="str">
        <f>IF('23'!E24&gt;0,'23'!E24,"")</f>
        <v/>
      </c>
      <c r="H548" s="1233" t="str">
        <f>IF('23'!F24&gt;0,'23'!F24,"")</f>
        <v/>
      </c>
      <c r="I548" s="1233" t="str">
        <f>IF('23'!G24&gt;0,'23'!G24,"")</f>
        <v/>
      </c>
      <c r="J548" s="1233" t="str">
        <f>IF('23'!H24&gt;0,'23'!H24,"")</f>
        <v/>
      </c>
      <c r="K548" s="1610" t="str">
        <f>IF('23'!I24&gt;0,'23'!I24,"")</f>
        <v/>
      </c>
      <c r="L548" s="1611">
        <f t="shared" si="62"/>
        <v>0.31325000000000003</v>
      </c>
      <c r="M548" s="1233" t="str">
        <f>IF('23'!J24&gt;0,'23'!J24,"")</f>
        <v/>
      </c>
      <c r="N548" s="1233" t="str">
        <f>IF('23'!K24&gt;0,'23'!K24,"")</f>
        <v/>
      </c>
      <c r="O548" s="1233" t="str">
        <f>IF('23'!L24&gt;0,'23'!L24,"")</f>
        <v/>
      </c>
      <c r="P548" s="1233" t="str">
        <f>IF('23'!M24&gt;0,'23'!M24,"")</f>
        <v/>
      </c>
      <c r="Q548" s="1381" t="str">
        <f t="shared" si="60"/>
        <v/>
      </c>
      <c r="R548" s="1235" t="str">
        <f t="shared" si="57"/>
        <v/>
      </c>
      <c r="S548" s="1411" t="str">
        <f t="shared" si="58"/>
        <v/>
      </c>
      <c r="T548" s="1235" t="str">
        <f t="shared" si="59"/>
        <v/>
      </c>
      <c r="U548" s="1412" t="str">
        <f t="shared" si="61"/>
        <v/>
      </c>
      <c r="V548" s="671" t="str">
        <f>IF('23'!AA24&gt;0,'23'!AA24,"")</f>
        <v/>
      </c>
      <c r="W548" s="671" t="str">
        <f>IF('23'!AT24&gt;0,'23'!AT24,"")</f>
        <v/>
      </c>
    </row>
    <row r="549" spans="1:23" ht="15.75" x14ac:dyDescent="0.25">
      <c r="A549" s="1433"/>
      <c r="B549" s="1250">
        <v>21.708333333334899</v>
      </c>
      <c r="C549" s="1251">
        <f>'Chem Dose'!$C$32</f>
        <v>57.364599540638665</v>
      </c>
      <c r="D549" s="1252" t="str">
        <f>IF('23'!B25&gt;0,'23'!B25,"")</f>
        <v/>
      </c>
      <c r="E549" s="1252" t="str">
        <f>IF('23'!C25&gt;0,'23'!C25,"")</f>
        <v/>
      </c>
      <c r="F549" s="1252" t="str">
        <f>IF('23'!D25&gt;0,'23'!D25,"")</f>
        <v/>
      </c>
      <c r="G549" s="1252" t="str">
        <f>IF('23'!E25&gt;0,'23'!E25,"")</f>
        <v/>
      </c>
      <c r="H549" s="1252" t="str">
        <f>IF('23'!F25&gt;0,'23'!F25,"")</f>
        <v/>
      </c>
      <c r="I549" s="1252" t="str">
        <f>IF('23'!G25&gt;0,'23'!G25,"")</f>
        <v/>
      </c>
      <c r="J549" s="1252" t="str">
        <f>IF('23'!H25&gt;0,'23'!H25,"")</f>
        <v/>
      </c>
      <c r="K549" s="1616" t="str">
        <f>IF('23'!I25&gt;0,'23'!I25,"")</f>
        <v/>
      </c>
      <c r="L549" s="1611">
        <f t="shared" si="62"/>
        <v>0.3193333333333333</v>
      </c>
      <c r="M549" s="1252" t="str">
        <f>IF('23'!J25&gt;0,'23'!J25,"")</f>
        <v/>
      </c>
      <c r="N549" s="1252" t="str">
        <f>IF('23'!K25&gt;0,'23'!K25,"")</f>
        <v/>
      </c>
      <c r="O549" s="1252" t="str">
        <f>IF('23'!L25&gt;0,'23'!L25,"")</f>
        <v/>
      </c>
      <c r="P549" s="1252" t="str">
        <f>IF('23'!M25&gt;0,'23'!M25,"")</f>
        <v/>
      </c>
      <c r="Q549" s="1253" t="str">
        <f t="shared" si="60"/>
        <v/>
      </c>
      <c r="R549" s="1254" t="str">
        <f t="shared" si="57"/>
        <v/>
      </c>
      <c r="S549" s="1411" t="str">
        <f t="shared" si="58"/>
        <v/>
      </c>
      <c r="T549" s="1254" t="str">
        <f t="shared" si="59"/>
        <v/>
      </c>
      <c r="U549" s="1370" t="str">
        <f t="shared" si="61"/>
        <v/>
      </c>
      <c r="V549" s="671" t="str">
        <f>IF('23'!AA25&gt;0,'23'!AA25,"")</f>
        <v/>
      </c>
      <c r="W549" s="671" t="str">
        <f>IF('23'!AT25&gt;0,'23'!AT25,"")</f>
        <v/>
      </c>
    </row>
    <row r="550" spans="1:23" ht="15.75" x14ac:dyDescent="0.25">
      <c r="A550" s="1432"/>
      <c r="B550" s="1231">
        <v>21.750000000001599</v>
      </c>
      <c r="C550" s="1232">
        <f>'Chem Dose'!$C$32</f>
        <v>57.364599540638665</v>
      </c>
      <c r="D550" s="1233" t="str">
        <f>IF('23'!B26&gt;0,'23'!B26,"")</f>
        <v/>
      </c>
      <c r="E550" s="1233" t="str">
        <f>IF('23'!C26&gt;0,'23'!C26,"")</f>
        <v/>
      </c>
      <c r="F550" s="1233" t="str">
        <f>IF('23'!D26&gt;0,'23'!D26,"")</f>
        <v/>
      </c>
      <c r="G550" s="1233" t="str">
        <f>IF('23'!E26&gt;0,'23'!E26,"")</f>
        <v/>
      </c>
      <c r="H550" s="1233" t="str">
        <f>IF('23'!F26&gt;0,'23'!F26,"")</f>
        <v/>
      </c>
      <c r="I550" s="1233" t="str">
        <f>IF('23'!G26&gt;0,'23'!G26,"")</f>
        <v/>
      </c>
      <c r="J550" s="1233" t="str">
        <f>IF('23'!H26&gt;0,'23'!H26,"")</f>
        <v/>
      </c>
      <c r="K550" s="1610" t="str">
        <f>IF('23'!I26&gt;0,'23'!I26,"")</f>
        <v/>
      </c>
      <c r="L550" s="1611">
        <f t="shared" si="62"/>
        <v>0.3193333333333333</v>
      </c>
      <c r="M550" s="1233" t="str">
        <f>IF('23'!J26&gt;0,'23'!J26,"")</f>
        <v/>
      </c>
      <c r="N550" s="1233" t="str">
        <f>IF('23'!K26&gt;0,'23'!K26,"")</f>
        <v/>
      </c>
      <c r="O550" s="1233" t="str">
        <f>IF('23'!L26&gt;0,'23'!L26,"")</f>
        <v/>
      </c>
      <c r="P550" s="1233" t="str">
        <f>IF('23'!M26&gt;0,'23'!M26,"")</f>
        <v/>
      </c>
      <c r="Q550" s="1381" t="str">
        <f t="shared" si="60"/>
        <v/>
      </c>
      <c r="R550" s="1235" t="str">
        <f t="shared" si="57"/>
        <v/>
      </c>
      <c r="S550" s="1411" t="str">
        <f t="shared" si="58"/>
        <v/>
      </c>
      <c r="T550" s="1235" t="str">
        <f t="shared" si="59"/>
        <v/>
      </c>
      <c r="U550" s="1412" t="str">
        <f t="shared" si="61"/>
        <v/>
      </c>
      <c r="V550" s="671" t="str">
        <f>IF('23'!AA26&gt;0,'23'!AA26,"")</f>
        <v/>
      </c>
      <c r="W550" s="671" t="str">
        <f>IF('23'!AT26&gt;0,'23'!AT26,"")</f>
        <v/>
      </c>
    </row>
    <row r="551" spans="1:23" ht="15.75" x14ac:dyDescent="0.25">
      <c r="A551" s="1433"/>
      <c r="B551" s="1250">
        <v>21.791666666668199</v>
      </c>
      <c r="C551" s="1251">
        <f>'Chem Dose'!$C$32</f>
        <v>57.364599540638665</v>
      </c>
      <c r="D551" s="1252">
        <f>IF('23'!B27&gt;0,'23'!B27,"")</f>
        <v>6.8</v>
      </c>
      <c r="E551" s="1252">
        <f>IF('23'!C27&gt;0,'23'!C27,"")</f>
        <v>24</v>
      </c>
      <c r="F551" s="1252">
        <f>IF('23'!D27&gt;0,'23'!D27,"")</f>
        <v>18</v>
      </c>
      <c r="G551" s="1252">
        <f>IF('23'!E27&gt;0,'23'!E27,"")</f>
        <v>9.1999999999999993</v>
      </c>
      <c r="H551" s="1252">
        <f>IF('23'!F27&gt;0,'23'!F27,"")</f>
        <v>56</v>
      </c>
      <c r="I551" s="1252">
        <f>IF('23'!G27&gt;0,'23'!G27,"")</f>
        <v>106</v>
      </c>
      <c r="J551" s="1252">
        <f>IF('23'!H27&gt;0,'23'!H27,"")</f>
        <v>19.5</v>
      </c>
      <c r="K551" s="1616">
        <f>IF('23'!I27&gt;0,'23'!I27,"")</f>
        <v>0.26200000000000001</v>
      </c>
      <c r="L551" s="1611">
        <f t="shared" si="62"/>
        <v>0.30499999999999999</v>
      </c>
      <c r="M551" s="1252" t="str">
        <f>IF('23'!J27&gt;0,'23'!J27,"")</f>
        <v/>
      </c>
      <c r="N551" s="1252">
        <f>IF('23'!K27&gt;0,'23'!K27,"")</f>
        <v>5.95</v>
      </c>
      <c r="O551" s="1252">
        <f>IF('23'!L27&gt;0,'23'!L27,"")</f>
        <v>10</v>
      </c>
      <c r="P551" s="1252">
        <f>IF('23'!M27&gt;0,'23'!M27,"")</f>
        <v>5.6000000000000001E-2</v>
      </c>
      <c r="Q551" s="1253">
        <f t="shared" si="60"/>
        <v>0.7862595419847328</v>
      </c>
      <c r="R551" s="1254">
        <f t="shared" si="57"/>
        <v>6.8947368421052637</v>
      </c>
      <c r="S551" s="1411">
        <f t="shared" si="58"/>
        <v>8.3200564219246917</v>
      </c>
      <c r="T551" s="1254">
        <f t="shared" si="59"/>
        <v>0.57364599540638661</v>
      </c>
      <c r="U551" s="1370">
        <f t="shared" si="61"/>
        <v>0.59499999999999997</v>
      </c>
      <c r="V551" s="671">
        <f>IF('23'!AA27&gt;0,'23'!AA27,"")</f>
        <v>4.4999999999999998E-2</v>
      </c>
      <c r="W551" s="671">
        <f>IF('23'!AT27&gt;0,'23'!AT27,"")</f>
        <v>4.3999999999999997E-2</v>
      </c>
    </row>
    <row r="552" spans="1:23" ht="15.75" x14ac:dyDescent="0.25">
      <c r="A552" s="1432"/>
      <c r="B552" s="1231">
        <v>21.833333333334899</v>
      </c>
      <c r="C552" s="1232">
        <f>'Chem Dose'!$C$32</f>
        <v>57.364599540638665</v>
      </c>
      <c r="D552" s="1233" t="str">
        <f>IF('23'!B28&gt;0,'23'!B28,"")</f>
        <v/>
      </c>
      <c r="E552" s="1233" t="str">
        <f>IF('23'!C28&gt;0,'23'!C28,"")</f>
        <v/>
      </c>
      <c r="F552" s="1233" t="str">
        <f>IF('23'!D28&gt;0,'23'!D28,"")</f>
        <v/>
      </c>
      <c r="G552" s="1233" t="str">
        <f>IF('23'!E28&gt;0,'23'!E28,"")</f>
        <v/>
      </c>
      <c r="H552" s="1233" t="str">
        <f>IF('23'!F28&gt;0,'23'!F28,"")</f>
        <v/>
      </c>
      <c r="I552" s="1233" t="str">
        <f>IF('23'!G28&gt;0,'23'!G28,"")</f>
        <v/>
      </c>
      <c r="J552" s="1233" t="str">
        <f>IF('23'!H28&gt;0,'23'!H28,"")</f>
        <v/>
      </c>
      <c r="K552" s="1610" t="str">
        <f>IF('23'!I28&gt;0,'23'!I28,"")</f>
        <v/>
      </c>
      <c r="L552" s="1611">
        <f t="shared" si="62"/>
        <v>0.30499999999999999</v>
      </c>
      <c r="M552" s="1233" t="str">
        <f>IF('23'!J28&gt;0,'23'!J28,"")</f>
        <v/>
      </c>
      <c r="N552" s="1233" t="str">
        <f>IF('23'!K28&gt;0,'23'!K28,"")</f>
        <v/>
      </c>
      <c r="O552" s="1233" t="str">
        <f>IF('23'!L28&gt;0,'23'!L28,"")</f>
        <v/>
      </c>
      <c r="P552" s="1233" t="str">
        <f>IF('23'!M28&gt;0,'23'!M28,"")</f>
        <v/>
      </c>
      <c r="Q552" s="1381" t="str">
        <f t="shared" si="60"/>
        <v/>
      </c>
      <c r="R552" s="1235" t="str">
        <f t="shared" si="57"/>
        <v/>
      </c>
      <c r="S552" s="1411" t="str">
        <f t="shared" si="58"/>
        <v/>
      </c>
      <c r="T552" s="1235" t="str">
        <f t="shared" si="59"/>
        <v/>
      </c>
      <c r="U552" s="1412" t="str">
        <f t="shared" si="61"/>
        <v/>
      </c>
      <c r="V552" s="671" t="str">
        <f>IF('23'!AA28&gt;0,'23'!AA28,"")</f>
        <v/>
      </c>
      <c r="W552" s="671" t="str">
        <f>IF('23'!AT28&gt;0,'23'!AT28,"")</f>
        <v/>
      </c>
    </row>
    <row r="553" spans="1:23" ht="15.75" x14ac:dyDescent="0.25">
      <c r="A553" s="1433"/>
      <c r="B553" s="1250">
        <v>21.875000000001599</v>
      </c>
      <c r="C553" s="1251">
        <f>'Chem Dose'!$C$32</f>
        <v>57.364599540638665</v>
      </c>
      <c r="D553" s="1252" t="str">
        <f>IF('23'!B29&gt;0,'23'!B29,"")</f>
        <v/>
      </c>
      <c r="E553" s="1252" t="str">
        <f>IF('23'!C29&gt;0,'23'!C29,"")</f>
        <v/>
      </c>
      <c r="F553" s="1252" t="str">
        <f>IF('23'!D29&gt;0,'23'!D29,"")</f>
        <v/>
      </c>
      <c r="G553" s="1252" t="str">
        <f>IF('23'!E29&gt;0,'23'!E29,"")</f>
        <v/>
      </c>
      <c r="H553" s="1252" t="str">
        <f>IF('23'!F29&gt;0,'23'!F29,"")</f>
        <v/>
      </c>
      <c r="I553" s="1252" t="str">
        <f>IF('23'!G29&gt;0,'23'!G29,"")</f>
        <v/>
      </c>
      <c r="J553" s="1252" t="str">
        <f>IF('23'!H29&gt;0,'23'!H29,"")</f>
        <v/>
      </c>
      <c r="K553" s="1616" t="str">
        <f>IF('23'!I29&gt;0,'23'!I29,"")</f>
        <v/>
      </c>
      <c r="L553" s="1611">
        <f t="shared" si="62"/>
        <v>0.29899999999999999</v>
      </c>
      <c r="M553" s="1252">
        <f>IF('23'!J29&gt;0,'23'!J29,"")</f>
        <v>4.7E-2</v>
      </c>
      <c r="N553" s="1252" t="str">
        <f>IF('23'!K29&gt;0,'23'!K29,"")</f>
        <v/>
      </c>
      <c r="O553" s="1252" t="str">
        <f>IF('23'!L29&gt;0,'23'!L29,"")</f>
        <v/>
      </c>
      <c r="P553" s="1252" t="str">
        <f>IF('23'!M29&gt;0,'23'!M29,"")</f>
        <v/>
      </c>
      <c r="Q553" s="1253" t="str">
        <f t="shared" si="60"/>
        <v/>
      </c>
      <c r="R553" s="1254" t="str">
        <f t="shared" si="57"/>
        <v/>
      </c>
      <c r="S553" s="1411" t="str">
        <f t="shared" si="58"/>
        <v/>
      </c>
      <c r="T553" s="1254" t="str">
        <f t="shared" si="59"/>
        <v/>
      </c>
      <c r="U553" s="1370" t="str">
        <f t="shared" si="61"/>
        <v/>
      </c>
      <c r="V553" s="671" t="str">
        <f>IF('23'!AA29&gt;0,'23'!AA29,"")</f>
        <v/>
      </c>
      <c r="W553" s="671" t="str">
        <f>IF('23'!AT29&gt;0,'23'!AT29,"")</f>
        <v/>
      </c>
    </row>
    <row r="554" spans="1:23" ht="15.75" x14ac:dyDescent="0.25">
      <c r="A554" s="1432"/>
      <c r="B554" s="1231">
        <v>21.916666666668199</v>
      </c>
      <c r="C554" s="1232">
        <f>'Chem Dose'!$C$32</f>
        <v>57.364599540638665</v>
      </c>
      <c r="D554" s="1233" t="str">
        <f>IF('23'!B30&gt;0,'23'!B30,"")</f>
        <v/>
      </c>
      <c r="E554" s="1233" t="str">
        <f>IF('23'!C30&gt;0,'23'!C30,"")</f>
        <v/>
      </c>
      <c r="F554" s="1233" t="str">
        <f>IF('23'!D30&gt;0,'23'!D30,"")</f>
        <v/>
      </c>
      <c r="G554" s="1233" t="str">
        <f>IF('23'!E30&gt;0,'23'!E30,"")</f>
        <v/>
      </c>
      <c r="H554" s="1233" t="str">
        <f>IF('23'!F30&gt;0,'23'!F30,"")</f>
        <v/>
      </c>
      <c r="I554" s="1233" t="str">
        <f>IF('23'!G30&gt;0,'23'!G30,"")</f>
        <v/>
      </c>
      <c r="J554" s="1233" t="str">
        <f>IF('23'!H30&gt;0,'23'!H30,"")</f>
        <v/>
      </c>
      <c r="K554" s="1610" t="str">
        <f>IF('23'!I30&gt;0,'23'!I30,"")</f>
        <v/>
      </c>
      <c r="L554" s="1611">
        <f t="shared" si="62"/>
        <v>0.29899999999999999</v>
      </c>
      <c r="M554" s="1233" t="str">
        <f>IF('23'!J30&gt;0,'23'!J30,"")</f>
        <v/>
      </c>
      <c r="N554" s="1233" t="str">
        <f>IF('23'!K30&gt;0,'23'!K30,"")</f>
        <v/>
      </c>
      <c r="O554" s="1233" t="str">
        <f>IF('23'!L30&gt;0,'23'!L30,"")</f>
        <v/>
      </c>
      <c r="P554" s="1233" t="str">
        <f>IF('23'!M30&gt;0,'23'!M30,"")</f>
        <v/>
      </c>
      <c r="Q554" s="1381" t="str">
        <f t="shared" si="60"/>
        <v/>
      </c>
      <c r="R554" s="1235" t="str">
        <f t="shared" si="57"/>
        <v/>
      </c>
      <c r="S554" s="1411" t="str">
        <f t="shared" si="58"/>
        <v/>
      </c>
      <c r="T554" s="1235" t="str">
        <f t="shared" si="59"/>
        <v/>
      </c>
      <c r="U554" s="1412" t="str">
        <f t="shared" si="61"/>
        <v/>
      </c>
      <c r="V554" s="671" t="str">
        <f>IF('23'!AA30&gt;0,'23'!AA30,"")</f>
        <v/>
      </c>
      <c r="W554" s="671" t="str">
        <f>IF('23'!AT30&gt;0,'23'!AT30,"")</f>
        <v/>
      </c>
    </row>
    <row r="555" spans="1:23" ht="15.75" x14ac:dyDescent="0.25">
      <c r="A555" s="1433"/>
      <c r="B555" s="1250">
        <v>21.958333333334899</v>
      </c>
      <c r="C555" s="1251">
        <f>'Chem Dose'!$C$32</f>
        <v>57.364599540638665</v>
      </c>
      <c r="D555" s="1252">
        <f>IF('23'!B31&gt;0,'23'!B31,"")</f>
        <v>6.71</v>
      </c>
      <c r="E555" s="1252">
        <f>IF('23'!C31&gt;0,'23'!C31,"")</f>
        <v>26</v>
      </c>
      <c r="F555" s="1252">
        <f>IF('23'!D31&gt;0,'23'!D31,"")</f>
        <v>17</v>
      </c>
      <c r="G555" s="1252">
        <f>IF('23'!E31&gt;0,'23'!E31,"")</f>
        <v>8.06</v>
      </c>
      <c r="H555" s="1252">
        <f>IF('23'!F31&gt;0,'23'!F31,"")</f>
        <v>71</v>
      </c>
      <c r="I555" s="1252">
        <f>IF('23'!G31&gt;0,'23'!G31,"")</f>
        <v>118</v>
      </c>
      <c r="J555" s="1252">
        <f>IF('23'!H31&gt;0,'23'!H31,"")</f>
        <v>19.3</v>
      </c>
      <c r="K555" s="1616">
        <f>IF('23'!I31&gt;0,'23'!I31,"")</f>
        <v>0.30299999999999999</v>
      </c>
      <c r="L555" s="1611">
        <f t="shared" si="62"/>
        <v>0.3</v>
      </c>
      <c r="M555" s="1252" t="str">
        <f>IF('23'!J31&gt;0,'23'!J31,"")</f>
        <v/>
      </c>
      <c r="N555" s="1252">
        <f>IF('23'!K31&gt;0,'23'!K31,"")</f>
        <v>6.02</v>
      </c>
      <c r="O555" s="1252">
        <f>IF('23'!L31&gt;0,'23'!L31,"")</f>
        <v>10</v>
      </c>
      <c r="P555" s="1252">
        <f>IF('23'!M31&gt;0,'23'!M31,"")</f>
        <v>5.7000000000000002E-2</v>
      </c>
      <c r="Q555" s="1253">
        <f t="shared" si="60"/>
        <v>0.81188118811881194</v>
      </c>
      <c r="R555" s="1254">
        <f t="shared" si="57"/>
        <v>7.9736842105263159</v>
      </c>
      <c r="S555" s="1411">
        <f t="shared" si="58"/>
        <v>7.1942402064167297</v>
      </c>
      <c r="T555" s="1254">
        <f t="shared" si="59"/>
        <v>0.57364599540638661</v>
      </c>
      <c r="U555" s="1370">
        <f t="shared" si="61"/>
        <v>0.60199999999999998</v>
      </c>
      <c r="V555" s="671">
        <f>IF('23'!AA31&gt;0,'23'!AA31,"")</f>
        <v>2.7E-2</v>
      </c>
      <c r="W555" s="671">
        <f>IF('23'!AT31&gt;0,'23'!AT31,"")</f>
        <v>0.03</v>
      </c>
    </row>
    <row r="556" spans="1:23" ht="15.75" x14ac:dyDescent="0.25">
      <c r="A556" s="1432">
        <f>A532+1</f>
        <v>43214</v>
      </c>
      <c r="B556" s="1231">
        <v>22.000000000001599</v>
      </c>
      <c r="C556" s="1232">
        <f>'Chem Dose'!$C$33</f>
        <v>57.525129041021465</v>
      </c>
      <c r="D556" s="1233" t="str">
        <f>IF('24'!B8&gt;0,'24'!B8,"")</f>
        <v/>
      </c>
      <c r="E556" s="1233" t="str">
        <f>IF('24'!C8&gt;0,'24'!C8,"")</f>
        <v/>
      </c>
      <c r="F556" s="1233" t="str">
        <f>IF('24'!D8&gt;0,'24'!D8,"")</f>
        <v/>
      </c>
      <c r="G556" s="1233" t="str">
        <f>IF('24'!E8&gt;0,'24'!E8,"")</f>
        <v/>
      </c>
      <c r="H556" s="1233" t="str">
        <f>IF('24'!F8&gt;0,'24'!F8,"")</f>
        <v/>
      </c>
      <c r="I556" s="1233" t="str">
        <f>IF('24'!G8&gt;0,'24'!G8,"")</f>
        <v/>
      </c>
      <c r="J556" s="1233" t="str">
        <f>IF('24'!H8&gt;0,'24'!H8,"")</f>
        <v/>
      </c>
      <c r="K556" s="1610" t="str">
        <f>IF('24'!I8&gt;0,'24'!I8,"")</f>
        <v/>
      </c>
      <c r="L556" s="1611">
        <f t="shared" si="62"/>
        <v>0.3</v>
      </c>
      <c r="M556" s="1233" t="str">
        <f>IF('24'!J8&gt;0,'24'!J8,"")</f>
        <v/>
      </c>
      <c r="N556" s="1233" t="str">
        <f>IF('24'!K8&gt;0,'24'!K8,"")</f>
        <v/>
      </c>
      <c r="O556" s="1233" t="str">
        <f>IF('24'!L8&gt;0,'24'!L8,"")</f>
        <v/>
      </c>
      <c r="P556" s="1233" t="str">
        <f>IF('24'!M8&gt;0,'24'!M8,"")</f>
        <v/>
      </c>
      <c r="Q556" s="1381" t="str">
        <f t="shared" si="60"/>
        <v/>
      </c>
      <c r="R556" s="1235" t="str">
        <f t="shared" si="57"/>
        <v/>
      </c>
      <c r="S556" s="1411" t="str">
        <f t="shared" si="58"/>
        <v/>
      </c>
      <c r="T556" s="1235" t="str">
        <f t="shared" si="59"/>
        <v/>
      </c>
      <c r="U556" s="1412" t="str">
        <f t="shared" si="61"/>
        <v/>
      </c>
      <c r="V556" s="671" t="str">
        <f>IF('24'!AA8&gt;0,'24'!AA8,"")</f>
        <v/>
      </c>
      <c r="W556" s="671" t="str">
        <f>IF('24'!AT8&gt;0,'24'!AT8,"")</f>
        <v/>
      </c>
    </row>
    <row r="557" spans="1:23" ht="15.75" x14ac:dyDescent="0.25">
      <c r="A557" s="1433"/>
      <c r="B557" s="1250">
        <v>22.041666666668199</v>
      </c>
      <c r="C557" s="1251">
        <f>'Chem Dose'!$C$33</f>
        <v>57.525129041021465</v>
      </c>
      <c r="D557" s="1252" t="str">
        <f>IF('24'!B9&gt;0,'24'!B9,"")</f>
        <v/>
      </c>
      <c r="E557" s="1252" t="str">
        <f>IF('24'!C9&gt;0,'24'!C9,"")</f>
        <v/>
      </c>
      <c r="F557" s="1252" t="str">
        <f>IF('24'!D9&gt;0,'24'!D9,"")</f>
        <v/>
      </c>
      <c r="G557" s="1252" t="str">
        <f>IF('24'!E9&gt;0,'24'!E9,"")</f>
        <v/>
      </c>
      <c r="H557" s="1252" t="str">
        <f>IF('24'!F9&gt;0,'24'!F9,"")</f>
        <v/>
      </c>
      <c r="I557" s="1252" t="str">
        <f>IF('24'!G9&gt;0,'24'!G9,"")</f>
        <v/>
      </c>
      <c r="J557" s="1252" t="str">
        <f>IF('24'!H9&gt;0,'24'!H9,"")</f>
        <v/>
      </c>
      <c r="K557" s="1616" t="str">
        <f>IF('24'!I9&gt;0,'24'!I9,"")</f>
        <v/>
      </c>
      <c r="L557" s="1611">
        <f t="shared" si="62"/>
        <v>0.28166666666666668</v>
      </c>
      <c r="M557" s="1252" t="str">
        <f>IF('24'!J9&gt;0,'24'!J9,"")</f>
        <v/>
      </c>
      <c r="N557" s="1252" t="str">
        <f>IF('24'!K9&gt;0,'24'!K9,"")</f>
        <v/>
      </c>
      <c r="O557" s="1252" t="str">
        <f>IF('24'!L9&gt;0,'24'!L9,"")</f>
        <v/>
      </c>
      <c r="P557" s="1252" t="str">
        <f>IF('24'!M9&gt;0,'24'!M9,"")</f>
        <v/>
      </c>
      <c r="Q557" s="1253" t="str">
        <f t="shared" si="60"/>
        <v/>
      </c>
      <c r="R557" s="1254" t="str">
        <f t="shared" si="57"/>
        <v/>
      </c>
      <c r="S557" s="1411" t="str">
        <f t="shared" si="58"/>
        <v/>
      </c>
      <c r="T557" s="1254" t="str">
        <f t="shared" si="59"/>
        <v/>
      </c>
      <c r="U557" s="1370" t="str">
        <f t="shared" si="61"/>
        <v/>
      </c>
      <c r="V557" s="671" t="str">
        <f>IF('24'!AA9&gt;0,'24'!AA9,"")</f>
        <v/>
      </c>
      <c r="W557" s="671" t="str">
        <f>IF('24'!AT9&gt;0,'24'!AT9,"")</f>
        <v/>
      </c>
    </row>
    <row r="558" spans="1:23" ht="15.75" x14ac:dyDescent="0.25">
      <c r="A558" s="1432"/>
      <c r="B558" s="1231">
        <v>22.083333333334899</v>
      </c>
      <c r="C558" s="1232">
        <f>'Chem Dose'!$C$33</f>
        <v>57.525129041021465</v>
      </c>
      <c r="D558" s="1233" t="str">
        <f>IF('24'!B10&gt;0,'24'!B10,"")</f>
        <v/>
      </c>
      <c r="E558" s="1233" t="str">
        <f>IF('24'!C10&gt;0,'24'!C10,"")</f>
        <v/>
      </c>
      <c r="F558" s="1233" t="str">
        <f>IF('24'!D10&gt;0,'24'!D10,"")</f>
        <v/>
      </c>
      <c r="G558" s="1233" t="str">
        <f>IF('24'!E10&gt;0,'24'!E10,"")</f>
        <v/>
      </c>
      <c r="H558" s="1233" t="str">
        <f>IF('24'!F10&gt;0,'24'!F10,"")</f>
        <v/>
      </c>
      <c r="I558" s="1233" t="str">
        <f>IF('24'!G10&gt;0,'24'!G10,"")</f>
        <v/>
      </c>
      <c r="J558" s="1233" t="str">
        <f>IF('24'!H10&gt;0,'24'!H10,"")</f>
        <v/>
      </c>
      <c r="K558" s="1610" t="str">
        <f>IF('24'!I10&gt;0,'24'!I10,"")</f>
        <v/>
      </c>
      <c r="L558" s="1611">
        <f t="shared" si="62"/>
        <v>0.28166666666666668</v>
      </c>
      <c r="M558" s="1233" t="str">
        <f>IF('24'!J10&gt;0,'24'!J10,"")</f>
        <v/>
      </c>
      <c r="N558" s="1233" t="str">
        <f>IF('24'!K10&gt;0,'24'!K10,"")</f>
        <v/>
      </c>
      <c r="O558" s="1233" t="str">
        <f>IF('24'!L10&gt;0,'24'!L10,"")</f>
        <v/>
      </c>
      <c r="P558" s="1233" t="str">
        <f>IF('24'!M10&gt;0,'24'!M10,"")</f>
        <v/>
      </c>
      <c r="Q558" s="1381" t="str">
        <f t="shared" si="60"/>
        <v/>
      </c>
      <c r="R558" s="1235" t="str">
        <f t="shared" si="57"/>
        <v/>
      </c>
      <c r="S558" s="1411" t="str">
        <f t="shared" si="58"/>
        <v/>
      </c>
      <c r="T558" s="1235" t="str">
        <f t="shared" si="59"/>
        <v/>
      </c>
      <c r="U558" s="1412" t="str">
        <f t="shared" si="61"/>
        <v/>
      </c>
      <c r="V558" s="671" t="str">
        <f>IF('24'!AA10&gt;0,'24'!AA10,"")</f>
        <v/>
      </c>
      <c r="W558" s="671" t="str">
        <f>IF('24'!AT10&gt;0,'24'!AT10,"")</f>
        <v/>
      </c>
    </row>
    <row r="559" spans="1:23" ht="15.75" x14ac:dyDescent="0.25">
      <c r="A559" s="1433"/>
      <c r="B559" s="1250">
        <v>22.125000000001599</v>
      </c>
      <c r="C559" s="1251">
        <f>'Chem Dose'!$C$33</f>
        <v>57.525129041021465</v>
      </c>
      <c r="D559" s="1252">
        <f>IF('24'!B11&gt;0,'24'!B11,"")</f>
        <v>6.75</v>
      </c>
      <c r="E559" s="1252">
        <f>IF('24'!C11&gt;0,'24'!C11,"")</f>
        <v>26</v>
      </c>
      <c r="F559" s="1252">
        <f>IF('24'!D11&gt;0,'24'!D11,"")</f>
        <v>18</v>
      </c>
      <c r="G559" s="1252">
        <f>IF('24'!E11&gt;0,'24'!E11,"")</f>
        <v>9.1999999999999993</v>
      </c>
      <c r="H559" s="1252">
        <f>IF('24'!F11&gt;0,'24'!F11,"")</f>
        <v>56</v>
      </c>
      <c r="I559" s="1252">
        <f>IF('24'!G11&gt;0,'24'!G11,"")</f>
        <v>120</v>
      </c>
      <c r="J559" s="1252">
        <f>IF('24'!H11&gt;0,'24'!H11,"")</f>
        <v>19.2</v>
      </c>
      <c r="K559" s="1616">
        <f>IF('24'!I11&gt;0,'24'!I11,"")</f>
        <v>0.26300000000000001</v>
      </c>
      <c r="L559" s="1611">
        <f t="shared" si="62"/>
        <v>0.27700000000000002</v>
      </c>
      <c r="M559" s="1252" t="str">
        <f>IF('24'!J11&gt;0,'24'!J11,"")</f>
        <v/>
      </c>
      <c r="N559" s="1252">
        <f>IF('24'!K11&gt;0,'24'!K11,"")</f>
        <v>6.06</v>
      </c>
      <c r="O559" s="1252">
        <f>IF('24'!L11&gt;0,'24'!L11,"")</f>
        <v>10</v>
      </c>
      <c r="P559" s="1252">
        <f>IF('24'!M11&gt;0,'24'!M11,"")</f>
        <v>4.9000000000000002E-2</v>
      </c>
      <c r="Q559" s="1253">
        <f t="shared" si="60"/>
        <v>0.81368821292775673</v>
      </c>
      <c r="R559" s="1254">
        <f t="shared" si="57"/>
        <v>6.9210526315789478</v>
      </c>
      <c r="S559" s="1411">
        <f t="shared" si="58"/>
        <v>8.3116156028852295</v>
      </c>
      <c r="T559" s="1254">
        <f t="shared" si="59"/>
        <v>0.57525129041021461</v>
      </c>
      <c r="U559" s="1370">
        <f t="shared" si="61"/>
        <v>0.60599999999999998</v>
      </c>
      <c r="V559" s="671">
        <f>IF('24'!AA11&gt;0,'24'!AA11,"")</f>
        <v>3.7999999999999999E-2</v>
      </c>
      <c r="W559" s="671">
        <f>IF('24'!AT11&gt;0,'24'!AT11,"")</f>
        <v>3.7999999999999999E-2</v>
      </c>
    </row>
    <row r="560" spans="1:23" ht="15.75" x14ac:dyDescent="0.25">
      <c r="A560" s="1432"/>
      <c r="B560" s="1231">
        <v>22.166666666668199</v>
      </c>
      <c r="C560" s="1232">
        <f>'Chem Dose'!$C$33</f>
        <v>57.525129041021465</v>
      </c>
      <c r="D560" s="1233" t="str">
        <f>IF('24'!B12&gt;0,'24'!B12,"")</f>
        <v/>
      </c>
      <c r="E560" s="1233" t="str">
        <f>IF('24'!C12&gt;0,'24'!C12,"")</f>
        <v/>
      </c>
      <c r="F560" s="1233" t="str">
        <f>IF('24'!D12&gt;0,'24'!D12,"")</f>
        <v/>
      </c>
      <c r="G560" s="1233" t="str">
        <f>IF('24'!E12&gt;0,'24'!E12,"")</f>
        <v/>
      </c>
      <c r="H560" s="1233" t="str">
        <f>IF('24'!F12&gt;0,'24'!F12,"")</f>
        <v/>
      </c>
      <c r="I560" s="1233" t="str">
        <f>IF('24'!G12&gt;0,'24'!G12,"")</f>
        <v/>
      </c>
      <c r="J560" s="1233" t="str">
        <f>IF('24'!H12&gt;0,'24'!H12,"")</f>
        <v/>
      </c>
      <c r="K560" s="1610" t="str">
        <f>IF('24'!I12&gt;0,'24'!I12,"")</f>
        <v/>
      </c>
      <c r="L560" s="1611">
        <f t="shared" si="62"/>
        <v>0.27700000000000002</v>
      </c>
      <c r="M560" s="1233" t="str">
        <f>IF('24'!J12&gt;0,'24'!J12,"")</f>
        <v/>
      </c>
      <c r="N560" s="1233" t="str">
        <f>IF('24'!K12&gt;0,'24'!K12,"")</f>
        <v/>
      </c>
      <c r="O560" s="1233" t="str">
        <f>IF('24'!L12&gt;0,'24'!L12,"")</f>
        <v/>
      </c>
      <c r="P560" s="1233" t="str">
        <f>IF('24'!M12&gt;0,'24'!M12,"")</f>
        <v/>
      </c>
      <c r="Q560" s="1381" t="str">
        <f t="shared" si="60"/>
        <v/>
      </c>
      <c r="R560" s="1235" t="str">
        <f t="shared" si="57"/>
        <v/>
      </c>
      <c r="S560" s="1411" t="str">
        <f t="shared" si="58"/>
        <v/>
      </c>
      <c r="T560" s="1235" t="str">
        <f t="shared" si="59"/>
        <v/>
      </c>
      <c r="U560" s="1412" t="str">
        <f t="shared" si="61"/>
        <v/>
      </c>
      <c r="V560" s="671" t="str">
        <f>IF('24'!AA12&gt;0,'24'!AA12,"")</f>
        <v/>
      </c>
      <c r="W560" s="671" t="str">
        <f>IF('24'!AT12&gt;0,'24'!AT12,"")</f>
        <v/>
      </c>
    </row>
    <row r="561" spans="1:23" ht="15.75" x14ac:dyDescent="0.25">
      <c r="A561" s="1433"/>
      <c r="B561" s="1250">
        <v>22.208333333334899</v>
      </c>
      <c r="C561" s="1251">
        <f>'Chem Dose'!$C$33</f>
        <v>57.525129041021465</v>
      </c>
      <c r="D561" s="1252" t="str">
        <f>IF('24'!B13&gt;0,'24'!B13,"")</f>
        <v/>
      </c>
      <c r="E561" s="1252" t="str">
        <f>IF('24'!C13&gt;0,'24'!C13,"")</f>
        <v/>
      </c>
      <c r="F561" s="1252" t="str">
        <f>IF('24'!D13&gt;0,'24'!D13,"")</f>
        <v/>
      </c>
      <c r="G561" s="1252" t="str">
        <f>IF('24'!E13&gt;0,'24'!E13,"")</f>
        <v/>
      </c>
      <c r="H561" s="1252" t="str">
        <f>IF('24'!F13&gt;0,'24'!F13,"")</f>
        <v/>
      </c>
      <c r="I561" s="1252" t="str">
        <f>IF('24'!G13&gt;0,'24'!G13,"")</f>
        <v/>
      </c>
      <c r="J561" s="1252" t="str">
        <f>IF('24'!H13&gt;0,'24'!H13,"")</f>
        <v/>
      </c>
      <c r="K561" s="1616" t="str">
        <f>IF('24'!I13&gt;0,'24'!I13,"")</f>
        <v/>
      </c>
      <c r="L561" s="1611">
        <f t="shared" si="62"/>
        <v>0.27599999999999997</v>
      </c>
      <c r="M561" s="1252" t="str">
        <f>IF('24'!J13&gt;0,'24'!J13,"")</f>
        <v/>
      </c>
      <c r="N561" s="1252" t="str">
        <f>IF('24'!K13&gt;0,'24'!K13,"")</f>
        <v/>
      </c>
      <c r="O561" s="1252" t="str">
        <f>IF('24'!L13&gt;0,'24'!L13,"")</f>
        <v/>
      </c>
      <c r="P561" s="1252" t="str">
        <f>IF('24'!M13&gt;0,'24'!M13,"")</f>
        <v/>
      </c>
      <c r="Q561" s="1253" t="str">
        <f t="shared" si="60"/>
        <v/>
      </c>
      <c r="R561" s="1254" t="str">
        <f t="shared" si="57"/>
        <v/>
      </c>
      <c r="S561" s="1411" t="str">
        <f t="shared" si="58"/>
        <v/>
      </c>
      <c r="T561" s="1254" t="str">
        <f t="shared" si="59"/>
        <v/>
      </c>
      <c r="U561" s="1370" t="str">
        <f t="shared" si="61"/>
        <v/>
      </c>
      <c r="V561" s="671" t="str">
        <f>IF('24'!AA13&gt;0,'24'!AA13,"")</f>
        <v/>
      </c>
      <c r="W561" s="671" t="str">
        <f>IF('24'!AT13&gt;0,'24'!AT13,"")</f>
        <v/>
      </c>
    </row>
    <row r="562" spans="1:23" ht="15.75" x14ac:dyDescent="0.25">
      <c r="A562" s="1432"/>
      <c r="B562" s="1231">
        <v>22.250000000001599</v>
      </c>
      <c r="C562" s="1232">
        <f>'Chem Dose'!$C$33</f>
        <v>57.525129041021465</v>
      </c>
      <c r="D562" s="1233" t="str">
        <f>IF('24'!B14&gt;0,'24'!B14,"")</f>
        <v/>
      </c>
      <c r="E562" s="1233" t="str">
        <f>IF('24'!C14&gt;0,'24'!C14,"")</f>
        <v/>
      </c>
      <c r="F562" s="1233" t="str">
        <f>IF('24'!D14&gt;0,'24'!D14,"")</f>
        <v/>
      </c>
      <c r="G562" s="1233" t="str">
        <f>IF('24'!E14&gt;0,'24'!E14,"")</f>
        <v/>
      </c>
      <c r="H562" s="1233" t="str">
        <f>IF('24'!F14&gt;0,'24'!F14,"")</f>
        <v/>
      </c>
      <c r="I562" s="1233" t="str">
        <f>IF('24'!G14&gt;0,'24'!G14,"")</f>
        <v/>
      </c>
      <c r="J562" s="1233" t="str">
        <f>IF('24'!H14&gt;0,'24'!H14,"")</f>
        <v/>
      </c>
      <c r="K562" s="1610" t="str">
        <f>IF('24'!I14&gt;0,'24'!I14,"")</f>
        <v/>
      </c>
      <c r="L562" s="1611">
        <f t="shared" si="62"/>
        <v>0.27599999999999997</v>
      </c>
      <c r="M562" s="1233" t="str">
        <f>IF('24'!J14&gt;0,'24'!J14,"")</f>
        <v/>
      </c>
      <c r="N562" s="1233" t="str">
        <f>IF('24'!K14&gt;0,'24'!K14,"")</f>
        <v/>
      </c>
      <c r="O562" s="1233" t="str">
        <f>IF('24'!L14&gt;0,'24'!L14,"")</f>
        <v/>
      </c>
      <c r="P562" s="1233" t="str">
        <f>IF('24'!M14&gt;0,'24'!M14,"")</f>
        <v/>
      </c>
      <c r="Q562" s="1381" t="str">
        <f t="shared" si="60"/>
        <v/>
      </c>
      <c r="R562" s="1235" t="str">
        <f t="shared" si="57"/>
        <v/>
      </c>
      <c r="S562" s="1411" t="str">
        <f t="shared" si="58"/>
        <v/>
      </c>
      <c r="T562" s="1235" t="str">
        <f t="shared" si="59"/>
        <v/>
      </c>
      <c r="U562" s="1412" t="str">
        <f t="shared" si="61"/>
        <v/>
      </c>
      <c r="V562" s="671" t="str">
        <f>IF('24'!AA14&gt;0,'24'!AA14,"")</f>
        <v/>
      </c>
      <c r="W562" s="671" t="str">
        <f>IF('24'!AT14&gt;0,'24'!AT14,"")</f>
        <v/>
      </c>
    </row>
    <row r="563" spans="1:23" ht="15.75" x14ac:dyDescent="0.25">
      <c r="A563" s="1433"/>
      <c r="B563" s="1250">
        <v>22.291666666668199</v>
      </c>
      <c r="C563" s="1251">
        <f>'Chem Dose'!$C$33</f>
        <v>57.525129041021465</v>
      </c>
      <c r="D563" s="1252">
        <f>IF('24'!B15&gt;0,'24'!B15,"")</f>
        <v>6.77</v>
      </c>
      <c r="E563" s="1252">
        <f>IF('24'!C15&gt;0,'24'!C15,"")</f>
        <v>25</v>
      </c>
      <c r="F563" s="1252">
        <f>IF('24'!D15&gt;0,'24'!D15,"")</f>
        <v>19</v>
      </c>
      <c r="G563" s="1252">
        <f>IF('24'!E15&gt;0,'24'!E15,"")</f>
        <v>8.9499999999999993</v>
      </c>
      <c r="H563" s="1252">
        <f>IF('24'!F15&gt;0,'24'!F15,"")</f>
        <v>51</v>
      </c>
      <c r="I563" s="1252">
        <f>IF('24'!G15&gt;0,'24'!G15,"")</f>
        <v>108</v>
      </c>
      <c r="J563" s="1252">
        <f>IF('24'!H15&gt;0,'24'!H15,"")</f>
        <v>18.399999999999999</v>
      </c>
      <c r="K563" s="1616">
        <f>IF('24'!I15&gt;0,'24'!I15,"")</f>
        <v>0.23499999999999999</v>
      </c>
      <c r="L563" s="1611">
        <f t="shared" si="62"/>
        <v>0.26574999999999999</v>
      </c>
      <c r="M563" s="1252" t="str">
        <f>IF('24'!J15&gt;0,'24'!J15,"")</f>
        <v/>
      </c>
      <c r="N563" s="1252">
        <f>IF('24'!K15&gt;0,'24'!K15,"")</f>
        <v>6.04</v>
      </c>
      <c r="O563" s="1252">
        <f>IF('24'!L15&gt;0,'24'!L15,"")</f>
        <v>10</v>
      </c>
      <c r="P563" s="1252">
        <f>IF('24'!M15&gt;0,'24'!M15,"")</f>
        <v>4.9000000000000002E-2</v>
      </c>
      <c r="Q563" s="1253">
        <f t="shared" si="60"/>
        <v>0.79148936170212769</v>
      </c>
      <c r="R563" s="1254">
        <f t="shared" si="57"/>
        <v>6.1842105263157894</v>
      </c>
      <c r="S563" s="1411">
        <f t="shared" si="58"/>
        <v>9.3019357598247474</v>
      </c>
      <c r="T563" s="1254">
        <f t="shared" si="59"/>
        <v>0.57525129041021461</v>
      </c>
      <c r="U563" s="1370">
        <f t="shared" si="61"/>
        <v>0.60399999999999998</v>
      </c>
      <c r="V563" s="671">
        <f>IF('24'!AA15&gt;0,'24'!AA15,"")</f>
        <v>3.9E-2</v>
      </c>
      <c r="W563" s="671">
        <f>IF('24'!AT15&gt;0,'24'!AT15,"")</f>
        <v>3.9E-2</v>
      </c>
    </row>
    <row r="564" spans="1:23" ht="15.75" x14ac:dyDescent="0.25">
      <c r="A564" s="1432"/>
      <c r="B564" s="1231">
        <v>22.333333333334899</v>
      </c>
      <c r="C564" s="1232">
        <f>'Chem Dose'!$C$33</f>
        <v>57.525129041021465</v>
      </c>
      <c r="D564" s="1233" t="str">
        <f>IF('24'!B16&gt;0,'24'!B16,"")</f>
        <v/>
      </c>
      <c r="E564" s="1233" t="str">
        <f>IF('24'!C16&gt;0,'24'!C16,"")</f>
        <v/>
      </c>
      <c r="F564" s="1233" t="str">
        <f>IF('24'!D16&gt;0,'24'!D16,"")</f>
        <v/>
      </c>
      <c r="G564" s="1233" t="str">
        <f>IF('24'!E16&gt;0,'24'!E16,"")</f>
        <v/>
      </c>
      <c r="H564" s="1233" t="str">
        <f>IF('24'!F16&gt;0,'24'!F16,"")</f>
        <v/>
      </c>
      <c r="I564" s="1233" t="str">
        <f>IF('24'!G16&gt;0,'24'!G16,"")</f>
        <v/>
      </c>
      <c r="J564" s="1233" t="str">
        <f>IF('24'!H16&gt;0,'24'!H16,"")</f>
        <v/>
      </c>
      <c r="K564" s="1610" t="str">
        <f>IF('24'!I16&gt;0,'24'!I16,"")</f>
        <v/>
      </c>
      <c r="L564" s="1611">
        <f t="shared" si="62"/>
        <v>0.26574999999999999</v>
      </c>
      <c r="M564" s="1233" t="str">
        <f>IF('24'!J16&gt;0,'24'!J16,"")</f>
        <v/>
      </c>
      <c r="N564" s="1233" t="str">
        <f>IF('24'!K16&gt;0,'24'!K16,"")</f>
        <v/>
      </c>
      <c r="O564" s="1233" t="str">
        <f>IF('24'!L16&gt;0,'24'!L16,"")</f>
        <v/>
      </c>
      <c r="P564" s="1233" t="str">
        <f>IF('24'!M16&gt;0,'24'!M16,"")</f>
        <v/>
      </c>
      <c r="Q564" s="1381" t="str">
        <f t="shared" si="60"/>
        <v/>
      </c>
      <c r="R564" s="1235" t="str">
        <f t="shared" si="57"/>
        <v/>
      </c>
      <c r="S564" s="1411" t="str">
        <f t="shared" si="58"/>
        <v/>
      </c>
      <c r="T564" s="1235" t="str">
        <f t="shared" si="59"/>
        <v/>
      </c>
      <c r="U564" s="1412" t="str">
        <f t="shared" si="61"/>
        <v/>
      </c>
      <c r="V564" s="671" t="str">
        <f>IF('24'!AA16&gt;0,'24'!AA16,"")</f>
        <v/>
      </c>
      <c r="W564" s="671" t="str">
        <f>IF('24'!AT16&gt;0,'24'!AT16,"")</f>
        <v/>
      </c>
    </row>
    <row r="565" spans="1:23" ht="15.75" x14ac:dyDescent="0.25">
      <c r="A565" s="1433"/>
      <c r="B565" s="1250">
        <v>22.375000000001599</v>
      </c>
      <c r="C565" s="1251">
        <f>'Chem Dose'!$C$33</f>
        <v>57.525129041021465</v>
      </c>
      <c r="D565" s="1252" t="str">
        <f>IF('24'!B17&gt;0,'24'!B17,"")</f>
        <v/>
      </c>
      <c r="E565" s="1252" t="str">
        <f>IF('24'!C17&gt;0,'24'!C17,"")</f>
        <v/>
      </c>
      <c r="F565" s="1252" t="str">
        <f>IF('24'!D17&gt;0,'24'!D17,"")</f>
        <v/>
      </c>
      <c r="G565" s="1252" t="str">
        <f>IF('24'!E17&gt;0,'24'!E17,"")</f>
        <v/>
      </c>
      <c r="H565" s="1252" t="str">
        <f>IF('24'!F17&gt;0,'24'!F17,"")</f>
        <v/>
      </c>
      <c r="I565" s="1252" t="str">
        <f>IF('24'!G17&gt;0,'24'!G17,"")</f>
        <v/>
      </c>
      <c r="J565" s="1252" t="str">
        <f>IF('24'!H17&gt;0,'24'!H17,"")</f>
        <v/>
      </c>
      <c r="K565" s="1616" t="str">
        <f>IF('24'!I17&gt;0,'24'!I17,"")</f>
        <v/>
      </c>
      <c r="L565" s="1611">
        <f t="shared" si="62"/>
        <v>0.26700000000000002</v>
      </c>
      <c r="M565" s="1252">
        <f>IF('24'!J17&gt;0,'24'!J17,"")</f>
        <v>6.9000000000000006E-2</v>
      </c>
      <c r="N565" s="1252" t="str">
        <f>IF('24'!K17&gt;0,'24'!K17,"")</f>
        <v/>
      </c>
      <c r="O565" s="1252" t="str">
        <f>IF('24'!L17&gt;0,'24'!L17,"")</f>
        <v/>
      </c>
      <c r="P565" s="1252" t="str">
        <f>IF('24'!M17&gt;0,'24'!M17,"")</f>
        <v/>
      </c>
      <c r="Q565" s="1253" t="str">
        <f t="shared" si="60"/>
        <v/>
      </c>
      <c r="R565" s="1254" t="str">
        <f t="shared" si="57"/>
        <v/>
      </c>
      <c r="S565" s="1411" t="str">
        <f t="shared" si="58"/>
        <v/>
      </c>
      <c r="T565" s="1254" t="str">
        <f t="shared" si="59"/>
        <v/>
      </c>
      <c r="U565" s="1370" t="str">
        <f t="shared" si="61"/>
        <v/>
      </c>
      <c r="V565" s="671" t="str">
        <f>IF('24'!AA17&gt;0,'24'!AA17,"")</f>
        <v/>
      </c>
      <c r="W565" s="671" t="str">
        <f>IF('24'!AT17&gt;0,'24'!AT17,"")</f>
        <v/>
      </c>
    </row>
    <row r="566" spans="1:23" ht="15.75" x14ac:dyDescent="0.25">
      <c r="A566" s="1432"/>
      <c r="B566" s="1231">
        <v>22.416666666668199</v>
      </c>
      <c r="C566" s="1232">
        <f>'Chem Dose'!$C$33</f>
        <v>57.525129041021465</v>
      </c>
      <c r="D566" s="1233" t="str">
        <f>IF('24'!B18&gt;0,'24'!B18,"")</f>
        <v/>
      </c>
      <c r="E566" s="1233" t="str">
        <f>IF('24'!C18&gt;0,'24'!C18,"")</f>
        <v/>
      </c>
      <c r="F566" s="1233" t="str">
        <f>IF('24'!D18&gt;0,'24'!D18,"")</f>
        <v/>
      </c>
      <c r="G566" s="1233" t="str">
        <f>IF('24'!E18&gt;0,'24'!E18,"")</f>
        <v/>
      </c>
      <c r="H566" s="1233" t="str">
        <f>IF('24'!F18&gt;0,'24'!F18,"")</f>
        <v/>
      </c>
      <c r="I566" s="1233" t="str">
        <f>IF('24'!G18&gt;0,'24'!G18,"")</f>
        <v/>
      </c>
      <c r="J566" s="1233" t="str">
        <f>IF('24'!H18&gt;0,'24'!H18,"")</f>
        <v/>
      </c>
      <c r="K566" s="1610" t="str">
        <f>IF('24'!I18&gt;0,'24'!I18,"")</f>
        <v/>
      </c>
      <c r="L566" s="1611">
        <f t="shared" si="62"/>
        <v>0.26700000000000002</v>
      </c>
      <c r="M566" s="1233" t="str">
        <f>IF('24'!J18&gt;0,'24'!J18,"")</f>
        <v/>
      </c>
      <c r="N566" s="1233" t="str">
        <f>IF('24'!K18&gt;0,'24'!K18,"")</f>
        <v/>
      </c>
      <c r="O566" s="1233" t="str">
        <f>IF('24'!L18&gt;0,'24'!L18,"")</f>
        <v/>
      </c>
      <c r="P566" s="1233" t="str">
        <f>IF('24'!M18&gt;0,'24'!M18,"")</f>
        <v/>
      </c>
      <c r="Q566" s="1381" t="str">
        <f t="shared" si="60"/>
        <v/>
      </c>
      <c r="R566" s="1235" t="str">
        <f t="shared" si="57"/>
        <v/>
      </c>
      <c r="S566" s="1411" t="str">
        <f t="shared" si="58"/>
        <v/>
      </c>
      <c r="T566" s="1235" t="str">
        <f t="shared" si="59"/>
        <v/>
      </c>
      <c r="U566" s="1412" t="str">
        <f t="shared" si="61"/>
        <v/>
      </c>
      <c r="V566" s="671" t="str">
        <f>IF('24'!AA18&gt;0,'24'!AA18,"")</f>
        <v/>
      </c>
      <c r="W566" s="671" t="str">
        <f>IF('24'!AT18&gt;0,'24'!AT18,"")</f>
        <v/>
      </c>
    </row>
    <row r="567" spans="1:23" ht="15.75" x14ac:dyDescent="0.25">
      <c r="A567" s="1433"/>
      <c r="B567" s="1250">
        <v>22.458333333334899</v>
      </c>
      <c r="C567" s="1251">
        <f>'Chem Dose'!$C$33</f>
        <v>57.525129041021465</v>
      </c>
      <c r="D567" s="1252">
        <f>IF('24'!B19&gt;0,'24'!B19,"")</f>
        <v>6.81</v>
      </c>
      <c r="E567" s="1252">
        <f>IF('24'!C19&gt;0,'24'!C19,"")</f>
        <v>30</v>
      </c>
      <c r="F567" s="1252">
        <f>IF('24'!D19&gt;0,'24'!D19,"")</f>
        <v>19</v>
      </c>
      <c r="G567" s="1252">
        <f>IF('24'!E19&gt;0,'24'!E19,"")</f>
        <v>7.38</v>
      </c>
      <c r="H567" s="1252">
        <f>IF('24'!F19&gt;0,'24'!F19,"")</f>
        <v>52</v>
      </c>
      <c r="I567" s="1252">
        <f>IF('24'!G19&gt;0,'24'!G19,"")</f>
        <v>99</v>
      </c>
      <c r="J567" s="1252">
        <f>IF('24'!H19&gt;0,'24'!H19,"")</f>
        <v>18.5</v>
      </c>
      <c r="K567" s="1616">
        <f>IF('24'!I19&gt;0,'24'!I19,"")</f>
        <v>0.26400000000000001</v>
      </c>
      <c r="L567" s="1611">
        <f t="shared" si="62"/>
        <v>0.26624999999999999</v>
      </c>
      <c r="M567" s="1252" t="str">
        <f>IF('24'!J19&gt;0,'24'!J19,"")</f>
        <v/>
      </c>
      <c r="N567" s="1252">
        <f>IF('24'!K19&gt;0,'24'!K19,"")</f>
        <v>5.99</v>
      </c>
      <c r="O567" s="1252">
        <f>IF('24'!L19&gt;0,'24'!L19,"")</f>
        <v>10</v>
      </c>
      <c r="P567" s="1252">
        <f>IF('24'!M19&gt;0,'24'!M19,"")</f>
        <v>4.7E-2</v>
      </c>
      <c r="Q567" s="1253">
        <f t="shared" si="60"/>
        <v>0.82196969696969702</v>
      </c>
      <c r="R567" s="1254">
        <f t="shared" si="57"/>
        <v>6.9473684210526319</v>
      </c>
      <c r="S567" s="1411">
        <f t="shared" si="58"/>
        <v>8.2801322104500592</v>
      </c>
      <c r="T567" s="1254">
        <f t="shared" si="59"/>
        <v>0.57525129041021461</v>
      </c>
      <c r="U567" s="1370">
        <f t="shared" si="61"/>
        <v>0.59899999999999998</v>
      </c>
      <c r="V567" s="671">
        <f>IF('24'!AA19&gt;0,'24'!AA19,"")</f>
        <v>3.5999999999999997E-2</v>
      </c>
      <c r="W567" s="671">
        <f>IF('24'!AT19&gt;0,'24'!AT19,"")</f>
        <v>3.5000000000000003E-2</v>
      </c>
    </row>
    <row r="568" spans="1:23" ht="15.75" x14ac:dyDescent="0.25">
      <c r="A568" s="1432"/>
      <c r="B568" s="1231">
        <v>22.500000000001599</v>
      </c>
      <c r="C568" s="1232">
        <f>'Chem Dose'!$C$33</f>
        <v>57.525129041021465</v>
      </c>
      <c r="D568" s="1233" t="str">
        <f>IF('24'!B20&gt;0,'24'!B20,"")</f>
        <v/>
      </c>
      <c r="E568" s="1233" t="str">
        <f>IF('24'!C20&gt;0,'24'!C20,"")</f>
        <v/>
      </c>
      <c r="F568" s="1233" t="str">
        <f>IF('24'!D20&gt;0,'24'!D20,"")</f>
        <v/>
      </c>
      <c r="G568" s="1233" t="str">
        <f>IF('24'!E20&gt;0,'24'!E20,"")</f>
        <v/>
      </c>
      <c r="H568" s="1233" t="str">
        <f>IF('24'!F20&gt;0,'24'!F20,"")</f>
        <v/>
      </c>
      <c r="I568" s="1233" t="str">
        <f>IF('24'!G20&gt;0,'24'!G20,"")</f>
        <v/>
      </c>
      <c r="J568" s="1233" t="str">
        <f>IF('24'!H20&gt;0,'24'!H20,"")</f>
        <v/>
      </c>
      <c r="K568" s="1610" t="str">
        <f>IF('24'!I20&gt;0,'24'!I20,"")</f>
        <v/>
      </c>
      <c r="L568" s="1611">
        <f t="shared" si="62"/>
        <v>0.26624999999999999</v>
      </c>
      <c r="M568" s="1233" t="str">
        <f>IF('24'!J20&gt;0,'24'!J20,"")</f>
        <v/>
      </c>
      <c r="N568" s="1233" t="str">
        <f>IF('24'!K20&gt;0,'24'!K20,"")</f>
        <v/>
      </c>
      <c r="O568" s="1233" t="str">
        <f>IF('24'!L20&gt;0,'24'!L20,"")</f>
        <v/>
      </c>
      <c r="P568" s="1233" t="str">
        <f>IF('24'!M20&gt;0,'24'!M20,"")</f>
        <v/>
      </c>
      <c r="Q568" s="1381" t="str">
        <f t="shared" si="60"/>
        <v/>
      </c>
      <c r="R568" s="1235" t="str">
        <f t="shared" si="57"/>
        <v/>
      </c>
      <c r="S568" s="1411" t="str">
        <f t="shared" si="58"/>
        <v/>
      </c>
      <c r="T568" s="1235" t="str">
        <f t="shared" si="59"/>
        <v/>
      </c>
      <c r="U568" s="1412" t="str">
        <f t="shared" si="61"/>
        <v/>
      </c>
      <c r="V568" s="671" t="str">
        <f>IF('24'!AA20&gt;0,'24'!AA20,"")</f>
        <v/>
      </c>
      <c r="W568" s="671" t="str">
        <f>IF('24'!AT20&gt;0,'24'!AT20,"")</f>
        <v/>
      </c>
    </row>
    <row r="569" spans="1:23" ht="15.75" x14ac:dyDescent="0.25">
      <c r="A569" s="1433"/>
      <c r="B569" s="1250">
        <v>22.541666666668199</v>
      </c>
      <c r="C569" s="1251">
        <f>'Chem Dose'!$C$33</f>
        <v>57.525129041021465</v>
      </c>
      <c r="D569" s="1252" t="str">
        <f>IF('24'!B21&gt;0,'24'!B21,"")</f>
        <v/>
      </c>
      <c r="E569" s="1252" t="str">
        <f>IF('24'!C21&gt;0,'24'!C21,"")</f>
        <v/>
      </c>
      <c r="F569" s="1252" t="str">
        <f>IF('24'!D21&gt;0,'24'!D21,"")</f>
        <v/>
      </c>
      <c r="G569" s="1252" t="str">
        <f>IF('24'!E21&gt;0,'24'!E21,"")</f>
        <v/>
      </c>
      <c r="H569" s="1252" t="str">
        <f>IF('24'!F21&gt;0,'24'!F21,"")</f>
        <v/>
      </c>
      <c r="I569" s="1252" t="str">
        <f>IF('24'!G21&gt;0,'24'!G21,"")</f>
        <v/>
      </c>
      <c r="J569" s="1252" t="str">
        <f>IF('24'!H21&gt;0,'24'!H21,"")</f>
        <v/>
      </c>
      <c r="K569" s="1616" t="str">
        <f>IF('24'!I21&gt;0,'24'!I21,"")</f>
        <v/>
      </c>
      <c r="L569" s="1611">
        <f t="shared" si="62"/>
        <v>0.254</v>
      </c>
      <c r="M569" s="1252" t="str">
        <f>IF('24'!J21&gt;0,'24'!J21,"")</f>
        <v/>
      </c>
      <c r="N569" s="1252" t="str">
        <f>IF('24'!K21&gt;0,'24'!K21,"")</f>
        <v/>
      </c>
      <c r="O569" s="1252" t="str">
        <f>IF('24'!L21&gt;0,'24'!L21,"")</f>
        <v/>
      </c>
      <c r="P569" s="1252" t="str">
        <f>IF('24'!M21&gt;0,'24'!M21,"")</f>
        <v/>
      </c>
      <c r="Q569" s="1253" t="str">
        <f t="shared" si="60"/>
        <v/>
      </c>
      <c r="R569" s="1254" t="str">
        <f t="shared" si="57"/>
        <v/>
      </c>
      <c r="S569" s="1411" t="str">
        <f t="shared" si="58"/>
        <v/>
      </c>
      <c r="T569" s="1254" t="str">
        <f t="shared" si="59"/>
        <v/>
      </c>
      <c r="U569" s="1370" t="str">
        <f t="shared" si="61"/>
        <v/>
      </c>
      <c r="V569" s="671" t="str">
        <f>IF('24'!AA21&gt;0,'24'!AA21,"")</f>
        <v/>
      </c>
      <c r="W569" s="671" t="str">
        <f>IF('24'!AT21&gt;0,'24'!AT21,"")</f>
        <v/>
      </c>
    </row>
    <row r="570" spans="1:23" ht="15.75" x14ac:dyDescent="0.25">
      <c r="A570" s="1432"/>
      <c r="B570" s="1231">
        <v>22.583333333334899</v>
      </c>
      <c r="C570" s="1232">
        <f>'Chem Dose'!$C$33</f>
        <v>57.525129041021465</v>
      </c>
      <c r="D570" s="1233" t="str">
        <f>IF('24'!B22&gt;0,'24'!B22,"")</f>
        <v/>
      </c>
      <c r="E570" s="1233" t="str">
        <f>IF('24'!C22&gt;0,'24'!C22,"")</f>
        <v/>
      </c>
      <c r="F570" s="1233" t="str">
        <f>IF('24'!D22&gt;0,'24'!D22,"")</f>
        <v/>
      </c>
      <c r="G570" s="1233" t="str">
        <f>IF('24'!E22&gt;0,'24'!E22,"")</f>
        <v/>
      </c>
      <c r="H570" s="1233" t="str">
        <f>IF('24'!F22&gt;0,'24'!F22,"")</f>
        <v/>
      </c>
      <c r="I570" s="1233" t="str">
        <f>IF('24'!G22&gt;0,'24'!G22,"")</f>
        <v/>
      </c>
      <c r="J570" s="1233" t="str">
        <f>IF('24'!H22&gt;0,'24'!H22,"")</f>
        <v/>
      </c>
      <c r="K570" s="1610" t="str">
        <f>IF('24'!I22&gt;0,'24'!I22,"")</f>
        <v/>
      </c>
      <c r="L570" s="1611">
        <f t="shared" si="62"/>
        <v>0.254</v>
      </c>
      <c r="M570" s="1233" t="str">
        <f>IF('24'!J22&gt;0,'24'!J22,"")</f>
        <v/>
      </c>
      <c r="N570" s="1233" t="str">
        <f>IF('24'!K22&gt;0,'24'!K22,"")</f>
        <v/>
      </c>
      <c r="O570" s="1233" t="str">
        <f>IF('24'!L22&gt;0,'24'!L22,"")</f>
        <v/>
      </c>
      <c r="P570" s="1233" t="str">
        <f>IF('24'!M22&gt;0,'24'!M22,"")</f>
        <v/>
      </c>
      <c r="Q570" s="1381" t="str">
        <f t="shared" si="60"/>
        <v/>
      </c>
      <c r="R570" s="1235" t="str">
        <f t="shared" si="57"/>
        <v/>
      </c>
      <c r="S570" s="1411" t="str">
        <f t="shared" si="58"/>
        <v/>
      </c>
      <c r="T570" s="1235" t="str">
        <f t="shared" si="59"/>
        <v/>
      </c>
      <c r="U570" s="1412" t="str">
        <f t="shared" si="61"/>
        <v/>
      </c>
      <c r="V570" s="671" t="str">
        <f>IF('24'!AA22&gt;0,'24'!AA22,"")</f>
        <v/>
      </c>
      <c r="W570" s="671" t="str">
        <f>IF('24'!AT22&gt;0,'24'!AT22,"")</f>
        <v/>
      </c>
    </row>
    <row r="571" spans="1:23" ht="15.75" x14ac:dyDescent="0.25">
      <c r="A571" s="1433"/>
      <c r="B571" s="1250">
        <v>22.625000000001599</v>
      </c>
      <c r="C571" s="1251">
        <f>'Chem Dose'!$C$33</f>
        <v>57.525129041021465</v>
      </c>
      <c r="D571" s="1252">
        <f>IF('24'!B23&gt;0,'24'!B23,"")</f>
        <v>6.84</v>
      </c>
      <c r="E571" s="1252">
        <f>IF('24'!C23&gt;0,'24'!C23,"")</f>
        <v>21</v>
      </c>
      <c r="F571" s="1252">
        <f>IF('24'!D23&gt;0,'24'!D23,"")</f>
        <v>17</v>
      </c>
      <c r="G571" s="1252">
        <f>IF('24'!E23&gt;0,'24'!E23,"")</f>
        <v>7.86</v>
      </c>
      <c r="H571" s="1252">
        <f>IF('24'!F23&gt;0,'24'!F23,"")</f>
        <v>59</v>
      </c>
      <c r="I571" s="1252">
        <f>IF('24'!G23&gt;0,'24'!G23,"")</f>
        <v>105</v>
      </c>
      <c r="J571" s="1252">
        <f>IF('24'!H23&gt;0,'24'!H23,"")</f>
        <v>18.3</v>
      </c>
      <c r="K571" s="1616">
        <f>IF('24'!I23&gt;0,'24'!I23,"")</f>
        <v>0.28499999999999998</v>
      </c>
      <c r="L571" s="1611">
        <f t="shared" si="62"/>
        <v>0.26174999999999998</v>
      </c>
      <c r="M571" s="1252" t="str">
        <f>IF('24'!J23&gt;0,'24'!J23,"")</f>
        <v/>
      </c>
      <c r="N571" s="1252">
        <f>IF('24'!K23&gt;0,'24'!K23,"")</f>
        <v>6.16</v>
      </c>
      <c r="O571" s="1252">
        <f>IF('24'!L23&gt;0,'24'!L23,"")</f>
        <v>10</v>
      </c>
      <c r="P571" s="1252">
        <f>IF('24'!M23&gt;0,'24'!M23,"")</f>
        <v>5.3999999999999999E-2</v>
      </c>
      <c r="Q571" s="1253">
        <f t="shared" si="60"/>
        <v>0.81052631578947365</v>
      </c>
      <c r="R571" s="1254">
        <f t="shared" si="57"/>
        <v>7.4999999999999991</v>
      </c>
      <c r="S571" s="1411">
        <f t="shared" si="58"/>
        <v>7.6700172054695299</v>
      </c>
      <c r="T571" s="1254">
        <f t="shared" si="59"/>
        <v>0.57525129041021461</v>
      </c>
      <c r="U571" s="1370">
        <f t="shared" si="61"/>
        <v>0.61599999999999999</v>
      </c>
      <c r="V571" s="671">
        <f>IF('24'!AA23&gt;0,'24'!AA23,"")</f>
        <v>4.3999999999999997E-2</v>
      </c>
      <c r="W571" s="671">
        <f>IF('24'!AT23&gt;0,'24'!AT23,"")</f>
        <v>3.9E-2</v>
      </c>
    </row>
    <row r="572" spans="1:23" ht="15.75" x14ac:dyDescent="0.25">
      <c r="A572" s="1432"/>
      <c r="B572" s="1231">
        <v>22.666666666668199</v>
      </c>
      <c r="C572" s="1232">
        <f>'Chem Dose'!$C$33</f>
        <v>57.525129041021465</v>
      </c>
      <c r="D572" s="1233" t="str">
        <f>IF('24'!B24&gt;0,'24'!B24,"")</f>
        <v/>
      </c>
      <c r="E572" s="1233" t="str">
        <f>IF('24'!C24&gt;0,'24'!C24,"")</f>
        <v/>
      </c>
      <c r="F572" s="1233" t="str">
        <f>IF('24'!D24&gt;0,'24'!D24,"")</f>
        <v/>
      </c>
      <c r="G572" s="1233" t="str">
        <f>IF('24'!E24&gt;0,'24'!E24,"")</f>
        <v/>
      </c>
      <c r="H572" s="1233" t="str">
        <f>IF('24'!F24&gt;0,'24'!F24,"")</f>
        <v/>
      </c>
      <c r="I572" s="1233" t="str">
        <f>IF('24'!G24&gt;0,'24'!G24,"")</f>
        <v/>
      </c>
      <c r="J572" s="1233" t="str">
        <f>IF('24'!H24&gt;0,'24'!H24,"")</f>
        <v/>
      </c>
      <c r="K572" s="1610" t="str">
        <f>IF('24'!I24&gt;0,'24'!I24,"")</f>
        <v/>
      </c>
      <c r="L572" s="1611">
        <f t="shared" si="62"/>
        <v>0.26174999999999998</v>
      </c>
      <c r="M572" s="1233" t="str">
        <f>IF('24'!J24&gt;0,'24'!J24,"")</f>
        <v/>
      </c>
      <c r="N572" s="1233" t="str">
        <f>IF('24'!K24&gt;0,'24'!K24,"")</f>
        <v/>
      </c>
      <c r="O572" s="1233" t="str">
        <f>IF('24'!L24&gt;0,'24'!L24,"")</f>
        <v/>
      </c>
      <c r="P572" s="1233" t="str">
        <f>IF('24'!M24&gt;0,'24'!M24,"")</f>
        <v/>
      </c>
      <c r="Q572" s="1381" t="str">
        <f t="shared" si="60"/>
        <v/>
      </c>
      <c r="R572" s="1235" t="str">
        <f t="shared" si="57"/>
        <v/>
      </c>
      <c r="S572" s="1411" t="str">
        <f t="shared" si="58"/>
        <v/>
      </c>
      <c r="T572" s="1235" t="str">
        <f t="shared" si="59"/>
        <v/>
      </c>
      <c r="U572" s="1412" t="str">
        <f t="shared" si="61"/>
        <v/>
      </c>
      <c r="V572" s="671" t="str">
        <f>IF('24'!AA24&gt;0,'24'!AA24,"")</f>
        <v/>
      </c>
      <c r="W572" s="671" t="str">
        <f>IF('24'!AT24&gt;0,'24'!AT24,"")</f>
        <v/>
      </c>
    </row>
    <row r="573" spans="1:23" ht="15.75" x14ac:dyDescent="0.25">
      <c r="A573" s="1433"/>
      <c r="B573" s="1250">
        <v>22.708333333334899</v>
      </c>
      <c r="C573" s="1251">
        <f>'Chem Dose'!$C$33</f>
        <v>57.525129041021465</v>
      </c>
      <c r="D573" s="1252" t="str">
        <f>IF('24'!B25&gt;0,'24'!B25,"")</f>
        <v/>
      </c>
      <c r="E573" s="1252" t="str">
        <f>IF('24'!C25&gt;0,'24'!C25,"")</f>
        <v/>
      </c>
      <c r="F573" s="1252" t="str">
        <f>IF('24'!D25&gt;0,'24'!D25,"")</f>
        <v/>
      </c>
      <c r="G573" s="1252" t="str">
        <f>IF('24'!E25&gt;0,'24'!E25,"")</f>
        <v/>
      </c>
      <c r="H573" s="1252" t="str">
        <f>IF('24'!F25&gt;0,'24'!F25,"")</f>
        <v/>
      </c>
      <c r="I573" s="1252" t="str">
        <f>IF('24'!G25&gt;0,'24'!G25,"")</f>
        <v/>
      </c>
      <c r="J573" s="1252" t="str">
        <f>IF('24'!H25&gt;0,'24'!H25,"")</f>
        <v/>
      </c>
      <c r="K573" s="1616" t="str">
        <f>IF('24'!I25&gt;0,'24'!I25,"")</f>
        <v/>
      </c>
      <c r="L573" s="1611">
        <f t="shared" si="62"/>
        <v>0.26133333333333336</v>
      </c>
      <c r="M573" s="1252" t="str">
        <f>IF('24'!J25&gt;0,'24'!J25,"")</f>
        <v/>
      </c>
      <c r="N573" s="1252" t="str">
        <f>IF('24'!K25&gt;0,'24'!K25,"")</f>
        <v/>
      </c>
      <c r="O573" s="1252" t="str">
        <f>IF('24'!L25&gt;0,'24'!L25,"")</f>
        <v/>
      </c>
      <c r="P573" s="1252" t="str">
        <f>IF('24'!M25&gt;0,'24'!M25,"")</f>
        <v/>
      </c>
      <c r="Q573" s="1253" t="str">
        <f t="shared" si="60"/>
        <v/>
      </c>
      <c r="R573" s="1254" t="str">
        <f t="shared" si="57"/>
        <v/>
      </c>
      <c r="S573" s="1411" t="str">
        <f t="shared" si="58"/>
        <v/>
      </c>
      <c r="T573" s="1254" t="str">
        <f t="shared" si="59"/>
        <v/>
      </c>
      <c r="U573" s="1370" t="str">
        <f t="shared" si="61"/>
        <v/>
      </c>
      <c r="V573" s="671" t="str">
        <f>IF('24'!AA25&gt;0,'24'!AA25,"")</f>
        <v/>
      </c>
      <c r="W573" s="671" t="str">
        <f>IF('24'!AT25&gt;0,'24'!AT25,"")</f>
        <v/>
      </c>
    </row>
    <row r="574" spans="1:23" ht="15.75" x14ac:dyDescent="0.25">
      <c r="A574" s="1432"/>
      <c r="B574" s="1231">
        <v>22.750000000001599</v>
      </c>
      <c r="C574" s="1232">
        <f>'Chem Dose'!$C$33</f>
        <v>57.525129041021465</v>
      </c>
      <c r="D574" s="1233" t="str">
        <f>IF('24'!B26&gt;0,'24'!B26,"")</f>
        <v/>
      </c>
      <c r="E574" s="1233" t="str">
        <f>IF('24'!C26&gt;0,'24'!C26,"")</f>
        <v/>
      </c>
      <c r="F574" s="1233" t="str">
        <f>IF('24'!D26&gt;0,'24'!D26,"")</f>
        <v/>
      </c>
      <c r="G574" s="1233" t="str">
        <f>IF('24'!E26&gt;0,'24'!E26,"")</f>
        <v/>
      </c>
      <c r="H574" s="1233" t="str">
        <f>IF('24'!F26&gt;0,'24'!F26,"")</f>
        <v/>
      </c>
      <c r="I574" s="1233" t="str">
        <f>IF('24'!G26&gt;0,'24'!G26,"")</f>
        <v/>
      </c>
      <c r="J574" s="1233" t="str">
        <f>IF('24'!H26&gt;0,'24'!H26,"")</f>
        <v/>
      </c>
      <c r="K574" s="1610" t="str">
        <f>IF('24'!I26&gt;0,'24'!I26,"")</f>
        <v/>
      </c>
      <c r="L574" s="1611">
        <f t="shared" si="62"/>
        <v>0.26133333333333336</v>
      </c>
      <c r="M574" s="1233" t="str">
        <f>IF('24'!J26&gt;0,'24'!J26,"")</f>
        <v/>
      </c>
      <c r="N574" s="1233" t="str">
        <f>IF('24'!K26&gt;0,'24'!K26,"")</f>
        <v/>
      </c>
      <c r="O574" s="1233" t="str">
        <f>IF('24'!L26&gt;0,'24'!L26,"")</f>
        <v/>
      </c>
      <c r="P574" s="1233" t="str">
        <f>IF('24'!M26&gt;0,'24'!M26,"")</f>
        <v/>
      </c>
      <c r="Q574" s="1381" t="str">
        <f t="shared" si="60"/>
        <v/>
      </c>
      <c r="R574" s="1235" t="str">
        <f t="shared" si="57"/>
        <v/>
      </c>
      <c r="S574" s="1411" t="str">
        <f t="shared" si="58"/>
        <v/>
      </c>
      <c r="T574" s="1235" t="str">
        <f t="shared" si="59"/>
        <v/>
      </c>
      <c r="U574" s="1412" t="str">
        <f t="shared" si="61"/>
        <v/>
      </c>
      <c r="V574" s="671" t="str">
        <f>IF('24'!AA26&gt;0,'24'!AA26,"")</f>
        <v/>
      </c>
      <c r="W574" s="671" t="str">
        <f>IF('24'!AT26&gt;0,'24'!AT26,"")</f>
        <v/>
      </c>
    </row>
    <row r="575" spans="1:23" ht="15.75" x14ac:dyDescent="0.25">
      <c r="A575" s="1433"/>
      <c r="B575" s="1250">
        <v>22.791666666668199</v>
      </c>
      <c r="C575" s="1251">
        <f>'Chem Dose'!$C$33</f>
        <v>57.525129041021465</v>
      </c>
      <c r="D575" s="1252">
        <f>IF('24'!B27&gt;0,'24'!B27,"")</f>
        <v>6.82</v>
      </c>
      <c r="E575" s="1252">
        <f>IF('24'!C27&gt;0,'24'!C27,"")</f>
        <v>26</v>
      </c>
      <c r="F575" s="1252">
        <f>IF('24'!D27&gt;0,'24'!D27,"")</f>
        <v>18</v>
      </c>
      <c r="G575" s="1252">
        <f>IF('24'!E27&gt;0,'24'!E27,"")</f>
        <v>7.25</v>
      </c>
      <c r="H575" s="1252">
        <f>IF('24'!F27&gt;0,'24'!F27,"")</f>
        <v>50</v>
      </c>
      <c r="I575" s="1252">
        <f>IF('24'!G27&gt;0,'24'!G27,"")</f>
        <v>102</v>
      </c>
      <c r="J575" s="1252">
        <f>IF('24'!H27&gt;0,'24'!H27,"")</f>
        <v>19.8</v>
      </c>
      <c r="K575" s="1616">
        <f>IF('24'!I27&gt;0,'24'!I27,"")</f>
        <v>0.24099999999999999</v>
      </c>
      <c r="L575" s="1611">
        <f t="shared" si="62"/>
        <v>0.25624999999999998</v>
      </c>
      <c r="M575" s="1252" t="str">
        <f>IF('24'!J27&gt;0,'24'!J27,"")</f>
        <v/>
      </c>
      <c r="N575" s="1252">
        <f>IF('24'!K27&gt;0,'24'!K27,"")</f>
        <v>6.06</v>
      </c>
      <c r="O575" s="1252">
        <f>IF('24'!L27&gt;0,'24'!L27,"")</f>
        <v>11</v>
      </c>
      <c r="P575" s="1252">
        <f>IF('24'!M27&gt;0,'24'!M27,"")</f>
        <v>5.6000000000000001E-2</v>
      </c>
      <c r="Q575" s="1253">
        <f t="shared" si="60"/>
        <v>0.76763485477178428</v>
      </c>
      <c r="R575" s="1254">
        <f t="shared" si="57"/>
        <v>6.3421052631578947</v>
      </c>
      <c r="S575" s="1411">
        <f t="shared" si="58"/>
        <v>9.0703522969245469</v>
      </c>
      <c r="T575" s="1254">
        <f t="shared" si="59"/>
        <v>0.57525129041021461</v>
      </c>
      <c r="U575" s="1370">
        <f t="shared" si="61"/>
        <v>0.60599999999999998</v>
      </c>
      <c r="V575" s="671">
        <f>IF('24'!AA27&gt;0,'24'!AA27,"")</f>
        <v>3.9E-2</v>
      </c>
      <c r="W575" s="671">
        <f>IF('24'!AT27&gt;0,'24'!AT27,"")</f>
        <v>3.9E-2</v>
      </c>
    </row>
    <row r="576" spans="1:23" ht="15.75" x14ac:dyDescent="0.25">
      <c r="A576" s="1432"/>
      <c r="B576" s="1231">
        <v>22.833333333334899</v>
      </c>
      <c r="C576" s="1232">
        <f>'Chem Dose'!$C$33</f>
        <v>57.525129041021465</v>
      </c>
      <c r="D576" s="1233" t="str">
        <f>IF('24'!B28&gt;0,'24'!B28,"")</f>
        <v/>
      </c>
      <c r="E576" s="1233" t="str">
        <f>IF('24'!C28&gt;0,'24'!C28,"")</f>
        <v/>
      </c>
      <c r="F576" s="1233" t="str">
        <f>IF('24'!D28&gt;0,'24'!D28,"")</f>
        <v/>
      </c>
      <c r="G576" s="1233" t="str">
        <f>IF('24'!E28&gt;0,'24'!E28,"")</f>
        <v/>
      </c>
      <c r="H576" s="1233" t="str">
        <f>IF('24'!F28&gt;0,'24'!F28,"")</f>
        <v/>
      </c>
      <c r="I576" s="1233" t="str">
        <f>IF('24'!G28&gt;0,'24'!G28,"")</f>
        <v/>
      </c>
      <c r="J576" s="1233" t="str">
        <f>IF('24'!H28&gt;0,'24'!H28,"")</f>
        <v/>
      </c>
      <c r="K576" s="1610" t="str">
        <f>IF('24'!I28&gt;0,'24'!I28,"")</f>
        <v/>
      </c>
      <c r="L576" s="1611">
        <f t="shared" si="62"/>
        <v>0.25624999999999998</v>
      </c>
      <c r="M576" s="1233" t="str">
        <f>IF('24'!J28&gt;0,'24'!J28,"")</f>
        <v/>
      </c>
      <c r="N576" s="1233" t="str">
        <f>IF('24'!K28&gt;0,'24'!K28,"")</f>
        <v/>
      </c>
      <c r="O576" s="1233" t="str">
        <f>IF('24'!L28&gt;0,'24'!L28,"")</f>
        <v/>
      </c>
      <c r="P576" s="1233" t="str">
        <f>IF('24'!M28&gt;0,'24'!M28,"")</f>
        <v/>
      </c>
      <c r="Q576" s="1381" t="str">
        <f t="shared" si="60"/>
        <v/>
      </c>
      <c r="R576" s="1235" t="str">
        <f t="shared" si="57"/>
        <v/>
      </c>
      <c r="S576" s="1411" t="str">
        <f t="shared" si="58"/>
        <v/>
      </c>
      <c r="T576" s="1235" t="str">
        <f t="shared" si="59"/>
        <v/>
      </c>
      <c r="U576" s="1412" t="str">
        <f t="shared" si="61"/>
        <v/>
      </c>
      <c r="V576" s="671" t="str">
        <f>IF('24'!AA28&gt;0,'24'!AA28,"")</f>
        <v/>
      </c>
      <c r="W576" s="671" t="str">
        <f>IF('24'!AT28&gt;0,'24'!AT28,"")</f>
        <v/>
      </c>
    </row>
    <row r="577" spans="1:23" ht="15.75" x14ac:dyDescent="0.25">
      <c r="A577" s="1433"/>
      <c r="B577" s="1250">
        <v>22.875000000001599</v>
      </c>
      <c r="C577" s="1251">
        <f>'Chem Dose'!$C$33</f>
        <v>57.525129041021465</v>
      </c>
      <c r="D577" s="1252" t="str">
        <f>IF('24'!B29&gt;0,'24'!B29,"")</f>
        <v/>
      </c>
      <c r="E577" s="1252" t="str">
        <f>IF('24'!C29&gt;0,'24'!C29,"")</f>
        <v/>
      </c>
      <c r="F577" s="1252" t="str">
        <f>IF('24'!D29&gt;0,'24'!D29,"")</f>
        <v/>
      </c>
      <c r="G577" s="1252" t="str">
        <f>IF('24'!E29&gt;0,'24'!E29,"")</f>
        <v/>
      </c>
      <c r="H577" s="1252" t="str">
        <f>IF('24'!F29&gt;0,'24'!F29,"")</f>
        <v/>
      </c>
      <c r="I577" s="1252" t="str">
        <f>IF('24'!G29&gt;0,'24'!G29,"")</f>
        <v/>
      </c>
      <c r="J577" s="1252" t="str">
        <f>IF('24'!H29&gt;0,'24'!H29,"")</f>
        <v/>
      </c>
      <c r="K577" s="1616" t="str">
        <f>IF('24'!I29&gt;0,'24'!I29,"")</f>
        <v/>
      </c>
      <c r="L577" s="1611">
        <f t="shared" si="62"/>
        <v>0.26333333333333331</v>
      </c>
      <c r="M577" s="1252">
        <f>IF('24'!J29&gt;0,'24'!J29,"")</f>
        <v>4.2999999999999997E-2</v>
      </c>
      <c r="N577" s="1252" t="str">
        <f>IF('24'!K29&gt;0,'24'!K29,"")</f>
        <v/>
      </c>
      <c r="O577" s="1252" t="str">
        <f>IF('24'!L29&gt;0,'24'!L29,"")</f>
        <v/>
      </c>
      <c r="P577" s="1252" t="str">
        <f>IF('24'!M29&gt;0,'24'!M29,"")</f>
        <v/>
      </c>
      <c r="Q577" s="1253" t="str">
        <f t="shared" si="60"/>
        <v/>
      </c>
      <c r="R577" s="1254" t="str">
        <f t="shared" si="57"/>
        <v/>
      </c>
      <c r="S577" s="1411" t="str">
        <f t="shared" si="58"/>
        <v/>
      </c>
      <c r="T577" s="1254" t="str">
        <f t="shared" si="59"/>
        <v/>
      </c>
      <c r="U577" s="1370" t="str">
        <f t="shared" si="61"/>
        <v/>
      </c>
      <c r="V577" s="671" t="str">
        <f>IF('24'!AA29&gt;0,'24'!AA29,"")</f>
        <v/>
      </c>
      <c r="W577" s="671" t="str">
        <f>IF('24'!AT29&gt;0,'24'!AT29,"")</f>
        <v/>
      </c>
    </row>
    <row r="578" spans="1:23" ht="15.75" x14ac:dyDescent="0.25">
      <c r="A578" s="1432"/>
      <c r="B578" s="1231">
        <v>22.916666666668199</v>
      </c>
      <c r="C578" s="1232">
        <f>'Chem Dose'!$C$33</f>
        <v>57.525129041021465</v>
      </c>
      <c r="D578" s="1233" t="str">
        <f>IF('24'!B30&gt;0,'24'!B30,"")</f>
        <v/>
      </c>
      <c r="E578" s="1233" t="str">
        <f>IF('24'!C30&gt;0,'24'!C30,"")</f>
        <v/>
      </c>
      <c r="F578" s="1233" t="str">
        <f>IF('24'!D30&gt;0,'24'!D30,"")</f>
        <v/>
      </c>
      <c r="G578" s="1233" t="str">
        <f>IF('24'!E30&gt;0,'24'!E30,"")</f>
        <v/>
      </c>
      <c r="H578" s="1233" t="str">
        <f>IF('24'!F30&gt;0,'24'!F30,"")</f>
        <v/>
      </c>
      <c r="I578" s="1233" t="str">
        <f>IF('24'!G30&gt;0,'24'!G30,"")</f>
        <v/>
      </c>
      <c r="J578" s="1233" t="str">
        <f>IF('24'!H30&gt;0,'24'!H30,"")</f>
        <v/>
      </c>
      <c r="K578" s="1610" t="str">
        <f>IF('24'!I30&gt;0,'24'!I30,"")</f>
        <v/>
      </c>
      <c r="L578" s="1611">
        <f t="shared" si="62"/>
        <v>0.26333333333333331</v>
      </c>
      <c r="M578" s="1233" t="str">
        <f>IF('24'!J30&gt;0,'24'!J30,"")</f>
        <v/>
      </c>
      <c r="N578" s="1233" t="str">
        <f>IF('24'!K30&gt;0,'24'!K30,"")</f>
        <v/>
      </c>
      <c r="O578" s="1233" t="str">
        <f>IF('24'!L30&gt;0,'24'!L30,"")</f>
        <v/>
      </c>
      <c r="P578" s="1233" t="str">
        <f>IF('24'!M30&gt;0,'24'!M30,"")</f>
        <v/>
      </c>
      <c r="Q578" s="1381" t="str">
        <f t="shared" si="60"/>
        <v/>
      </c>
      <c r="R578" s="1235" t="str">
        <f t="shared" si="57"/>
        <v/>
      </c>
      <c r="S578" s="1411" t="str">
        <f t="shared" si="58"/>
        <v/>
      </c>
      <c r="T578" s="1235" t="str">
        <f t="shared" si="59"/>
        <v/>
      </c>
      <c r="U578" s="1412" t="str">
        <f t="shared" si="61"/>
        <v/>
      </c>
      <c r="V578" s="671" t="str">
        <f>IF('24'!AA30&gt;0,'24'!AA30,"")</f>
        <v/>
      </c>
      <c r="W578" s="671" t="str">
        <f>IF('24'!AT30&gt;0,'24'!AT30,"")</f>
        <v/>
      </c>
    </row>
    <row r="579" spans="1:23" ht="15.75" x14ac:dyDescent="0.25">
      <c r="A579" s="1433"/>
      <c r="B579" s="1250">
        <v>22.958333333334899</v>
      </c>
      <c r="C579" s="1251">
        <f>'Chem Dose'!$C$33</f>
        <v>57.525129041021465</v>
      </c>
      <c r="D579" s="1252">
        <f>IF('24'!B31&gt;0,'24'!B31,"")</f>
        <v>6.76</v>
      </c>
      <c r="E579" s="1252">
        <f>IF('24'!C31&gt;0,'24'!C31,"")</f>
        <v>25</v>
      </c>
      <c r="F579" s="1252">
        <f>IF('24'!D31&gt;0,'24'!D31,"")</f>
        <v>17</v>
      </c>
      <c r="G579" s="1252">
        <f>IF('24'!E31&gt;0,'24'!E31,"")</f>
        <v>7.99</v>
      </c>
      <c r="H579" s="1252">
        <f>IF('24'!F31&gt;0,'24'!F31,"")</f>
        <v>55</v>
      </c>
      <c r="I579" s="1252">
        <f>IF('24'!G31&gt;0,'24'!G31,"")</f>
        <v>100</v>
      </c>
      <c r="J579" s="1252">
        <f>IF('24'!H31&gt;0,'24'!H31,"")</f>
        <v>19.7</v>
      </c>
      <c r="K579" s="1616">
        <f>IF('24'!I31&gt;0,'24'!I31,"")</f>
        <v>0.26200000000000001</v>
      </c>
      <c r="L579" s="1611">
        <f t="shared" si="62"/>
        <v>0.26300000000000001</v>
      </c>
      <c r="M579" s="1252" t="str">
        <f>IF('24'!J31&gt;0,'24'!J31,"")</f>
        <v/>
      </c>
      <c r="N579" s="1252">
        <f>IF('24'!K31&gt;0,'24'!K31,"")</f>
        <v>6.08</v>
      </c>
      <c r="O579" s="1252">
        <f>IF('24'!L31&gt;0,'24'!L31,"")</f>
        <v>12</v>
      </c>
      <c r="P579" s="1252">
        <f>IF('24'!M31&gt;0,'24'!M31,"")</f>
        <v>5.8999999999999997E-2</v>
      </c>
      <c r="Q579" s="1253">
        <f t="shared" si="60"/>
        <v>0.77480916030534353</v>
      </c>
      <c r="R579" s="1254">
        <f t="shared" si="57"/>
        <v>6.8947368421052637</v>
      </c>
      <c r="S579" s="1411">
        <f t="shared" si="58"/>
        <v>8.3433393265603648</v>
      </c>
      <c r="T579" s="1254">
        <f t="shared" si="59"/>
        <v>0.57525129041021461</v>
      </c>
      <c r="U579" s="1370">
        <f t="shared" si="61"/>
        <v>0.60799999999999998</v>
      </c>
      <c r="V579" s="671">
        <f>IF('24'!AA31&gt;0,'24'!AA31,"")</f>
        <v>4.8000000000000001E-2</v>
      </c>
      <c r="W579" s="671">
        <f>IF('24'!AT31&gt;0,'24'!AT31,"")</f>
        <v>4.8000000000000001E-2</v>
      </c>
    </row>
    <row r="580" spans="1:23" ht="15.75" x14ac:dyDescent="0.25">
      <c r="A580" s="1432">
        <f>A556+1</f>
        <v>43215</v>
      </c>
      <c r="B580" s="1231">
        <v>23.000000000001599</v>
      </c>
      <c r="C580" s="1232">
        <f>'Chem Dose'!$C$34</f>
        <v>55.201496564018086</v>
      </c>
      <c r="D580" s="1233" t="str">
        <f>IF('25'!B8&gt;0,'25'!B8,"")</f>
        <v/>
      </c>
      <c r="E580" s="1233" t="str">
        <f>IF('25'!C8&gt;0,'25'!C8,"")</f>
        <v/>
      </c>
      <c r="F580" s="1233" t="str">
        <f>IF('25'!D8&gt;0,'25'!D8,"")</f>
        <v/>
      </c>
      <c r="G580" s="1233" t="str">
        <f>IF('25'!E8&gt;0,'25'!E8,"")</f>
        <v/>
      </c>
      <c r="H580" s="1233" t="str">
        <f>IF('25'!F8&gt;0,'25'!F8,"")</f>
        <v/>
      </c>
      <c r="I580" s="1233" t="str">
        <f>IF('25'!G8&gt;0,'25'!G8,"")</f>
        <v/>
      </c>
      <c r="J580" s="1233" t="str">
        <f>IF('25'!H8&gt;0,'25'!H8,"")</f>
        <v/>
      </c>
      <c r="K580" s="1610" t="str">
        <f>IF('25'!I8&gt;0,'25'!I8,"")</f>
        <v/>
      </c>
      <c r="L580" s="1611">
        <f t="shared" si="62"/>
        <v>0.26300000000000001</v>
      </c>
      <c r="M580" s="1233" t="str">
        <f>IF('25'!J8&gt;0,'25'!J8,"")</f>
        <v/>
      </c>
      <c r="N580" s="1233" t="str">
        <f>IF('25'!K8&gt;0,'25'!K8,"")</f>
        <v/>
      </c>
      <c r="O580" s="1233" t="str">
        <f>IF('25'!L8&gt;0,'25'!L8,"")</f>
        <v/>
      </c>
      <c r="P580" s="1233" t="str">
        <f>IF('25'!M8&gt;0,'25'!M8,"")</f>
        <v/>
      </c>
      <c r="Q580" s="1381" t="str">
        <f t="shared" si="60"/>
        <v/>
      </c>
      <c r="R580" s="1235" t="str">
        <f t="shared" ref="R580:R643" si="63">IF(D580="","",K580/0.038)</f>
        <v/>
      </c>
      <c r="S580" s="1411" t="str">
        <f t="shared" ref="S580:S643" si="64">IF(D580="","",C580/R580)</f>
        <v/>
      </c>
      <c r="T580" s="1235" t="str">
        <f t="shared" ref="T580:T643" si="65">IF(D580="","",C580/100)</f>
        <v/>
      </c>
      <c r="U580" s="1412" t="str">
        <f t="shared" si="61"/>
        <v/>
      </c>
      <c r="V580" s="671" t="str">
        <f>IF('25'!AA8&gt;0,'25'!AA8,"")</f>
        <v/>
      </c>
      <c r="W580" s="671" t="str">
        <f>IF('25'!AT8&gt;0,'25'!AT8,"")</f>
        <v/>
      </c>
    </row>
    <row r="581" spans="1:23" ht="15.75" x14ac:dyDescent="0.25">
      <c r="A581" s="1433"/>
      <c r="B581" s="1250">
        <v>23.041666666668199</v>
      </c>
      <c r="C581" s="1251">
        <f>'Chem Dose'!$C$34</f>
        <v>55.201496564018086</v>
      </c>
      <c r="D581" s="1252" t="str">
        <f>IF('25'!B9&gt;0,'25'!B9,"")</f>
        <v/>
      </c>
      <c r="E581" s="1252" t="str">
        <f>IF('25'!C9&gt;0,'25'!C9,"")</f>
        <v/>
      </c>
      <c r="F581" s="1252" t="str">
        <f>IF('25'!D9&gt;0,'25'!D9,"")</f>
        <v/>
      </c>
      <c r="G581" s="1252" t="str">
        <f>IF('25'!E9&gt;0,'25'!E9,"")</f>
        <v/>
      </c>
      <c r="H581" s="1252" t="str">
        <f>IF('25'!F9&gt;0,'25'!F9,"")</f>
        <v/>
      </c>
      <c r="I581" s="1252" t="str">
        <f>IF('25'!G9&gt;0,'25'!G9,"")</f>
        <v/>
      </c>
      <c r="J581" s="1252" t="str">
        <f>IF('25'!H9&gt;0,'25'!H9,"")</f>
        <v/>
      </c>
      <c r="K581" s="1616" t="str">
        <f>IF('25'!I9&gt;0,'25'!I9,"")</f>
        <v/>
      </c>
      <c r="L581" s="1611">
        <f t="shared" si="62"/>
        <v>0.26266666666666666</v>
      </c>
      <c r="M581" s="1252" t="str">
        <f>IF('25'!J9&gt;0,'25'!J9,"")</f>
        <v/>
      </c>
      <c r="N581" s="1252" t="str">
        <f>IF('25'!K9&gt;0,'25'!K9,"")</f>
        <v/>
      </c>
      <c r="O581" s="1252" t="str">
        <f>IF('25'!L9&gt;0,'25'!L9,"")</f>
        <v/>
      </c>
      <c r="P581" s="1252" t="str">
        <f>IF('25'!M9&gt;0,'25'!M9,"")</f>
        <v/>
      </c>
      <c r="Q581" s="1253" t="str">
        <f t="shared" ref="Q581:Q644" si="66">IF(P581="","",(K581-P581)/ABS(K581))</f>
        <v/>
      </c>
      <c r="R581" s="1254" t="str">
        <f t="shared" si="63"/>
        <v/>
      </c>
      <c r="S581" s="1411" t="str">
        <f t="shared" si="64"/>
        <v/>
      </c>
      <c r="T581" s="1254" t="str">
        <f t="shared" si="65"/>
        <v/>
      </c>
      <c r="U581" s="1370" t="str">
        <f t="shared" si="61"/>
        <v/>
      </c>
      <c r="V581" s="671" t="str">
        <f>IF('25'!AA9&gt;0,'25'!AA9,"")</f>
        <v/>
      </c>
      <c r="W581" s="671" t="str">
        <f>IF('25'!AT9&gt;0,'25'!AT9,"")</f>
        <v/>
      </c>
    </row>
    <row r="582" spans="1:23" ht="15.75" x14ac:dyDescent="0.25">
      <c r="A582" s="1432"/>
      <c r="B582" s="1231">
        <v>23.083333333334899</v>
      </c>
      <c r="C582" s="1232">
        <f>'Chem Dose'!$C$34</f>
        <v>55.201496564018086</v>
      </c>
      <c r="D582" s="1233" t="str">
        <f>IF('25'!B10&gt;0,'25'!B10,"")</f>
        <v/>
      </c>
      <c r="E582" s="1233" t="str">
        <f>IF('25'!C10&gt;0,'25'!C10,"")</f>
        <v/>
      </c>
      <c r="F582" s="1233" t="str">
        <f>IF('25'!D10&gt;0,'25'!D10,"")</f>
        <v/>
      </c>
      <c r="G582" s="1233" t="str">
        <f>IF('25'!E10&gt;0,'25'!E10,"")</f>
        <v/>
      </c>
      <c r="H582" s="1233" t="str">
        <f>IF('25'!F10&gt;0,'25'!F10,"")</f>
        <v/>
      </c>
      <c r="I582" s="1233" t="str">
        <f>IF('25'!G10&gt;0,'25'!G10,"")</f>
        <v/>
      </c>
      <c r="J582" s="1233" t="str">
        <f>IF('25'!H10&gt;0,'25'!H10,"")</f>
        <v/>
      </c>
      <c r="K582" s="1610" t="str">
        <f>IF('25'!I10&gt;0,'25'!I10,"")</f>
        <v/>
      </c>
      <c r="L582" s="1611">
        <f t="shared" si="62"/>
        <v>0.26266666666666666</v>
      </c>
      <c r="M582" s="1233" t="str">
        <f>IF('25'!J10&gt;0,'25'!J10,"")</f>
        <v/>
      </c>
      <c r="N582" s="1233" t="str">
        <f>IF('25'!K10&gt;0,'25'!K10,"")</f>
        <v/>
      </c>
      <c r="O582" s="1233" t="str">
        <f>IF('25'!L10&gt;0,'25'!L10,"")</f>
        <v/>
      </c>
      <c r="P582" s="1233" t="str">
        <f>IF('25'!M10&gt;0,'25'!M10,"")</f>
        <v/>
      </c>
      <c r="Q582" s="1381" t="str">
        <f t="shared" si="66"/>
        <v/>
      </c>
      <c r="R582" s="1235" t="str">
        <f t="shared" si="63"/>
        <v/>
      </c>
      <c r="S582" s="1411" t="str">
        <f t="shared" si="64"/>
        <v/>
      </c>
      <c r="T582" s="1235" t="str">
        <f t="shared" si="65"/>
        <v/>
      </c>
      <c r="U582" s="1412" t="str">
        <f t="shared" ref="U582:U645" si="67">IF(N582="","",N582/10)</f>
        <v/>
      </c>
      <c r="V582" s="671" t="str">
        <f>IF('25'!AA10&gt;0,'25'!AA10,"")</f>
        <v/>
      </c>
      <c r="W582" s="671" t="str">
        <f>IF('25'!AT10&gt;0,'25'!AT10,"")</f>
        <v/>
      </c>
    </row>
    <row r="583" spans="1:23" ht="15.75" x14ac:dyDescent="0.25">
      <c r="A583" s="1433"/>
      <c r="B583" s="1250">
        <v>23.125000000001599</v>
      </c>
      <c r="C583" s="1251">
        <f>'Chem Dose'!$C$34</f>
        <v>55.201496564018086</v>
      </c>
      <c r="D583" s="1252">
        <f>IF('25'!B11&gt;0,'25'!B11,"")</f>
        <v>6.77</v>
      </c>
      <c r="E583" s="1252">
        <f>IF('25'!C11&gt;0,'25'!C11,"")</f>
        <v>27</v>
      </c>
      <c r="F583" s="1252">
        <f>IF('25'!D11&gt;0,'25'!D11,"")</f>
        <v>18</v>
      </c>
      <c r="G583" s="1252">
        <f>IF('25'!E11&gt;0,'25'!E11,"")</f>
        <v>7.61</v>
      </c>
      <c r="H583" s="1252">
        <f>IF('25'!F11&gt;0,'25'!F11,"")</f>
        <v>50</v>
      </c>
      <c r="I583" s="1252">
        <f>IF('25'!G11&gt;0,'25'!G11,"")</f>
        <v>110</v>
      </c>
      <c r="J583" s="1252">
        <f>IF('25'!H11&gt;0,'25'!H11,"")</f>
        <v>19.8</v>
      </c>
      <c r="K583" s="1616">
        <f>IF('25'!I11&gt;0,'25'!I11,"")</f>
        <v>0.27100000000000002</v>
      </c>
      <c r="L583" s="1611">
        <f t="shared" si="62"/>
        <v>0.26475000000000004</v>
      </c>
      <c r="M583" s="1252" t="str">
        <f>IF('25'!J11&gt;0,'25'!J11,"")</f>
        <v/>
      </c>
      <c r="N583" s="1252">
        <f>IF('25'!K11&gt;0,'25'!K11,"")</f>
        <v>6.07</v>
      </c>
      <c r="O583" s="1252">
        <f>IF('25'!L11&gt;0,'25'!L11,"")</f>
        <v>12</v>
      </c>
      <c r="P583" s="1252">
        <f>IF('25'!M11&gt;0,'25'!M11,"")</f>
        <v>5.8999999999999997E-2</v>
      </c>
      <c r="Q583" s="1253">
        <f t="shared" si="66"/>
        <v>0.78228782287822884</v>
      </c>
      <c r="R583" s="1254">
        <f t="shared" si="63"/>
        <v>7.1315789473684221</v>
      </c>
      <c r="S583" s="1411">
        <f t="shared" si="64"/>
        <v>7.7404312525191399</v>
      </c>
      <c r="T583" s="1254">
        <f t="shared" si="65"/>
        <v>0.55201496564018082</v>
      </c>
      <c r="U583" s="1370">
        <f t="shared" si="67"/>
        <v>0.60699999999999998</v>
      </c>
      <c r="V583" s="671">
        <f>IF('25'!AA11&gt;0,'25'!AA11,"")</f>
        <v>4.2000000000000003E-2</v>
      </c>
      <c r="W583" s="671">
        <f>IF('25'!AT11&gt;0,'25'!AT11,"")</f>
        <v>3.4000000000000002E-2</v>
      </c>
    </row>
    <row r="584" spans="1:23" ht="15.75" x14ac:dyDescent="0.25">
      <c r="A584" s="1432"/>
      <c r="B584" s="1231">
        <v>23.166666666668199</v>
      </c>
      <c r="C584" s="1232">
        <f>'Chem Dose'!$C$34</f>
        <v>55.201496564018086</v>
      </c>
      <c r="D584" s="1233" t="str">
        <f>IF('25'!B12&gt;0,'25'!B12,"")</f>
        <v/>
      </c>
      <c r="E584" s="1233" t="str">
        <f>IF('25'!C12&gt;0,'25'!C12,"")</f>
        <v/>
      </c>
      <c r="F584" s="1233" t="str">
        <f>IF('25'!D12&gt;0,'25'!D12,"")</f>
        <v/>
      </c>
      <c r="G584" s="1233" t="str">
        <f>IF('25'!E12&gt;0,'25'!E12,"")</f>
        <v/>
      </c>
      <c r="H584" s="1233" t="str">
        <f>IF('25'!F12&gt;0,'25'!F12,"")</f>
        <v/>
      </c>
      <c r="I584" s="1233" t="str">
        <f>IF('25'!G12&gt;0,'25'!G12,"")</f>
        <v/>
      </c>
      <c r="J584" s="1233" t="str">
        <f>IF('25'!H12&gt;0,'25'!H12,"")</f>
        <v/>
      </c>
      <c r="K584" s="1610" t="str">
        <f>IF('25'!I12&gt;0,'25'!I12,"")</f>
        <v/>
      </c>
      <c r="L584" s="1611">
        <f t="shared" si="62"/>
        <v>0.26475000000000004</v>
      </c>
      <c r="M584" s="1233" t="str">
        <f>IF('25'!J12&gt;0,'25'!J12,"")</f>
        <v/>
      </c>
      <c r="N584" s="1233" t="str">
        <f>IF('25'!K12&gt;0,'25'!K12,"")</f>
        <v/>
      </c>
      <c r="O584" s="1233" t="str">
        <f>IF('25'!L12&gt;0,'25'!L12,"")</f>
        <v/>
      </c>
      <c r="P584" s="1233" t="str">
        <f>IF('25'!M12&gt;0,'25'!M12,"")</f>
        <v/>
      </c>
      <c r="Q584" s="1381" t="str">
        <f t="shared" si="66"/>
        <v/>
      </c>
      <c r="R584" s="1235" t="str">
        <f t="shared" si="63"/>
        <v/>
      </c>
      <c r="S584" s="1411" t="str">
        <f t="shared" si="64"/>
        <v/>
      </c>
      <c r="T584" s="1235" t="str">
        <f t="shared" si="65"/>
        <v/>
      </c>
      <c r="U584" s="1412" t="str">
        <f t="shared" si="67"/>
        <v/>
      </c>
      <c r="V584" s="671" t="str">
        <f>IF('25'!AA12&gt;0,'25'!AA12,"")</f>
        <v/>
      </c>
      <c r="W584" s="671" t="str">
        <f>IF('25'!AT12&gt;0,'25'!AT12,"")</f>
        <v/>
      </c>
    </row>
    <row r="585" spans="1:23" ht="15.75" x14ac:dyDescent="0.25">
      <c r="A585" s="1433"/>
      <c r="B585" s="1250">
        <v>23.208333333334899</v>
      </c>
      <c r="C585" s="1251">
        <f>'Chem Dose'!$C$34</f>
        <v>55.201496564018086</v>
      </c>
      <c r="D585" s="1252" t="str">
        <f>IF('25'!B13&gt;0,'25'!B13,"")</f>
        <v/>
      </c>
      <c r="E585" s="1252" t="str">
        <f>IF('25'!C13&gt;0,'25'!C13,"")</f>
        <v/>
      </c>
      <c r="F585" s="1252" t="str">
        <f>IF('25'!D13&gt;0,'25'!D13,"")</f>
        <v/>
      </c>
      <c r="G585" s="1252" t="str">
        <f>IF('25'!E13&gt;0,'25'!E13,"")</f>
        <v/>
      </c>
      <c r="H585" s="1252" t="str">
        <f>IF('25'!F13&gt;0,'25'!F13,"")</f>
        <v/>
      </c>
      <c r="I585" s="1252" t="str">
        <f>IF('25'!G13&gt;0,'25'!G13,"")</f>
        <v/>
      </c>
      <c r="J585" s="1252" t="str">
        <f>IF('25'!H13&gt;0,'25'!H13,"")</f>
        <v/>
      </c>
      <c r="K585" s="1616" t="str">
        <f>IF('25'!I13&gt;0,'25'!I13,"")</f>
        <v/>
      </c>
      <c r="L585" s="1611">
        <f t="shared" si="62"/>
        <v>0.25800000000000001</v>
      </c>
      <c r="M585" s="1252" t="str">
        <f>IF('25'!J13&gt;0,'25'!J13,"")</f>
        <v/>
      </c>
      <c r="N585" s="1252" t="str">
        <f>IF('25'!K13&gt;0,'25'!K13,"")</f>
        <v/>
      </c>
      <c r="O585" s="1252" t="str">
        <f>IF('25'!L13&gt;0,'25'!L13,"")</f>
        <v/>
      </c>
      <c r="P585" s="1252" t="str">
        <f>IF('25'!M13&gt;0,'25'!M13,"")</f>
        <v/>
      </c>
      <c r="Q585" s="1253" t="str">
        <f t="shared" si="66"/>
        <v/>
      </c>
      <c r="R585" s="1254" t="str">
        <f t="shared" si="63"/>
        <v/>
      </c>
      <c r="S585" s="1411" t="str">
        <f t="shared" si="64"/>
        <v/>
      </c>
      <c r="T585" s="1254" t="str">
        <f t="shared" si="65"/>
        <v/>
      </c>
      <c r="U585" s="1370" t="str">
        <f t="shared" si="67"/>
        <v/>
      </c>
      <c r="V585" s="671" t="str">
        <f>IF('25'!AA13&gt;0,'25'!AA13,"")</f>
        <v/>
      </c>
      <c r="W585" s="671" t="str">
        <f>IF('25'!AT13&gt;0,'25'!AT13,"")</f>
        <v/>
      </c>
    </row>
    <row r="586" spans="1:23" ht="15.75" x14ac:dyDescent="0.25">
      <c r="A586" s="1432"/>
      <c r="B586" s="1231">
        <v>23.250000000001599</v>
      </c>
      <c r="C586" s="1232">
        <f>'Chem Dose'!$C$34</f>
        <v>55.201496564018086</v>
      </c>
      <c r="D586" s="1233" t="str">
        <f>IF('25'!B14&gt;0,'25'!B14,"")</f>
        <v/>
      </c>
      <c r="E586" s="1233" t="str">
        <f>IF('25'!C14&gt;0,'25'!C14,"")</f>
        <v/>
      </c>
      <c r="F586" s="1233" t="str">
        <f>IF('25'!D14&gt;0,'25'!D14,"")</f>
        <v/>
      </c>
      <c r="G586" s="1233" t="str">
        <f>IF('25'!E14&gt;0,'25'!E14,"")</f>
        <v/>
      </c>
      <c r="H586" s="1233" t="str">
        <f>IF('25'!F14&gt;0,'25'!F14,"")</f>
        <v/>
      </c>
      <c r="I586" s="1233" t="str">
        <f>IF('25'!G14&gt;0,'25'!G14,"")</f>
        <v/>
      </c>
      <c r="J586" s="1233" t="str">
        <f>IF('25'!H14&gt;0,'25'!H14,"")</f>
        <v/>
      </c>
      <c r="K586" s="1610" t="str">
        <f>IF('25'!I14&gt;0,'25'!I14,"")</f>
        <v/>
      </c>
      <c r="L586" s="1611">
        <f t="shared" si="62"/>
        <v>0.25800000000000001</v>
      </c>
      <c r="M586" s="1233" t="str">
        <f>IF('25'!J14&gt;0,'25'!J14,"")</f>
        <v/>
      </c>
      <c r="N586" s="1233" t="str">
        <f>IF('25'!K14&gt;0,'25'!K14,"")</f>
        <v/>
      </c>
      <c r="O586" s="1233" t="str">
        <f>IF('25'!L14&gt;0,'25'!L14,"")</f>
        <v/>
      </c>
      <c r="P586" s="1233" t="str">
        <f>IF('25'!M14&gt;0,'25'!M14,"")</f>
        <v/>
      </c>
      <c r="Q586" s="1381" t="str">
        <f t="shared" si="66"/>
        <v/>
      </c>
      <c r="R586" s="1235" t="str">
        <f t="shared" si="63"/>
        <v/>
      </c>
      <c r="S586" s="1411" t="str">
        <f t="shared" si="64"/>
        <v/>
      </c>
      <c r="T586" s="1235" t="str">
        <f t="shared" si="65"/>
        <v/>
      </c>
      <c r="U586" s="1412" t="str">
        <f t="shared" si="67"/>
        <v/>
      </c>
      <c r="V586" s="671" t="str">
        <f>IF('25'!AA14&gt;0,'25'!AA14,"")</f>
        <v/>
      </c>
      <c r="W586" s="671" t="str">
        <f>IF('25'!AT14&gt;0,'25'!AT14,"")</f>
        <v/>
      </c>
    </row>
    <row r="587" spans="1:23" ht="15.75" x14ac:dyDescent="0.25">
      <c r="A587" s="1433"/>
      <c r="B587" s="1250">
        <v>23.291666666668199</v>
      </c>
      <c r="C587" s="1251">
        <f>'Chem Dose'!$C$34</f>
        <v>55.201496564018086</v>
      </c>
      <c r="D587" s="1252">
        <f>IF('25'!B15&gt;0,'25'!B15,"")</f>
        <v>6.88</v>
      </c>
      <c r="E587" s="1252">
        <f>IF('25'!C15&gt;0,'25'!C15,"")</f>
        <v>25</v>
      </c>
      <c r="F587" s="1252">
        <f>IF('25'!D15&gt;0,'25'!D15,"")</f>
        <v>17</v>
      </c>
      <c r="G587" s="1252">
        <f>IF('25'!E15&gt;0,'25'!E15,"")</f>
        <v>7.5</v>
      </c>
      <c r="H587" s="1252">
        <f>IF('25'!F15&gt;0,'25'!F15,"")</f>
        <v>58</v>
      </c>
      <c r="I587" s="1252">
        <f>IF('25'!G15&gt;0,'25'!G15,"")</f>
        <v>99</v>
      </c>
      <c r="J587" s="1252">
        <f>IF('25'!H15&gt;0,'25'!H15,"")</f>
        <v>18.7</v>
      </c>
      <c r="K587" s="1616">
        <f>IF('25'!I15&gt;0,'25'!I15,"")</f>
        <v>0.29599999999999999</v>
      </c>
      <c r="L587" s="1611">
        <f t="shared" si="62"/>
        <v>0.26750000000000002</v>
      </c>
      <c r="M587" s="1252" t="str">
        <f>IF('25'!J15&gt;0,'25'!J15,"")</f>
        <v/>
      </c>
      <c r="N587" s="1252">
        <f>IF('25'!K15&gt;0,'25'!K15,"")</f>
        <v>5.91</v>
      </c>
      <c r="O587" s="1252">
        <f>IF('25'!L15&gt;0,'25'!L15,"")</f>
        <v>11</v>
      </c>
      <c r="P587" s="1252">
        <f>IF('25'!M15&gt;0,'25'!M15,"")</f>
        <v>6.4000000000000001E-2</v>
      </c>
      <c r="Q587" s="1253">
        <f t="shared" si="66"/>
        <v>0.78378378378378377</v>
      </c>
      <c r="R587" s="1254">
        <f t="shared" si="63"/>
        <v>7.7894736842105265</v>
      </c>
      <c r="S587" s="1411">
        <f t="shared" si="64"/>
        <v>7.0866786129482673</v>
      </c>
      <c r="T587" s="1254">
        <f t="shared" si="65"/>
        <v>0.55201496564018082</v>
      </c>
      <c r="U587" s="1370">
        <f t="shared" si="67"/>
        <v>0.59099999999999997</v>
      </c>
      <c r="V587" s="671">
        <f>IF('25'!AA15&gt;0,'25'!AA15,"")</f>
        <v>4.5999999999999999E-2</v>
      </c>
      <c r="W587" s="671">
        <f>IF('25'!AT15&gt;0,'25'!AT15,"")</f>
        <v>4.7E-2</v>
      </c>
    </row>
    <row r="588" spans="1:23" ht="15.75" x14ac:dyDescent="0.25">
      <c r="A588" s="1432"/>
      <c r="B588" s="1231">
        <v>23.333333333334899</v>
      </c>
      <c r="C588" s="1232">
        <f>'Chem Dose'!$C$34</f>
        <v>55.201496564018086</v>
      </c>
      <c r="D588" s="1233" t="str">
        <f>IF('25'!B16&gt;0,'25'!B16,"")</f>
        <v/>
      </c>
      <c r="E588" s="1233" t="str">
        <f>IF('25'!C16&gt;0,'25'!C16,"")</f>
        <v/>
      </c>
      <c r="F588" s="1233" t="str">
        <f>IF('25'!D16&gt;0,'25'!D16,"")</f>
        <v/>
      </c>
      <c r="G588" s="1233" t="str">
        <f>IF('25'!E16&gt;0,'25'!E16,"")</f>
        <v/>
      </c>
      <c r="H588" s="1233" t="str">
        <f>IF('25'!F16&gt;0,'25'!F16,"")</f>
        <v/>
      </c>
      <c r="I588" s="1233" t="str">
        <f>IF('25'!G16&gt;0,'25'!G16,"")</f>
        <v/>
      </c>
      <c r="J588" s="1233" t="str">
        <f>IF('25'!H16&gt;0,'25'!H16,"")</f>
        <v/>
      </c>
      <c r="K588" s="1610" t="str">
        <f>IF('25'!I16&gt;0,'25'!I16,"")</f>
        <v/>
      </c>
      <c r="L588" s="1611">
        <f t="shared" si="62"/>
        <v>0.26750000000000002</v>
      </c>
      <c r="M588" s="1233" t="str">
        <f>IF('25'!J16&gt;0,'25'!J16,"")</f>
        <v/>
      </c>
      <c r="N588" s="1233" t="str">
        <f>IF('25'!K16&gt;0,'25'!K16,"")</f>
        <v/>
      </c>
      <c r="O588" s="1233" t="str">
        <f>IF('25'!L16&gt;0,'25'!L16,"")</f>
        <v/>
      </c>
      <c r="P588" s="1233" t="str">
        <f>IF('25'!M16&gt;0,'25'!M16,"")</f>
        <v/>
      </c>
      <c r="Q588" s="1381" t="str">
        <f t="shared" si="66"/>
        <v/>
      </c>
      <c r="R588" s="1235" t="str">
        <f t="shared" si="63"/>
        <v/>
      </c>
      <c r="S588" s="1411" t="str">
        <f t="shared" si="64"/>
        <v/>
      </c>
      <c r="T588" s="1235" t="str">
        <f t="shared" si="65"/>
        <v/>
      </c>
      <c r="U588" s="1412" t="str">
        <f t="shared" si="67"/>
        <v/>
      </c>
      <c r="V588" s="671" t="str">
        <f>IF('25'!AA16&gt;0,'25'!AA16,"")</f>
        <v/>
      </c>
      <c r="W588" s="671" t="str">
        <f>IF('25'!AT16&gt;0,'25'!AT16,"")</f>
        <v/>
      </c>
    </row>
    <row r="589" spans="1:23" ht="15.75" x14ac:dyDescent="0.25">
      <c r="A589" s="1433"/>
      <c r="B589" s="1250">
        <v>23.375000000001599</v>
      </c>
      <c r="C589" s="1251">
        <f>'Chem Dose'!$C$34</f>
        <v>55.201496564018086</v>
      </c>
      <c r="D589" s="1252" t="str">
        <f>IF('25'!B17&gt;0,'25'!B17,"")</f>
        <v/>
      </c>
      <c r="E589" s="1252" t="str">
        <f>IF('25'!C17&gt;0,'25'!C17,"")</f>
        <v/>
      </c>
      <c r="F589" s="1252" t="str">
        <f>IF('25'!D17&gt;0,'25'!D17,"")</f>
        <v/>
      </c>
      <c r="G589" s="1252" t="str">
        <f>IF('25'!E17&gt;0,'25'!E17,"")</f>
        <v/>
      </c>
      <c r="H589" s="1252" t="str">
        <f>IF('25'!F17&gt;0,'25'!F17,"")</f>
        <v/>
      </c>
      <c r="I589" s="1252" t="str">
        <f>IF('25'!G17&gt;0,'25'!G17,"")</f>
        <v/>
      </c>
      <c r="J589" s="1252" t="str">
        <f>IF('25'!H17&gt;0,'25'!H17,"")</f>
        <v/>
      </c>
      <c r="K589" s="1616" t="str">
        <f>IF('25'!I17&gt;0,'25'!I17,"")</f>
        <v/>
      </c>
      <c r="L589" s="1611">
        <f t="shared" si="62"/>
        <v>0.27633333333333332</v>
      </c>
      <c r="M589" s="1252">
        <f>IF('25'!J17&gt;0,'25'!J17,"")</f>
        <v>4.1000000000000002E-2</v>
      </c>
      <c r="N589" s="1252" t="str">
        <f>IF('25'!K17&gt;0,'25'!K17,"")</f>
        <v/>
      </c>
      <c r="O589" s="1252" t="str">
        <f>IF('25'!L17&gt;0,'25'!L17,"")</f>
        <v/>
      </c>
      <c r="P589" s="1252" t="str">
        <f>IF('25'!M17&gt;0,'25'!M17,"")</f>
        <v/>
      </c>
      <c r="Q589" s="1253" t="str">
        <f t="shared" si="66"/>
        <v/>
      </c>
      <c r="R589" s="1254" t="str">
        <f t="shared" si="63"/>
        <v/>
      </c>
      <c r="S589" s="1411" t="str">
        <f t="shared" si="64"/>
        <v/>
      </c>
      <c r="T589" s="1254" t="str">
        <f t="shared" si="65"/>
        <v/>
      </c>
      <c r="U589" s="1370" t="str">
        <f t="shared" si="67"/>
        <v/>
      </c>
      <c r="V589" s="671" t="str">
        <f>IF('25'!AA17&gt;0,'25'!AA17,"")</f>
        <v/>
      </c>
      <c r="W589" s="671" t="str">
        <f>IF('25'!AT17&gt;0,'25'!AT17,"")</f>
        <v/>
      </c>
    </row>
    <row r="590" spans="1:23" ht="15.75" x14ac:dyDescent="0.25">
      <c r="A590" s="1432"/>
      <c r="B590" s="1231">
        <v>23.416666666668199</v>
      </c>
      <c r="C590" s="1232">
        <f>'Chem Dose'!$C$34</f>
        <v>55.201496564018086</v>
      </c>
      <c r="D590" s="1233" t="str">
        <f>IF('25'!B18&gt;0,'25'!B18,"")</f>
        <v/>
      </c>
      <c r="E590" s="1233" t="str">
        <f>IF('25'!C18&gt;0,'25'!C18,"")</f>
        <v/>
      </c>
      <c r="F590" s="1233" t="str">
        <f>IF('25'!D18&gt;0,'25'!D18,"")</f>
        <v/>
      </c>
      <c r="G590" s="1233" t="str">
        <f>IF('25'!E18&gt;0,'25'!E18,"")</f>
        <v/>
      </c>
      <c r="H590" s="1233" t="str">
        <f>IF('25'!F18&gt;0,'25'!F18,"")</f>
        <v/>
      </c>
      <c r="I590" s="1233" t="str">
        <f>IF('25'!G18&gt;0,'25'!G18,"")</f>
        <v/>
      </c>
      <c r="J590" s="1233" t="str">
        <f>IF('25'!H18&gt;0,'25'!H18,"")</f>
        <v/>
      </c>
      <c r="K590" s="1610" t="str">
        <f>IF('25'!I18&gt;0,'25'!I18,"")</f>
        <v/>
      </c>
      <c r="L590" s="1611">
        <f t="shared" si="62"/>
        <v>0.27633333333333332</v>
      </c>
      <c r="M590" s="1233" t="str">
        <f>IF('25'!J18&gt;0,'25'!J18,"")</f>
        <v/>
      </c>
      <c r="N590" s="1233" t="str">
        <f>IF('25'!K18&gt;0,'25'!K18,"")</f>
        <v/>
      </c>
      <c r="O590" s="1233" t="str">
        <f>IF('25'!L18&gt;0,'25'!L18,"")</f>
        <v/>
      </c>
      <c r="P590" s="1233" t="str">
        <f>IF('25'!M18&gt;0,'25'!M18,"")</f>
        <v/>
      </c>
      <c r="Q590" s="1381" t="str">
        <f t="shared" si="66"/>
        <v/>
      </c>
      <c r="R590" s="1235" t="str">
        <f t="shared" si="63"/>
        <v/>
      </c>
      <c r="S590" s="1411" t="str">
        <f t="shared" si="64"/>
        <v/>
      </c>
      <c r="T590" s="1235" t="str">
        <f t="shared" si="65"/>
        <v/>
      </c>
      <c r="U590" s="1412" t="str">
        <f t="shared" si="67"/>
        <v/>
      </c>
      <c r="V590" s="671" t="str">
        <f>IF('25'!AA18&gt;0,'25'!AA18,"")</f>
        <v/>
      </c>
      <c r="W590" s="671" t="str">
        <f>IF('25'!AT18&gt;0,'25'!AT18,"")</f>
        <v/>
      </c>
    </row>
    <row r="591" spans="1:23" ht="15.75" x14ac:dyDescent="0.25">
      <c r="A591" s="1433"/>
      <c r="B591" s="1250">
        <v>23.458333333334899</v>
      </c>
      <c r="C591" s="1251">
        <f>'Chem Dose'!$C$34</f>
        <v>55.201496564018086</v>
      </c>
      <c r="D591" s="1252">
        <f>IF('25'!B19&gt;0,'25'!B19,"")</f>
        <v>6.75</v>
      </c>
      <c r="E591" s="1252">
        <f>IF('25'!C19&gt;0,'25'!C19,"")</f>
        <v>24</v>
      </c>
      <c r="F591" s="1252">
        <f>IF('25'!D19&gt;0,'25'!D19,"")</f>
        <v>18</v>
      </c>
      <c r="G591" s="1252">
        <f>IF('25'!E19&gt;0,'25'!E19,"")</f>
        <v>7.65</v>
      </c>
      <c r="H591" s="1252">
        <f>IF('25'!F19&gt;0,'25'!F19,"")</f>
        <v>66</v>
      </c>
      <c r="I591" s="1252">
        <f>IF('25'!G19&gt;0,'25'!G19,"")</f>
        <v>105</v>
      </c>
      <c r="J591" s="1252">
        <f>IF('25'!H19&gt;0,'25'!H19,"")</f>
        <v>19.100000000000001</v>
      </c>
      <c r="K591" s="1616">
        <f>IF('25'!I19&gt;0,'25'!I19,"")</f>
        <v>0.314</v>
      </c>
      <c r="L591" s="1611">
        <f t="shared" si="62"/>
        <v>0.28575</v>
      </c>
      <c r="M591" s="1252" t="str">
        <f>IF('25'!J19&gt;0,'25'!J19,"")</f>
        <v/>
      </c>
      <c r="N591" s="1252">
        <f>IF('25'!K19&gt;0,'25'!K19,"")</f>
        <v>5.89</v>
      </c>
      <c r="O591" s="1252">
        <f>IF('25'!L19&gt;0,'25'!L19,"")</f>
        <v>10</v>
      </c>
      <c r="P591" s="1252">
        <f>IF('25'!M19&gt;0,'25'!M19,"")</f>
        <v>6.5000000000000002E-2</v>
      </c>
      <c r="Q591" s="1253">
        <f t="shared" si="66"/>
        <v>0.79299363057324845</v>
      </c>
      <c r="R591" s="1254">
        <f t="shared" si="63"/>
        <v>8.2631578947368425</v>
      </c>
      <c r="S591" s="1411">
        <f t="shared" si="64"/>
        <v>6.6804358899130163</v>
      </c>
      <c r="T591" s="1254">
        <f t="shared" si="65"/>
        <v>0.55201496564018082</v>
      </c>
      <c r="U591" s="1370">
        <f t="shared" si="67"/>
        <v>0.58899999999999997</v>
      </c>
      <c r="V591" s="671">
        <f>IF('25'!AA19&gt;0,'25'!AA19,"")</f>
        <v>4.4999999999999998E-2</v>
      </c>
      <c r="W591" s="671">
        <f>IF('25'!AT19&gt;0,'25'!AT19,"")</f>
        <v>4.8000000000000001E-2</v>
      </c>
    </row>
    <row r="592" spans="1:23" ht="15.75" x14ac:dyDescent="0.25">
      <c r="A592" s="1432"/>
      <c r="B592" s="1231">
        <v>23.500000000001599</v>
      </c>
      <c r="C592" s="1232">
        <f>'Chem Dose'!$C$34</f>
        <v>55.201496564018086</v>
      </c>
      <c r="D592" s="1233" t="str">
        <f>IF('25'!B20&gt;0,'25'!B20,"")</f>
        <v/>
      </c>
      <c r="E592" s="1233" t="str">
        <f>IF('25'!C20&gt;0,'25'!C20,"")</f>
        <v/>
      </c>
      <c r="F592" s="1233" t="str">
        <f>IF('25'!D20&gt;0,'25'!D20,"")</f>
        <v/>
      </c>
      <c r="G592" s="1233" t="str">
        <f>IF('25'!E20&gt;0,'25'!E20,"")</f>
        <v/>
      </c>
      <c r="H592" s="1233" t="str">
        <f>IF('25'!F20&gt;0,'25'!F20,"")</f>
        <v/>
      </c>
      <c r="I592" s="1233" t="str">
        <f>IF('25'!G20&gt;0,'25'!G20,"")</f>
        <v/>
      </c>
      <c r="J592" s="1233" t="str">
        <f>IF('25'!H20&gt;0,'25'!H20,"")</f>
        <v/>
      </c>
      <c r="K592" s="1610" t="str">
        <f>IF('25'!I20&gt;0,'25'!I20,"")</f>
        <v/>
      </c>
      <c r="L592" s="1611">
        <f t="shared" si="62"/>
        <v>0.28575</v>
      </c>
      <c r="M592" s="1233" t="str">
        <f>IF('25'!J20&gt;0,'25'!J20,"")</f>
        <v/>
      </c>
      <c r="N592" s="1233" t="str">
        <f>IF('25'!K20&gt;0,'25'!K20,"")</f>
        <v/>
      </c>
      <c r="O592" s="1233" t="str">
        <f>IF('25'!L20&gt;0,'25'!L20,"")</f>
        <v/>
      </c>
      <c r="P592" s="1233" t="str">
        <f>IF('25'!M20&gt;0,'25'!M20,"")</f>
        <v/>
      </c>
      <c r="Q592" s="1381" t="str">
        <f t="shared" si="66"/>
        <v/>
      </c>
      <c r="R592" s="1235" t="str">
        <f t="shared" si="63"/>
        <v/>
      </c>
      <c r="S592" s="1411" t="str">
        <f t="shared" si="64"/>
        <v/>
      </c>
      <c r="T592" s="1235" t="str">
        <f t="shared" si="65"/>
        <v/>
      </c>
      <c r="U592" s="1412" t="str">
        <f t="shared" si="67"/>
        <v/>
      </c>
      <c r="V592" s="671" t="str">
        <f>IF('25'!AA20&gt;0,'25'!AA20,"")</f>
        <v/>
      </c>
      <c r="W592" s="671" t="str">
        <f>IF('25'!AT20&gt;0,'25'!AT20,"")</f>
        <v/>
      </c>
    </row>
    <row r="593" spans="1:23" ht="15.75" x14ac:dyDescent="0.25">
      <c r="A593" s="1433"/>
      <c r="B593" s="1250">
        <v>23.541666666668199</v>
      </c>
      <c r="C593" s="1251">
        <f>'Chem Dose'!$C$34</f>
        <v>55.201496564018086</v>
      </c>
      <c r="D593" s="1252" t="str">
        <f>IF('25'!B21&gt;0,'25'!B21,"")</f>
        <v/>
      </c>
      <c r="E593" s="1252" t="str">
        <f>IF('25'!C21&gt;0,'25'!C21,"")</f>
        <v/>
      </c>
      <c r="F593" s="1252" t="str">
        <f>IF('25'!D21&gt;0,'25'!D21,"")</f>
        <v/>
      </c>
      <c r="G593" s="1252" t="str">
        <f>IF('25'!E21&gt;0,'25'!E21,"")</f>
        <v/>
      </c>
      <c r="H593" s="1252" t="str">
        <f>IF('25'!F21&gt;0,'25'!F21,"")</f>
        <v/>
      </c>
      <c r="I593" s="1252" t="str">
        <f>IF('25'!G21&gt;0,'25'!G21,"")</f>
        <v/>
      </c>
      <c r="J593" s="1252" t="str">
        <f>IF('25'!H21&gt;0,'25'!H21,"")</f>
        <v/>
      </c>
      <c r="K593" s="1616" t="str">
        <f>IF('25'!I21&gt;0,'25'!I21,"")</f>
        <v/>
      </c>
      <c r="L593" s="1611">
        <f t="shared" si="62"/>
        <v>0.29366666666666669</v>
      </c>
      <c r="M593" s="1252" t="str">
        <f>IF('25'!J21&gt;0,'25'!J21,"")</f>
        <v/>
      </c>
      <c r="N593" s="1252" t="str">
        <f>IF('25'!K21&gt;0,'25'!K21,"")</f>
        <v/>
      </c>
      <c r="O593" s="1252" t="str">
        <f>IF('25'!L21&gt;0,'25'!L21,"")</f>
        <v/>
      </c>
      <c r="P593" s="1252" t="str">
        <f>IF('25'!M21&gt;0,'25'!M21,"")</f>
        <v/>
      </c>
      <c r="Q593" s="1253" t="str">
        <f t="shared" si="66"/>
        <v/>
      </c>
      <c r="R593" s="1254" t="str">
        <f t="shared" si="63"/>
        <v/>
      </c>
      <c r="S593" s="1411" t="str">
        <f t="shared" si="64"/>
        <v/>
      </c>
      <c r="T593" s="1254" t="str">
        <f t="shared" si="65"/>
        <v/>
      </c>
      <c r="U593" s="1370" t="str">
        <f t="shared" si="67"/>
        <v/>
      </c>
      <c r="V593" s="671" t="str">
        <f>IF('25'!AA21&gt;0,'25'!AA21,"")</f>
        <v/>
      </c>
      <c r="W593" s="671" t="str">
        <f>IF('25'!AT21&gt;0,'25'!AT21,"")</f>
        <v/>
      </c>
    </row>
    <row r="594" spans="1:23" ht="15.75" x14ac:dyDescent="0.25">
      <c r="A594" s="1432"/>
      <c r="B594" s="1231">
        <v>23.583333333334899</v>
      </c>
      <c r="C594" s="1232">
        <f>'Chem Dose'!$C$34</f>
        <v>55.201496564018086</v>
      </c>
      <c r="D594" s="1233" t="str">
        <f>IF('25'!B22&gt;0,'25'!B22,"")</f>
        <v/>
      </c>
      <c r="E594" s="1233" t="str">
        <f>IF('25'!C22&gt;0,'25'!C22,"")</f>
        <v/>
      </c>
      <c r="F594" s="1233" t="str">
        <f>IF('25'!D22&gt;0,'25'!D22,"")</f>
        <v/>
      </c>
      <c r="G594" s="1233" t="str">
        <f>IF('25'!E22&gt;0,'25'!E22,"")</f>
        <v/>
      </c>
      <c r="H594" s="1233" t="str">
        <f>IF('25'!F22&gt;0,'25'!F22,"")</f>
        <v/>
      </c>
      <c r="I594" s="1233" t="str">
        <f>IF('25'!G22&gt;0,'25'!G22,"")</f>
        <v/>
      </c>
      <c r="J594" s="1233" t="str">
        <f>IF('25'!H22&gt;0,'25'!H22,"")</f>
        <v/>
      </c>
      <c r="K594" s="1610" t="str">
        <f>IF('25'!I22&gt;0,'25'!I22,"")</f>
        <v/>
      </c>
      <c r="L594" s="1611">
        <f t="shared" ref="L594:L657" si="68">AVERAGE(K581:K594)</f>
        <v>0.29366666666666669</v>
      </c>
      <c r="M594" s="1233" t="str">
        <f>IF('25'!J22&gt;0,'25'!J22,"")</f>
        <v/>
      </c>
      <c r="N594" s="1233" t="str">
        <f>IF('25'!K22&gt;0,'25'!K22,"")</f>
        <v/>
      </c>
      <c r="O594" s="1233" t="str">
        <f>IF('25'!L22&gt;0,'25'!L22,"")</f>
        <v/>
      </c>
      <c r="P594" s="1233" t="str">
        <f>IF('25'!M22&gt;0,'25'!M22,"")</f>
        <v/>
      </c>
      <c r="Q594" s="1381" t="str">
        <f t="shared" si="66"/>
        <v/>
      </c>
      <c r="R594" s="1235" t="str">
        <f t="shared" si="63"/>
        <v/>
      </c>
      <c r="S594" s="1411" t="str">
        <f t="shared" si="64"/>
        <v/>
      </c>
      <c r="T594" s="1235" t="str">
        <f t="shared" si="65"/>
        <v/>
      </c>
      <c r="U594" s="1412" t="str">
        <f t="shared" si="67"/>
        <v/>
      </c>
      <c r="V594" s="671" t="str">
        <f>IF('25'!AA22&gt;0,'25'!AA22,"")</f>
        <v/>
      </c>
      <c r="W594" s="671" t="str">
        <f>IF('25'!AT22&gt;0,'25'!AT22,"")</f>
        <v/>
      </c>
    </row>
    <row r="595" spans="1:23" ht="15.75" x14ac:dyDescent="0.25">
      <c r="A595" s="1433"/>
      <c r="B595" s="1250">
        <v>23.625000000001599</v>
      </c>
      <c r="C595" s="1251">
        <f>'Chem Dose'!$C$34</f>
        <v>55.201496564018086</v>
      </c>
      <c r="D595" s="1252">
        <f>IF('25'!B23&gt;0,'25'!B23,"")</f>
        <v>6.73</v>
      </c>
      <c r="E595" s="1252">
        <f>IF('25'!C23&gt;0,'25'!C23,"")</f>
        <v>25</v>
      </c>
      <c r="F595" s="1252">
        <f>IF('25'!D23&gt;0,'25'!D23,"")</f>
        <v>19</v>
      </c>
      <c r="G595" s="1252">
        <f>IF('25'!E23&gt;0,'25'!E23,"")</f>
        <v>8.5299999999999994</v>
      </c>
      <c r="H595" s="1252">
        <f>IF('25'!F23&gt;0,'25'!F23,"")</f>
        <v>63</v>
      </c>
      <c r="I595" s="1252">
        <f>IF('25'!G23&gt;0,'25'!G23,"")</f>
        <v>118</v>
      </c>
      <c r="J595" s="1252">
        <f>IF('25'!H23&gt;0,'25'!H23,"")</f>
        <v>19.100000000000001</v>
      </c>
      <c r="K595" s="1616">
        <f>IF('25'!I23&gt;0,'25'!I23,"")</f>
        <v>0.29199999999999998</v>
      </c>
      <c r="L595" s="1611">
        <f t="shared" si="68"/>
        <v>0.29325000000000001</v>
      </c>
      <c r="M595" s="1252" t="str">
        <f>IF('25'!J23&gt;0,'25'!J23,"")</f>
        <v/>
      </c>
      <c r="N595" s="1252">
        <f>IF('25'!K23&gt;0,'25'!K23,"")</f>
        <v>6.04</v>
      </c>
      <c r="O595" s="1252">
        <f>IF('25'!L23&gt;0,'25'!L23,"")</f>
        <v>11</v>
      </c>
      <c r="P595" s="1252">
        <f>IF('25'!M23&gt;0,'25'!M23,"")</f>
        <v>6.3E-2</v>
      </c>
      <c r="Q595" s="1253">
        <f t="shared" si="66"/>
        <v>0.78424657534246578</v>
      </c>
      <c r="R595" s="1254">
        <f t="shared" si="63"/>
        <v>7.6842105263157894</v>
      </c>
      <c r="S595" s="1411">
        <f t="shared" si="64"/>
        <v>7.1837564021667371</v>
      </c>
      <c r="T595" s="1254">
        <f t="shared" si="65"/>
        <v>0.55201496564018082</v>
      </c>
      <c r="U595" s="1370">
        <f t="shared" si="67"/>
        <v>0.60399999999999998</v>
      </c>
      <c r="V595" s="671">
        <f>IF('25'!AA23&gt;0,'25'!AA23,"")</f>
        <v>4.3999999999999997E-2</v>
      </c>
      <c r="W595" s="671">
        <f>IF('25'!AT23&gt;0,'25'!AT23,"")</f>
        <v>4.2999999999999997E-2</v>
      </c>
    </row>
    <row r="596" spans="1:23" ht="15.75" x14ac:dyDescent="0.25">
      <c r="A596" s="1432"/>
      <c r="B596" s="1231">
        <v>23.666666666668199</v>
      </c>
      <c r="C596" s="1232">
        <f>'Chem Dose'!$C$34</f>
        <v>55.201496564018086</v>
      </c>
      <c r="D596" s="1233" t="str">
        <f>IF('25'!B24&gt;0,'25'!B24,"")</f>
        <v/>
      </c>
      <c r="E596" s="1233" t="str">
        <f>IF('25'!C24&gt;0,'25'!C24,"")</f>
        <v/>
      </c>
      <c r="F596" s="1233" t="str">
        <f>IF('25'!D24&gt;0,'25'!D24,"")</f>
        <v/>
      </c>
      <c r="G596" s="1233" t="str">
        <f>IF('25'!E24&gt;0,'25'!E24,"")</f>
        <v/>
      </c>
      <c r="H596" s="1233" t="str">
        <f>IF('25'!F24&gt;0,'25'!F24,"")</f>
        <v/>
      </c>
      <c r="I596" s="1233" t="str">
        <f>IF('25'!G24&gt;0,'25'!G24,"")</f>
        <v/>
      </c>
      <c r="J596" s="1233" t="str">
        <f>IF('25'!H24&gt;0,'25'!H24,"")</f>
        <v/>
      </c>
      <c r="K596" s="1610" t="str">
        <f>IF('25'!I24&gt;0,'25'!I24,"")</f>
        <v/>
      </c>
      <c r="L596" s="1611">
        <f t="shared" si="68"/>
        <v>0.29325000000000001</v>
      </c>
      <c r="M596" s="1233" t="str">
        <f>IF('25'!J24&gt;0,'25'!J24,"")</f>
        <v/>
      </c>
      <c r="N596" s="1233" t="str">
        <f>IF('25'!K24&gt;0,'25'!K24,"")</f>
        <v/>
      </c>
      <c r="O596" s="1233" t="str">
        <f>IF('25'!L24&gt;0,'25'!L24,"")</f>
        <v/>
      </c>
      <c r="P596" s="1233" t="str">
        <f>IF('25'!M24&gt;0,'25'!M24,"")</f>
        <v/>
      </c>
      <c r="Q596" s="1381" t="str">
        <f t="shared" si="66"/>
        <v/>
      </c>
      <c r="R596" s="1235" t="str">
        <f t="shared" si="63"/>
        <v/>
      </c>
      <c r="S596" s="1411" t="str">
        <f t="shared" si="64"/>
        <v/>
      </c>
      <c r="T596" s="1235" t="str">
        <f t="shared" si="65"/>
        <v/>
      </c>
      <c r="U596" s="1412" t="str">
        <f t="shared" si="67"/>
        <v/>
      </c>
      <c r="V596" s="671" t="str">
        <f>IF('25'!AA24&gt;0,'25'!AA24,"")</f>
        <v/>
      </c>
      <c r="W596" s="671" t="str">
        <f>IF('25'!AT24&gt;0,'25'!AT24,"")</f>
        <v/>
      </c>
    </row>
    <row r="597" spans="1:23" ht="15.75" x14ac:dyDescent="0.25">
      <c r="A597" s="1433"/>
      <c r="B597" s="1250">
        <v>23.708333333334899</v>
      </c>
      <c r="C597" s="1251">
        <f>'Chem Dose'!$C$34</f>
        <v>55.201496564018086</v>
      </c>
      <c r="D597" s="1252" t="str">
        <f>IF('25'!B25&gt;0,'25'!B25,"")</f>
        <v/>
      </c>
      <c r="E597" s="1252" t="str">
        <f>IF('25'!C25&gt;0,'25'!C25,"")</f>
        <v/>
      </c>
      <c r="F597" s="1252" t="str">
        <f>IF('25'!D25&gt;0,'25'!D25,"")</f>
        <v/>
      </c>
      <c r="G597" s="1252" t="str">
        <f>IF('25'!E25&gt;0,'25'!E25,"")</f>
        <v/>
      </c>
      <c r="H597" s="1252" t="str">
        <f>IF('25'!F25&gt;0,'25'!F25,"")</f>
        <v/>
      </c>
      <c r="I597" s="1252" t="str">
        <f>IF('25'!G25&gt;0,'25'!G25,"")</f>
        <v/>
      </c>
      <c r="J597" s="1252" t="str">
        <f>IF('25'!H25&gt;0,'25'!H25,"")</f>
        <v/>
      </c>
      <c r="K597" s="1616" t="str">
        <f>IF('25'!I25&gt;0,'25'!I25,"")</f>
        <v/>
      </c>
      <c r="L597" s="1611">
        <f t="shared" si="68"/>
        <v>0.30066666666666664</v>
      </c>
      <c r="M597" s="1252" t="str">
        <f>IF('25'!J25&gt;0,'25'!J25,"")</f>
        <v/>
      </c>
      <c r="N597" s="1252" t="str">
        <f>IF('25'!K25&gt;0,'25'!K25,"")</f>
        <v/>
      </c>
      <c r="O597" s="1252" t="str">
        <f>IF('25'!L25&gt;0,'25'!L25,"")</f>
        <v/>
      </c>
      <c r="P597" s="1252" t="str">
        <f>IF('25'!M25&gt;0,'25'!M25,"")</f>
        <v/>
      </c>
      <c r="Q597" s="1253" t="str">
        <f t="shared" si="66"/>
        <v/>
      </c>
      <c r="R597" s="1254" t="str">
        <f t="shared" si="63"/>
        <v/>
      </c>
      <c r="S597" s="1411" t="str">
        <f t="shared" si="64"/>
        <v/>
      </c>
      <c r="T597" s="1254" t="str">
        <f t="shared" si="65"/>
        <v/>
      </c>
      <c r="U597" s="1370" t="str">
        <f t="shared" si="67"/>
        <v/>
      </c>
      <c r="V597" s="671" t="str">
        <f>IF('25'!AA25&gt;0,'25'!AA25,"")</f>
        <v/>
      </c>
      <c r="W597" s="671" t="str">
        <f>IF('25'!AT25&gt;0,'25'!AT25,"")</f>
        <v/>
      </c>
    </row>
    <row r="598" spans="1:23" ht="15.75" x14ac:dyDescent="0.25">
      <c r="A598" s="1432"/>
      <c r="B598" s="1231">
        <v>23.750000000001599</v>
      </c>
      <c r="C598" s="1232">
        <f>'Chem Dose'!$C$34</f>
        <v>55.201496564018086</v>
      </c>
      <c r="D598" s="1233" t="str">
        <f>IF('25'!B26&gt;0,'25'!B26,"")</f>
        <v/>
      </c>
      <c r="E598" s="1233" t="str">
        <f>IF('25'!C26&gt;0,'25'!C26,"")</f>
        <v/>
      </c>
      <c r="F598" s="1233" t="str">
        <f>IF('25'!D26&gt;0,'25'!D26,"")</f>
        <v/>
      </c>
      <c r="G598" s="1233" t="str">
        <f>IF('25'!E26&gt;0,'25'!E26,"")</f>
        <v/>
      </c>
      <c r="H598" s="1233" t="str">
        <f>IF('25'!F26&gt;0,'25'!F26,"")</f>
        <v/>
      </c>
      <c r="I598" s="1233" t="str">
        <f>IF('25'!G26&gt;0,'25'!G26,"")</f>
        <v/>
      </c>
      <c r="J598" s="1233" t="str">
        <f>IF('25'!H26&gt;0,'25'!H26,"")</f>
        <v/>
      </c>
      <c r="K598" s="1610" t="str">
        <f>IF('25'!I26&gt;0,'25'!I26,"")</f>
        <v/>
      </c>
      <c r="L598" s="1611">
        <f t="shared" si="68"/>
        <v>0.30066666666666664</v>
      </c>
      <c r="M598" s="1233" t="str">
        <f>IF('25'!J26&gt;0,'25'!J26,"")</f>
        <v/>
      </c>
      <c r="N598" s="1233" t="str">
        <f>IF('25'!K26&gt;0,'25'!K26,"")</f>
        <v/>
      </c>
      <c r="O598" s="1233" t="str">
        <f>IF('25'!L26&gt;0,'25'!L26,"")</f>
        <v/>
      </c>
      <c r="P598" s="1233" t="str">
        <f>IF('25'!M26&gt;0,'25'!M26,"")</f>
        <v/>
      </c>
      <c r="Q598" s="1381" t="str">
        <f t="shared" si="66"/>
        <v/>
      </c>
      <c r="R598" s="1235" t="str">
        <f t="shared" si="63"/>
        <v/>
      </c>
      <c r="S598" s="1411" t="str">
        <f t="shared" si="64"/>
        <v/>
      </c>
      <c r="T598" s="1235" t="str">
        <f t="shared" si="65"/>
        <v/>
      </c>
      <c r="U598" s="1412" t="str">
        <f t="shared" si="67"/>
        <v/>
      </c>
      <c r="V598" s="671" t="str">
        <f>IF('25'!AA26&gt;0,'25'!AA26,"")</f>
        <v/>
      </c>
      <c r="W598" s="671" t="str">
        <f>IF('25'!AT26&gt;0,'25'!AT26,"")</f>
        <v/>
      </c>
    </row>
    <row r="599" spans="1:23" ht="15.75" x14ac:dyDescent="0.25">
      <c r="A599" s="1433"/>
      <c r="B599" s="1250">
        <v>23.791666666668199</v>
      </c>
      <c r="C599" s="1251">
        <f>'Chem Dose'!$C$34</f>
        <v>55.201496564018086</v>
      </c>
      <c r="D599" s="1252">
        <f>IF('25'!B27&gt;0,'25'!B27,"")</f>
        <v>6.78</v>
      </c>
      <c r="E599" s="1252">
        <f>IF('25'!C27&gt;0,'25'!C27,"")</f>
        <v>24</v>
      </c>
      <c r="F599" s="1252">
        <f>IF('25'!D27&gt;0,'25'!D27,"")</f>
        <v>17</v>
      </c>
      <c r="G599" s="1252">
        <f>IF('25'!E27&gt;0,'25'!E27,"")</f>
        <v>9.91</v>
      </c>
      <c r="H599" s="1252">
        <f>IF('25'!F27&gt;0,'25'!F27,"")</f>
        <v>63</v>
      </c>
      <c r="I599" s="1252">
        <f>IF('25'!G27&gt;0,'25'!G27,"")</f>
        <v>119</v>
      </c>
      <c r="J599" s="1252">
        <f>IF('25'!H27&gt;0,'25'!H27,"")</f>
        <v>19.3</v>
      </c>
      <c r="K599" s="1616">
        <f>IF('25'!I27&gt;0,'25'!I27,"")</f>
        <v>0.29499999999999998</v>
      </c>
      <c r="L599" s="1611">
        <f t="shared" si="68"/>
        <v>0.29924999999999996</v>
      </c>
      <c r="M599" s="1252" t="str">
        <f>IF('25'!J27&gt;0,'25'!J27,"")</f>
        <v/>
      </c>
      <c r="N599" s="1252">
        <f>IF('25'!K27&gt;0,'25'!K27,"")</f>
        <v>6.12</v>
      </c>
      <c r="O599" s="1252">
        <f>IF('25'!L27&gt;0,'25'!L27,"")</f>
        <v>10</v>
      </c>
      <c r="P599" s="1252">
        <f>IF('25'!M27&gt;0,'25'!M27,"")</f>
        <v>5.3999999999999999E-2</v>
      </c>
      <c r="Q599" s="1253">
        <f t="shared" si="66"/>
        <v>0.81694915254237288</v>
      </c>
      <c r="R599" s="1254">
        <f t="shared" si="63"/>
        <v>7.7631578947368416</v>
      </c>
      <c r="S599" s="1411">
        <f t="shared" si="64"/>
        <v>7.110701252314195</v>
      </c>
      <c r="T599" s="1254">
        <f t="shared" si="65"/>
        <v>0.55201496564018082</v>
      </c>
      <c r="U599" s="1370">
        <f t="shared" si="67"/>
        <v>0.61199999999999999</v>
      </c>
      <c r="V599" s="671">
        <f>IF('25'!AA27&gt;0,'25'!AA27,"")</f>
        <v>4.7E-2</v>
      </c>
      <c r="W599" s="671">
        <f>IF('25'!AT27&gt;0,'25'!AT27,"")</f>
        <v>4.7E-2</v>
      </c>
    </row>
    <row r="600" spans="1:23" ht="15.75" x14ac:dyDescent="0.25">
      <c r="A600" s="1432"/>
      <c r="B600" s="1231">
        <v>23.833333333334899</v>
      </c>
      <c r="C600" s="1232">
        <f>'Chem Dose'!$C$34</f>
        <v>55.201496564018086</v>
      </c>
      <c r="D600" s="1233" t="str">
        <f>IF('25'!B28&gt;0,'25'!B28,"")</f>
        <v/>
      </c>
      <c r="E600" s="1233" t="str">
        <f>IF('25'!C28&gt;0,'25'!C28,"")</f>
        <v/>
      </c>
      <c r="F600" s="1233" t="str">
        <f>IF('25'!D28&gt;0,'25'!D28,"")</f>
        <v/>
      </c>
      <c r="G600" s="1233" t="str">
        <f>IF('25'!E28&gt;0,'25'!E28,"")</f>
        <v/>
      </c>
      <c r="H600" s="1233" t="str">
        <f>IF('25'!F28&gt;0,'25'!F28,"")</f>
        <v/>
      </c>
      <c r="I600" s="1233" t="str">
        <f>IF('25'!G28&gt;0,'25'!G28,"")</f>
        <v/>
      </c>
      <c r="J600" s="1233" t="str">
        <f>IF('25'!H28&gt;0,'25'!H28,"")</f>
        <v/>
      </c>
      <c r="K600" s="1610" t="str">
        <f>IF('25'!I28&gt;0,'25'!I28,"")</f>
        <v/>
      </c>
      <c r="L600" s="1611">
        <f t="shared" si="68"/>
        <v>0.29924999999999996</v>
      </c>
      <c r="M600" s="1233" t="str">
        <f>IF('25'!J28&gt;0,'25'!J28,"")</f>
        <v/>
      </c>
      <c r="N600" s="1233" t="str">
        <f>IF('25'!K28&gt;0,'25'!K28,"")</f>
        <v/>
      </c>
      <c r="O600" s="1233" t="str">
        <f>IF('25'!L28&gt;0,'25'!L28,"")</f>
        <v/>
      </c>
      <c r="P600" s="1233" t="str">
        <f>IF('25'!M28&gt;0,'25'!M28,"")</f>
        <v/>
      </c>
      <c r="Q600" s="1381" t="str">
        <f t="shared" si="66"/>
        <v/>
      </c>
      <c r="R600" s="1235" t="str">
        <f t="shared" si="63"/>
        <v/>
      </c>
      <c r="S600" s="1411" t="str">
        <f t="shared" si="64"/>
        <v/>
      </c>
      <c r="T600" s="1235" t="str">
        <f t="shared" si="65"/>
        <v/>
      </c>
      <c r="U600" s="1412" t="str">
        <f t="shared" si="67"/>
        <v/>
      </c>
      <c r="V600" s="671" t="str">
        <f>IF('25'!AA28&gt;0,'25'!AA28,"")</f>
        <v/>
      </c>
      <c r="W600" s="671" t="str">
        <f>IF('25'!AT28&gt;0,'25'!AT28,"")</f>
        <v/>
      </c>
    </row>
    <row r="601" spans="1:23" ht="15.75" x14ac:dyDescent="0.25">
      <c r="A601" s="1433"/>
      <c r="B601" s="1250">
        <v>23.875000000001599</v>
      </c>
      <c r="C601" s="1251">
        <f>'Chem Dose'!$C$34</f>
        <v>55.201496564018086</v>
      </c>
      <c r="D601" s="1252" t="str">
        <f>IF('25'!B29&gt;0,'25'!B29,"")</f>
        <v/>
      </c>
      <c r="E601" s="1252" t="str">
        <f>IF('25'!C29&gt;0,'25'!C29,"")</f>
        <v/>
      </c>
      <c r="F601" s="1252" t="str">
        <f>IF('25'!D29&gt;0,'25'!D29,"")</f>
        <v/>
      </c>
      <c r="G601" s="1252" t="str">
        <f>IF('25'!E29&gt;0,'25'!E29,"")</f>
        <v/>
      </c>
      <c r="H601" s="1252" t="str">
        <f>IF('25'!F29&gt;0,'25'!F29,"")</f>
        <v/>
      </c>
      <c r="I601" s="1252" t="str">
        <f>IF('25'!G29&gt;0,'25'!G29,"")</f>
        <v/>
      </c>
      <c r="J601" s="1252" t="str">
        <f>IF('25'!H29&gt;0,'25'!H29,"")</f>
        <v/>
      </c>
      <c r="K601" s="1616" t="str">
        <f>IF('25'!I29&gt;0,'25'!I29,"")</f>
        <v/>
      </c>
      <c r="L601" s="1611">
        <f t="shared" si="68"/>
        <v>0.30033333333333334</v>
      </c>
      <c r="M601" s="1252">
        <f>IF('25'!J29&gt;0,'25'!J29,"")</f>
        <v>5.2999999999999999E-2</v>
      </c>
      <c r="N601" s="1252" t="str">
        <f>IF('25'!K29&gt;0,'25'!K29,"")</f>
        <v/>
      </c>
      <c r="O601" s="1252" t="str">
        <f>IF('25'!L29&gt;0,'25'!L29,"")</f>
        <v/>
      </c>
      <c r="P601" s="1252" t="str">
        <f>IF('25'!M29&gt;0,'25'!M29,"")</f>
        <v/>
      </c>
      <c r="Q601" s="1253" t="str">
        <f t="shared" si="66"/>
        <v/>
      </c>
      <c r="R601" s="1254" t="str">
        <f t="shared" si="63"/>
        <v/>
      </c>
      <c r="S601" s="1411" t="str">
        <f t="shared" si="64"/>
        <v/>
      </c>
      <c r="T601" s="1254" t="str">
        <f t="shared" si="65"/>
        <v/>
      </c>
      <c r="U601" s="1370" t="str">
        <f t="shared" si="67"/>
        <v/>
      </c>
      <c r="V601" s="671" t="str">
        <f>IF('25'!AA29&gt;0,'25'!AA29,"")</f>
        <v/>
      </c>
      <c r="W601" s="671" t="str">
        <f>IF('25'!AT29&gt;0,'25'!AT29,"")</f>
        <v/>
      </c>
    </row>
    <row r="602" spans="1:23" ht="15.75" x14ac:dyDescent="0.25">
      <c r="A602" s="1432"/>
      <c r="B602" s="1231">
        <v>23.916666666668199</v>
      </c>
      <c r="C602" s="1232">
        <f>'Chem Dose'!$C$34</f>
        <v>55.201496564018086</v>
      </c>
      <c r="D602" s="1233" t="str">
        <f>IF('25'!B30&gt;0,'25'!B30,"")</f>
        <v/>
      </c>
      <c r="E602" s="1233" t="str">
        <f>IF('25'!C30&gt;0,'25'!C30,"")</f>
        <v/>
      </c>
      <c r="F602" s="1233" t="str">
        <f>IF('25'!D30&gt;0,'25'!D30,"")</f>
        <v/>
      </c>
      <c r="G602" s="1233" t="str">
        <f>IF('25'!E30&gt;0,'25'!E30,"")</f>
        <v/>
      </c>
      <c r="H602" s="1233" t="str">
        <f>IF('25'!F30&gt;0,'25'!F30,"")</f>
        <v/>
      </c>
      <c r="I602" s="1233" t="str">
        <f>IF('25'!G30&gt;0,'25'!G30,"")</f>
        <v/>
      </c>
      <c r="J602" s="1233" t="str">
        <f>IF('25'!H30&gt;0,'25'!H30,"")</f>
        <v/>
      </c>
      <c r="K602" s="1610" t="str">
        <f>IF('25'!I30&gt;0,'25'!I30,"")</f>
        <v/>
      </c>
      <c r="L602" s="1611">
        <f t="shared" si="68"/>
        <v>0.30033333333333334</v>
      </c>
      <c r="M602" s="1233" t="str">
        <f>IF('25'!J30&gt;0,'25'!J30,"")</f>
        <v/>
      </c>
      <c r="N602" s="1233" t="str">
        <f>IF('25'!K30&gt;0,'25'!K30,"")</f>
        <v/>
      </c>
      <c r="O602" s="1233" t="str">
        <f>IF('25'!L30&gt;0,'25'!L30,"")</f>
        <v/>
      </c>
      <c r="P602" s="1233" t="str">
        <f>IF('25'!M30&gt;0,'25'!M30,"")</f>
        <v/>
      </c>
      <c r="Q602" s="1381" t="str">
        <f t="shared" si="66"/>
        <v/>
      </c>
      <c r="R602" s="1235" t="str">
        <f t="shared" si="63"/>
        <v/>
      </c>
      <c r="S602" s="1411" t="str">
        <f t="shared" si="64"/>
        <v/>
      </c>
      <c r="T602" s="1235" t="str">
        <f t="shared" si="65"/>
        <v/>
      </c>
      <c r="U602" s="1412" t="str">
        <f t="shared" si="67"/>
        <v/>
      </c>
      <c r="V602" s="671" t="str">
        <f>IF('25'!AA30&gt;0,'25'!AA30,"")</f>
        <v/>
      </c>
      <c r="W602" s="671" t="str">
        <f>IF('25'!AT30&gt;0,'25'!AT30,"")</f>
        <v/>
      </c>
    </row>
    <row r="603" spans="1:23" ht="15.75" x14ac:dyDescent="0.25">
      <c r="A603" s="1433"/>
      <c r="B603" s="1250">
        <v>23.958333333334899</v>
      </c>
      <c r="C603" s="1251">
        <f>'Chem Dose'!$C$34</f>
        <v>55.201496564018086</v>
      </c>
      <c r="D603" s="1252">
        <f>IF('25'!B31&gt;0,'25'!B31,"")</f>
        <v>6.69</v>
      </c>
      <c r="E603" s="1252">
        <f>IF('25'!C31&gt;0,'25'!C31,"")</f>
        <v>24</v>
      </c>
      <c r="F603" s="1252">
        <f>IF('25'!D31&gt;0,'25'!D31,"")</f>
        <v>18</v>
      </c>
      <c r="G603" s="1252">
        <f>IF('25'!E31&gt;0,'25'!E31,"")</f>
        <v>7.56</v>
      </c>
      <c r="H603" s="1252">
        <f>IF('25'!F31&gt;0,'25'!F31,"")</f>
        <v>74</v>
      </c>
      <c r="I603" s="1252">
        <f>IF('25'!G31&gt;0,'25'!G31,"")</f>
        <v>122</v>
      </c>
      <c r="J603" s="1252">
        <f>IF('25'!H31&gt;0,'25'!H31,"")</f>
        <v>19.600000000000001</v>
      </c>
      <c r="K603" s="1616">
        <f>IF('25'!I31&gt;0,'25'!I31,"")</f>
        <v>0.32900000000000001</v>
      </c>
      <c r="L603" s="1611">
        <f t="shared" si="68"/>
        <v>0.3075</v>
      </c>
      <c r="M603" s="1252" t="str">
        <f>IF('25'!J31&gt;0,'25'!J31,"")</f>
        <v/>
      </c>
      <c r="N603" s="1252">
        <f>IF('25'!K31&gt;0,'25'!K31,"")</f>
        <v>6.04</v>
      </c>
      <c r="O603" s="1252">
        <f>IF('25'!L31&gt;0,'25'!L31,"")</f>
        <v>10</v>
      </c>
      <c r="P603" s="1252">
        <f>IF('25'!M31&gt;0,'25'!M31,"")</f>
        <v>5.6000000000000001E-2</v>
      </c>
      <c r="Q603" s="1253">
        <f t="shared" si="66"/>
        <v>0.82978723404255317</v>
      </c>
      <c r="R603" s="1254">
        <f t="shared" si="63"/>
        <v>8.6578947368421062</v>
      </c>
      <c r="S603" s="1411">
        <f t="shared" si="64"/>
        <v>6.3758567459960096</v>
      </c>
      <c r="T603" s="1254">
        <f t="shared" si="65"/>
        <v>0.55201496564018082</v>
      </c>
      <c r="U603" s="1370">
        <f t="shared" si="67"/>
        <v>0.60399999999999998</v>
      </c>
      <c r="V603" s="671">
        <f>IF('25'!AA31&gt;0,'25'!AA31,"")</f>
        <v>4.5999999999999999E-2</v>
      </c>
      <c r="W603" s="671">
        <f>IF('25'!AT31&gt;0,'25'!AT31,"")</f>
        <v>4.3999999999999997E-2</v>
      </c>
    </row>
    <row r="604" spans="1:23" ht="15.75" x14ac:dyDescent="0.25">
      <c r="A604" s="1432">
        <f>A556+2</f>
        <v>43216</v>
      </c>
      <c r="B604" s="1231">
        <v>24.000000000001599</v>
      </c>
      <c r="C604" s="1232">
        <f>'Chem Dose'!$C$35</f>
        <v>58.738259765058189</v>
      </c>
      <c r="D604" s="1233" t="str">
        <f>IF('26'!B8&gt;0,'26'!B8,"")</f>
        <v/>
      </c>
      <c r="E604" s="1233" t="str">
        <f>IF('26'!C8&gt;0,'26'!C8,"")</f>
        <v/>
      </c>
      <c r="F604" s="1233" t="str">
        <f>IF('26'!D8&gt;0,'26'!D8,"")</f>
        <v/>
      </c>
      <c r="G604" s="1233" t="str">
        <f>IF('26'!E8&gt;0,'26'!E8,"")</f>
        <v/>
      </c>
      <c r="H604" s="1233" t="str">
        <f>IF('26'!F8&gt;0,'26'!F8,"")</f>
        <v/>
      </c>
      <c r="I604" s="1233" t="str">
        <f>IF('26'!G8&gt;0,'26'!G8,"")</f>
        <v/>
      </c>
      <c r="J604" s="1233" t="str">
        <f>IF('26'!H8&gt;0,'26'!H8,"")</f>
        <v/>
      </c>
      <c r="K604" s="1610" t="str">
        <f>IF('26'!I8&gt;0,'26'!I8,"")</f>
        <v/>
      </c>
      <c r="L604" s="1611">
        <f t="shared" si="68"/>
        <v>0.3075</v>
      </c>
      <c r="M604" s="1233" t="str">
        <f>IF('26'!J8&gt;0,'26'!J8,"")</f>
        <v/>
      </c>
      <c r="N604" s="1233" t="str">
        <f>IF('26'!K8&gt;0,'26'!K8,"")</f>
        <v/>
      </c>
      <c r="O604" s="1233" t="str">
        <f>IF('26'!L8&gt;0,'26'!L8,"")</f>
        <v/>
      </c>
      <c r="P604" s="1233" t="str">
        <f>IF('26'!M8&gt;0,'26'!M8,"")</f>
        <v/>
      </c>
      <c r="Q604" s="1381" t="str">
        <f t="shared" si="66"/>
        <v/>
      </c>
      <c r="R604" s="1235" t="str">
        <f t="shared" si="63"/>
        <v/>
      </c>
      <c r="S604" s="1411" t="str">
        <f t="shared" si="64"/>
        <v/>
      </c>
      <c r="T604" s="1235" t="str">
        <f t="shared" si="65"/>
        <v/>
      </c>
      <c r="U604" s="1412" t="str">
        <f t="shared" si="67"/>
        <v/>
      </c>
      <c r="V604" s="671" t="str">
        <f>IF('26'!AA8&gt;0,'26'!AA8,"")</f>
        <v/>
      </c>
      <c r="W604" s="671" t="str">
        <f>IF('26'!AT8&gt;0,'26'!AT8,"")</f>
        <v/>
      </c>
    </row>
    <row r="605" spans="1:23" ht="15.75" x14ac:dyDescent="0.25">
      <c r="A605" s="1433"/>
      <c r="B605" s="1250">
        <v>24.041666666668199</v>
      </c>
      <c r="C605" s="1251">
        <f>'Chem Dose'!$C$35</f>
        <v>58.738259765058189</v>
      </c>
      <c r="D605" s="1252" t="str">
        <f>IF('26'!B9&gt;0,'26'!B9,"")</f>
        <v/>
      </c>
      <c r="E605" s="1252" t="str">
        <f>IF('26'!C9&gt;0,'26'!C9,"")</f>
        <v/>
      </c>
      <c r="F605" s="1252" t="str">
        <f>IF('26'!D9&gt;0,'26'!D9,"")</f>
        <v/>
      </c>
      <c r="G605" s="1252" t="str">
        <f>IF('26'!E9&gt;0,'26'!E9,"")</f>
        <v/>
      </c>
      <c r="H605" s="1252" t="str">
        <f>IF('26'!F9&gt;0,'26'!F9,"")</f>
        <v/>
      </c>
      <c r="I605" s="1252" t="str">
        <f>IF('26'!G9&gt;0,'26'!G9,"")</f>
        <v/>
      </c>
      <c r="J605" s="1252" t="str">
        <f>IF('26'!H9&gt;0,'26'!H9,"")</f>
        <v/>
      </c>
      <c r="K605" s="1616" t="str">
        <f>IF('26'!I9&gt;0,'26'!I9,"")</f>
        <v/>
      </c>
      <c r="L605" s="1611">
        <f t="shared" si="68"/>
        <v>0.30533333333333329</v>
      </c>
      <c r="M605" s="1252" t="str">
        <f>IF('26'!J9&gt;0,'26'!J9,"")</f>
        <v/>
      </c>
      <c r="N605" s="1252" t="str">
        <f>IF('26'!K9&gt;0,'26'!K9,"")</f>
        <v/>
      </c>
      <c r="O605" s="1252" t="str">
        <f>IF('26'!L9&gt;0,'26'!L9,"")</f>
        <v/>
      </c>
      <c r="P605" s="1252" t="str">
        <f>IF('26'!M9&gt;0,'26'!M9,"")</f>
        <v/>
      </c>
      <c r="Q605" s="1253" t="str">
        <f t="shared" si="66"/>
        <v/>
      </c>
      <c r="R605" s="1254" t="str">
        <f t="shared" si="63"/>
        <v/>
      </c>
      <c r="S605" s="1411" t="str">
        <f t="shared" si="64"/>
        <v/>
      </c>
      <c r="T605" s="1254" t="str">
        <f t="shared" si="65"/>
        <v/>
      </c>
      <c r="U605" s="1370" t="str">
        <f t="shared" si="67"/>
        <v/>
      </c>
      <c r="V605" s="671" t="str">
        <f>IF('26'!AA9&gt;0,'26'!AA9,"")</f>
        <v/>
      </c>
      <c r="W605" s="671" t="str">
        <f>IF('26'!AT9&gt;0,'26'!AT9,"")</f>
        <v/>
      </c>
    </row>
    <row r="606" spans="1:23" ht="15.75" x14ac:dyDescent="0.25">
      <c r="A606" s="1432"/>
      <c r="B606" s="1231">
        <v>24.083333333334899</v>
      </c>
      <c r="C606" s="1232">
        <f>'Chem Dose'!$C$35</f>
        <v>58.738259765058189</v>
      </c>
      <c r="D606" s="1233" t="str">
        <f>IF('26'!B10&gt;0,'26'!B10,"")</f>
        <v/>
      </c>
      <c r="E606" s="1233" t="str">
        <f>IF('26'!C10&gt;0,'26'!C10,"")</f>
        <v/>
      </c>
      <c r="F606" s="1233" t="str">
        <f>IF('26'!D10&gt;0,'26'!D10,"")</f>
        <v/>
      </c>
      <c r="G606" s="1233" t="str">
        <f>IF('26'!E10&gt;0,'26'!E10,"")</f>
        <v/>
      </c>
      <c r="H606" s="1233" t="str">
        <f>IF('26'!F10&gt;0,'26'!F10,"")</f>
        <v/>
      </c>
      <c r="I606" s="1233" t="str">
        <f>IF('26'!G10&gt;0,'26'!G10,"")</f>
        <v/>
      </c>
      <c r="J606" s="1233" t="str">
        <f>IF('26'!H10&gt;0,'26'!H10,"")</f>
        <v/>
      </c>
      <c r="K606" s="1610" t="str">
        <f>IF('26'!I10&gt;0,'26'!I10,"")</f>
        <v/>
      </c>
      <c r="L606" s="1611">
        <f t="shared" si="68"/>
        <v>0.30533333333333329</v>
      </c>
      <c r="M606" s="1233" t="str">
        <f>IF('26'!J10&gt;0,'26'!J10,"")</f>
        <v/>
      </c>
      <c r="N606" s="1233" t="str">
        <f>IF('26'!K10&gt;0,'26'!K10,"")</f>
        <v/>
      </c>
      <c r="O606" s="1233" t="str">
        <f>IF('26'!L10&gt;0,'26'!L10,"")</f>
        <v/>
      </c>
      <c r="P606" s="1233" t="str">
        <f>IF('26'!M10&gt;0,'26'!M10,"")</f>
        <v/>
      </c>
      <c r="Q606" s="1381" t="str">
        <f t="shared" si="66"/>
        <v/>
      </c>
      <c r="R606" s="1235" t="str">
        <f t="shared" si="63"/>
        <v/>
      </c>
      <c r="S606" s="1411" t="str">
        <f t="shared" si="64"/>
        <v/>
      </c>
      <c r="T606" s="1235" t="str">
        <f t="shared" si="65"/>
        <v/>
      </c>
      <c r="U606" s="1412" t="str">
        <f t="shared" si="67"/>
        <v/>
      </c>
      <c r="V606" s="671" t="str">
        <f>IF('26'!AA10&gt;0,'26'!AA10,"")</f>
        <v/>
      </c>
      <c r="W606" s="671" t="str">
        <f>IF('26'!AT10&gt;0,'26'!AT10,"")</f>
        <v/>
      </c>
    </row>
    <row r="607" spans="1:23" ht="15.75" x14ac:dyDescent="0.25">
      <c r="A607" s="1433"/>
      <c r="B607" s="1250">
        <v>24.125000000001599</v>
      </c>
      <c r="C607" s="1251">
        <f>'Chem Dose'!$C$35</f>
        <v>58.738259765058189</v>
      </c>
      <c r="D607" s="1252">
        <f>IF('26'!B11&gt;0,'26'!B11,"")</f>
        <v>6.7</v>
      </c>
      <c r="E607" s="1252">
        <f>IF('26'!C11&gt;0,'26'!C11,"")</f>
        <v>24</v>
      </c>
      <c r="F607" s="1252">
        <f>IF('26'!D11&gt;0,'26'!D11,"")</f>
        <v>18</v>
      </c>
      <c r="G607" s="1252">
        <f>IF('26'!E11&gt;0,'26'!E11,"")</f>
        <v>8.68</v>
      </c>
      <c r="H607" s="1252">
        <f>IF('26'!F11&gt;0,'26'!F11,"")</f>
        <v>68</v>
      </c>
      <c r="I607" s="1252">
        <f>IF('26'!G11&gt;0,'26'!G11,"")</f>
        <v>120</v>
      </c>
      <c r="J607" s="1252">
        <f>IF('26'!H11&gt;0,'26'!H11,"")</f>
        <v>19.5</v>
      </c>
      <c r="K607" s="1616">
        <f>IF('26'!I11&gt;0,'26'!I11,"")</f>
        <v>0.312</v>
      </c>
      <c r="L607" s="1611">
        <f t="shared" si="68"/>
        <v>0.307</v>
      </c>
      <c r="M607" s="1252" t="str">
        <f>IF('26'!J11&gt;0,'26'!J11,"")</f>
        <v/>
      </c>
      <c r="N607" s="1252">
        <f>IF('26'!K11&gt;0,'26'!K11,"")</f>
        <v>6.07</v>
      </c>
      <c r="O607" s="1252">
        <f>IF('26'!L11&gt;0,'26'!L11,"")</f>
        <v>11</v>
      </c>
      <c r="P607" s="1252">
        <f>IF('26'!M11&gt;0,'26'!M11,"")</f>
        <v>0.06</v>
      </c>
      <c r="Q607" s="1253">
        <f t="shared" si="66"/>
        <v>0.80769230769230771</v>
      </c>
      <c r="R607" s="1254">
        <f t="shared" si="63"/>
        <v>8.2105263157894743</v>
      </c>
      <c r="S607" s="1411">
        <f t="shared" si="64"/>
        <v>7.1540188175391375</v>
      </c>
      <c r="T607" s="1254">
        <f t="shared" si="65"/>
        <v>0.58738259765058187</v>
      </c>
      <c r="U607" s="1370">
        <f t="shared" si="67"/>
        <v>0.60699999999999998</v>
      </c>
      <c r="V607" s="671">
        <f>IF('26'!AA11&gt;0,'26'!AA11,"")</f>
        <v>5.2999999999999999E-2</v>
      </c>
      <c r="W607" s="671">
        <f>IF('26'!AT11&gt;0,'26'!AT11,"")</f>
        <v>5.0999999999999997E-2</v>
      </c>
    </row>
    <row r="608" spans="1:23" ht="15.75" x14ac:dyDescent="0.25">
      <c r="A608" s="1432"/>
      <c r="B608" s="1231">
        <v>24.166666666668199</v>
      </c>
      <c r="C608" s="1232">
        <f>'Chem Dose'!$C$35</f>
        <v>58.738259765058189</v>
      </c>
      <c r="D608" s="1233" t="str">
        <f>IF('26'!B12&gt;0,'26'!B12,"")</f>
        <v/>
      </c>
      <c r="E608" s="1233" t="str">
        <f>IF('26'!C12&gt;0,'26'!C12,"")</f>
        <v/>
      </c>
      <c r="F608" s="1233" t="str">
        <f>IF('26'!D12&gt;0,'26'!D12,"")</f>
        <v/>
      </c>
      <c r="G608" s="1233" t="str">
        <f>IF('26'!E12&gt;0,'26'!E12,"")</f>
        <v/>
      </c>
      <c r="H608" s="1233" t="str">
        <f>IF('26'!F12&gt;0,'26'!F12,"")</f>
        <v/>
      </c>
      <c r="I608" s="1233" t="str">
        <f>IF('26'!G12&gt;0,'26'!G12,"")</f>
        <v/>
      </c>
      <c r="J608" s="1233" t="str">
        <f>IF('26'!H12&gt;0,'26'!H12,"")</f>
        <v/>
      </c>
      <c r="K608" s="1610" t="str">
        <f>IF('26'!I12&gt;0,'26'!I12,"")</f>
        <v/>
      </c>
      <c r="L608" s="1611">
        <f t="shared" si="68"/>
        <v>0.307</v>
      </c>
      <c r="M608" s="1233" t="str">
        <f>IF('26'!J12&gt;0,'26'!J12,"")</f>
        <v/>
      </c>
      <c r="N608" s="1233" t="str">
        <f>IF('26'!K12&gt;0,'26'!K12,"")</f>
        <v/>
      </c>
      <c r="O608" s="1233" t="str">
        <f>IF('26'!L12&gt;0,'26'!L12,"")</f>
        <v/>
      </c>
      <c r="P608" s="1233" t="str">
        <f>IF('26'!M12&gt;0,'26'!M12,"")</f>
        <v/>
      </c>
      <c r="Q608" s="1381" t="str">
        <f t="shared" si="66"/>
        <v/>
      </c>
      <c r="R608" s="1235" t="str">
        <f t="shared" si="63"/>
        <v/>
      </c>
      <c r="S608" s="1411" t="str">
        <f t="shared" si="64"/>
        <v/>
      </c>
      <c r="T608" s="1235" t="str">
        <f t="shared" si="65"/>
        <v/>
      </c>
      <c r="U608" s="1412" t="str">
        <f t="shared" si="67"/>
        <v/>
      </c>
      <c r="V608" s="671" t="str">
        <f>IF('26'!AA12&gt;0,'26'!AA12,"")</f>
        <v/>
      </c>
      <c r="W608" s="671" t="str">
        <f>IF('26'!AT12&gt;0,'26'!AT12,"")</f>
        <v/>
      </c>
    </row>
    <row r="609" spans="1:23" ht="15.75" x14ac:dyDescent="0.25">
      <c r="A609" s="1433"/>
      <c r="B609" s="1250">
        <v>24.208333333334899</v>
      </c>
      <c r="C609" s="1251">
        <f>'Chem Dose'!$C$35</f>
        <v>58.738259765058189</v>
      </c>
      <c r="D609" s="1252" t="str">
        <f>IF('26'!B13&gt;0,'26'!B13,"")</f>
        <v/>
      </c>
      <c r="E609" s="1252" t="str">
        <f>IF('26'!C13&gt;0,'26'!C13,"")</f>
        <v/>
      </c>
      <c r="F609" s="1252" t="str">
        <f>IF('26'!D13&gt;0,'26'!D13,"")</f>
        <v/>
      </c>
      <c r="G609" s="1252" t="str">
        <f>IF('26'!E13&gt;0,'26'!E13,"")</f>
        <v/>
      </c>
      <c r="H609" s="1252" t="str">
        <f>IF('26'!F13&gt;0,'26'!F13,"")</f>
        <v/>
      </c>
      <c r="I609" s="1252" t="str">
        <f>IF('26'!G13&gt;0,'26'!G13,"")</f>
        <v/>
      </c>
      <c r="J609" s="1252" t="str">
        <f>IF('26'!H13&gt;0,'26'!H13,"")</f>
        <v/>
      </c>
      <c r="K609" s="1616" t="str">
        <f>IF('26'!I13&gt;0,'26'!I13,"")</f>
        <v/>
      </c>
      <c r="L609" s="1611">
        <f t="shared" si="68"/>
        <v>0.312</v>
      </c>
      <c r="M609" s="1252" t="str">
        <f>IF('26'!J13&gt;0,'26'!J13,"")</f>
        <v/>
      </c>
      <c r="N609" s="1252" t="str">
        <f>IF('26'!K13&gt;0,'26'!K13,"")</f>
        <v/>
      </c>
      <c r="O609" s="1252" t="str">
        <f>IF('26'!L13&gt;0,'26'!L13,"")</f>
        <v/>
      </c>
      <c r="P609" s="1252" t="str">
        <f>IF('26'!M13&gt;0,'26'!M13,"")</f>
        <v/>
      </c>
      <c r="Q609" s="1253" t="str">
        <f t="shared" si="66"/>
        <v/>
      </c>
      <c r="R609" s="1254" t="str">
        <f t="shared" si="63"/>
        <v/>
      </c>
      <c r="S609" s="1411" t="str">
        <f t="shared" si="64"/>
        <v/>
      </c>
      <c r="T609" s="1254" t="str">
        <f t="shared" si="65"/>
        <v/>
      </c>
      <c r="U609" s="1370" t="str">
        <f t="shared" si="67"/>
        <v/>
      </c>
      <c r="V609" s="671" t="str">
        <f>IF('26'!AA13&gt;0,'26'!AA13,"")</f>
        <v/>
      </c>
      <c r="W609" s="671" t="str">
        <f>IF('26'!AT13&gt;0,'26'!AT13,"")</f>
        <v/>
      </c>
    </row>
    <row r="610" spans="1:23" ht="15.75" x14ac:dyDescent="0.25">
      <c r="A610" s="1432"/>
      <c r="B610" s="1231">
        <v>24.250000000001599</v>
      </c>
      <c r="C610" s="1232">
        <f>'Chem Dose'!$C$35</f>
        <v>58.738259765058189</v>
      </c>
      <c r="D610" s="1233" t="str">
        <f>IF('26'!B14&gt;0,'26'!B14,"")</f>
        <v/>
      </c>
      <c r="E610" s="1233" t="str">
        <f>IF('26'!C14&gt;0,'26'!C14,"")</f>
        <v/>
      </c>
      <c r="F610" s="1233" t="str">
        <f>IF('26'!D14&gt;0,'26'!D14,"")</f>
        <v/>
      </c>
      <c r="G610" s="1233" t="str">
        <f>IF('26'!E14&gt;0,'26'!E14,"")</f>
        <v/>
      </c>
      <c r="H610" s="1233" t="str">
        <f>IF('26'!F14&gt;0,'26'!F14,"")</f>
        <v/>
      </c>
      <c r="I610" s="1233" t="str">
        <f>IF('26'!G14&gt;0,'26'!G14,"")</f>
        <v/>
      </c>
      <c r="J610" s="1233" t="str">
        <f>IF('26'!H14&gt;0,'26'!H14,"")</f>
        <v/>
      </c>
      <c r="K610" s="1610" t="str">
        <f>IF('26'!I14&gt;0,'26'!I14,"")</f>
        <v/>
      </c>
      <c r="L610" s="1611">
        <f t="shared" si="68"/>
        <v>0.312</v>
      </c>
      <c r="M610" s="1233" t="str">
        <f>IF('26'!J14&gt;0,'26'!J14,"")</f>
        <v/>
      </c>
      <c r="N610" s="1233" t="str">
        <f>IF('26'!K14&gt;0,'26'!K14,"")</f>
        <v/>
      </c>
      <c r="O610" s="1233" t="str">
        <f>IF('26'!L14&gt;0,'26'!L14,"")</f>
        <v/>
      </c>
      <c r="P610" s="1233" t="str">
        <f>IF('26'!M14&gt;0,'26'!M14,"")</f>
        <v/>
      </c>
      <c r="Q610" s="1381" t="str">
        <f t="shared" si="66"/>
        <v/>
      </c>
      <c r="R610" s="1235" t="str">
        <f t="shared" si="63"/>
        <v/>
      </c>
      <c r="S610" s="1411" t="str">
        <f t="shared" si="64"/>
        <v/>
      </c>
      <c r="T610" s="1235" t="str">
        <f t="shared" si="65"/>
        <v/>
      </c>
      <c r="U610" s="1412" t="str">
        <f t="shared" si="67"/>
        <v/>
      </c>
      <c r="V610" s="671" t="str">
        <f>IF('26'!AA14&gt;0,'26'!AA14,"")</f>
        <v/>
      </c>
      <c r="W610" s="671" t="str">
        <f>IF('26'!AT14&gt;0,'26'!AT14,"")</f>
        <v/>
      </c>
    </row>
    <row r="611" spans="1:23" ht="15.75" x14ac:dyDescent="0.25">
      <c r="A611" s="1433"/>
      <c r="B611" s="1250">
        <v>24.291666666668199</v>
      </c>
      <c r="C611" s="1251">
        <f>'Chem Dose'!$C$35</f>
        <v>58.738259765058189</v>
      </c>
      <c r="D611" s="1252">
        <f>IF('26'!B15&gt;0,'26'!B15,"")</f>
        <v>6.67</v>
      </c>
      <c r="E611" s="1252">
        <f>IF('26'!C15&gt;0,'26'!C15,"")</f>
        <v>24</v>
      </c>
      <c r="F611" s="1252">
        <f>IF('26'!D15&gt;0,'26'!D15,"")</f>
        <v>18</v>
      </c>
      <c r="G611" s="1252">
        <f>IF('26'!E15&gt;0,'26'!E15,"")</f>
        <v>7.95</v>
      </c>
      <c r="H611" s="1252">
        <f>IF('26'!F15&gt;0,'26'!F15,"")</f>
        <v>58</v>
      </c>
      <c r="I611" s="1252">
        <f>IF('26'!G15&gt;0,'26'!G15,"")</f>
        <v>118</v>
      </c>
      <c r="J611" s="1252">
        <f>IF('26'!H15&gt;0,'26'!H15,"")</f>
        <v>19.600000000000001</v>
      </c>
      <c r="K611" s="1616">
        <f>IF('26'!I15&gt;0,'26'!I15,"")</f>
        <v>0.314</v>
      </c>
      <c r="L611" s="1611">
        <f t="shared" si="68"/>
        <v>0.3125</v>
      </c>
      <c r="M611" s="1252" t="str">
        <f>IF('26'!J15&gt;0,'26'!J15,"")</f>
        <v/>
      </c>
      <c r="N611" s="1252">
        <f>IF('26'!K15&gt;0,'26'!K15,"")</f>
        <v>5.97</v>
      </c>
      <c r="O611" s="1252">
        <f>IF('26'!L15&gt;0,'26'!L15,"")</f>
        <v>10</v>
      </c>
      <c r="P611" s="1252">
        <f>IF('26'!M15&gt;0,'26'!M15,"")</f>
        <v>5.7000000000000002E-2</v>
      </c>
      <c r="Q611" s="1253">
        <f t="shared" si="66"/>
        <v>0.81847133757961787</v>
      </c>
      <c r="R611" s="1254">
        <f t="shared" si="63"/>
        <v>8.2631578947368425</v>
      </c>
      <c r="S611" s="1411">
        <f t="shared" si="64"/>
        <v>7.108451818701309</v>
      </c>
      <c r="T611" s="1254">
        <f t="shared" si="65"/>
        <v>0.58738259765058187</v>
      </c>
      <c r="U611" s="1370">
        <f t="shared" si="67"/>
        <v>0.59699999999999998</v>
      </c>
      <c r="V611" s="671">
        <f>IF('26'!AA15&gt;0,'26'!AA15,"")</f>
        <v>4.2999999999999997E-2</v>
      </c>
      <c r="W611" s="671">
        <f>IF('26'!AT15&gt;0,'26'!AT15,"")</f>
        <v>4.8000000000000001E-2</v>
      </c>
    </row>
    <row r="612" spans="1:23" ht="15.75" x14ac:dyDescent="0.25">
      <c r="A612" s="1432"/>
      <c r="B612" s="1231">
        <v>24.333333333334899</v>
      </c>
      <c r="C612" s="1232">
        <f>'Chem Dose'!$C$35</f>
        <v>58.738259765058189</v>
      </c>
      <c r="D612" s="1233" t="str">
        <f>IF('26'!B16&gt;0,'26'!B16,"")</f>
        <v/>
      </c>
      <c r="E612" s="1233" t="str">
        <f>IF('26'!C16&gt;0,'26'!C16,"")</f>
        <v/>
      </c>
      <c r="F612" s="1233" t="str">
        <f>IF('26'!D16&gt;0,'26'!D16,"")</f>
        <v/>
      </c>
      <c r="G612" s="1233" t="str">
        <f>IF('26'!E16&gt;0,'26'!E16,"")</f>
        <v/>
      </c>
      <c r="H612" s="1233" t="str">
        <f>IF('26'!F16&gt;0,'26'!F16,"")</f>
        <v/>
      </c>
      <c r="I612" s="1233" t="str">
        <f>IF('26'!G16&gt;0,'26'!G16,"")</f>
        <v/>
      </c>
      <c r="J612" s="1233" t="str">
        <f>IF('26'!H16&gt;0,'26'!H16,"")</f>
        <v/>
      </c>
      <c r="K612" s="1610" t="str">
        <f>IF('26'!I16&gt;0,'26'!I16,"")</f>
        <v/>
      </c>
      <c r="L612" s="1611">
        <f t="shared" si="68"/>
        <v>0.3125</v>
      </c>
      <c r="M612" s="1233" t="str">
        <f>IF('26'!J16&gt;0,'26'!J16,"")</f>
        <v/>
      </c>
      <c r="N612" s="1233" t="str">
        <f>IF('26'!K16&gt;0,'26'!K16,"")</f>
        <v/>
      </c>
      <c r="O612" s="1233" t="str">
        <f>IF('26'!L16&gt;0,'26'!L16,"")</f>
        <v/>
      </c>
      <c r="P612" s="1233" t="str">
        <f>IF('26'!M16&gt;0,'26'!M16,"")</f>
        <v/>
      </c>
      <c r="Q612" s="1381" t="str">
        <f t="shared" si="66"/>
        <v/>
      </c>
      <c r="R612" s="1235" t="str">
        <f t="shared" si="63"/>
        <v/>
      </c>
      <c r="S612" s="1411" t="str">
        <f t="shared" si="64"/>
        <v/>
      </c>
      <c r="T612" s="1235" t="str">
        <f t="shared" si="65"/>
        <v/>
      </c>
      <c r="U612" s="1412" t="str">
        <f t="shared" si="67"/>
        <v/>
      </c>
      <c r="V612" s="671" t="str">
        <f>IF('26'!AA16&gt;0,'26'!AA16,"")</f>
        <v/>
      </c>
      <c r="W612" s="671" t="str">
        <f>IF('26'!AT16&gt;0,'26'!AT16,"")</f>
        <v/>
      </c>
    </row>
    <row r="613" spans="1:23" ht="15.75" x14ac:dyDescent="0.25">
      <c r="A613" s="1433"/>
      <c r="B613" s="1250">
        <v>24.375000000001599</v>
      </c>
      <c r="C613" s="1251">
        <f>'Chem Dose'!$C$35</f>
        <v>58.738259765058189</v>
      </c>
      <c r="D613" s="1252" t="str">
        <f>IF('26'!B17&gt;0,'26'!B17,"")</f>
        <v/>
      </c>
      <c r="E613" s="1252" t="str">
        <f>IF('26'!C17&gt;0,'26'!C17,"")</f>
        <v/>
      </c>
      <c r="F613" s="1252" t="str">
        <f>IF('26'!D17&gt;0,'26'!D17,"")</f>
        <v/>
      </c>
      <c r="G613" s="1252" t="str">
        <f>IF('26'!E17&gt;0,'26'!E17,"")</f>
        <v/>
      </c>
      <c r="H613" s="1252" t="str">
        <f>IF('26'!F17&gt;0,'26'!F17,"")</f>
        <v/>
      </c>
      <c r="I613" s="1252" t="str">
        <f>IF('26'!G17&gt;0,'26'!G17,"")</f>
        <v/>
      </c>
      <c r="J613" s="1252" t="str">
        <f>IF('26'!H17&gt;0,'26'!H17,"")</f>
        <v/>
      </c>
      <c r="K613" s="1616" t="str">
        <f>IF('26'!I17&gt;0,'26'!I17,"")</f>
        <v/>
      </c>
      <c r="L613" s="1611">
        <f t="shared" si="68"/>
        <v>0.31833333333333336</v>
      </c>
      <c r="M613" s="1252">
        <f>IF('26'!J17&gt;0,'26'!J17,"")</f>
        <v>4.8000000000000001E-2</v>
      </c>
      <c r="N613" s="1252" t="str">
        <f>IF('26'!K17&gt;0,'26'!K17,"")</f>
        <v/>
      </c>
      <c r="O613" s="1252" t="str">
        <f>IF('26'!L17&gt;0,'26'!L17,"")</f>
        <v/>
      </c>
      <c r="P613" s="1252" t="str">
        <f>IF('26'!M17&gt;0,'26'!M17,"")</f>
        <v/>
      </c>
      <c r="Q613" s="1253" t="str">
        <f t="shared" si="66"/>
        <v/>
      </c>
      <c r="R613" s="1254" t="str">
        <f t="shared" si="63"/>
        <v/>
      </c>
      <c r="S613" s="1411" t="str">
        <f t="shared" si="64"/>
        <v/>
      </c>
      <c r="T613" s="1254" t="str">
        <f t="shared" si="65"/>
        <v/>
      </c>
      <c r="U613" s="1370" t="str">
        <f t="shared" si="67"/>
        <v/>
      </c>
      <c r="V613" s="671" t="str">
        <f>IF('26'!AA17&gt;0,'26'!AA17,"")</f>
        <v/>
      </c>
      <c r="W613" s="671" t="str">
        <f>IF('26'!AT17&gt;0,'26'!AT17,"")</f>
        <v/>
      </c>
    </row>
    <row r="614" spans="1:23" ht="15.75" x14ac:dyDescent="0.25">
      <c r="A614" s="1432"/>
      <c r="B614" s="1231">
        <v>24.416666666668199</v>
      </c>
      <c r="C614" s="1232">
        <f>'Chem Dose'!$C$35</f>
        <v>58.738259765058189</v>
      </c>
      <c r="D614" s="1233" t="str">
        <f>IF('26'!B18&gt;0,'26'!B18,"")</f>
        <v/>
      </c>
      <c r="E614" s="1233" t="str">
        <f>IF('26'!C18&gt;0,'26'!C18,"")</f>
        <v/>
      </c>
      <c r="F614" s="1233" t="str">
        <f>IF('26'!D18&gt;0,'26'!D18,"")</f>
        <v/>
      </c>
      <c r="G614" s="1233" t="str">
        <f>IF('26'!E18&gt;0,'26'!E18,"")</f>
        <v/>
      </c>
      <c r="H614" s="1233" t="str">
        <f>IF('26'!F18&gt;0,'26'!F18,"")</f>
        <v/>
      </c>
      <c r="I614" s="1233" t="str">
        <f>IF('26'!G18&gt;0,'26'!G18,"")</f>
        <v/>
      </c>
      <c r="J614" s="1233" t="str">
        <f>IF('26'!H18&gt;0,'26'!H18,"")</f>
        <v/>
      </c>
      <c r="K614" s="1610" t="str">
        <f>IF('26'!I18&gt;0,'26'!I18,"")</f>
        <v/>
      </c>
      <c r="L614" s="1611">
        <f t="shared" si="68"/>
        <v>0.31833333333333336</v>
      </c>
      <c r="M614" s="1233" t="str">
        <f>IF('26'!J18&gt;0,'26'!J18,"")</f>
        <v/>
      </c>
      <c r="N614" s="1233" t="str">
        <f>IF('26'!K18&gt;0,'26'!K18,"")</f>
        <v/>
      </c>
      <c r="O614" s="1233" t="str">
        <f>IF('26'!L18&gt;0,'26'!L18,"")</f>
        <v/>
      </c>
      <c r="P614" s="1233" t="str">
        <f>IF('26'!M18&gt;0,'26'!M18,"")</f>
        <v/>
      </c>
      <c r="Q614" s="1381" t="str">
        <f t="shared" si="66"/>
        <v/>
      </c>
      <c r="R614" s="1235" t="str">
        <f t="shared" si="63"/>
        <v/>
      </c>
      <c r="S614" s="1411" t="str">
        <f t="shared" si="64"/>
        <v/>
      </c>
      <c r="T614" s="1235" t="str">
        <f t="shared" si="65"/>
        <v/>
      </c>
      <c r="U614" s="1412" t="str">
        <f t="shared" si="67"/>
        <v/>
      </c>
      <c r="V614" s="671" t="str">
        <f>IF('26'!AA18&gt;0,'26'!AA18,"")</f>
        <v/>
      </c>
      <c r="W614" s="671" t="str">
        <f>IF('26'!AT18&gt;0,'26'!AT18,"")</f>
        <v/>
      </c>
    </row>
    <row r="615" spans="1:23" ht="15.75" x14ac:dyDescent="0.25">
      <c r="A615" s="1433"/>
      <c r="B615" s="1250">
        <v>24.458333333334899</v>
      </c>
      <c r="C615" s="1251">
        <f>'Chem Dose'!$C$35</f>
        <v>58.738259765058189</v>
      </c>
      <c r="D615" s="1252">
        <f>IF('26'!B19&gt;0,'26'!B19,"")</f>
        <v>6.06</v>
      </c>
      <c r="E615" s="1252">
        <f>IF('26'!C19&gt;0,'26'!C19,"")</f>
        <v>24</v>
      </c>
      <c r="F615" s="1252">
        <f>IF('26'!D19&gt;0,'26'!D19,"")</f>
        <v>18</v>
      </c>
      <c r="G615" s="1252">
        <f>IF('26'!E19&gt;0,'26'!E19,"")</f>
        <v>7.75</v>
      </c>
      <c r="H615" s="1252">
        <f>IF('26'!F19&gt;0,'26'!F19,"")</f>
        <v>57</v>
      </c>
      <c r="I615" s="1252">
        <f>IF('26'!G19&gt;0,'26'!G19,"")</f>
        <v>116</v>
      </c>
      <c r="J615" s="1252">
        <f>IF('26'!H19&gt;0,'26'!H19,"")</f>
        <v>19.600000000000001</v>
      </c>
      <c r="K615" s="1616">
        <f>IF('26'!I19&gt;0,'26'!I19,"")</f>
        <v>0.36199999999999999</v>
      </c>
      <c r="L615" s="1611">
        <f t="shared" si="68"/>
        <v>0.32925000000000004</v>
      </c>
      <c r="M615" s="1252" t="str">
        <f>IF('26'!J19&gt;0,'26'!J19,"")</f>
        <v/>
      </c>
      <c r="N615" s="1252">
        <f>IF('26'!K19&gt;0,'26'!K19,"")</f>
        <v>6.01</v>
      </c>
      <c r="O615" s="1252">
        <f>IF('26'!L19&gt;0,'26'!L19,"")</f>
        <v>10</v>
      </c>
      <c r="P615" s="1252">
        <f>IF('26'!M19&gt;0,'26'!M19,"")</f>
        <v>0.05</v>
      </c>
      <c r="Q615" s="1253">
        <f t="shared" si="66"/>
        <v>0.86187845303867405</v>
      </c>
      <c r="R615" s="1254">
        <f t="shared" si="63"/>
        <v>9.526315789473685</v>
      </c>
      <c r="S615" s="1411">
        <f t="shared" si="64"/>
        <v>6.1658946714701965</v>
      </c>
      <c r="T615" s="1254">
        <f t="shared" si="65"/>
        <v>0.58738259765058187</v>
      </c>
      <c r="U615" s="1370">
        <f t="shared" si="67"/>
        <v>0.60099999999999998</v>
      </c>
      <c r="V615" s="671">
        <f>IF('26'!AA19&gt;0,'26'!AA19,"")</f>
        <v>4.1000000000000002E-2</v>
      </c>
      <c r="W615" s="671">
        <f>IF('26'!AT19&gt;0,'26'!AT19,"")</f>
        <v>4.3999999999999997E-2</v>
      </c>
    </row>
    <row r="616" spans="1:23" ht="15.75" x14ac:dyDescent="0.25">
      <c r="A616" s="1432"/>
      <c r="B616" s="1231">
        <v>24.500000000001599</v>
      </c>
      <c r="C616" s="1232">
        <f>'Chem Dose'!$C$35</f>
        <v>58.738259765058189</v>
      </c>
      <c r="D616" s="1233" t="str">
        <f>IF('26'!B20&gt;0,'26'!B20,"")</f>
        <v/>
      </c>
      <c r="E616" s="1233" t="str">
        <f>IF('26'!C20&gt;0,'26'!C20,"")</f>
        <v/>
      </c>
      <c r="F616" s="1233" t="str">
        <f>IF('26'!D20&gt;0,'26'!D20,"")</f>
        <v/>
      </c>
      <c r="G616" s="1233" t="str">
        <f>IF('26'!E20&gt;0,'26'!E20,"")</f>
        <v/>
      </c>
      <c r="H616" s="1233" t="str">
        <f>IF('26'!F20&gt;0,'26'!F20,"")</f>
        <v/>
      </c>
      <c r="I616" s="1233" t="str">
        <f>IF('26'!G20&gt;0,'26'!G20,"")</f>
        <v/>
      </c>
      <c r="J616" s="1233" t="str">
        <f>IF('26'!H20&gt;0,'26'!H20,"")</f>
        <v/>
      </c>
      <c r="K616" s="1610" t="str">
        <f>IF('26'!I20&gt;0,'26'!I20,"")</f>
        <v/>
      </c>
      <c r="L616" s="1611">
        <f t="shared" si="68"/>
        <v>0.32925000000000004</v>
      </c>
      <c r="M616" s="1233" t="str">
        <f>IF('26'!J20&gt;0,'26'!J20,"")</f>
        <v/>
      </c>
      <c r="N616" s="1233" t="str">
        <f>IF('26'!K20&gt;0,'26'!K20,"")</f>
        <v/>
      </c>
      <c r="O616" s="1233" t="str">
        <f>IF('26'!L20&gt;0,'26'!L20,"")</f>
        <v/>
      </c>
      <c r="P616" s="1233" t="str">
        <f>IF('26'!M20&gt;0,'26'!M20,"")</f>
        <v/>
      </c>
      <c r="Q616" s="1381" t="str">
        <f t="shared" si="66"/>
        <v/>
      </c>
      <c r="R616" s="1235" t="str">
        <f t="shared" si="63"/>
        <v/>
      </c>
      <c r="S616" s="1411" t="str">
        <f t="shared" si="64"/>
        <v/>
      </c>
      <c r="T616" s="1235" t="str">
        <f t="shared" si="65"/>
        <v/>
      </c>
      <c r="U616" s="1412" t="str">
        <f t="shared" si="67"/>
        <v/>
      </c>
      <c r="V616" s="671" t="str">
        <f>IF('26'!AA20&gt;0,'26'!AA20,"")</f>
        <v/>
      </c>
      <c r="W616" s="671" t="str">
        <f>IF('26'!AT20&gt;0,'26'!AT20,"")</f>
        <v/>
      </c>
    </row>
    <row r="617" spans="1:23" ht="15.75" x14ac:dyDescent="0.25">
      <c r="A617" s="1433"/>
      <c r="B617" s="1250">
        <v>24.541666666668199</v>
      </c>
      <c r="C617" s="1251">
        <f>'Chem Dose'!$C$35</f>
        <v>58.738259765058189</v>
      </c>
      <c r="D617" s="1252" t="str">
        <f>IF('26'!B21&gt;0,'26'!B21,"")</f>
        <v/>
      </c>
      <c r="E617" s="1252" t="str">
        <f>IF('26'!C21&gt;0,'26'!C21,"")</f>
        <v/>
      </c>
      <c r="F617" s="1252" t="str">
        <f>IF('26'!D21&gt;0,'26'!D21,"")</f>
        <v/>
      </c>
      <c r="G617" s="1252" t="str">
        <f>IF('26'!E21&gt;0,'26'!E21,"")</f>
        <v/>
      </c>
      <c r="H617" s="1252" t="str">
        <f>IF('26'!F21&gt;0,'26'!F21,"")</f>
        <v/>
      </c>
      <c r="I617" s="1252" t="str">
        <f>IF('26'!G21&gt;0,'26'!G21,"")</f>
        <v/>
      </c>
      <c r="J617" s="1252" t="str">
        <f>IF('26'!H21&gt;0,'26'!H21,"")</f>
        <v/>
      </c>
      <c r="K617" s="1616" t="str">
        <f>IF('26'!I21&gt;0,'26'!I21,"")</f>
        <v/>
      </c>
      <c r="L617" s="1611">
        <f t="shared" si="68"/>
        <v>0.32933333333333331</v>
      </c>
      <c r="M617" s="1252" t="str">
        <f>IF('26'!J21&gt;0,'26'!J21,"")</f>
        <v/>
      </c>
      <c r="N617" s="1252" t="str">
        <f>IF('26'!K21&gt;0,'26'!K21,"")</f>
        <v/>
      </c>
      <c r="O617" s="1252" t="str">
        <f>IF('26'!L21&gt;0,'26'!L21,"")</f>
        <v/>
      </c>
      <c r="P617" s="1252" t="str">
        <f>IF('26'!M21&gt;0,'26'!M21,"")</f>
        <v/>
      </c>
      <c r="Q617" s="1253" t="str">
        <f t="shared" si="66"/>
        <v/>
      </c>
      <c r="R617" s="1254" t="str">
        <f t="shared" si="63"/>
        <v/>
      </c>
      <c r="S617" s="1411" t="str">
        <f t="shared" si="64"/>
        <v/>
      </c>
      <c r="T617" s="1254" t="str">
        <f t="shared" si="65"/>
        <v/>
      </c>
      <c r="U617" s="1370" t="str">
        <f t="shared" si="67"/>
        <v/>
      </c>
      <c r="V617" s="671" t="str">
        <f>IF('26'!AA21&gt;0,'26'!AA21,"")</f>
        <v/>
      </c>
      <c r="W617" s="671" t="str">
        <f>IF('26'!AT21&gt;0,'26'!AT21,"")</f>
        <v/>
      </c>
    </row>
    <row r="618" spans="1:23" ht="15.75" x14ac:dyDescent="0.25">
      <c r="A618" s="1432"/>
      <c r="B618" s="1231">
        <v>24.583333333334899</v>
      </c>
      <c r="C618" s="1232">
        <f>'Chem Dose'!$C$35</f>
        <v>58.738259765058189</v>
      </c>
      <c r="D618" s="1233" t="str">
        <f>IF('26'!B22&gt;0,'26'!B22,"")</f>
        <v/>
      </c>
      <c r="E618" s="1233" t="str">
        <f>IF('26'!C22&gt;0,'26'!C22,"")</f>
        <v/>
      </c>
      <c r="F618" s="1233" t="str">
        <f>IF('26'!D22&gt;0,'26'!D22,"")</f>
        <v/>
      </c>
      <c r="G618" s="1233" t="str">
        <f>IF('26'!E22&gt;0,'26'!E22,"")</f>
        <v/>
      </c>
      <c r="H618" s="1233" t="str">
        <f>IF('26'!F22&gt;0,'26'!F22,"")</f>
        <v/>
      </c>
      <c r="I618" s="1233" t="str">
        <f>IF('26'!G22&gt;0,'26'!G22,"")</f>
        <v/>
      </c>
      <c r="J618" s="1233" t="str">
        <f>IF('26'!H22&gt;0,'26'!H22,"")</f>
        <v/>
      </c>
      <c r="K618" s="1610" t="str">
        <f>IF('26'!I22&gt;0,'26'!I22,"")</f>
        <v/>
      </c>
      <c r="L618" s="1611">
        <f t="shared" si="68"/>
        <v>0.32933333333333331</v>
      </c>
      <c r="M618" s="1233" t="str">
        <f>IF('26'!J22&gt;0,'26'!J22,"")</f>
        <v/>
      </c>
      <c r="N618" s="1233" t="str">
        <f>IF('26'!K22&gt;0,'26'!K22,"")</f>
        <v/>
      </c>
      <c r="O618" s="1233" t="str">
        <f>IF('26'!L22&gt;0,'26'!L22,"")</f>
        <v/>
      </c>
      <c r="P618" s="1233" t="str">
        <f>IF('26'!M22&gt;0,'26'!M22,"")</f>
        <v/>
      </c>
      <c r="Q618" s="1381" t="str">
        <f t="shared" si="66"/>
        <v/>
      </c>
      <c r="R618" s="1235" t="str">
        <f t="shared" si="63"/>
        <v/>
      </c>
      <c r="S618" s="1411" t="str">
        <f t="shared" si="64"/>
        <v/>
      </c>
      <c r="T618" s="1235" t="str">
        <f t="shared" si="65"/>
        <v/>
      </c>
      <c r="U618" s="1412" t="str">
        <f t="shared" si="67"/>
        <v/>
      </c>
      <c r="V618" s="671" t="str">
        <f>IF('26'!AA22&gt;0,'26'!AA22,"")</f>
        <v/>
      </c>
      <c r="W618" s="671" t="str">
        <f>IF('26'!AT22&gt;0,'26'!AT22,"")</f>
        <v/>
      </c>
    </row>
    <row r="619" spans="1:23" ht="15.75" x14ac:dyDescent="0.25">
      <c r="A619" s="1433"/>
      <c r="B619" s="1250">
        <v>24.625000000001599</v>
      </c>
      <c r="C619" s="1251">
        <f>'Chem Dose'!$C$35</f>
        <v>58.738259765058189</v>
      </c>
      <c r="D619" s="1252">
        <f>IF('26'!B23&gt;0,'26'!B23,"")</f>
        <v>6.69</v>
      </c>
      <c r="E619" s="1252">
        <f>IF('26'!C23&gt;0,'26'!C23,"")</f>
        <v>24</v>
      </c>
      <c r="F619" s="1252">
        <f>IF('26'!D23&gt;0,'26'!D23,"")</f>
        <v>18</v>
      </c>
      <c r="G619" s="1252">
        <f>IF('26'!E23&gt;0,'26'!E23,"")</f>
        <v>7.96</v>
      </c>
      <c r="H619" s="1252">
        <f>IF('26'!F23&gt;0,'26'!F23,"")</f>
        <v>70</v>
      </c>
      <c r="I619" s="1252">
        <f>IF('26'!G23&gt;0,'26'!G23,"")</f>
        <v>122</v>
      </c>
      <c r="J619" s="1252">
        <f>IF('26'!H23&gt;0,'26'!H23,"")</f>
        <v>19.7</v>
      </c>
      <c r="K619" s="1616">
        <f>IF('26'!I23&gt;0,'26'!I23,"")</f>
        <v>0.307</v>
      </c>
      <c r="L619" s="1611">
        <f t="shared" si="68"/>
        <v>0.32374999999999998</v>
      </c>
      <c r="M619" s="1252" t="str">
        <f>IF('26'!J23&gt;0,'26'!J23,"")</f>
        <v/>
      </c>
      <c r="N619" s="1252">
        <f>IF('26'!K23&gt;0,'26'!K23,"")</f>
        <v>6.02</v>
      </c>
      <c r="O619" s="1252">
        <f>IF('26'!L23&gt;0,'26'!L23,"")</f>
        <v>10</v>
      </c>
      <c r="P619" s="1252">
        <f>IF('26'!M23&gt;0,'26'!M23,"")</f>
        <v>5.5E-2</v>
      </c>
      <c r="Q619" s="1253">
        <f t="shared" si="66"/>
        <v>0.82084690553745931</v>
      </c>
      <c r="R619" s="1254">
        <f t="shared" si="63"/>
        <v>8.0789473684210531</v>
      </c>
      <c r="S619" s="1411">
        <f t="shared" si="64"/>
        <v>7.2705337819941729</v>
      </c>
      <c r="T619" s="1254">
        <f t="shared" si="65"/>
        <v>0.58738259765058187</v>
      </c>
      <c r="U619" s="1370">
        <f t="shared" si="67"/>
        <v>0.60199999999999998</v>
      </c>
      <c r="V619" s="671">
        <f>IF('26'!AA23&gt;0,'26'!AA23,"")</f>
        <v>4.7E-2</v>
      </c>
      <c r="W619" s="671">
        <f>IF('26'!AT23&gt;0,'26'!AT23,"")</f>
        <v>4.8000000000000001E-2</v>
      </c>
    </row>
    <row r="620" spans="1:23" ht="15.75" x14ac:dyDescent="0.25">
      <c r="A620" s="1432"/>
      <c r="B620" s="1231">
        <v>24.666666666668501</v>
      </c>
      <c r="C620" s="1232">
        <f>'Chem Dose'!$C$35</f>
        <v>58.738259765058189</v>
      </c>
      <c r="D620" s="1233" t="str">
        <f>IF('26'!B24&gt;0,'26'!B24,"")</f>
        <v/>
      </c>
      <c r="E620" s="1233" t="str">
        <f>IF('26'!C24&gt;0,'26'!C24,"")</f>
        <v/>
      </c>
      <c r="F620" s="1233" t="str">
        <f>IF('26'!D24&gt;0,'26'!D24,"")</f>
        <v/>
      </c>
      <c r="G620" s="1233" t="str">
        <f>IF('26'!E24&gt;0,'26'!E24,"")</f>
        <v/>
      </c>
      <c r="H620" s="1233" t="str">
        <f>IF('26'!F24&gt;0,'26'!F24,"")</f>
        <v/>
      </c>
      <c r="I620" s="1233" t="str">
        <f>IF('26'!G24&gt;0,'26'!G24,"")</f>
        <v/>
      </c>
      <c r="J620" s="1233" t="str">
        <f>IF('26'!H24&gt;0,'26'!H24,"")</f>
        <v/>
      </c>
      <c r="K620" s="1610" t="str">
        <f>IF('26'!I24&gt;0,'26'!I24,"")</f>
        <v/>
      </c>
      <c r="L620" s="1611">
        <f t="shared" si="68"/>
        <v>0.32374999999999998</v>
      </c>
      <c r="M620" s="1233" t="str">
        <f>IF('26'!J24&gt;0,'26'!J24,"")</f>
        <v/>
      </c>
      <c r="N620" s="1233" t="str">
        <f>IF('26'!K24&gt;0,'26'!K24,"")</f>
        <v/>
      </c>
      <c r="O620" s="1233" t="str">
        <f>IF('26'!L24&gt;0,'26'!L24,"")</f>
        <v/>
      </c>
      <c r="P620" s="1233" t="str">
        <f>IF('26'!M24&gt;0,'26'!M24,"")</f>
        <v/>
      </c>
      <c r="Q620" s="1381" t="str">
        <f t="shared" si="66"/>
        <v/>
      </c>
      <c r="R620" s="1235" t="str">
        <f t="shared" si="63"/>
        <v/>
      </c>
      <c r="S620" s="1411" t="str">
        <f t="shared" si="64"/>
        <v/>
      </c>
      <c r="T620" s="1235" t="str">
        <f t="shared" si="65"/>
        <v/>
      </c>
      <c r="U620" s="1412" t="str">
        <f t="shared" si="67"/>
        <v/>
      </c>
      <c r="V620" s="671" t="str">
        <f>IF('26'!AA24&gt;0,'26'!AA24,"")</f>
        <v/>
      </c>
      <c r="W620" s="671" t="str">
        <f>IF('26'!AT24&gt;0,'26'!AT24,"")</f>
        <v/>
      </c>
    </row>
    <row r="621" spans="1:23" ht="15.75" x14ac:dyDescent="0.25">
      <c r="A621" s="1433"/>
      <c r="B621" s="1250">
        <v>24.708333333335201</v>
      </c>
      <c r="C621" s="1251">
        <f>'Chem Dose'!$C$35</f>
        <v>58.738259765058189</v>
      </c>
      <c r="D621" s="1252" t="str">
        <f>IF('26'!B25&gt;0,'26'!B25,"")</f>
        <v/>
      </c>
      <c r="E621" s="1252" t="str">
        <f>IF('26'!C25&gt;0,'26'!C25,"")</f>
        <v/>
      </c>
      <c r="F621" s="1252" t="str">
        <f>IF('26'!D25&gt;0,'26'!D25,"")</f>
        <v/>
      </c>
      <c r="G621" s="1252" t="str">
        <f>IF('26'!E25&gt;0,'26'!E25,"")</f>
        <v/>
      </c>
      <c r="H621" s="1252" t="str">
        <f>IF('26'!F25&gt;0,'26'!F25,"")</f>
        <v/>
      </c>
      <c r="I621" s="1252" t="str">
        <f>IF('26'!G25&gt;0,'26'!G25,"")</f>
        <v/>
      </c>
      <c r="J621" s="1252" t="str">
        <f>IF('26'!H25&gt;0,'26'!H25,"")</f>
        <v/>
      </c>
      <c r="K621" s="1616" t="str">
        <f>IF('26'!I25&gt;0,'26'!I25,"")</f>
        <v/>
      </c>
      <c r="L621" s="1611">
        <f t="shared" si="68"/>
        <v>0.32766666666666661</v>
      </c>
      <c r="M621" s="1252" t="str">
        <f>IF('26'!J25&gt;0,'26'!J25,"")</f>
        <v/>
      </c>
      <c r="N621" s="1252" t="str">
        <f>IF('26'!K25&gt;0,'26'!K25,"")</f>
        <v/>
      </c>
      <c r="O621" s="1252" t="str">
        <f>IF('26'!L25&gt;0,'26'!L25,"")</f>
        <v/>
      </c>
      <c r="P621" s="1252" t="str">
        <f>IF('26'!M25&gt;0,'26'!M25,"")</f>
        <v/>
      </c>
      <c r="Q621" s="1253" t="str">
        <f t="shared" si="66"/>
        <v/>
      </c>
      <c r="R621" s="1254" t="str">
        <f t="shared" si="63"/>
        <v/>
      </c>
      <c r="S621" s="1411" t="str">
        <f t="shared" si="64"/>
        <v/>
      </c>
      <c r="T621" s="1254" t="str">
        <f t="shared" si="65"/>
        <v/>
      </c>
      <c r="U621" s="1370" t="str">
        <f t="shared" si="67"/>
        <v/>
      </c>
      <c r="V621" s="671" t="str">
        <f>IF('26'!AA25&gt;0,'26'!AA25,"")</f>
        <v/>
      </c>
      <c r="W621" s="671" t="str">
        <f>IF('26'!AT25&gt;0,'26'!AT25,"")</f>
        <v/>
      </c>
    </row>
    <row r="622" spans="1:23" ht="15.75" x14ac:dyDescent="0.25">
      <c r="A622" s="1432"/>
      <c r="B622" s="1231">
        <v>24.750000000001901</v>
      </c>
      <c r="C622" s="1232">
        <f>'Chem Dose'!$C$35</f>
        <v>58.738259765058189</v>
      </c>
      <c r="D622" s="1233" t="str">
        <f>IF('26'!B26&gt;0,'26'!B26,"")</f>
        <v/>
      </c>
      <c r="E622" s="1233" t="str">
        <f>IF('26'!C26&gt;0,'26'!C26,"")</f>
        <v/>
      </c>
      <c r="F622" s="1233" t="str">
        <f>IF('26'!D26&gt;0,'26'!D26,"")</f>
        <v/>
      </c>
      <c r="G622" s="1233" t="str">
        <f>IF('26'!E26&gt;0,'26'!E26,"")</f>
        <v/>
      </c>
      <c r="H622" s="1233" t="str">
        <f>IF('26'!F26&gt;0,'26'!F26,"")</f>
        <v/>
      </c>
      <c r="I622" s="1233" t="str">
        <f>IF('26'!G26&gt;0,'26'!G26,"")</f>
        <v/>
      </c>
      <c r="J622" s="1233" t="str">
        <f>IF('26'!H26&gt;0,'26'!H26,"")</f>
        <v/>
      </c>
      <c r="K622" s="1610" t="str">
        <f>IF('26'!I26&gt;0,'26'!I26,"")</f>
        <v/>
      </c>
      <c r="L622" s="1611">
        <f t="shared" si="68"/>
        <v>0.32766666666666661</v>
      </c>
      <c r="M622" s="1233" t="str">
        <f>IF('26'!J26&gt;0,'26'!J26,"")</f>
        <v/>
      </c>
      <c r="N622" s="1233" t="str">
        <f>IF('26'!K26&gt;0,'26'!K26,"")</f>
        <v/>
      </c>
      <c r="O622" s="1233" t="str">
        <f>IF('26'!L26&gt;0,'26'!L26,"")</f>
        <v/>
      </c>
      <c r="P622" s="1233" t="str">
        <f>IF('26'!M26&gt;0,'26'!M26,"")</f>
        <v/>
      </c>
      <c r="Q622" s="1381" t="str">
        <f t="shared" si="66"/>
        <v/>
      </c>
      <c r="R622" s="1235" t="str">
        <f t="shared" si="63"/>
        <v/>
      </c>
      <c r="S622" s="1411" t="str">
        <f t="shared" si="64"/>
        <v/>
      </c>
      <c r="T622" s="1235" t="str">
        <f t="shared" si="65"/>
        <v/>
      </c>
      <c r="U622" s="1412" t="str">
        <f t="shared" si="67"/>
        <v/>
      </c>
      <c r="V622" s="671" t="str">
        <f>IF('26'!AA26&gt;0,'26'!AA26,"")</f>
        <v/>
      </c>
      <c r="W622" s="671" t="str">
        <f>IF('26'!AT26&gt;0,'26'!AT26,"")</f>
        <v/>
      </c>
    </row>
    <row r="623" spans="1:23" ht="15.75" x14ac:dyDescent="0.25">
      <c r="A623" s="1433"/>
      <c r="B623" s="1250">
        <v>24.791666666668601</v>
      </c>
      <c r="C623" s="1251">
        <f>'Chem Dose'!$C$35</f>
        <v>58.738259765058189</v>
      </c>
      <c r="D623" s="1252">
        <f>IF('26'!B27&gt;0,'26'!B27,"")</f>
        <v>6.72</v>
      </c>
      <c r="E623" s="1252">
        <f>IF('26'!C27&gt;0,'26'!C27,"")</f>
        <v>21</v>
      </c>
      <c r="F623" s="1252">
        <f>IF('26'!D27&gt;0,'26'!D27,"")</f>
        <v>18</v>
      </c>
      <c r="G623" s="1252">
        <f>IF('26'!E27&gt;0,'26'!E27,"")</f>
        <v>8.5299999999999994</v>
      </c>
      <c r="H623" s="1252">
        <f>IF('26'!F27&gt;0,'26'!F27,"")</f>
        <v>60</v>
      </c>
      <c r="I623" s="1252">
        <f>IF('26'!G27&gt;0,'26'!G27,"")</f>
        <v>110</v>
      </c>
      <c r="J623" s="1252">
        <f>IF('26'!H27&gt;0,'26'!H27,"")</f>
        <v>19.7</v>
      </c>
      <c r="K623" s="1616">
        <f>IF('26'!I27&gt;0,'26'!I27,"")</f>
        <v>0.26900000000000002</v>
      </c>
      <c r="L623" s="1611">
        <f t="shared" si="68"/>
        <v>0.31299999999999994</v>
      </c>
      <c r="M623" s="1252" t="str">
        <f>IF('26'!J27&gt;0,'26'!J27,"")</f>
        <v/>
      </c>
      <c r="N623" s="1252">
        <f>IF('26'!K27&gt;0,'26'!K27,"")</f>
        <v>6.08</v>
      </c>
      <c r="O623" s="1252">
        <f>IF('26'!L27&gt;0,'26'!L27,"")</f>
        <v>10</v>
      </c>
      <c r="P623" s="1252">
        <f>IF('26'!M27&gt;0,'26'!M27,"")</f>
        <v>0.05</v>
      </c>
      <c r="Q623" s="1253">
        <f t="shared" si="66"/>
        <v>0.81412639405204468</v>
      </c>
      <c r="R623" s="1254">
        <f t="shared" si="63"/>
        <v>7.0789473684210531</v>
      </c>
      <c r="S623" s="1411">
        <f t="shared" si="64"/>
        <v>8.2975980337256914</v>
      </c>
      <c r="T623" s="1254">
        <f t="shared" si="65"/>
        <v>0.58738259765058187</v>
      </c>
      <c r="U623" s="1370">
        <f t="shared" si="67"/>
        <v>0.60799999999999998</v>
      </c>
      <c r="V623" s="671">
        <f>IF('26'!AA27&gt;0,'26'!AA27,"")</f>
        <v>4.5999999999999999E-2</v>
      </c>
      <c r="W623" s="671">
        <f>IF('26'!AT27&gt;0,'26'!AT27,"")</f>
        <v>4.7E-2</v>
      </c>
    </row>
    <row r="624" spans="1:23" ht="15.75" x14ac:dyDescent="0.25">
      <c r="A624" s="1432"/>
      <c r="B624" s="1231">
        <v>24.8333333333353</v>
      </c>
      <c r="C624" s="1232">
        <f>'Chem Dose'!$C$35</f>
        <v>58.738259765058189</v>
      </c>
      <c r="D624" s="1233" t="str">
        <f>IF('26'!B28&gt;0,'26'!B28,"")</f>
        <v/>
      </c>
      <c r="E624" s="1233" t="str">
        <f>IF('26'!C28&gt;0,'26'!C28,"")</f>
        <v/>
      </c>
      <c r="F624" s="1233" t="str">
        <f>IF('26'!D28&gt;0,'26'!D28,"")</f>
        <v/>
      </c>
      <c r="G624" s="1233" t="str">
        <f>IF('26'!E28&gt;0,'26'!E28,"")</f>
        <v/>
      </c>
      <c r="H624" s="1233" t="str">
        <f>IF('26'!F28&gt;0,'26'!F28,"")</f>
        <v/>
      </c>
      <c r="I624" s="1233" t="str">
        <f>IF('26'!G28&gt;0,'26'!G28,"")</f>
        <v/>
      </c>
      <c r="J624" s="1233" t="str">
        <f>IF('26'!H28&gt;0,'26'!H28,"")</f>
        <v/>
      </c>
      <c r="K624" s="1610" t="str">
        <f>IF('26'!I28&gt;0,'26'!I28,"")</f>
        <v/>
      </c>
      <c r="L624" s="1611">
        <f t="shared" si="68"/>
        <v>0.31299999999999994</v>
      </c>
      <c r="M624" s="1233" t="str">
        <f>IF('26'!J28&gt;0,'26'!J28,"")</f>
        <v/>
      </c>
      <c r="N624" s="1233" t="str">
        <f>IF('26'!K28&gt;0,'26'!K28,"")</f>
        <v/>
      </c>
      <c r="O624" s="1233" t="str">
        <f>IF('26'!L28&gt;0,'26'!L28,"")</f>
        <v/>
      </c>
      <c r="P624" s="1233" t="str">
        <f>IF('26'!M28&gt;0,'26'!M28,"")</f>
        <v/>
      </c>
      <c r="Q624" s="1381" t="str">
        <f t="shared" si="66"/>
        <v/>
      </c>
      <c r="R624" s="1235" t="str">
        <f t="shared" si="63"/>
        <v/>
      </c>
      <c r="S624" s="1411" t="str">
        <f t="shared" si="64"/>
        <v/>
      </c>
      <c r="T624" s="1235" t="str">
        <f t="shared" si="65"/>
        <v/>
      </c>
      <c r="U624" s="1412" t="str">
        <f t="shared" si="67"/>
        <v/>
      </c>
      <c r="V624" s="671" t="str">
        <f>IF('26'!AA28&gt;0,'26'!AA28,"")</f>
        <v/>
      </c>
      <c r="W624" s="671" t="str">
        <f>IF('26'!AT28&gt;0,'26'!AT28,"")</f>
        <v/>
      </c>
    </row>
    <row r="625" spans="1:23" ht="15.75" x14ac:dyDescent="0.25">
      <c r="A625" s="1433"/>
      <c r="B625" s="1250">
        <v>24.875000000002</v>
      </c>
      <c r="C625" s="1251">
        <f>'Chem Dose'!$C$35</f>
        <v>58.738259765058189</v>
      </c>
      <c r="D625" s="1252" t="str">
        <f>IF('26'!B29&gt;0,'26'!B29,"")</f>
        <v/>
      </c>
      <c r="E625" s="1252" t="str">
        <f>IF('26'!C29&gt;0,'26'!C29,"")</f>
        <v/>
      </c>
      <c r="F625" s="1252" t="str">
        <f>IF('26'!D29&gt;0,'26'!D29,"")</f>
        <v/>
      </c>
      <c r="G625" s="1252" t="str">
        <f>IF('26'!E29&gt;0,'26'!E29,"")</f>
        <v/>
      </c>
      <c r="H625" s="1252" t="str">
        <f>IF('26'!F29&gt;0,'26'!F29,"")</f>
        <v/>
      </c>
      <c r="I625" s="1252" t="str">
        <f>IF('26'!G29&gt;0,'26'!G29,"")</f>
        <v/>
      </c>
      <c r="J625" s="1252" t="str">
        <f>IF('26'!H29&gt;0,'26'!H29,"")</f>
        <v/>
      </c>
      <c r="K625" s="1616" t="str">
        <f>IF('26'!I29&gt;0,'26'!I29,"")</f>
        <v/>
      </c>
      <c r="L625" s="1611">
        <f t="shared" si="68"/>
        <v>0.3126666666666667</v>
      </c>
      <c r="M625" s="1252">
        <f>IF('26'!J29&gt;0,'26'!J29,"")</f>
        <v>4.4999999999999998E-2</v>
      </c>
      <c r="N625" s="1252" t="str">
        <f>IF('26'!K29&gt;0,'26'!K29,"")</f>
        <v/>
      </c>
      <c r="O625" s="1252" t="str">
        <f>IF('26'!L29&gt;0,'26'!L29,"")</f>
        <v/>
      </c>
      <c r="P625" s="1252" t="str">
        <f>IF('26'!M29&gt;0,'26'!M29,"")</f>
        <v/>
      </c>
      <c r="Q625" s="1253" t="str">
        <f t="shared" si="66"/>
        <v/>
      </c>
      <c r="R625" s="1254" t="str">
        <f t="shared" si="63"/>
        <v/>
      </c>
      <c r="S625" s="1411" t="str">
        <f t="shared" si="64"/>
        <v/>
      </c>
      <c r="T625" s="1254" t="str">
        <f t="shared" si="65"/>
        <v/>
      </c>
      <c r="U625" s="1370" t="str">
        <f t="shared" si="67"/>
        <v/>
      </c>
      <c r="V625" s="671" t="str">
        <f>IF('26'!AA29&gt;0,'26'!AA29,"")</f>
        <v/>
      </c>
      <c r="W625" s="671" t="str">
        <f>IF('26'!AT29&gt;0,'26'!AT29,"")</f>
        <v/>
      </c>
    </row>
    <row r="626" spans="1:23" ht="15.75" x14ac:dyDescent="0.25">
      <c r="A626" s="1432"/>
      <c r="B626" s="1231">
        <v>24.9166666666687</v>
      </c>
      <c r="C626" s="1232">
        <f>'Chem Dose'!$C$35</f>
        <v>58.738259765058189</v>
      </c>
      <c r="D626" s="1233" t="str">
        <f>IF('26'!B30&gt;0,'26'!B30,"")</f>
        <v/>
      </c>
      <c r="E626" s="1233" t="str">
        <f>IF('26'!C30&gt;0,'26'!C30,"")</f>
        <v/>
      </c>
      <c r="F626" s="1233" t="str">
        <f>IF('26'!D30&gt;0,'26'!D30,"")</f>
        <v/>
      </c>
      <c r="G626" s="1233" t="str">
        <f>IF('26'!E30&gt;0,'26'!E30,"")</f>
        <v/>
      </c>
      <c r="H626" s="1233" t="str">
        <f>IF('26'!F30&gt;0,'26'!F30,"")</f>
        <v/>
      </c>
      <c r="I626" s="1233" t="str">
        <f>IF('26'!G30&gt;0,'26'!G30,"")</f>
        <v/>
      </c>
      <c r="J626" s="1233" t="str">
        <f>IF('26'!H30&gt;0,'26'!H30,"")</f>
        <v/>
      </c>
      <c r="K626" s="1610" t="str">
        <f>IF('26'!I30&gt;0,'26'!I30,"")</f>
        <v/>
      </c>
      <c r="L626" s="1611">
        <f t="shared" si="68"/>
        <v>0.3126666666666667</v>
      </c>
      <c r="M626" s="1233" t="str">
        <f>IF('26'!J30&gt;0,'26'!J30,"")</f>
        <v/>
      </c>
      <c r="N626" s="1233" t="str">
        <f>IF('26'!K30&gt;0,'26'!K30,"")</f>
        <v/>
      </c>
      <c r="O626" s="1233" t="str">
        <f>IF('26'!L30&gt;0,'26'!L30,"")</f>
        <v/>
      </c>
      <c r="P626" s="1233" t="str">
        <f>IF('26'!M30&gt;0,'26'!M30,"")</f>
        <v/>
      </c>
      <c r="Q626" s="1381" t="str">
        <f t="shared" si="66"/>
        <v/>
      </c>
      <c r="R626" s="1235" t="str">
        <f t="shared" si="63"/>
        <v/>
      </c>
      <c r="S626" s="1411" t="str">
        <f t="shared" si="64"/>
        <v/>
      </c>
      <c r="T626" s="1235" t="str">
        <f t="shared" si="65"/>
        <v/>
      </c>
      <c r="U626" s="1412" t="str">
        <f t="shared" si="67"/>
        <v/>
      </c>
      <c r="V626" s="671" t="str">
        <f>IF('26'!AA30&gt;0,'26'!AA30,"")</f>
        <v/>
      </c>
      <c r="W626" s="671" t="str">
        <f>IF('26'!AT30&gt;0,'26'!AT30,"")</f>
        <v/>
      </c>
    </row>
    <row r="627" spans="1:23" ht="15.75" x14ac:dyDescent="0.25">
      <c r="A627" s="1433"/>
      <c r="B627" s="1250">
        <v>24.9583333333354</v>
      </c>
      <c r="C627" s="1251">
        <f>'Chem Dose'!$C$35</f>
        <v>58.738259765058189</v>
      </c>
      <c r="D627" s="1252">
        <f>IF('26'!B31&gt;0,'26'!B31,"")</f>
        <v>6.71</v>
      </c>
      <c r="E627" s="1252">
        <f>IF('26'!C31&gt;0,'26'!C31,"")</f>
        <v>22</v>
      </c>
      <c r="F627" s="1252">
        <f>IF('26'!D31&gt;0,'26'!D31,"")</f>
        <v>18</v>
      </c>
      <c r="G627" s="1252">
        <f>IF('26'!E31&gt;0,'26'!E31,"")</f>
        <v>7.28</v>
      </c>
      <c r="H627" s="1252">
        <f>IF('26'!F31&gt;0,'26'!F31,"")</f>
        <v>68</v>
      </c>
      <c r="I627" s="1252">
        <f>IF('26'!G31&gt;0,'26'!G31,"")</f>
        <v>110</v>
      </c>
      <c r="J627" s="1252">
        <f>IF('26'!H31&gt;0,'26'!H31,"")</f>
        <v>19.899999999999999</v>
      </c>
      <c r="K627" s="1616">
        <f>IF('26'!I31&gt;0,'26'!I31,"")</f>
        <v>0.30399999999999999</v>
      </c>
      <c r="L627" s="1611">
        <f t="shared" si="68"/>
        <v>0.3105</v>
      </c>
      <c r="M627" s="1252" t="str">
        <f>IF('26'!J31&gt;0,'26'!J31,"")</f>
        <v/>
      </c>
      <c r="N627" s="1252">
        <f>IF('26'!K31&gt;0,'26'!K31,"")</f>
        <v>6.2</v>
      </c>
      <c r="O627" s="1252">
        <f>IF('26'!L31&gt;0,'26'!L31,"")</f>
        <v>11</v>
      </c>
      <c r="P627" s="1252">
        <f>IF('26'!M31&gt;0,'26'!M31,"")</f>
        <v>5.1999999999999998E-2</v>
      </c>
      <c r="Q627" s="1253">
        <f t="shared" si="66"/>
        <v>0.82894736842105265</v>
      </c>
      <c r="R627" s="1254">
        <f t="shared" si="63"/>
        <v>8</v>
      </c>
      <c r="S627" s="1411">
        <f t="shared" si="64"/>
        <v>7.3422824706322736</v>
      </c>
      <c r="T627" s="1254">
        <f t="shared" si="65"/>
        <v>0.58738259765058187</v>
      </c>
      <c r="U627" s="1370">
        <f t="shared" si="67"/>
        <v>0.62</v>
      </c>
      <c r="V627" s="671">
        <f>IF('26'!AA31&gt;0,'26'!AA31,"")</f>
        <v>4.5999999999999999E-2</v>
      </c>
      <c r="W627" s="671">
        <f>IF('26'!AT31&gt;0,'26'!AT31,"")</f>
        <v>4.4999999999999998E-2</v>
      </c>
    </row>
    <row r="628" spans="1:23" ht="15.75" x14ac:dyDescent="0.25">
      <c r="A628" s="1432">
        <f>A604+1</f>
        <v>43217</v>
      </c>
      <c r="B628" s="1231">
        <v>25.0000000000021</v>
      </c>
      <c r="C628" s="1232">
        <f>'Chem Dose'!$C$36</f>
        <v>60.442678025624744</v>
      </c>
      <c r="D628" s="1233" t="str">
        <f>IF('27'!B8&gt;0,'27'!B8,"")</f>
        <v/>
      </c>
      <c r="E628" s="1233" t="str">
        <f>IF('27'!C8&gt;0,'27'!C8,"")</f>
        <v/>
      </c>
      <c r="F628" s="1233" t="str">
        <f>IF('27'!D8&gt;0,'27'!D8,"")</f>
        <v/>
      </c>
      <c r="G628" s="1233" t="str">
        <f>IF('27'!E8&gt;0,'27'!E8,"")</f>
        <v/>
      </c>
      <c r="H628" s="1233" t="str">
        <f>IF('27'!F8&gt;0,'27'!F8,"")</f>
        <v/>
      </c>
      <c r="I628" s="1233" t="str">
        <f>IF('27'!G8&gt;0,'27'!G8,"")</f>
        <v/>
      </c>
      <c r="J628" s="1233" t="str">
        <f>IF('27'!H8&gt;0,'27'!H8,"")</f>
        <v/>
      </c>
      <c r="K628" s="1610" t="str">
        <f>IF('27'!I8&gt;0,'27'!I8,"")</f>
        <v/>
      </c>
      <c r="L628" s="1611">
        <f t="shared" si="68"/>
        <v>0.3105</v>
      </c>
      <c r="M628" s="1233" t="str">
        <f>IF('27'!J8&gt;0,'27'!J8,"")</f>
        <v/>
      </c>
      <c r="N628" s="1233" t="str">
        <f>IF('27'!K8&gt;0,'27'!K8,"")</f>
        <v/>
      </c>
      <c r="O628" s="1233" t="str">
        <f>IF('27'!L8&gt;0,'27'!L8,"")</f>
        <v/>
      </c>
      <c r="P628" s="1233" t="str">
        <f>IF('27'!M8&gt;0,'27'!M8,"")</f>
        <v/>
      </c>
      <c r="Q628" s="1381" t="str">
        <f t="shared" si="66"/>
        <v/>
      </c>
      <c r="R628" s="1235" t="str">
        <f t="shared" si="63"/>
        <v/>
      </c>
      <c r="S628" s="1411" t="str">
        <f t="shared" si="64"/>
        <v/>
      </c>
      <c r="T628" s="1235" t="str">
        <f t="shared" si="65"/>
        <v/>
      </c>
      <c r="U628" s="1412" t="str">
        <f t="shared" si="67"/>
        <v/>
      </c>
      <c r="V628" s="671" t="str">
        <f>IF('27'!AA8&gt;0,'27'!AA8,"")</f>
        <v/>
      </c>
      <c r="W628" s="671" t="str">
        <f>IF('27'!AT8&gt;0,'27'!AT8,"")</f>
        <v/>
      </c>
    </row>
    <row r="629" spans="1:23" ht="15.75" x14ac:dyDescent="0.25">
      <c r="A629" s="1433"/>
      <c r="B629" s="1250">
        <v>25.041666666668799</v>
      </c>
      <c r="C629" s="1251">
        <f>'Chem Dose'!$C$36</f>
        <v>60.442678025624744</v>
      </c>
      <c r="D629" s="1252" t="str">
        <f>IF('27'!B9&gt;0,'27'!B9,"")</f>
        <v/>
      </c>
      <c r="E629" s="1252" t="str">
        <f>IF('27'!C9&gt;0,'27'!C9,"")</f>
        <v/>
      </c>
      <c r="F629" s="1252" t="str">
        <f>IF('27'!D9&gt;0,'27'!D9,"")</f>
        <v/>
      </c>
      <c r="G629" s="1252" t="str">
        <f>IF('27'!E9&gt;0,'27'!E9,"")</f>
        <v/>
      </c>
      <c r="H629" s="1252" t="str">
        <f>IF('27'!F9&gt;0,'27'!F9,"")</f>
        <v/>
      </c>
      <c r="I629" s="1252" t="str">
        <f>IF('27'!G9&gt;0,'27'!G9,"")</f>
        <v/>
      </c>
      <c r="J629" s="1252" t="str">
        <f>IF('27'!H9&gt;0,'27'!H9,"")</f>
        <v/>
      </c>
      <c r="K629" s="1616" t="str">
        <f>IF('27'!I9&gt;0,'27'!I9,"")</f>
        <v/>
      </c>
      <c r="L629" s="1611">
        <f t="shared" si="68"/>
        <v>0.29333333333333339</v>
      </c>
      <c r="M629" s="1252" t="str">
        <f>IF('27'!J9&gt;0,'27'!J9,"")</f>
        <v/>
      </c>
      <c r="N629" s="1252" t="str">
        <f>IF('27'!K9&gt;0,'27'!K9,"")</f>
        <v/>
      </c>
      <c r="O629" s="1252" t="str">
        <f>IF('27'!L9&gt;0,'27'!L9,"")</f>
        <v/>
      </c>
      <c r="P629" s="1252" t="str">
        <f>IF('27'!M9&gt;0,'27'!M9,"")</f>
        <v/>
      </c>
      <c r="Q629" s="1253" t="str">
        <f t="shared" si="66"/>
        <v/>
      </c>
      <c r="R629" s="1254" t="str">
        <f t="shared" si="63"/>
        <v/>
      </c>
      <c r="S629" s="1411" t="str">
        <f t="shared" si="64"/>
        <v/>
      </c>
      <c r="T629" s="1254" t="str">
        <f t="shared" si="65"/>
        <v/>
      </c>
      <c r="U629" s="1370" t="str">
        <f t="shared" si="67"/>
        <v/>
      </c>
      <c r="V629" s="671" t="str">
        <f>IF('27'!AA9&gt;0,'27'!AA9,"")</f>
        <v/>
      </c>
      <c r="W629" s="671" t="str">
        <f>IF('27'!AT9&gt;0,'27'!AT9,"")</f>
        <v/>
      </c>
    </row>
    <row r="630" spans="1:23" ht="15.75" x14ac:dyDescent="0.25">
      <c r="A630" s="1432"/>
      <c r="B630" s="1231">
        <v>25.083333333335499</v>
      </c>
      <c r="C630" s="1232">
        <f>'Chem Dose'!$C$36</f>
        <v>60.442678025624744</v>
      </c>
      <c r="D630" s="1233" t="str">
        <f>IF('27'!B10&gt;0,'27'!B10,"")</f>
        <v/>
      </c>
      <c r="E630" s="1233" t="str">
        <f>IF('27'!C10&gt;0,'27'!C10,"")</f>
        <v/>
      </c>
      <c r="F630" s="1233" t="str">
        <f>IF('27'!D10&gt;0,'27'!D10,"")</f>
        <v/>
      </c>
      <c r="G630" s="1233" t="str">
        <f>IF('27'!E10&gt;0,'27'!E10,"")</f>
        <v/>
      </c>
      <c r="H630" s="1233" t="str">
        <f>IF('27'!F10&gt;0,'27'!F10,"")</f>
        <v/>
      </c>
      <c r="I630" s="1233" t="str">
        <f>IF('27'!G10&gt;0,'27'!G10,"")</f>
        <v/>
      </c>
      <c r="J630" s="1233" t="str">
        <f>IF('27'!H10&gt;0,'27'!H10,"")</f>
        <v/>
      </c>
      <c r="K630" s="1610" t="str">
        <f>IF('27'!I10&gt;0,'27'!I10,"")</f>
        <v/>
      </c>
      <c r="L630" s="1611">
        <f t="shared" si="68"/>
        <v>0.29333333333333339</v>
      </c>
      <c r="M630" s="1233" t="str">
        <f>IF('27'!J10&gt;0,'27'!J10,"")</f>
        <v/>
      </c>
      <c r="N630" s="1233" t="str">
        <f>IF('27'!K10&gt;0,'27'!K10,"")</f>
        <v/>
      </c>
      <c r="O630" s="1233" t="str">
        <f>IF('27'!L10&gt;0,'27'!L10,"")</f>
        <v/>
      </c>
      <c r="P630" s="1233" t="str">
        <f>IF('27'!M10&gt;0,'27'!M10,"")</f>
        <v/>
      </c>
      <c r="Q630" s="1381" t="str">
        <f t="shared" si="66"/>
        <v/>
      </c>
      <c r="R630" s="1235" t="str">
        <f t="shared" si="63"/>
        <v/>
      </c>
      <c r="S630" s="1411" t="str">
        <f t="shared" si="64"/>
        <v/>
      </c>
      <c r="T630" s="1235" t="str">
        <f t="shared" si="65"/>
        <v/>
      </c>
      <c r="U630" s="1412" t="str">
        <f t="shared" si="67"/>
        <v/>
      </c>
      <c r="V630" s="671" t="str">
        <f>IF('27'!AA10&gt;0,'27'!AA10,"")</f>
        <v/>
      </c>
      <c r="W630" s="671" t="str">
        <f>IF('27'!AT10&gt;0,'27'!AT10,"")</f>
        <v/>
      </c>
    </row>
    <row r="631" spans="1:23" ht="15.75" x14ac:dyDescent="0.25">
      <c r="A631" s="1433"/>
      <c r="B631" s="1250">
        <v>25.125000000002199</v>
      </c>
      <c r="C631" s="1251">
        <f>'Chem Dose'!$C$36</f>
        <v>60.442678025624744</v>
      </c>
      <c r="D631" s="1252">
        <f>IF('27'!B11&gt;0,'27'!B11,"")</f>
        <v>6.7</v>
      </c>
      <c r="E631" s="1252">
        <f>IF('27'!C11&gt;0,'27'!C11,"")</f>
        <v>20</v>
      </c>
      <c r="F631" s="1252">
        <f>IF('27'!D11&gt;0,'27'!D11,"")</f>
        <v>20</v>
      </c>
      <c r="G631" s="1252">
        <f>IF('27'!E11&gt;0,'27'!E11,"")</f>
        <v>7.82</v>
      </c>
      <c r="H631" s="1252">
        <f>IF('27'!F11&gt;0,'27'!F11,"")</f>
        <v>71</v>
      </c>
      <c r="I631" s="1252">
        <f>IF('27'!G11&gt;0,'27'!G11,"")</f>
        <v>118</v>
      </c>
      <c r="J631" s="1252">
        <f>IF('27'!H11&gt;0,'27'!H11,"")</f>
        <v>19.8</v>
      </c>
      <c r="K631" s="1616">
        <f>IF('27'!I11&gt;0,'27'!I11,"")</f>
        <v>0.309</v>
      </c>
      <c r="L631" s="1611">
        <f t="shared" si="68"/>
        <v>0.29725000000000001</v>
      </c>
      <c r="M631" s="1252" t="str">
        <f>IF('27'!J11&gt;0,'27'!J11,"")</f>
        <v/>
      </c>
      <c r="N631" s="1252">
        <f>IF('27'!K11&gt;0,'27'!K11,"")</f>
        <v>6.12</v>
      </c>
      <c r="O631" s="1252">
        <f>IF('27'!L11&gt;0,'27'!L11,"")</f>
        <v>11</v>
      </c>
      <c r="P631" s="1252">
        <f>IF('27'!M11&gt;0,'27'!M11,"")</f>
        <v>5.7000000000000002E-2</v>
      </c>
      <c r="Q631" s="1253">
        <f t="shared" si="66"/>
        <v>0.81553398058252424</v>
      </c>
      <c r="R631" s="1254">
        <f t="shared" si="63"/>
        <v>8.1315789473684212</v>
      </c>
      <c r="S631" s="1411">
        <f t="shared" si="64"/>
        <v>7.4330801455460849</v>
      </c>
      <c r="T631" s="1254">
        <f t="shared" si="65"/>
        <v>0.60442678025624741</v>
      </c>
      <c r="U631" s="1370">
        <f t="shared" si="67"/>
        <v>0.61199999999999999</v>
      </c>
      <c r="V631" s="671">
        <f>IF('27'!AA11&gt;0,'27'!AA11,"")</f>
        <v>4.7E-2</v>
      </c>
      <c r="W631" s="671">
        <f>IF('27'!AT11&gt;0,'27'!AT11,"")</f>
        <v>4.5999999999999999E-2</v>
      </c>
    </row>
    <row r="632" spans="1:23" ht="15.75" x14ac:dyDescent="0.25">
      <c r="A632" s="1432"/>
      <c r="B632" s="1231">
        <v>25.166666666668899</v>
      </c>
      <c r="C632" s="1232">
        <f>'Chem Dose'!$C$36</f>
        <v>60.442678025624744</v>
      </c>
      <c r="D632" s="1233" t="str">
        <f>IF('27'!B12&gt;0,'27'!B12,"")</f>
        <v/>
      </c>
      <c r="E632" s="1233" t="str">
        <f>IF('27'!C12&gt;0,'27'!C12,"")</f>
        <v/>
      </c>
      <c r="F632" s="1233" t="str">
        <f>IF('27'!D12&gt;0,'27'!D12,"")</f>
        <v/>
      </c>
      <c r="G632" s="1233" t="str">
        <f>IF('27'!E12&gt;0,'27'!E12,"")</f>
        <v/>
      </c>
      <c r="H632" s="1233" t="str">
        <f>IF('27'!F12&gt;0,'27'!F12,"")</f>
        <v/>
      </c>
      <c r="I632" s="1233" t="str">
        <f>IF('27'!G12&gt;0,'27'!G12,"")</f>
        <v/>
      </c>
      <c r="J632" s="1233" t="str">
        <f>IF('27'!H12&gt;0,'27'!H12,"")</f>
        <v/>
      </c>
      <c r="K632" s="1610" t="str">
        <f>IF('27'!I12&gt;0,'27'!I12,"")</f>
        <v/>
      </c>
      <c r="L632" s="1611">
        <f t="shared" si="68"/>
        <v>0.29725000000000001</v>
      </c>
      <c r="M632" s="1233" t="str">
        <f>IF('27'!J12&gt;0,'27'!J12,"")</f>
        <v/>
      </c>
      <c r="N632" s="1233" t="str">
        <f>IF('27'!K12&gt;0,'27'!K12,"")</f>
        <v/>
      </c>
      <c r="O632" s="1233" t="str">
        <f>IF('27'!L12&gt;0,'27'!L12,"")</f>
        <v/>
      </c>
      <c r="P632" s="1233" t="str">
        <f>IF('27'!M12&gt;0,'27'!M12,"")</f>
        <v/>
      </c>
      <c r="Q632" s="1381" t="str">
        <f t="shared" si="66"/>
        <v/>
      </c>
      <c r="R632" s="1235" t="str">
        <f t="shared" si="63"/>
        <v/>
      </c>
      <c r="S632" s="1411" t="str">
        <f t="shared" si="64"/>
        <v/>
      </c>
      <c r="T632" s="1235" t="str">
        <f t="shared" si="65"/>
        <v/>
      </c>
      <c r="U632" s="1412" t="str">
        <f t="shared" si="67"/>
        <v/>
      </c>
      <c r="V632" s="671" t="str">
        <f>IF('27'!AA12&gt;0,'27'!AA12,"")</f>
        <v/>
      </c>
      <c r="W632" s="671" t="str">
        <f>IF('27'!AT12&gt;0,'27'!AT12,"")</f>
        <v/>
      </c>
    </row>
    <row r="633" spans="1:23" ht="15.75" x14ac:dyDescent="0.25">
      <c r="A633" s="1433"/>
      <c r="B633" s="1250">
        <v>25.208333333335599</v>
      </c>
      <c r="C633" s="1251">
        <f>'Chem Dose'!$C$36</f>
        <v>60.442678025624744</v>
      </c>
      <c r="D633" s="1252" t="str">
        <f>IF('27'!B13&gt;0,'27'!B13,"")</f>
        <v/>
      </c>
      <c r="E633" s="1252" t="str">
        <f>IF('27'!C13&gt;0,'27'!C13,"")</f>
        <v/>
      </c>
      <c r="F633" s="1252" t="str">
        <f>IF('27'!D13&gt;0,'27'!D13,"")</f>
        <v/>
      </c>
      <c r="G633" s="1252" t="str">
        <f>IF('27'!E13&gt;0,'27'!E13,"")</f>
        <v/>
      </c>
      <c r="H633" s="1252" t="str">
        <f>IF('27'!F13&gt;0,'27'!F13,"")</f>
        <v/>
      </c>
      <c r="I633" s="1252" t="str">
        <f>IF('27'!G13&gt;0,'27'!G13,"")</f>
        <v/>
      </c>
      <c r="J633" s="1252" t="str">
        <f>IF('27'!H13&gt;0,'27'!H13,"")</f>
        <v/>
      </c>
      <c r="K633" s="1616" t="str">
        <f>IF('27'!I13&gt;0,'27'!I13,"")</f>
        <v/>
      </c>
      <c r="L633" s="1611">
        <f t="shared" si="68"/>
        <v>0.29399999999999998</v>
      </c>
      <c r="M633" s="1252" t="str">
        <f>IF('27'!J13&gt;0,'27'!J13,"")</f>
        <v/>
      </c>
      <c r="N633" s="1252" t="str">
        <f>IF('27'!K13&gt;0,'27'!K13,"")</f>
        <v/>
      </c>
      <c r="O633" s="1252" t="str">
        <f>IF('27'!L13&gt;0,'27'!L13,"")</f>
        <v/>
      </c>
      <c r="P633" s="1252" t="str">
        <f>IF('27'!M13&gt;0,'27'!M13,"")</f>
        <v/>
      </c>
      <c r="Q633" s="1253" t="str">
        <f t="shared" si="66"/>
        <v/>
      </c>
      <c r="R633" s="1254" t="str">
        <f t="shared" si="63"/>
        <v/>
      </c>
      <c r="S633" s="1411" t="str">
        <f t="shared" si="64"/>
        <v/>
      </c>
      <c r="T633" s="1254" t="str">
        <f t="shared" si="65"/>
        <v/>
      </c>
      <c r="U633" s="1370" t="str">
        <f t="shared" si="67"/>
        <v/>
      </c>
      <c r="V633" s="671" t="str">
        <f>IF('27'!AA13&gt;0,'27'!AA13,"")</f>
        <v/>
      </c>
      <c r="W633" s="671" t="str">
        <f>IF('27'!AT13&gt;0,'27'!AT13,"")</f>
        <v/>
      </c>
    </row>
    <row r="634" spans="1:23" ht="15.75" x14ac:dyDescent="0.25">
      <c r="A634" s="1432"/>
      <c r="B634" s="1231">
        <v>25.250000000002299</v>
      </c>
      <c r="C634" s="1232">
        <f>'Chem Dose'!$C$36</f>
        <v>60.442678025624744</v>
      </c>
      <c r="D634" s="1233" t="str">
        <f>IF('27'!B14&gt;0,'27'!B14,"")</f>
        <v/>
      </c>
      <c r="E634" s="1233" t="str">
        <f>IF('27'!C14&gt;0,'27'!C14,"")</f>
        <v/>
      </c>
      <c r="F634" s="1233" t="str">
        <f>IF('27'!D14&gt;0,'27'!D14,"")</f>
        <v/>
      </c>
      <c r="G634" s="1233" t="str">
        <f>IF('27'!E14&gt;0,'27'!E14,"")</f>
        <v/>
      </c>
      <c r="H634" s="1233" t="str">
        <f>IF('27'!F14&gt;0,'27'!F14,"")</f>
        <v/>
      </c>
      <c r="I634" s="1233" t="str">
        <f>IF('27'!G14&gt;0,'27'!G14,"")</f>
        <v/>
      </c>
      <c r="J634" s="1233" t="str">
        <f>IF('27'!H14&gt;0,'27'!H14,"")</f>
        <v/>
      </c>
      <c r="K634" s="1610" t="str">
        <f>IF('27'!I14&gt;0,'27'!I14,"")</f>
        <v/>
      </c>
      <c r="L634" s="1611">
        <f t="shared" si="68"/>
        <v>0.29399999999999998</v>
      </c>
      <c r="M634" s="1233" t="str">
        <f>IF('27'!J14&gt;0,'27'!J14,"")</f>
        <v/>
      </c>
      <c r="N634" s="1233" t="str">
        <f>IF('27'!K14&gt;0,'27'!K14,"")</f>
        <v/>
      </c>
      <c r="O634" s="1233" t="str">
        <f>IF('27'!L14&gt;0,'27'!L14,"")</f>
        <v/>
      </c>
      <c r="P634" s="1233" t="str">
        <f>IF('27'!M14&gt;0,'27'!M14,"")</f>
        <v/>
      </c>
      <c r="Q634" s="1381" t="str">
        <f t="shared" si="66"/>
        <v/>
      </c>
      <c r="R634" s="1235" t="str">
        <f t="shared" si="63"/>
        <v/>
      </c>
      <c r="S634" s="1411" t="str">
        <f t="shared" si="64"/>
        <v/>
      </c>
      <c r="T634" s="1235" t="str">
        <f t="shared" si="65"/>
        <v/>
      </c>
      <c r="U634" s="1412" t="str">
        <f t="shared" si="67"/>
        <v/>
      </c>
      <c r="V634" s="671" t="str">
        <f>IF('27'!AA14&gt;0,'27'!AA14,"")</f>
        <v/>
      </c>
      <c r="W634" s="671" t="str">
        <f>IF('27'!AT14&gt;0,'27'!AT14,"")</f>
        <v/>
      </c>
    </row>
    <row r="635" spans="1:23" ht="15.75" x14ac:dyDescent="0.25">
      <c r="A635" s="1433"/>
      <c r="B635" s="1250">
        <v>25.291666666668998</v>
      </c>
      <c r="C635" s="1251">
        <f>'Chem Dose'!$C$36</f>
        <v>60.442678025624744</v>
      </c>
      <c r="D635" s="1252">
        <f>IF('27'!B15&gt;0,'27'!B15,"")</f>
        <v>6.71</v>
      </c>
      <c r="E635" s="1252">
        <f>IF('27'!C15&gt;0,'27'!C15,"")</f>
        <v>25</v>
      </c>
      <c r="F635" s="1252">
        <f>IF('27'!D15&gt;0,'27'!D15,"")</f>
        <v>17</v>
      </c>
      <c r="G635" s="1252">
        <f>IF('27'!E15&gt;0,'27'!E15,"")</f>
        <v>8.92</v>
      </c>
      <c r="H635" s="1252">
        <f>IF('27'!F15&gt;0,'27'!F15,"")</f>
        <v>54</v>
      </c>
      <c r="I635" s="1252">
        <f>IF('27'!G15&gt;0,'27'!G15,"")</f>
        <v>110</v>
      </c>
      <c r="J635" s="1252">
        <f>IF('27'!H15&gt;0,'27'!H15,"")</f>
        <v>19.8</v>
      </c>
      <c r="K635" s="1616">
        <f>IF('27'!I15&gt;0,'27'!I15,"")</f>
        <v>0.251</v>
      </c>
      <c r="L635" s="1611">
        <f t="shared" si="68"/>
        <v>0.28325</v>
      </c>
      <c r="M635" s="1252" t="str">
        <f>IF('27'!J15&gt;0,'27'!J15,"")</f>
        <v/>
      </c>
      <c r="N635" s="1252">
        <f>IF('27'!K15&gt;0,'27'!K15,"")</f>
        <v>6.13</v>
      </c>
      <c r="O635" s="1252">
        <f>IF('27'!L15&gt;0,'27'!L15,"")</f>
        <v>12</v>
      </c>
      <c r="P635" s="1252">
        <f>IF('27'!M15&gt;0,'27'!M15,"")</f>
        <v>4.5999999999999999E-2</v>
      </c>
      <c r="Q635" s="1253">
        <f t="shared" si="66"/>
        <v>0.81673306772908372</v>
      </c>
      <c r="R635" s="1254">
        <f t="shared" si="63"/>
        <v>6.6052631578947372</v>
      </c>
      <c r="S635" s="1411">
        <f t="shared" si="64"/>
        <v>9.1506843226045422</v>
      </c>
      <c r="T635" s="1254">
        <f t="shared" si="65"/>
        <v>0.60442678025624741</v>
      </c>
      <c r="U635" s="1370">
        <f t="shared" si="67"/>
        <v>0.61299999999999999</v>
      </c>
      <c r="V635" s="671">
        <f>IF('27'!AA15&gt;0,'27'!AA15,"")</f>
        <v>4.2999999999999997E-2</v>
      </c>
      <c r="W635" s="671">
        <f>IF('27'!AT15&gt;0,'27'!AT15,"")</f>
        <v>4.4999999999999998E-2</v>
      </c>
    </row>
    <row r="636" spans="1:23" ht="15.75" x14ac:dyDescent="0.25">
      <c r="A636" s="1432"/>
      <c r="B636" s="1231">
        <v>25.333333333335698</v>
      </c>
      <c r="C636" s="1232">
        <f>'Chem Dose'!$C$36</f>
        <v>60.442678025624744</v>
      </c>
      <c r="D636" s="1233" t="str">
        <f>IF('27'!B16&gt;0,'27'!B16,"")</f>
        <v/>
      </c>
      <c r="E636" s="1233" t="str">
        <f>IF('27'!C16&gt;0,'27'!C16,"")</f>
        <v/>
      </c>
      <c r="F636" s="1233" t="str">
        <f>IF('27'!D16&gt;0,'27'!D16,"")</f>
        <v/>
      </c>
      <c r="G636" s="1233" t="str">
        <f>IF('27'!E16&gt;0,'27'!E16,"")</f>
        <v/>
      </c>
      <c r="H636" s="1233" t="str">
        <f>IF('27'!F16&gt;0,'27'!F16,"")</f>
        <v/>
      </c>
      <c r="I636" s="1233" t="str">
        <f>IF('27'!G16&gt;0,'27'!G16,"")</f>
        <v/>
      </c>
      <c r="J636" s="1233" t="str">
        <f>IF('27'!H16&gt;0,'27'!H16,"")</f>
        <v/>
      </c>
      <c r="K636" s="1610" t="str">
        <f>IF('27'!I16&gt;0,'27'!I16,"")</f>
        <v/>
      </c>
      <c r="L636" s="1611">
        <f t="shared" si="68"/>
        <v>0.28325</v>
      </c>
      <c r="M636" s="1233" t="str">
        <f>IF('27'!J16&gt;0,'27'!J16,"")</f>
        <v/>
      </c>
      <c r="N636" s="1233" t="str">
        <f>IF('27'!K16&gt;0,'27'!K16,"")</f>
        <v/>
      </c>
      <c r="O636" s="1233" t="str">
        <f>IF('27'!L16&gt;0,'27'!L16,"")</f>
        <v/>
      </c>
      <c r="P636" s="1233" t="str">
        <f>IF('27'!M16&gt;0,'27'!M16,"")</f>
        <v/>
      </c>
      <c r="Q636" s="1381" t="str">
        <f t="shared" si="66"/>
        <v/>
      </c>
      <c r="R636" s="1235" t="str">
        <f t="shared" si="63"/>
        <v/>
      </c>
      <c r="S636" s="1411" t="str">
        <f t="shared" si="64"/>
        <v/>
      </c>
      <c r="T636" s="1235" t="str">
        <f t="shared" si="65"/>
        <v/>
      </c>
      <c r="U636" s="1412" t="str">
        <f t="shared" si="67"/>
        <v/>
      </c>
      <c r="V636" s="671" t="str">
        <f>IF('27'!AA16&gt;0,'27'!AA16,"")</f>
        <v/>
      </c>
      <c r="W636" s="671" t="str">
        <f>IF('27'!AT16&gt;0,'27'!AT16,"")</f>
        <v/>
      </c>
    </row>
    <row r="637" spans="1:23" ht="15.75" x14ac:dyDescent="0.25">
      <c r="A637" s="1433"/>
      <c r="B637" s="1250">
        <v>25.375000000002402</v>
      </c>
      <c r="C637" s="1251">
        <f>'Chem Dose'!$C$36</f>
        <v>60.442678025624744</v>
      </c>
      <c r="D637" s="1252" t="str">
        <f>IF('27'!B17&gt;0,'27'!B17,"")</f>
        <v/>
      </c>
      <c r="E637" s="1252" t="str">
        <f>IF('27'!C17&gt;0,'27'!C17,"")</f>
        <v/>
      </c>
      <c r="F637" s="1252" t="str">
        <f>IF('27'!D17&gt;0,'27'!D17,"")</f>
        <v/>
      </c>
      <c r="G637" s="1252" t="str">
        <f>IF('27'!E17&gt;0,'27'!E17,"")</f>
        <v/>
      </c>
      <c r="H637" s="1252" t="str">
        <f>IF('27'!F17&gt;0,'27'!F17,"")</f>
        <v/>
      </c>
      <c r="I637" s="1252" t="str">
        <f>IF('27'!G17&gt;0,'27'!G17,"")</f>
        <v/>
      </c>
      <c r="J637" s="1252" t="str">
        <f>IF('27'!H17&gt;0,'27'!H17,"")</f>
        <v/>
      </c>
      <c r="K637" s="1616" t="str">
        <f>IF('27'!I17&gt;0,'27'!I17,"")</f>
        <v/>
      </c>
      <c r="L637" s="1611">
        <f t="shared" si="68"/>
        <v>0.28799999999999998</v>
      </c>
      <c r="M637" s="1252">
        <f>IF('27'!J17&gt;0,'27'!J17,"")</f>
        <v>0.04</v>
      </c>
      <c r="N637" s="1252" t="str">
        <f>IF('27'!K17&gt;0,'27'!K17,"")</f>
        <v/>
      </c>
      <c r="O637" s="1252" t="str">
        <f>IF('27'!L17&gt;0,'27'!L17,"")</f>
        <v/>
      </c>
      <c r="P637" s="1252" t="str">
        <f>IF('27'!M17&gt;0,'27'!M17,"")</f>
        <v/>
      </c>
      <c r="Q637" s="1253" t="str">
        <f t="shared" si="66"/>
        <v/>
      </c>
      <c r="R637" s="1254" t="str">
        <f t="shared" si="63"/>
        <v/>
      </c>
      <c r="S637" s="1411" t="str">
        <f t="shared" si="64"/>
        <v/>
      </c>
      <c r="T637" s="1254" t="str">
        <f t="shared" si="65"/>
        <v/>
      </c>
      <c r="U637" s="1370" t="str">
        <f t="shared" si="67"/>
        <v/>
      </c>
      <c r="V637" s="671" t="str">
        <f>IF('27'!AA17&gt;0,'27'!AA17,"")</f>
        <v/>
      </c>
      <c r="W637" s="671" t="str">
        <f>IF('27'!AT17&gt;0,'27'!AT17,"")</f>
        <v/>
      </c>
    </row>
    <row r="638" spans="1:23" ht="15.75" x14ac:dyDescent="0.25">
      <c r="A638" s="1432"/>
      <c r="B638" s="1231">
        <v>25.416666666669101</v>
      </c>
      <c r="C638" s="1232">
        <f>'Chem Dose'!$C$36</f>
        <v>60.442678025624744</v>
      </c>
      <c r="D638" s="1233" t="str">
        <f>IF('27'!B18&gt;0,'27'!B18,"")</f>
        <v/>
      </c>
      <c r="E638" s="1233" t="str">
        <f>IF('27'!C18&gt;0,'27'!C18,"")</f>
        <v/>
      </c>
      <c r="F638" s="1233" t="str">
        <f>IF('27'!D18&gt;0,'27'!D18,"")</f>
        <v/>
      </c>
      <c r="G638" s="1233" t="str">
        <f>IF('27'!E18&gt;0,'27'!E18,"")</f>
        <v/>
      </c>
      <c r="H638" s="1233" t="str">
        <f>IF('27'!F18&gt;0,'27'!F18,"")</f>
        <v/>
      </c>
      <c r="I638" s="1233" t="str">
        <f>IF('27'!G18&gt;0,'27'!G18,"")</f>
        <v/>
      </c>
      <c r="J638" s="1233" t="str">
        <f>IF('27'!H18&gt;0,'27'!H18,"")</f>
        <v/>
      </c>
      <c r="K638" s="1610" t="str">
        <f>IF('27'!I18&gt;0,'27'!I18,"")</f>
        <v/>
      </c>
      <c r="L638" s="1611">
        <f t="shared" si="68"/>
        <v>0.28799999999999998</v>
      </c>
      <c r="M638" s="1233" t="str">
        <f>IF('27'!J18&gt;0,'27'!J18,"")</f>
        <v/>
      </c>
      <c r="N638" s="1233" t="str">
        <f>IF('27'!K18&gt;0,'27'!K18,"")</f>
        <v/>
      </c>
      <c r="O638" s="1233" t="str">
        <f>IF('27'!L18&gt;0,'27'!L18,"")</f>
        <v/>
      </c>
      <c r="P638" s="1233" t="str">
        <f>IF('27'!M18&gt;0,'27'!M18,"")</f>
        <v/>
      </c>
      <c r="Q638" s="1381" t="str">
        <f t="shared" si="66"/>
        <v/>
      </c>
      <c r="R638" s="1235" t="str">
        <f t="shared" si="63"/>
        <v/>
      </c>
      <c r="S638" s="1411" t="str">
        <f t="shared" si="64"/>
        <v/>
      </c>
      <c r="T638" s="1235" t="str">
        <f t="shared" si="65"/>
        <v/>
      </c>
      <c r="U638" s="1412" t="str">
        <f t="shared" si="67"/>
        <v/>
      </c>
      <c r="V638" s="671" t="str">
        <f>IF('27'!AA18&gt;0,'27'!AA18,"")</f>
        <v/>
      </c>
      <c r="W638" s="671" t="str">
        <f>IF('27'!AT18&gt;0,'27'!AT18,"")</f>
        <v/>
      </c>
    </row>
    <row r="639" spans="1:23" ht="15.75" x14ac:dyDescent="0.25">
      <c r="A639" s="1433"/>
      <c r="B639" s="1250">
        <v>25.458333333335801</v>
      </c>
      <c r="C639" s="1251">
        <f>'Chem Dose'!$C$36</f>
        <v>60.442678025624744</v>
      </c>
      <c r="D639" s="1252">
        <f>IF('27'!B19&gt;0,'27'!B19,"")</f>
        <v>6.7</v>
      </c>
      <c r="E639" s="1252">
        <f>IF('27'!C19&gt;0,'27'!C19,"")</f>
        <v>24</v>
      </c>
      <c r="F639" s="1252">
        <f>IF('27'!D19&gt;0,'27'!D19,"")</f>
        <v>18</v>
      </c>
      <c r="G639" s="1252">
        <f>IF('27'!E19&gt;0,'27'!E19,"")</f>
        <v>9.7899999999999991</v>
      </c>
      <c r="H639" s="1252">
        <f>IF('27'!F19&gt;0,'27'!F19,"")</f>
        <v>57</v>
      </c>
      <c r="I639" s="1252">
        <f>IF('27'!G19&gt;0,'27'!G19,"")</f>
        <v>130</v>
      </c>
      <c r="J639" s="1252">
        <f>IF('27'!H19&gt;0,'27'!H19,"")</f>
        <v>19.8</v>
      </c>
      <c r="K639" s="1616">
        <f>IF('27'!I19&gt;0,'27'!I19,"")</f>
        <v>0.29799999999999999</v>
      </c>
      <c r="L639" s="1611">
        <f t="shared" si="68"/>
        <v>0.29049999999999998</v>
      </c>
      <c r="M639" s="1252" t="str">
        <f>IF('27'!J19&gt;0,'27'!J19,"")</f>
        <v/>
      </c>
      <c r="N639" s="1252">
        <f>IF('27'!K19&gt;0,'27'!K19,"")</f>
        <v>6.89</v>
      </c>
      <c r="O639" s="1252">
        <f>IF('27'!L19&gt;0,'27'!L19,"")</f>
        <v>10</v>
      </c>
      <c r="P639" s="1252">
        <f>IF('27'!M19&gt;0,'27'!M19,"")</f>
        <v>5.3999999999999999E-2</v>
      </c>
      <c r="Q639" s="1253">
        <f t="shared" si="66"/>
        <v>0.81879194630872487</v>
      </c>
      <c r="R639" s="1254">
        <f t="shared" si="63"/>
        <v>7.8421052631578947</v>
      </c>
      <c r="S639" s="1411">
        <f t="shared" si="64"/>
        <v>7.7074555871602026</v>
      </c>
      <c r="T639" s="1254">
        <f t="shared" si="65"/>
        <v>0.60442678025624741</v>
      </c>
      <c r="U639" s="1370">
        <f t="shared" si="67"/>
        <v>0.68899999999999995</v>
      </c>
      <c r="V639" s="671">
        <f>IF('27'!AA19&gt;0,'27'!AA19,"")</f>
        <v>4.2999999999999997E-2</v>
      </c>
      <c r="W639" s="671">
        <f>IF('27'!AT19&gt;0,'27'!AT19,"")</f>
        <v>4.4999999999999998E-2</v>
      </c>
    </row>
    <row r="640" spans="1:23" ht="15.75" x14ac:dyDescent="0.25">
      <c r="A640" s="1432"/>
      <c r="B640" s="1231">
        <v>25.500000000002501</v>
      </c>
      <c r="C640" s="1232">
        <f>'Chem Dose'!$C$36</f>
        <v>60.442678025624744</v>
      </c>
      <c r="D640" s="1233" t="str">
        <f>IF('27'!B20&gt;0,'27'!B20,"")</f>
        <v/>
      </c>
      <c r="E640" s="1233" t="str">
        <f>IF('27'!C20&gt;0,'27'!C20,"")</f>
        <v/>
      </c>
      <c r="F640" s="1233" t="str">
        <f>IF('27'!D20&gt;0,'27'!D20,"")</f>
        <v/>
      </c>
      <c r="G640" s="1233" t="str">
        <f>IF('27'!E20&gt;0,'27'!E20,"")</f>
        <v/>
      </c>
      <c r="H640" s="1233" t="str">
        <f>IF('27'!F20&gt;0,'27'!F20,"")</f>
        <v/>
      </c>
      <c r="I640" s="1233" t="str">
        <f>IF('27'!G20&gt;0,'27'!G20,"")</f>
        <v/>
      </c>
      <c r="J640" s="1233" t="str">
        <f>IF('27'!H20&gt;0,'27'!H20,"")</f>
        <v/>
      </c>
      <c r="K640" s="1610" t="str">
        <f>IF('27'!I20&gt;0,'27'!I20,"")</f>
        <v/>
      </c>
      <c r="L640" s="1611">
        <f t="shared" si="68"/>
        <v>0.29049999999999998</v>
      </c>
      <c r="M640" s="1233" t="str">
        <f>IF('27'!J20&gt;0,'27'!J20,"")</f>
        <v/>
      </c>
      <c r="N640" s="1233" t="str">
        <f>IF('27'!K20&gt;0,'27'!K20,"")</f>
        <v/>
      </c>
      <c r="O640" s="1233" t="str">
        <f>IF('27'!L20&gt;0,'27'!L20,"")</f>
        <v/>
      </c>
      <c r="P640" s="1233" t="str">
        <f>IF('27'!M20&gt;0,'27'!M20,"")</f>
        <v/>
      </c>
      <c r="Q640" s="1381" t="str">
        <f t="shared" si="66"/>
        <v/>
      </c>
      <c r="R640" s="1235" t="str">
        <f t="shared" si="63"/>
        <v/>
      </c>
      <c r="S640" s="1411" t="str">
        <f t="shared" si="64"/>
        <v/>
      </c>
      <c r="T640" s="1235" t="str">
        <f t="shared" si="65"/>
        <v/>
      </c>
      <c r="U640" s="1412" t="str">
        <f t="shared" si="67"/>
        <v/>
      </c>
      <c r="V640" s="671" t="str">
        <f>IF('27'!AA20&gt;0,'27'!AA20,"")</f>
        <v/>
      </c>
      <c r="W640" s="671" t="str">
        <f>IF('27'!AT20&gt;0,'27'!AT20,"")</f>
        <v/>
      </c>
    </row>
    <row r="641" spans="1:23" ht="15.75" x14ac:dyDescent="0.25">
      <c r="A641" s="1433"/>
      <c r="B641" s="1250">
        <v>25.541666666669201</v>
      </c>
      <c r="C641" s="1251">
        <f>'Chem Dose'!$C$36</f>
        <v>60.442678025624744</v>
      </c>
      <c r="D641" s="1252" t="str">
        <f>IF('27'!B21&gt;0,'27'!B21,"")</f>
        <v/>
      </c>
      <c r="E641" s="1252" t="str">
        <f>IF('27'!C21&gt;0,'27'!C21,"")</f>
        <v/>
      </c>
      <c r="F641" s="1252" t="str">
        <f>IF('27'!D21&gt;0,'27'!D21,"")</f>
        <v/>
      </c>
      <c r="G641" s="1252" t="str">
        <f>IF('27'!E21&gt;0,'27'!E21,"")</f>
        <v/>
      </c>
      <c r="H641" s="1252" t="str">
        <f>IF('27'!F21&gt;0,'27'!F21,"")</f>
        <v/>
      </c>
      <c r="I641" s="1252" t="str">
        <f>IF('27'!G21&gt;0,'27'!G21,"")</f>
        <v/>
      </c>
      <c r="J641" s="1252" t="str">
        <f>IF('27'!H21&gt;0,'27'!H21,"")</f>
        <v/>
      </c>
      <c r="K641" s="1616" t="str">
        <f>IF('27'!I21&gt;0,'27'!I21,"")</f>
        <v/>
      </c>
      <c r="L641" s="1611">
        <f t="shared" si="68"/>
        <v>0.28600000000000003</v>
      </c>
      <c r="M641" s="1252" t="str">
        <f>IF('27'!J21&gt;0,'27'!J21,"")</f>
        <v/>
      </c>
      <c r="N641" s="1252" t="str">
        <f>IF('27'!K21&gt;0,'27'!K21,"")</f>
        <v/>
      </c>
      <c r="O641" s="1252" t="str">
        <f>IF('27'!L21&gt;0,'27'!L21,"")</f>
        <v/>
      </c>
      <c r="P641" s="1252" t="str">
        <f>IF('27'!M21&gt;0,'27'!M21,"")</f>
        <v/>
      </c>
      <c r="Q641" s="1253" t="str">
        <f t="shared" si="66"/>
        <v/>
      </c>
      <c r="R641" s="1254" t="str">
        <f t="shared" si="63"/>
        <v/>
      </c>
      <c r="S641" s="1411" t="str">
        <f t="shared" si="64"/>
        <v/>
      </c>
      <c r="T641" s="1254" t="str">
        <f t="shared" si="65"/>
        <v/>
      </c>
      <c r="U641" s="1370" t="str">
        <f t="shared" si="67"/>
        <v/>
      </c>
      <c r="V641" s="671" t="str">
        <f>IF('27'!AA21&gt;0,'27'!AA21,"")</f>
        <v/>
      </c>
      <c r="W641" s="671" t="str">
        <f>IF('27'!AT21&gt;0,'27'!AT21,"")</f>
        <v/>
      </c>
    </row>
    <row r="642" spans="1:23" ht="15.75" x14ac:dyDescent="0.25">
      <c r="A642" s="1432"/>
      <c r="B642" s="1231">
        <v>25.583333333335901</v>
      </c>
      <c r="C642" s="1232">
        <f>'Chem Dose'!$C$36</f>
        <v>60.442678025624744</v>
      </c>
      <c r="D642" s="1233" t="str">
        <f>IF('27'!B22&gt;0,'27'!B22,"")</f>
        <v/>
      </c>
      <c r="E642" s="1233" t="str">
        <f>IF('27'!C22&gt;0,'27'!C22,"")</f>
        <v/>
      </c>
      <c r="F642" s="1233" t="str">
        <f>IF('27'!D22&gt;0,'27'!D22,"")</f>
        <v/>
      </c>
      <c r="G642" s="1233" t="str">
        <f>IF('27'!E22&gt;0,'27'!E22,"")</f>
        <v/>
      </c>
      <c r="H642" s="1233" t="str">
        <f>IF('27'!F22&gt;0,'27'!F22,"")</f>
        <v/>
      </c>
      <c r="I642" s="1233" t="str">
        <f>IF('27'!G22&gt;0,'27'!G22,"")</f>
        <v/>
      </c>
      <c r="J642" s="1233" t="str">
        <f>IF('27'!H22&gt;0,'27'!H22,"")</f>
        <v/>
      </c>
      <c r="K642" s="1610" t="str">
        <f>IF('27'!I22&gt;0,'27'!I22,"")</f>
        <v/>
      </c>
      <c r="L642" s="1611">
        <f t="shared" si="68"/>
        <v>0.28600000000000003</v>
      </c>
      <c r="M642" s="1233" t="str">
        <f>IF('27'!J22&gt;0,'27'!J22,"")</f>
        <v/>
      </c>
      <c r="N642" s="1233" t="str">
        <f>IF('27'!K22&gt;0,'27'!K22,"")</f>
        <v/>
      </c>
      <c r="O642" s="1233" t="str">
        <f>IF('27'!L22&gt;0,'27'!L22,"")</f>
        <v/>
      </c>
      <c r="P642" s="1233" t="str">
        <f>IF('27'!M22&gt;0,'27'!M22,"")</f>
        <v/>
      </c>
      <c r="Q642" s="1381" t="str">
        <f t="shared" si="66"/>
        <v/>
      </c>
      <c r="R642" s="1235" t="str">
        <f t="shared" si="63"/>
        <v/>
      </c>
      <c r="S642" s="1411" t="str">
        <f t="shared" si="64"/>
        <v/>
      </c>
      <c r="T642" s="1235" t="str">
        <f t="shared" si="65"/>
        <v/>
      </c>
      <c r="U642" s="1412" t="str">
        <f t="shared" si="67"/>
        <v/>
      </c>
      <c r="V642" s="671" t="str">
        <f>IF('27'!AA22&gt;0,'27'!AA22,"")</f>
        <v/>
      </c>
      <c r="W642" s="671" t="str">
        <f>IF('27'!AT22&gt;0,'27'!AT22,"")</f>
        <v/>
      </c>
    </row>
    <row r="643" spans="1:23" ht="15.75" x14ac:dyDescent="0.25">
      <c r="A643" s="1433"/>
      <c r="B643" s="1250">
        <v>25.625000000002601</v>
      </c>
      <c r="C643" s="1251">
        <f>'Chem Dose'!$C$36</f>
        <v>60.442678025624744</v>
      </c>
      <c r="D643" s="1252">
        <f>IF('27'!B23&gt;0,'27'!B23,"")</f>
        <v>6.71</v>
      </c>
      <c r="E643" s="1252">
        <f>IF('27'!C23&gt;0,'27'!C23,"")</f>
        <v>25</v>
      </c>
      <c r="F643" s="1252">
        <f>IF('27'!D23&gt;0,'27'!D23,"")</f>
        <v>18</v>
      </c>
      <c r="G643" s="1252">
        <f>IF('27'!E23&gt;0,'27'!E23,"")</f>
        <v>9.9700000000000006</v>
      </c>
      <c r="H643" s="1252">
        <f>IF('27'!F23&gt;0,'27'!F23,"")</f>
        <v>67</v>
      </c>
      <c r="I643" s="1252">
        <f>IF('27'!G23&gt;0,'27'!G23,"")</f>
        <v>132</v>
      </c>
      <c r="J643" s="1252">
        <f>IF('27'!H23&gt;0,'27'!H23,"")</f>
        <v>19.8</v>
      </c>
      <c r="K643" s="1616">
        <f>IF('27'!I23&gt;0,'27'!I23,"")</f>
        <v>0.28100000000000003</v>
      </c>
      <c r="L643" s="1611">
        <f t="shared" si="68"/>
        <v>0.28475000000000006</v>
      </c>
      <c r="M643" s="1252" t="str">
        <f>IF('27'!J23&gt;0,'27'!J23,"")</f>
        <v/>
      </c>
      <c r="N643" s="1252">
        <f>IF('27'!K23&gt;0,'27'!K23,"")</f>
        <v>6.15</v>
      </c>
      <c r="O643" s="1252">
        <f>IF('27'!L23&gt;0,'27'!L23,"")</f>
        <v>11</v>
      </c>
      <c r="P643" s="1252">
        <f>IF('27'!M23&gt;0,'27'!M23,"")</f>
        <v>4.4999999999999998E-2</v>
      </c>
      <c r="Q643" s="1253">
        <f t="shared" si="66"/>
        <v>0.83985765124555167</v>
      </c>
      <c r="R643" s="1254">
        <f t="shared" si="63"/>
        <v>7.3947368421052637</v>
      </c>
      <c r="S643" s="1411">
        <f t="shared" si="64"/>
        <v>8.1737429358496083</v>
      </c>
      <c r="T643" s="1254">
        <f t="shared" si="65"/>
        <v>0.60442678025624741</v>
      </c>
      <c r="U643" s="1370">
        <f t="shared" si="67"/>
        <v>0.61499999999999999</v>
      </c>
      <c r="V643" s="671">
        <f>IF('27'!AA23&gt;0,'27'!AA23,"")</f>
        <v>3.3000000000000002E-2</v>
      </c>
      <c r="W643" s="671">
        <f>IF('27'!AT23&gt;0,'27'!AT23,"")</f>
        <v>3.6999999999999998E-2</v>
      </c>
    </row>
    <row r="644" spans="1:23" ht="15.75" x14ac:dyDescent="0.25">
      <c r="A644" s="1432"/>
      <c r="B644" s="1231">
        <v>25.6666666666693</v>
      </c>
      <c r="C644" s="1232">
        <f>'Chem Dose'!$C$36</f>
        <v>60.442678025624744</v>
      </c>
      <c r="D644" s="1233" t="str">
        <f>IF('27'!B24&gt;0,'27'!B24,"")</f>
        <v/>
      </c>
      <c r="E644" s="1233" t="str">
        <f>IF('27'!C24&gt;0,'27'!C24,"")</f>
        <v/>
      </c>
      <c r="F644" s="1233" t="str">
        <f>IF('27'!D24&gt;0,'27'!D24,"")</f>
        <v/>
      </c>
      <c r="G644" s="1233" t="str">
        <f>IF('27'!E24&gt;0,'27'!E24,"")</f>
        <v/>
      </c>
      <c r="H644" s="1233" t="str">
        <f>IF('27'!F24&gt;0,'27'!F24,"")</f>
        <v/>
      </c>
      <c r="I644" s="1233" t="str">
        <f>IF('27'!G24&gt;0,'27'!G24,"")</f>
        <v/>
      </c>
      <c r="J644" s="1233" t="str">
        <f>IF('27'!H24&gt;0,'27'!H24,"")</f>
        <v/>
      </c>
      <c r="K644" s="1610" t="str">
        <f>IF('27'!I24&gt;0,'27'!I24,"")</f>
        <v/>
      </c>
      <c r="L644" s="1611">
        <f t="shared" si="68"/>
        <v>0.28475000000000006</v>
      </c>
      <c r="M644" s="1233" t="str">
        <f>IF('27'!J24&gt;0,'27'!J24,"")</f>
        <v/>
      </c>
      <c r="N644" s="1233" t="str">
        <f>IF('27'!K24&gt;0,'27'!K24,"")</f>
        <v/>
      </c>
      <c r="O644" s="1233" t="str">
        <f>IF('27'!L24&gt;0,'27'!L24,"")</f>
        <v/>
      </c>
      <c r="P644" s="1233" t="str">
        <f>IF('27'!M24&gt;0,'27'!M24,"")</f>
        <v/>
      </c>
      <c r="Q644" s="1381" t="str">
        <f t="shared" si="66"/>
        <v/>
      </c>
      <c r="R644" s="1235" t="str">
        <f t="shared" ref="R644:R707" si="69">IF(D644="","",K644/0.038)</f>
        <v/>
      </c>
      <c r="S644" s="1411" t="str">
        <f t="shared" ref="S644:S707" si="70">IF(D644="","",C644/R644)</f>
        <v/>
      </c>
      <c r="T644" s="1235" t="str">
        <f t="shared" ref="T644:T707" si="71">IF(D644="","",C644/100)</f>
        <v/>
      </c>
      <c r="U644" s="1412" t="str">
        <f t="shared" si="67"/>
        <v/>
      </c>
      <c r="V644" s="671" t="str">
        <f>IF('27'!AA24&gt;0,'27'!AA24,"")</f>
        <v/>
      </c>
      <c r="W644" s="671" t="str">
        <f>IF('27'!AT24&gt;0,'27'!AT24,"")</f>
        <v/>
      </c>
    </row>
    <row r="645" spans="1:23" ht="15.75" x14ac:dyDescent="0.25">
      <c r="A645" s="1433"/>
      <c r="B645" s="1250">
        <v>25.708333333336</v>
      </c>
      <c r="C645" s="1251">
        <f>'Chem Dose'!$C$36</f>
        <v>60.442678025624744</v>
      </c>
      <c r="D645" s="1252" t="str">
        <f>IF('27'!B25&gt;0,'27'!B25,"")</f>
        <v/>
      </c>
      <c r="E645" s="1252" t="str">
        <f>IF('27'!C25&gt;0,'27'!C25,"")</f>
        <v/>
      </c>
      <c r="F645" s="1252" t="str">
        <f>IF('27'!D25&gt;0,'27'!D25,"")</f>
        <v/>
      </c>
      <c r="G645" s="1252" t="str">
        <f>IF('27'!E25&gt;0,'27'!E25,"")</f>
        <v/>
      </c>
      <c r="H645" s="1252" t="str">
        <f>IF('27'!F25&gt;0,'27'!F25,"")</f>
        <v/>
      </c>
      <c r="I645" s="1252" t="str">
        <f>IF('27'!G25&gt;0,'27'!G25,"")</f>
        <v/>
      </c>
      <c r="J645" s="1252" t="str">
        <f>IF('27'!H25&gt;0,'27'!H25,"")</f>
        <v/>
      </c>
      <c r="K645" s="1616" t="str">
        <f>IF('27'!I25&gt;0,'27'!I25,"")</f>
        <v/>
      </c>
      <c r="L645" s="1611">
        <f t="shared" si="68"/>
        <v>0.27666666666666667</v>
      </c>
      <c r="M645" s="1252" t="str">
        <f>IF('27'!J25&gt;0,'27'!J25,"")</f>
        <v/>
      </c>
      <c r="N645" s="1252" t="str">
        <f>IF('27'!K25&gt;0,'27'!K25,"")</f>
        <v/>
      </c>
      <c r="O645" s="1252" t="str">
        <f>IF('27'!L25&gt;0,'27'!L25,"")</f>
        <v/>
      </c>
      <c r="P645" s="1252" t="str">
        <f>IF('27'!M25&gt;0,'27'!M25,"")</f>
        <v/>
      </c>
      <c r="Q645" s="1253" t="str">
        <f t="shared" ref="Q645:Q708" si="72">IF(P645="","",(K645-P645)/ABS(K645))</f>
        <v/>
      </c>
      <c r="R645" s="1254" t="str">
        <f t="shared" si="69"/>
        <v/>
      </c>
      <c r="S645" s="1411" t="str">
        <f t="shared" si="70"/>
        <v/>
      </c>
      <c r="T645" s="1254" t="str">
        <f t="shared" si="71"/>
        <v/>
      </c>
      <c r="U645" s="1370" t="str">
        <f t="shared" si="67"/>
        <v/>
      </c>
      <c r="V645" s="671" t="str">
        <f>IF('27'!AA25&gt;0,'27'!AA25,"")</f>
        <v/>
      </c>
      <c r="W645" s="671" t="str">
        <f>IF('27'!AT25&gt;0,'27'!AT25,"")</f>
        <v/>
      </c>
    </row>
    <row r="646" spans="1:23" ht="15.75" x14ac:dyDescent="0.25">
      <c r="A646" s="1432"/>
      <c r="B646" s="1231">
        <v>25.7500000000027</v>
      </c>
      <c r="C646" s="1232">
        <f>'Chem Dose'!$C$36</f>
        <v>60.442678025624744</v>
      </c>
      <c r="D646" s="1233" t="str">
        <f>IF('27'!B26&gt;0,'27'!B26,"")</f>
        <v/>
      </c>
      <c r="E646" s="1233" t="str">
        <f>IF('27'!C26&gt;0,'27'!C26,"")</f>
        <v/>
      </c>
      <c r="F646" s="1233" t="str">
        <f>IF('27'!D26&gt;0,'27'!D26,"")</f>
        <v/>
      </c>
      <c r="G646" s="1233" t="str">
        <f>IF('27'!E26&gt;0,'27'!E26,"")</f>
        <v/>
      </c>
      <c r="H646" s="1233" t="str">
        <f>IF('27'!F26&gt;0,'27'!F26,"")</f>
        <v/>
      </c>
      <c r="I646" s="1233" t="str">
        <f>IF('27'!G26&gt;0,'27'!G26,"")</f>
        <v/>
      </c>
      <c r="J646" s="1233" t="str">
        <f>IF('27'!H26&gt;0,'27'!H26,"")</f>
        <v/>
      </c>
      <c r="K646" s="1610" t="str">
        <f>IF('27'!I26&gt;0,'27'!I26,"")</f>
        <v/>
      </c>
      <c r="L646" s="1611">
        <f t="shared" si="68"/>
        <v>0.27666666666666667</v>
      </c>
      <c r="M646" s="1233" t="str">
        <f>IF('27'!J26&gt;0,'27'!J26,"")</f>
        <v/>
      </c>
      <c r="N646" s="1233" t="str">
        <f>IF('27'!K26&gt;0,'27'!K26,"")</f>
        <v/>
      </c>
      <c r="O646" s="1233" t="str">
        <f>IF('27'!L26&gt;0,'27'!L26,"")</f>
        <v/>
      </c>
      <c r="P646" s="1233" t="str">
        <f>IF('27'!M26&gt;0,'27'!M26,"")</f>
        <v/>
      </c>
      <c r="Q646" s="1381" t="str">
        <f t="shared" si="72"/>
        <v/>
      </c>
      <c r="R646" s="1235" t="str">
        <f t="shared" si="69"/>
        <v/>
      </c>
      <c r="S646" s="1411" t="str">
        <f t="shared" si="70"/>
        <v/>
      </c>
      <c r="T646" s="1235" t="str">
        <f t="shared" si="71"/>
        <v/>
      </c>
      <c r="U646" s="1412" t="str">
        <f t="shared" ref="U646:U709" si="73">IF(N646="","",N646/10)</f>
        <v/>
      </c>
      <c r="V646" s="671" t="str">
        <f>IF('27'!AA26&gt;0,'27'!AA26,"")</f>
        <v/>
      </c>
      <c r="W646" s="671" t="str">
        <f>IF('27'!AT26&gt;0,'27'!AT26,"")</f>
        <v/>
      </c>
    </row>
    <row r="647" spans="1:23" ht="15.75" x14ac:dyDescent="0.25">
      <c r="A647" s="1433"/>
      <c r="B647" s="1250">
        <v>25.7916666666694</v>
      </c>
      <c r="C647" s="1251">
        <f>'Chem Dose'!$C$36</f>
        <v>60.442678025624744</v>
      </c>
      <c r="D647" s="1252">
        <f>IF('27'!B27&gt;0,'27'!B27,"")</f>
        <v>6.79</v>
      </c>
      <c r="E647" s="1252">
        <f>IF('27'!C27&gt;0,'27'!C27,"")</f>
        <v>22</v>
      </c>
      <c r="F647" s="1252">
        <f>IF('27'!D27&gt;0,'27'!D27,"")</f>
        <v>20</v>
      </c>
      <c r="G647" s="1252">
        <f>IF('27'!E27&gt;0,'27'!E27,"")</f>
        <v>10.1</v>
      </c>
      <c r="H647" s="1252">
        <f>IF('27'!F27&gt;0,'27'!F27,"")</f>
        <v>57</v>
      </c>
      <c r="I647" s="1252">
        <f>IF('27'!G27&gt;0,'27'!G27,"")</f>
        <v>125</v>
      </c>
      <c r="J647" s="1252">
        <f>IF('27'!H27&gt;0,'27'!H27,"")</f>
        <v>19.899999999999999</v>
      </c>
      <c r="K647" s="1616">
        <f>IF('27'!I27&gt;0,'27'!I27,"")</f>
        <v>0.23799999999999999</v>
      </c>
      <c r="L647" s="1611">
        <f t="shared" si="68"/>
        <v>0.26700000000000002</v>
      </c>
      <c r="M647" s="1252" t="str">
        <f>IF('27'!J27&gt;0,'27'!J27,"")</f>
        <v/>
      </c>
      <c r="N647" s="1252">
        <f>IF('27'!K27&gt;0,'27'!K27,"")</f>
        <v>6.04</v>
      </c>
      <c r="O647" s="1252">
        <f>IF('27'!L27&gt;0,'27'!L27,"")</f>
        <v>11</v>
      </c>
      <c r="P647" s="1252">
        <f>IF('27'!M27&gt;0,'27'!M27,"")</f>
        <v>4.4999999999999998E-2</v>
      </c>
      <c r="Q647" s="1253">
        <f t="shared" si="72"/>
        <v>0.81092436974789917</v>
      </c>
      <c r="R647" s="1254">
        <f t="shared" si="69"/>
        <v>6.2631578947368416</v>
      </c>
      <c r="S647" s="1411">
        <f t="shared" si="70"/>
        <v>9.6505116175367238</v>
      </c>
      <c r="T647" s="1254">
        <f t="shared" si="71"/>
        <v>0.60442678025624741</v>
      </c>
      <c r="U647" s="1370">
        <f t="shared" si="73"/>
        <v>0.60399999999999998</v>
      </c>
      <c r="V647" s="671">
        <f>IF('27'!AA27&gt;0,'27'!AA27,"")</f>
        <v>4.1000000000000002E-2</v>
      </c>
      <c r="W647" s="671">
        <f>IF('27'!AT27&gt;0,'27'!AT27,"")</f>
        <v>3.5000000000000003E-2</v>
      </c>
    </row>
    <row r="648" spans="1:23" ht="15.75" x14ac:dyDescent="0.25">
      <c r="A648" s="1432"/>
      <c r="B648" s="1231">
        <v>25.8333333333361</v>
      </c>
      <c r="C648" s="1232">
        <f>'Chem Dose'!$C$36</f>
        <v>60.442678025624744</v>
      </c>
      <c r="D648" s="1233" t="str">
        <f>IF('27'!B28&gt;0,'27'!B28,"")</f>
        <v/>
      </c>
      <c r="E648" s="1233" t="str">
        <f>IF('27'!C28&gt;0,'27'!C28,"")</f>
        <v/>
      </c>
      <c r="F648" s="1233" t="str">
        <f>IF('27'!D28&gt;0,'27'!D28,"")</f>
        <v/>
      </c>
      <c r="G648" s="1233" t="str">
        <f>IF('27'!E28&gt;0,'27'!E28,"")</f>
        <v/>
      </c>
      <c r="H648" s="1233" t="str">
        <f>IF('27'!F28&gt;0,'27'!F28,"")</f>
        <v/>
      </c>
      <c r="I648" s="1233" t="str">
        <f>IF('27'!G28&gt;0,'27'!G28,"")</f>
        <v/>
      </c>
      <c r="J648" s="1233" t="str">
        <f>IF('27'!H28&gt;0,'27'!H28,"")</f>
        <v/>
      </c>
      <c r="K648" s="1610" t="str">
        <f>IF('27'!I28&gt;0,'27'!I28,"")</f>
        <v/>
      </c>
      <c r="L648" s="1611">
        <f t="shared" si="68"/>
        <v>0.26700000000000002</v>
      </c>
      <c r="M648" s="1233" t="str">
        <f>IF('27'!J28&gt;0,'27'!J28,"")</f>
        <v/>
      </c>
      <c r="N648" s="1233" t="str">
        <f>IF('27'!K28&gt;0,'27'!K28,"")</f>
        <v/>
      </c>
      <c r="O648" s="1233" t="str">
        <f>IF('27'!L28&gt;0,'27'!L28,"")</f>
        <v/>
      </c>
      <c r="P648" s="1233" t="str">
        <f>IF('27'!M28&gt;0,'27'!M28,"")</f>
        <v/>
      </c>
      <c r="Q648" s="1381" t="str">
        <f t="shared" si="72"/>
        <v/>
      </c>
      <c r="R648" s="1235" t="str">
        <f t="shared" si="69"/>
        <v/>
      </c>
      <c r="S648" s="1411" t="str">
        <f t="shared" si="70"/>
        <v/>
      </c>
      <c r="T648" s="1235" t="str">
        <f t="shared" si="71"/>
        <v/>
      </c>
      <c r="U648" s="1412" t="str">
        <f t="shared" si="73"/>
        <v/>
      </c>
      <c r="V648" s="671" t="str">
        <f>IF('27'!AA28&gt;0,'27'!AA28,"")</f>
        <v/>
      </c>
      <c r="W648" s="671" t="str">
        <f>IF('27'!AT28&gt;0,'27'!AT28,"")</f>
        <v/>
      </c>
    </row>
    <row r="649" spans="1:23" ht="15.75" x14ac:dyDescent="0.25">
      <c r="A649" s="1433"/>
      <c r="B649" s="1250">
        <v>25.8750000000028</v>
      </c>
      <c r="C649" s="1251">
        <f>'Chem Dose'!$C$36</f>
        <v>60.442678025624744</v>
      </c>
      <c r="D649" s="1252" t="str">
        <f>IF('27'!B29&gt;0,'27'!B29,"")</f>
        <v/>
      </c>
      <c r="E649" s="1252" t="str">
        <f>IF('27'!C29&gt;0,'27'!C29,"")</f>
        <v/>
      </c>
      <c r="F649" s="1252" t="str">
        <f>IF('27'!D29&gt;0,'27'!D29,"")</f>
        <v/>
      </c>
      <c r="G649" s="1252" t="str">
        <f>IF('27'!E29&gt;0,'27'!E29,"")</f>
        <v/>
      </c>
      <c r="H649" s="1252" t="str">
        <f>IF('27'!F29&gt;0,'27'!F29,"")</f>
        <v/>
      </c>
      <c r="I649" s="1252" t="str">
        <f>IF('27'!G29&gt;0,'27'!G29,"")</f>
        <v/>
      </c>
      <c r="J649" s="1252" t="str">
        <f>IF('27'!H29&gt;0,'27'!H29,"")</f>
        <v/>
      </c>
      <c r="K649" s="1616" t="str">
        <f>IF('27'!I29&gt;0,'27'!I29,"")</f>
        <v/>
      </c>
      <c r="L649" s="1611">
        <f t="shared" si="68"/>
        <v>0.27233333333333332</v>
      </c>
      <c r="M649" s="1252">
        <f>IF('27'!J29&gt;0,'27'!J29,"")</f>
        <v>6.6000000000000003E-2</v>
      </c>
      <c r="N649" s="1252" t="str">
        <f>IF('27'!K29&gt;0,'27'!K29,"")</f>
        <v/>
      </c>
      <c r="O649" s="1252" t="str">
        <f>IF('27'!L29&gt;0,'27'!L29,"")</f>
        <v/>
      </c>
      <c r="P649" s="1252" t="str">
        <f>IF('27'!M29&gt;0,'27'!M29,"")</f>
        <v/>
      </c>
      <c r="Q649" s="1253" t="str">
        <f t="shared" si="72"/>
        <v/>
      </c>
      <c r="R649" s="1254" t="str">
        <f t="shared" si="69"/>
        <v/>
      </c>
      <c r="S649" s="1411" t="str">
        <f t="shared" si="70"/>
        <v/>
      </c>
      <c r="T649" s="1254" t="str">
        <f t="shared" si="71"/>
        <v/>
      </c>
      <c r="U649" s="1370" t="str">
        <f t="shared" si="73"/>
        <v/>
      </c>
      <c r="V649" s="671" t="str">
        <f>IF('27'!AA29&gt;0,'27'!AA29,"")</f>
        <v/>
      </c>
      <c r="W649" s="671" t="str">
        <f>IF('27'!AT29&gt;0,'27'!AT29,"")</f>
        <v/>
      </c>
    </row>
    <row r="650" spans="1:23" ht="15.75" x14ac:dyDescent="0.25">
      <c r="A650" s="1432"/>
      <c r="B650" s="1231">
        <v>25.916666666669499</v>
      </c>
      <c r="C650" s="1232">
        <f>'Chem Dose'!$C$36</f>
        <v>60.442678025624744</v>
      </c>
      <c r="D650" s="1233" t="str">
        <f>IF('27'!B30&gt;0,'27'!B30,"")</f>
        <v/>
      </c>
      <c r="E650" s="1233" t="str">
        <f>IF('27'!C30&gt;0,'27'!C30,"")</f>
        <v/>
      </c>
      <c r="F650" s="1233" t="str">
        <f>IF('27'!D30&gt;0,'27'!D30,"")</f>
        <v/>
      </c>
      <c r="G650" s="1233" t="str">
        <f>IF('27'!E30&gt;0,'27'!E30,"")</f>
        <v/>
      </c>
      <c r="H650" s="1233" t="str">
        <f>IF('27'!F30&gt;0,'27'!F30,"")</f>
        <v/>
      </c>
      <c r="I650" s="1233" t="str">
        <f>IF('27'!G30&gt;0,'27'!G30,"")</f>
        <v/>
      </c>
      <c r="J650" s="1233" t="str">
        <f>IF('27'!H30&gt;0,'27'!H30,"")</f>
        <v/>
      </c>
      <c r="K650" s="1610" t="str">
        <f>IF('27'!I30&gt;0,'27'!I30,"")</f>
        <v/>
      </c>
      <c r="L650" s="1611">
        <f t="shared" si="68"/>
        <v>0.27233333333333332</v>
      </c>
      <c r="M650" s="1233" t="str">
        <f>IF('27'!J30&gt;0,'27'!J30,"")</f>
        <v/>
      </c>
      <c r="N650" s="1233" t="str">
        <f>IF('27'!K30&gt;0,'27'!K30,"")</f>
        <v/>
      </c>
      <c r="O650" s="1233" t="str">
        <f>IF('27'!L30&gt;0,'27'!L30,"")</f>
        <v/>
      </c>
      <c r="P650" s="1233" t="str">
        <f>IF('27'!M30&gt;0,'27'!M30,"")</f>
        <v/>
      </c>
      <c r="Q650" s="1381" t="str">
        <f t="shared" si="72"/>
        <v/>
      </c>
      <c r="R650" s="1235" t="str">
        <f t="shared" si="69"/>
        <v/>
      </c>
      <c r="S650" s="1411" t="str">
        <f t="shared" si="70"/>
        <v/>
      </c>
      <c r="T650" s="1235" t="str">
        <f t="shared" si="71"/>
        <v/>
      </c>
      <c r="U650" s="1412" t="str">
        <f t="shared" si="73"/>
        <v/>
      </c>
      <c r="V650" s="671" t="str">
        <f>IF('27'!AA30&gt;0,'27'!AA30,"")</f>
        <v/>
      </c>
      <c r="W650" s="671" t="str">
        <f>IF('27'!AT30&gt;0,'27'!AT30,"")</f>
        <v/>
      </c>
    </row>
    <row r="651" spans="1:23" ht="15.75" x14ac:dyDescent="0.25">
      <c r="A651" s="1433"/>
      <c r="B651" s="1250">
        <v>25.958333333336199</v>
      </c>
      <c r="C651" s="1251">
        <f>'Chem Dose'!$C$36</f>
        <v>60.442678025624744</v>
      </c>
      <c r="D651" s="1252">
        <f>IF('27'!B31&gt;0,'27'!B31,"")</f>
        <v>6.72</v>
      </c>
      <c r="E651" s="1252">
        <f>IF('27'!C31&gt;0,'27'!C31,"")</f>
        <v>21</v>
      </c>
      <c r="F651" s="1252">
        <f>IF('27'!D31&gt;0,'27'!D31,"")</f>
        <v>20</v>
      </c>
      <c r="G651" s="1252">
        <f>IF('27'!E31&gt;0,'27'!E31,"")</f>
        <v>10.4</v>
      </c>
      <c r="H651" s="1252">
        <f>IF('27'!F31&gt;0,'27'!F31,"")</f>
        <v>65</v>
      </c>
      <c r="I651" s="1252">
        <f>IF('27'!G31&gt;0,'27'!G31,"")</f>
        <v>128</v>
      </c>
      <c r="J651" s="1252">
        <f>IF('27'!H31&gt;0,'27'!H31,"")</f>
        <v>19.8</v>
      </c>
      <c r="K651" s="1616">
        <f>IF('27'!I31&gt;0,'27'!I31,"")</f>
        <v>0.27400000000000002</v>
      </c>
      <c r="L651" s="1611">
        <f t="shared" si="68"/>
        <v>0.27274999999999999</v>
      </c>
      <c r="M651" s="1252" t="str">
        <f>IF('27'!J31&gt;0,'27'!J31,"")</f>
        <v/>
      </c>
      <c r="N651" s="1252">
        <f>IF('27'!K31&gt;0,'27'!K31,"")</f>
        <v>6.06</v>
      </c>
      <c r="O651" s="1252">
        <f>IF('27'!L31&gt;0,'27'!L31,"")</f>
        <v>10</v>
      </c>
      <c r="P651" s="1252">
        <f>IF('27'!M31&gt;0,'27'!M31,"")</f>
        <v>4.8000000000000001E-2</v>
      </c>
      <c r="Q651" s="1253">
        <f t="shared" si="72"/>
        <v>0.82481751824817529</v>
      </c>
      <c r="R651" s="1254">
        <f t="shared" si="69"/>
        <v>7.2105263157894743</v>
      </c>
      <c r="S651" s="1411">
        <f t="shared" si="70"/>
        <v>8.3825611860355469</v>
      </c>
      <c r="T651" s="1254">
        <f t="shared" si="71"/>
        <v>0.60442678025624741</v>
      </c>
      <c r="U651" s="1370">
        <f t="shared" si="73"/>
        <v>0.60599999999999998</v>
      </c>
      <c r="V651" s="671">
        <f>IF('27'!AA31&gt;0,'27'!AA31,"")</f>
        <v>0.04</v>
      </c>
      <c r="W651" s="671" t="str">
        <f>IF('27'!AT31&gt;0,'27'!AT31,"")</f>
        <v/>
      </c>
    </row>
    <row r="652" spans="1:23" ht="15.75" x14ac:dyDescent="0.25">
      <c r="A652" s="1432">
        <f>A628+1</f>
        <v>43218</v>
      </c>
      <c r="B652" s="1231">
        <v>26.000000000002899</v>
      </c>
      <c r="C652" s="1232">
        <f>'Chem Dose'!$C$37</f>
        <v>60.271967158682713</v>
      </c>
      <c r="D652" s="1233" t="str">
        <f>IF('28'!B8&gt;0,'28'!B8,"")</f>
        <v/>
      </c>
      <c r="E652" s="1233" t="str">
        <f>IF('28'!C8&gt;0,'28'!C8,"")</f>
        <v/>
      </c>
      <c r="F652" s="1233" t="str">
        <f>IF('28'!D8&gt;0,'28'!D8,"")</f>
        <v/>
      </c>
      <c r="G652" s="1233" t="str">
        <f>IF('28'!E8&gt;0,'28'!E8,"")</f>
        <v/>
      </c>
      <c r="H652" s="1233" t="str">
        <f>IF('28'!F8&gt;0,'28'!F8,"")</f>
        <v/>
      </c>
      <c r="I652" s="1233" t="str">
        <f>IF('28'!G8&gt;0,'28'!G8,"")</f>
        <v/>
      </c>
      <c r="J652" s="1233" t="str">
        <f>IF('28'!H8&gt;0,'28'!H8,"")</f>
        <v/>
      </c>
      <c r="K652" s="1610" t="str">
        <f>IF('28'!I8&gt;0,'28'!I8,"")</f>
        <v/>
      </c>
      <c r="L652" s="1611">
        <f t="shared" si="68"/>
        <v>0.27274999999999999</v>
      </c>
      <c r="M652" s="1233" t="str">
        <f>IF('28'!J8&gt;0,'28'!J8,"")</f>
        <v/>
      </c>
      <c r="N652" s="1233" t="str">
        <f>IF('28'!K8&gt;0,'28'!K8,"")</f>
        <v/>
      </c>
      <c r="O652" s="1233" t="str">
        <f>IF('28'!L8&gt;0,'28'!L8,"")</f>
        <v/>
      </c>
      <c r="P652" s="1233" t="str">
        <f>IF('28'!M8&gt;0,'28'!M8,"")</f>
        <v/>
      </c>
      <c r="Q652" s="1381" t="str">
        <f t="shared" si="72"/>
        <v/>
      </c>
      <c r="R652" s="1235" t="str">
        <f t="shared" si="69"/>
        <v/>
      </c>
      <c r="S652" s="1411" t="str">
        <f t="shared" si="70"/>
        <v/>
      </c>
      <c r="T652" s="1235" t="str">
        <f t="shared" si="71"/>
        <v/>
      </c>
      <c r="U652" s="1412" t="str">
        <f t="shared" si="73"/>
        <v/>
      </c>
      <c r="V652" s="671" t="str">
        <f>IF('28'!AA8&gt;0,'28'!AA8,"")</f>
        <v/>
      </c>
      <c r="W652" s="671" t="str">
        <f>IF('28'!AT8&gt;0,'28'!AT8,"")</f>
        <v/>
      </c>
    </row>
    <row r="653" spans="1:23" ht="15.75" x14ac:dyDescent="0.25">
      <c r="A653" s="1433"/>
      <c r="B653" s="1250">
        <v>26.041666666669599</v>
      </c>
      <c r="C653" s="1251">
        <f>'Chem Dose'!$C$37</f>
        <v>60.271967158682713</v>
      </c>
      <c r="D653" s="1252" t="str">
        <f>IF('28'!B9&gt;0,'28'!B9,"")</f>
        <v/>
      </c>
      <c r="E653" s="1252" t="str">
        <f>IF('28'!C9&gt;0,'28'!C9,"")</f>
        <v/>
      </c>
      <c r="F653" s="1252" t="str">
        <f>IF('28'!D9&gt;0,'28'!D9,"")</f>
        <v/>
      </c>
      <c r="G653" s="1252" t="str">
        <f>IF('28'!E9&gt;0,'28'!E9,"")</f>
        <v/>
      </c>
      <c r="H653" s="1252" t="str">
        <f>IF('28'!F9&gt;0,'28'!F9,"")</f>
        <v/>
      </c>
      <c r="I653" s="1252" t="str">
        <f>IF('28'!G9&gt;0,'28'!G9,"")</f>
        <v/>
      </c>
      <c r="J653" s="1252" t="str">
        <f>IF('28'!H9&gt;0,'28'!H9,"")</f>
        <v/>
      </c>
      <c r="K653" s="1616" t="str">
        <f>IF('28'!I9&gt;0,'28'!I9,"")</f>
        <v/>
      </c>
      <c r="L653" s="1611">
        <f t="shared" si="68"/>
        <v>0.26433333333333336</v>
      </c>
      <c r="M653" s="1252" t="str">
        <f>IF('28'!J9&gt;0,'28'!J9,"")</f>
        <v/>
      </c>
      <c r="N653" s="1252" t="str">
        <f>IF('28'!K9&gt;0,'28'!K9,"")</f>
        <v/>
      </c>
      <c r="O653" s="1252" t="str">
        <f>IF('28'!L9&gt;0,'28'!L9,"")</f>
        <v/>
      </c>
      <c r="P653" s="1252" t="str">
        <f>IF('28'!M9&gt;0,'28'!M9,"")</f>
        <v/>
      </c>
      <c r="Q653" s="1253" t="str">
        <f t="shared" si="72"/>
        <v/>
      </c>
      <c r="R653" s="1254" t="str">
        <f t="shared" si="69"/>
        <v/>
      </c>
      <c r="S653" s="1411" t="str">
        <f t="shared" si="70"/>
        <v/>
      </c>
      <c r="T653" s="1254" t="str">
        <f t="shared" si="71"/>
        <v/>
      </c>
      <c r="U653" s="1370" t="str">
        <f t="shared" si="73"/>
        <v/>
      </c>
      <c r="V653" s="671" t="str">
        <f>IF('28'!AA9&gt;0,'28'!AA9,"")</f>
        <v/>
      </c>
      <c r="W653" s="671" t="str">
        <f>IF('28'!AT9&gt;0,'28'!AT9,"")</f>
        <v/>
      </c>
    </row>
    <row r="654" spans="1:23" ht="15.75" x14ac:dyDescent="0.25">
      <c r="A654" s="1432"/>
      <c r="B654" s="1231">
        <v>26.083333333336299</v>
      </c>
      <c r="C654" s="1232">
        <f>'Chem Dose'!$C$37</f>
        <v>60.271967158682713</v>
      </c>
      <c r="D654" s="1233" t="str">
        <f>IF('28'!B10&gt;0,'28'!B10,"")</f>
        <v/>
      </c>
      <c r="E654" s="1233" t="str">
        <f>IF('28'!C10&gt;0,'28'!C10,"")</f>
        <v/>
      </c>
      <c r="F654" s="1233" t="str">
        <f>IF('28'!D10&gt;0,'28'!D10,"")</f>
        <v/>
      </c>
      <c r="G654" s="1233" t="str">
        <f>IF('28'!E10&gt;0,'28'!E10,"")</f>
        <v/>
      </c>
      <c r="H654" s="1233" t="str">
        <f>IF('28'!F10&gt;0,'28'!F10,"")</f>
        <v/>
      </c>
      <c r="I654" s="1233" t="str">
        <f>IF('28'!G10&gt;0,'28'!G10,"")</f>
        <v/>
      </c>
      <c r="J654" s="1233" t="str">
        <f>IF('28'!H10&gt;0,'28'!H10,"")</f>
        <v/>
      </c>
      <c r="K654" s="1610" t="str">
        <f>IF('28'!I10&gt;0,'28'!I10,"")</f>
        <v/>
      </c>
      <c r="L654" s="1611">
        <f t="shared" si="68"/>
        <v>0.26433333333333336</v>
      </c>
      <c r="M654" s="1233" t="str">
        <f>IF('28'!J10&gt;0,'28'!J10,"")</f>
        <v/>
      </c>
      <c r="N654" s="1233" t="str">
        <f>IF('28'!K10&gt;0,'28'!K10,"")</f>
        <v/>
      </c>
      <c r="O654" s="1233" t="str">
        <f>IF('28'!L10&gt;0,'28'!L10,"")</f>
        <v/>
      </c>
      <c r="P654" s="1233" t="str">
        <f>IF('28'!M10&gt;0,'28'!M10,"")</f>
        <v/>
      </c>
      <c r="Q654" s="1381" t="str">
        <f t="shared" si="72"/>
        <v/>
      </c>
      <c r="R654" s="1235" t="str">
        <f t="shared" si="69"/>
        <v/>
      </c>
      <c r="S654" s="1411" t="str">
        <f t="shared" si="70"/>
        <v/>
      </c>
      <c r="T654" s="1235" t="str">
        <f t="shared" si="71"/>
        <v/>
      </c>
      <c r="U654" s="1412" t="str">
        <f t="shared" si="73"/>
        <v/>
      </c>
      <c r="V654" s="671" t="str">
        <f>IF('28'!AA10&gt;0,'28'!AA10,"")</f>
        <v/>
      </c>
      <c r="W654" s="671" t="str">
        <f>IF('28'!AT10&gt;0,'28'!AT10,"")</f>
        <v/>
      </c>
    </row>
    <row r="655" spans="1:23" ht="15.75" x14ac:dyDescent="0.25">
      <c r="A655" s="1433"/>
      <c r="B655" s="1250">
        <v>26.125000000002998</v>
      </c>
      <c r="C655" s="1251">
        <f>'Chem Dose'!$C$37</f>
        <v>60.271967158682713</v>
      </c>
      <c r="D655" s="1252">
        <f>IF('28'!B11&gt;0,'28'!B11,"")</f>
        <v>6.69</v>
      </c>
      <c r="E655" s="1252">
        <f>IF('28'!C11&gt;0,'28'!C11,"")</f>
        <v>22</v>
      </c>
      <c r="F655" s="1252">
        <f>IF('28'!D11&gt;0,'28'!D11,"")</f>
        <v>18</v>
      </c>
      <c r="G655" s="1252">
        <f>IF('28'!E11&gt;0,'28'!E11,"")</f>
        <v>11</v>
      </c>
      <c r="H655" s="1252">
        <f>IF('28'!F11&gt;0,'28'!F11,"")</f>
        <v>67</v>
      </c>
      <c r="I655" s="1252">
        <f>IF('28'!G11&gt;0,'28'!G11,"")</f>
        <v>141</v>
      </c>
      <c r="J655" s="1252">
        <f>IF('28'!H11&gt;0,'28'!H11,"")</f>
        <v>19.899999999999999</v>
      </c>
      <c r="K655" s="1616">
        <f>IF('28'!I11&gt;0,'28'!I11,"")</f>
        <v>0.28599999999999998</v>
      </c>
      <c r="L655" s="1611">
        <f t="shared" si="68"/>
        <v>0.26974999999999999</v>
      </c>
      <c r="M655" s="1252" t="str">
        <f>IF('28'!J11&gt;0,'28'!J11,"")</f>
        <v/>
      </c>
      <c r="N655" s="1252">
        <f>IF('28'!K11&gt;0,'28'!K11,"")</f>
        <v>6.04</v>
      </c>
      <c r="O655" s="1252">
        <f>IF('28'!L11&gt;0,'28'!L11,"")</f>
        <v>10</v>
      </c>
      <c r="P655" s="1252">
        <f>IF('28'!M11&gt;0,'28'!M11,"")</f>
        <v>4.9000000000000002E-2</v>
      </c>
      <c r="Q655" s="1253">
        <f t="shared" si="72"/>
        <v>0.82867132867132864</v>
      </c>
      <c r="R655" s="1254">
        <f t="shared" si="69"/>
        <v>7.5263157894736841</v>
      </c>
      <c r="S655" s="1411">
        <f t="shared" si="70"/>
        <v>8.0081634686361642</v>
      </c>
      <c r="T655" s="1254">
        <f t="shared" si="71"/>
        <v>0.60271967158682715</v>
      </c>
      <c r="U655" s="1370">
        <f t="shared" si="73"/>
        <v>0.60399999999999998</v>
      </c>
      <c r="V655" s="671">
        <f>IF('28'!AA11&gt;0,'28'!AA11,"")</f>
        <v>4.2000000000000003E-2</v>
      </c>
      <c r="W655" s="671">
        <f>IF('28'!AT11&gt;0,'28'!AT11,"")</f>
        <v>4.2000000000000003E-2</v>
      </c>
    </row>
    <row r="656" spans="1:23" ht="15.75" x14ac:dyDescent="0.25">
      <c r="A656" s="1432"/>
      <c r="B656" s="1231">
        <v>26.166666666669698</v>
      </c>
      <c r="C656" s="1232">
        <f>'Chem Dose'!$C$37</f>
        <v>60.271967158682713</v>
      </c>
      <c r="D656" s="1233" t="str">
        <f>IF('28'!B12&gt;0,'28'!B12,"")</f>
        <v/>
      </c>
      <c r="E656" s="1233" t="str">
        <f>IF('28'!C12&gt;0,'28'!C12,"")</f>
        <v/>
      </c>
      <c r="F656" s="1233" t="str">
        <f>IF('28'!D12&gt;0,'28'!D12,"")</f>
        <v/>
      </c>
      <c r="G656" s="1233" t="str">
        <f>IF('28'!E12&gt;0,'28'!E12,"")</f>
        <v/>
      </c>
      <c r="H656" s="1233" t="str">
        <f>IF('28'!F12&gt;0,'28'!F12,"")</f>
        <v/>
      </c>
      <c r="I656" s="1233" t="str">
        <f>IF('28'!G12&gt;0,'28'!G12,"")</f>
        <v/>
      </c>
      <c r="J656" s="1233" t="str">
        <f>IF('28'!H12&gt;0,'28'!H12,"")</f>
        <v/>
      </c>
      <c r="K656" s="1610" t="str">
        <f>IF('28'!I12&gt;0,'28'!I12,"")</f>
        <v/>
      </c>
      <c r="L656" s="1611">
        <f t="shared" si="68"/>
        <v>0.26974999999999999</v>
      </c>
      <c r="M656" s="1233" t="str">
        <f>IF('28'!J12&gt;0,'28'!J12,"")</f>
        <v/>
      </c>
      <c r="N656" s="1233" t="str">
        <f>IF('28'!K12&gt;0,'28'!K12,"")</f>
        <v/>
      </c>
      <c r="O656" s="1233" t="str">
        <f>IF('28'!L12&gt;0,'28'!L12,"")</f>
        <v/>
      </c>
      <c r="P656" s="1233" t="str">
        <f>IF('28'!M12&gt;0,'28'!M12,"")</f>
        <v/>
      </c>
      <c r="Q656" s="1381" t="str">
        <f t="shared" si="72"/>
        <v/>
      </c>
      <c r="R656" s="1235" t="str">
        <f t="shared" si="69"/>
        <v/>
      </c>
      <c r="S656" s="1411" t="str">
        <f t="shared" si="70"/>
        <v/>
      </c>
      <c r="T656" s="1235" t="str">
        <f t="shared" si="71"/>
        <v/>
      </c>
      <c r="U656" s="1412" t="str">
        <f t="shared" si="73"/>
        <v/>
      </c>
      <c r="V656" s="671" t="str">
        <f>IF('28'!AA12&gt;0,'28'!AA12,"")</f>
        <v/>
      </c>
      <c r="W656" s="671" t="str">
        <f>IF('28'!AT12&gt;0,'28'!AT12,"")</f>
        <v/>
      </c>
    </row>
    <row r="657" spans="1:23" ht="15.75" x14ac:dyDescent="0.25">
      <c r="A657" s="1433"/>
      <c r="B657" s="1250">
        <v>26.208333333336402</v>
      </c>
      <c r="C657" s="1251">
        <f>'Chem Dose'!$C$37</f>
        <v>60.271967158682713</v>
      </c>
      <c r="D657" s="1252" t="str">
        <f>IF('28'!B13&gt;0,'28'!B13,"")</f>
        <v/>
      </c>
      <c r="E657" s="1252" t="str">
        <f>IF('28'!C13&gt;0,'28'!C13,"")</f>
        <v/>
      </c>
      <c r="F657" s="1252" t="str">
        <f>IF('28'!D13&gt;0,'28'!D13,"")</f>
        <v/>
      </c>
      <c r="G657" s="1252" t="str">
        <f>IF('28'!E13&gt;0,'28'!E13,"")</f>
        <v/>
      </c>
      <c r="H657" s="1252" t="str">
        <f>IF('28'!F13&gt;0,'28'!F13,"")</f>
        <v/>
      </c>
      <c r="I657" s="1252" t="str">
        <f>IF('28'!G13&gt;0,'28'!G13,"")</f>
        <v/>
      </c>
      <c r="J657" s="1252" t="str">
        <f>IF('28'!H13&gt;0,'28'!H13,"")</f>
        <v/>
      </c>
      <c r="K657" s="1616" t="str">
        <f>IF('28'!I13&gt;0,'28'!I13,"")</f>
        <v/>
      </c>
      <c r="L657" s="1611">
        <f t="shared" si="68"/>
        <v>0.26600000000000001</v>
      </c>
      <c r="M657" s="1252" t="str">
        <f>IF('28'!J13&gt;0,'28'!J13,"")</f>
        <v/>
      </c>
      <c r="N657" s="1252" t="str">
        <f>IF('28'!K13&gt;0,'28'!K13,"")</f>
        <v/>
      </c>
      <c r="O657" s="1252" t="str">
        <f>IF('28'!L13&gt;0,'28'!L13,"")</f>
        <v/>
      </c>
      <c r="P657" s="1252" t="str">
        <f>IF('28'!M13&gt;0,'28'!M13,"")</f>
        <v/>
      </c>
      <c r="Q657" s="1253" t="str">
        <f t="shared" si="72"/>
        <v/>
      </c>
      <c r="R657" s="1254" t="str">
        <f t="shared" si="69"/>
        <v/>
      </c>
      <c r="S657" s="1411" t="str">
        <f t="shared" si="70"/>
        <v/>
      </c>
      <c r="T657" s="1254" t="str">
        <f t="shared" si="71"/>
        <v/>
      </c>
      <c r="U657" s="1370" t="str">
        <f t="shared" si="73"/>
        <v/>
      </c>
      <c r="V657" s="671" t="str">
        <f>IF('28'!AA13&gt;0,'28'!AA13,"")</f>
        <v/>
      </c>
      <c r="W657" s="671" t="str">
        <f>IF('28'!AT13&gt;0,'28'!AT13,"")</f>
        <v/>
      </c>
    </row>
    <row r="658" spans="1:23" ht="15.75" x14ac:dyDescent="0.25">
      <c r="A658" s="1432"/>
      <c r="B658" s="1231">
        <v>26.250000000003102</v>
      </c>
      <c r="C658" s="1232">
        <f>'Chem Dose'!$C$37</f>
        <v>60.271967158682713</v>
      </c>
      <c r="D658" s="1233" t="str">
        <f>IF('28'!B14&gt;0,'28'!B14,"")</f>
        <v/>
      </c>
      <c r="E658" s="1233" t="str">
        <f>IF('28'!C14&gt;0,'28'!C14,"")</f>
        <v/>
      </c>
      <c r="F658" s="1233" t="str">
        <f>IF('28'!D14&gt;0,'28'!D14,"")</f>
        <v/>
      </c>
      <c r="G658" s="1233" t="str">
        <f>IF('28'!E14&gt;0,'28'!E14,"")</f>
        <v/>
      </c>
      <c r="H658" s="1233" t="str">
        <f>IF('28'!F14&gt;0,'28'!F14,"")</f>
        <v/>
      </c>
      <c r="I658" s="1233" t="str">
        <f>IF('28'!G14&gt;0,'28'!G14,"")</f>
        <v/>
      </c>
      <c r="J658" s="1233" t="str">
        <f>IF('28'!H14&gt;0,'28'!H14,"")</f>
        <v/>
      </c>
      <c r="K658" s="1610" t="str">
        <f>IF('28'!I14&gt;0,'28'!I14,"")</f>
        <v/>
      </c>
      <c r="L658" s="1611">
        <f t="shared" ref="L658:L721" si="74">AVERAGE(K645:K658)</f>
        <v>0.26600000000000001</v>
      </c>
      <c r="M658" s="1233" t="str">
        <f>IF('28'!J14&gt;0,'28'!J14,"")</f>
        <v/>
      </c>
      <c r="N658" s="1233" t="str">
        <f>IF('28'!K14&gt;0,'28'!K14,"")</f>
        <v/>
      </c>
      <c r="O658" s="1233" t="str">
        <f>IF('28'!L14&gt;0,'28'!L14,"")</f>
        <v/>
      </c>
      <c r="P658" s="1233" t="str">
        <f>IF('28'!M14&gt;0,'28'!M14,"")</f>
        <v/>
      </c>
      <c r="Q658" s="1381" t="str">
        <f t="shared" si="72"/>
        <v/>
      </c>
      <c r="R658" s="1235" t="str">
        <f t="shared" si="69"/>
        <v/>
      </c>
      <c r="S658" s="1411" t="str">
        <f t="shared" si="70"/>
        <v/>
      </c>
      <c r="T658" s="1235" t="str">
        <f t="shared" si="71"/>
        <v/>
      </c>
      <c r="U658" s="1412" t="str">
        <f t="shared" si="73"/>
        <v/>
      </c>
      <c r="V658" s="671" t="str">
        <f>IF('28'!AA14&gt;0,'28'!AA14,"")</f>
        <v/>
      </c>
      <c r="W658" s="671" t="str">
        <f>IF('28'!AT14&gt;0,'28'!AT14,"")</f>
        <v/>
      </c>
    </row>
    <row r="659" spans="1:23" ht="15.75" x14ac:dyDescent="0.25">
      <c r="A659" s="1433"/>
      <c r="B659" s="1250">
        <v>26.291666666669801</v>
      </c>
      <c r="C659" s="1251">
        <f>'Chem Dose'!$C$37</f>
        <v>60.271967158682713</v>
      </c>
      <c r="D659" s="1252">
        <f>IF('28'!B15&gt;0,'28'!B15,"")</f>
        <v>6.75</v>
      </c>
      <c r="E659" s="1252">
        <f>IF('28'!C15&gt;0,'28'!C15,"")</f>
        <v>23</v>
      </c>
      <c r="F659" s="1252">
        <f>IF('28'!D15&gt;0,'28'!D15,"")</f>
        <v>18</v>
      </c>
      <c r="G659" s="1252">
        <f>IF('28'!E15&gt;0,'28'!E15,"")</f>
        <v>14.9</v>
      </c>
      <c r="H659" s="1252">
        <f>IF('28'!F15&gt;0,'28'!F15,"")</f>
        <v>42</v>
      </c>
      <c r="I659" s="1252">
        <f>IF('28'!G15&gt;0,'28'!G15,"")</f>
        <v>133</v>
      </c>
      <c r="J659" s="1252">
        <f>IF('28'!H15&gt;0,'28'!H15,"")</f>
        <v>19.7</v>
      </c>
      <c r="K659" s="1616">
        <f>IF('28'!I15&gt;0,'28'!I15,"")</f>
        <v>0.22900000000000001</v>
      </c>
      <c r="L659" s="1611">
        <f t="shared" si="74"/>
        <v>0.25675000000000003</v>
      </c>
      <c r="M659" s="1252" t="str">
        <f>IF('28'!J15&gt;0,'28'!J15,"")</f>
        <v/>
      </c>
      <c r="N659" s="1252">
        <f>IF('28'!K15&gt;0,'28'!K15,"")</f>
        <v>6.15</v>
      </c>
      <c r="O659" s="1252">
        <f>IF('28'!L15&gt;0,'28'!L15,"")</f>
        <v>12</v>
      </c>
      <c r="P659" s="1252">
        <f>IF('28'!M15&gt;0,'28'!M15,"")</f>
        <v>5.6000000000000001E-2</v>
      </c>
      <c r="Q659" s="1253">
        <f t="shared" si="72"/>
        <v>0.75545851528384278</v>
      </c>
      <c r="R659" s="1254">
        <f t="shared" si="69"/>
        <v>6.026315789473685</v>
      </c>
      <c r="S659" s="1411">
        <f t="shared" si="70"/>
        <v>10.001461799257392</v>
      </c>
      <c r="T659" s="1254">
        <f t="shared" si="71"/>
        <v>0.60271967158682715</v>
      </c>
      <c r="U659" s="1370">
        <f t="shared" si="73"/>
        <v>0.61499999999999999</v>
      </c>
      <c r="V659" s="671">
        <f>IF('28'!AA15&gt;0,'28'!AA15,"")</f>
        <v>3.3000000000000002E-2</v>
      </c>
      <c r="W659" s="671">
        <f>IF('28'!AT15&gt;0,'28'!AT15,"")</f>
        <v>4.2000000000000003E-2</v>
      </c>
    </row>
    <row r="660" spans="1:23" ht="15.75" x14ac:dyDescent="0.25">
      <c r="A660" s="1432"/>
      <c r="B660" s="1231">
        <v>26.333333333336501</v>
      </c>
      <c r="C660" s="1232">
        <f>'Chem Dose'!$C$37</f>
        <v>60.271967158682713</v>
      </c>
      <c r="D660" s="1233" t="str">
        <f>IF('28'!B16&gt;0,'28'!B16,"")</f>
        <v/>
      </c>
      <c r="E660" s="1233" t="str">
        <f>IF('28'!C16&gt;0,'28'!C16,"")</f>
        <v/>
      </c>
      <c r="F660" s="1233" t="str">
        <f>IF('28'!D16&gt;0,'28'!D16,"")</f>
        <v/>
      </c>
      <c r="G660" s="1233" t="str">
        <f>IF('28'!E16&gt;0,'28'!E16,"")</f>
        <v/>
      </c>
      <c r="H660" s="1233" t="str">
        <f>IF('28'!F16&gt;0,'28'!F16,"")</f>
        <v/>
      </c>
      <c r="I660" s="1233" t="str">
        <f>IF('28'!G16&gt;0,'28'!G16,"")</f>
        <v/>
      </c>
      <c r="J660" s="1233" t="str">
        <f>IF('28'!H16&gt;0,'28'!H16,"")</f>
        <v/>
      </c>
      <c r="K660" s="1610" t="str">
        <f>IF('28'!I16&gt;0,'28'!I16,"")</f>
        <v/>
      </c>
      <c r="L660" s="1611">
        <f t="shared" si="74"/>
        <v>0.25675000000000003</v>
      </c>
      <c r="M660" s="1233" t="str">
        <f>IF('28'!J16&gt;0,'28'!J16,"")</f>
        <v/>
      </c>
      <c r="N660" s="1233" t="str">
        <f>IF('28'!K16&gt;0,'28'!K16,"")</f>
        <v/>
      </c>
      <c r="O660" s="1233" t="str">
        <f>IF('28'!L16&gt;0,'28'!L16,"")</f>
        <v/>
      </c>
      <c r="P660" s="1233" t="str">
        <f>IF('28'!M16&gt;0,'28'!M16,"")</f>
        <v/>
      </c>
      <c r="Q660" s="1381" t="str">
        <f t="shared" si="72"/>
        <v/>
      </c>
      <c r="R660" s="1235" t="str">
        <f t="shared" si="69"/>
        <v/>
      </c>
      <c r="S660" s="1411" t="str">
        <f t="shared" si="70"/>
        <v/>
      </c>
      <c r="T660" s="1235" t="str">
        <f t="shared" si="71"/>
        <v/>
      </c>
      <c r="U660" s="1412" t="str">
        <f t="shared" si="73"/>
        <v/>
      </c>
      <c r="V660" s="671" t="str">
        <f>IF('28'!AA16&gt;0,'28'!AA16,"")</f>
        <v/>
      </c>
      <c r="W660" s="671" t="str">
        <f>IF('28'!AT16&gt;0,'28'!AT16,"")</f>
        <v/>
      </c>
    </row>
    <row r="661" spans="1:23" ht="15.75" x14ac:dyDescent="0.25">
      <c r="A661" s="1433"/>
      <c r="B661" s="1250">
        <v>26.375000000003201</v>
      </c>
      <c r="C661" s="1251">
        <f>'Chem Dose'!$C$37</f>
        <v>60.271967158682713</v>
      </c>
      <c r="D661" s="1252" t="str">
        <f>IF('28'!B17&gt;0,'28'!B17,"")</f>
        <v/>
      </c>
      <c r="E661" s="1252" t="str">
        <f>IF('28'!C17&gt;0,'28'!C17,"")</f>
        <v/>
      </c>
      <c r="F661" s="1252" t="str">
        <f>IF('28'!D17&gt;0,'28'!D17,"")</f>
        <v/>
      </c>
      <c r="G661" s="1252" t="str">
        <f>IF('28'!E17&gt;0,'28'!E17,"")</f>
        <v/>
      </c>
      <c r="H661" s="1252" t="str">
        <f>IF('28'!F17&gt;0,'28'!F17,"")</f>
        <v/>
      </c>
      <c r="I661" s="1252" t="str">
        <f>IF('28'!G17&gt;0,'28'!G17,"")</f>
        <v/>
      </c>
      <c r="J661" s="1252" t="str">
        <f>IF('28'!H17&gt;0,'28'!H17,"")</f>
        <v/>
      </c>
      <c r="K661" s="1616" t="str">
        <f>IF('28'!I17&gt;0,'28'!I17,"")</f>
        <v/>
      </c>
      <c r="L661" s="1611">
        <f t="shared" si="74"/>
        <v>0.26300000000000001</v>
      </c>
      <c r="M661" s="1252">
        <f>IF('28'!J17&gt;0,'28'!J17,"")</f>
        <v>8.1000000000000003E-2</v>
      </c>
      <c r="N661" s="1252" t="str">
        <f>IF('28'!K17&gt;0,'28'!K17,"")</f>
        <v/>
      </c>
      <c r="O661" s="1252" t="str">
        <f>IF('28'!L17&gt;0,'28'!L17,"")</f>
        <v/>
      </c>
      <c r="P661" s="1252" t="str">
        <f>IF('28'!M17&gt;0,'28'!M17,"")</f>
        <v/>
      </c>
      <c r="Q661" s="1253" t="str">
        <f t="shared" si="72"/>
        <v/>
      </c>
      <c r="R661" s="1254" t="str">
        <f t="shared" si="69"/>
        <v/>
      </c>
      <c r="S661" s="1411" t="str">
        <f t="shared" si="70"/>
        <v/>
      </c>
      <c r="T661" s="1254" t="str">
        <f t="shared" si="71"/>
        <v/>
      </c>
      <c r="U661" s="1370" t="str">
        <f t="shared" si="73"/>
        <v/>
      </c>
      <c r="V661" s="671" t="str">
        <f>IF('28'!AA17&gt;0,'28'!AA17,"")</f>
        <v/>
      </c>
      <c r="W661" s="671" t="str">
        <f>IF('28'!AT17&gt;0,'28'!AT17,"")</f>
        <v/>
      </c>
    </row>
    <row r="662" spans="1:23" ht="15.75" x14ac:dyDescent="0.25">
      <c r="A662" s="1432"/>
      <c r="B662" s="1231">
        <v>26.416666666669901</v>
      </c>
      <c r="C662" s="1232">
        <f>'Chem Dose'!$C$37</f>
        <v>60.271967158682713</v>
      </c>
      <c r="D662" s="1233" t="str">
        <f>IF('28'!B18&gt;0,'28'!B18,"")</f>
        <v/>
      </c>
      <c r="E662" s="1233" t="str">
        <f>IF('28'!C18&gt;0,'28'!C18,"")</f>
        <v/>
      </c>
      <c r="F662" s="1233" t="str">
        <f>IF('28'!D18&gt;0,'28'!D18,"")</f>
        <v/>
      </c>
      <c r="G662" s="1233" t="str">
        <f>IF('28'!E18&gt;0,'28'!E18,"")</f>
        <v/>
      </c>
      <c r="H662" s="1233" t="str">
        <f>IF('28'!F18&gt;0,'28'!F18,"")</f>
        <v/>
      </c>
      <c r="I662" s="1233" t="str">
        <f>IF('28'!G18&gt;0,'28'!G18,"")</f>
        <v/>
      </c>
      <c r="J662" s="1233" t="str">
        <f>IF('28'!H18&gt;0,'28'!H18,"")</f>
        <v/>
      </c>
      <c r="K662" s="1610" t="str">
        <f>IF('28'!I18&gt;0,'28'!I18,"")</f>
        <v/>
      </c>
      <c r="L662" s="1611">
        <f t="shared" si="74"/>
        <v>0.26300000000000001</v>
      </c>
      <c r="M662" s="1233" t="str">
        <f>IF('28'!J18&gt;0,'28'!J18,"")</f>
        <v/>
      </c>
      <c r="N662" s="1233" t="str">
        <f>IF('28'!K18&gt;0,'28'!K18,"")</f>
        <v/>
      </c>
      <c r="O662" s="1233" t="str">
        <f>IF('28'!L18&gt;0,'28'!L18,"")</f>
        <v/>
      </c>
      <c r="P662" s="1233" t="str">
        <f>IF('28'!M18&gt;0,'28'!M18,"")</f>
        <v/>
      </c>
      <c r="Q662" s="1381" t="str">
        <f t="shared" si="72"/>
        <v/>
      </c>
      <c r="R662" s="1235" t="str">
        <f t="shared" si="69"/>
        <v/>
      </c>
      <c r="S662" s="1411" t="str">
        <f t="shared" si="70"/>
        <v/>
      </c>
      <c r="T662" s="1235" t="str">
        <f t="shared" si="71"/>
        <v/>
      </c>
      <c r="U662" s="1412" t="str">
        <f t="shared" si="73"/>
        <v/>
      </c>
      <c r="V662" s="671" t="str">
        <f>IF('28'!AA18&gt;0,'28'!AA18,"")</f>
        <v/>
      </c>
      <c r="W662" s="671" t="str">
        <f>IF('28'!AT18&gt;0,'28'!AT18,"")</f>
        <v/>
      </c>
    </row>
    <row r="663" spans="1:23" ht="15.75" x14ac:dyDescent="0.25">
      <c r="A663" s="1433"/>
      <c r="B663" s="1250">
        <v>26.458333333336601</v>
      </c>
      <c r="C663" s="1251">
        <f>'Chem Dose'!$C$37</f>
        <v>60.271967158682713</v>
      </c>
      <c r="D663" s="1252">
        <f>IF('28'!B19&gt;0,'28'!B19,"")</f>
        <v>6.72</v>
      </c>
      <c r="E663" s="1252">
        <f>IF('28'!C19&gt;0,'28'!C19,"")</f>
        <v>23</v>
      </c>
      <c r="F663" s="1252">
        <f>IF('28'!D19&gt;0,'28'!D19,"")</f>
        <v>19</v>
      </c>
      <c r="G663" s="1252">
        <f>IF('28'!E19&gt;0,'28'!E19,"")</f>
        <v>14</v>
      </c>
      <c r="H663" s="1252">
        <f>IF('28'!F19&gt;0,'28'!F19,"")</f>
        <v>57</v>
      </c>
      <c r="I663" s="1252">
        <f>IF('28'!G19&gt;0,'28'!G19,"")</f>
        <v>142</v>
      </c>
      <c r="J663" s="1252">
        <f>IF('28'!H19&gt;0,'28'!H19,"")</f>
        <v>19.600000000000001</v>
      </c>
      <c r="K663" s="1616">
        <f>IF('28'!I19&gt;0,'28'!I19,"")</f>
        <v>0.255</v>
      </c>
      <c r="L663" s="1611">
        <f t="shared" si="74"/>
        <v>0.26100000000000001</v>
      </c>
      <c r="M663" s="1252" t="str">
        <f>IF('28'!J19&gt;0,'28'!J19,"")</f>
        <v/>
      </c>
      <c r="N663" s="1252">
        <f>IF('28'!K19&gt;0,'28'!K19,"")</f>
        <v>6.12</v>
      </c>
      <c r="O663" s="1252">
        <f>IF('28'!L19&gt;0,'28'!L19,"")</f>
        <v>12</v>
      </c>
      <c r="P663" s="1252">
        <f>IF('28'!M19&gt;0,'28'!M19,"")</f>
        <v>5.8999999999999997E-2</v>
      </c>
      <c r="Q663" s="1253">
        <f t="shared" si="72"/>
        <v>0.7686274509803922</v>
      </c>
      <c r="R663" s="1254">
        <f t="shared" si="69"/>
        <v>6.7105263157894743</v>
      </c>
      <c r="S663" s="1411">
        <f t="shared" si="70"/>
        <v>8.9817049099213442</v>
      </c>
      <c r="T663" s="1254">
        <f t="shared" si="71"/>
        <v>0.60271967158682715</v>
      </c>
      <c r="U663" s="1370">
        <f t="shared" si="73"/>
        <v>0.61199999999999999</v>
      </c>
      <c r="V663" s="671">
        <f>IF('28'!AA19&gt;0,'28'!AA19,"")</f>
        <v>3.5000000000000003E-2</v>
      </c>
      <c r="W663" s="671">
        <f>IF('28'!AT19&gt;0,'28'!AT19,"")</f>
        <v>4.2999999999999997E-2</v>
      </c>
    </row>
    <row r="664" spans="1:23" ht="15.75" x14ac:dyDescent="0.25">
      <c r="A664" s="1432"/>
      <c r="B664" s="1231">
        <v>26.5000000000033</v>
      </c>
      <c r="C664" s="1232">
        <f>'Chem Dose'!$C$37</f>
        <v>60.271967158682713</v>
      </c>
      <c r="D664" s="1233" t="str">
        <f>IF('28'!B20&gt;0,'28'!B20,"")</f>
        <v/>
      </c>
      <c r="E664" s="1233" t="str">
        <f>IF('28'!C20&gt;0,'28'!C20,"")</f>
        <v/>
      </c>
      <c r="F664" s="1233" t="str">
        <f>IF('28'!D20&gt;0,'28'!D20,"")</f>
        <v/>
      </c>
      <c r="G664" s="1233" t="str">
        <f>IF('28'!E20&gt;0,'28'!E20,"")</f>
        <v/>
      </c>
      <c r="H664" s="1233" t="str">
        <f>IF('28'!F20&gt;0,'28'!F20,"")</f>
        <v/>
      </c>
      <c r="I664" s="1233" t="str">
        <f>IF('28'!G20&gt;0,'28'!G20,"")</f>
        <v/>
      </c>
      <c r="J664" s="1233" t="str">
        <f>IF('28'!H20&gt;0,'28'!H20,"")</f>
        <v/>
      </c>
      <c r="K664" s="1610" t="str">
        <f>IF('28'!I20&gt;0,'28'!I20,"")</f>
        <v/>
      </c>
      <c r="L664" s="1611">
        <f t="shared" si="74"/>
        <v>0.26100000000000001</v>
      </c>
      <c r="M664" s="1233" t="str">
        <f>IF('28'!J20&gt;0,'28'!J20,"")</f>
        <v/>
      </c>
      <c r="N664" s="1233" t="str">
        <f>IF('28'!K20&gt;0,'28'!K20,"")</f>
        <v/>
      </c>
      <c r="O664" s="1233" t="str">
        <f>IF('28'!L20&gt;0,'28'!L20,"")</f>
        <v/>
      </c>
      <c r="P664" s="1233" t="str">
        <f>IF('28'!M20&gt;0,'28'!M20,"")</f>
        <v/>
      </c>
      <c r="Q664" s="1381" t="str">
        <f t="shared" si="72"/>
        <v/>
      </c>
      <c r="R664" s="1235" t="str">
        <f t="shared" si="69"/>
        <v/>
      </c>
      <c r="S664" s="1411" t="str">
        <f t="shared" si="70"/>
        <v/>
      </c>
      <c r="T664" s="1235" t="str">
        <f t="shared" si="71"/>
        <v/>
      </c>
      <c r="U664" s="1412" t="str">
        <f t="shared" si="73"/>
        <v/>
      </c>
      <c r="V664" s="671" t="str">
        <f>IF('28'!AA20&gt;0,'28'!AA20,"")</f>
        <v/>
      </c>
      <c r="W664" s="671" t="str">
        <f>IF('28'!AT20&gt;0,'28'!AT20,"")</f>
        <v/>
      </c>
    </row>
    <row r="665" spans="1:23" ht="15.75" x14ac:dyDescent="0.25">
      <c r="A665" s="1433"/>
      <c r="B665" s="1250">
        <v>26.54166666667</v>
      </c>
      <c r="C665" s="1251">
        <f>'Chem Dose'!$C$37</f>
        <v>60.271967158682713</v>
      </c>
      <c r="D665" s="1252" t="str">
        <f>IF('28'!B21&gt;0,'28'!B21,"")</f>
        <v/>
      </c>
      <c r="E665" s="1252" t="str">
        <f>IF('28'!C21&gt;0,'28'!C21,"")</f>
        <v/>
      </c>
      <c r="F665" s="1252" t="str">
        <f>IF('28'!D21&gt;0,'28'!D21,"")</f>
        <v/>
      </c>
      <c r="G665" s="1252" t="str">
        <f>IF('28'!E21&gt;0,'28'!E21,"")</f>
        <v/>
      </c>
      <c r="H665" s="1252" t="str">
        <f>IF('28'!F21&gt;0,'28'!F21,"")</f>
        <v/>
      </c>
      <c r="I665" s="1252" t="str">
        <f>IF('28'!G21&gt;0,'28'!G21,"")</f>
        <v/>
      </c>
      <c r="J665" s="1252" t="str">
        <f>IF('28'!H21&gt;0,'28'!H21,"")</f>
        <v/>
      </c>
      <c r="K665" s="1616" t="str">
        <f>IF('28'!I21&gt;0,'28'!I21,"")</f>
        <v/>
      </c>
      <c r="L665" s="1611">
        <f t="shared" si="74"/>
        <v>0.25666666666666665</v>
      </c>
      <c r="M665" s="1252" t="str">
        <f>IF('28'!J21&gt;0,'28'!J21,"")</f>
        <v/>
      </c>
      <c r="N665" s="1252" t="str">
        <f>IF('28'!K21&gt;0,'28'!K21,"")</f>
        <v/>
      </c>
      <c r="O665" s="1252" t="str">
        <f>IF('28'!L21&gt;0,'28'!L21,"")</f>
        <v/>
      </c>
      <c r="P665" s="1252" t="str">
        <f>IF('28'!M21&gt;0,'28'!M21,"")</f>
        <v/>
      </c>
      <c r="Q665" s="1253" t="str">
        <f t="shared" si="72"/>
        <v/>
      </c>
      <c r="R665" s="1254" t="str">
        <f t="shared" si="69"/>
        <v/>
      </c>
      <c r="S665" s="1411" t="str">
        <f t="shared" si="70"/>
        <v/>
      </c>
      <c r="T665" s="1254" t="str">
        <f t="shared" si="71"/>
        <v/>
      </c>
      <c r="U665" s="1370" t="str">
        <f t="shared" si="73"/>
        <v/>
      </c>
      <c r="V665" s="671" t="str">
        <f>IF('28'!AA21&gt;0,'28'!AA21,"")</f>
        <v/>
      </c>
      <c r="W665" s="671" t="str">
        <f>IF('28'!AT21&gt;0,'28'!AT21,"")</f>
        <v/>
      </c>
    </row>
    <row r="666" spans="1:23" ht="15.75" x14ac:dyDescent="0.25">
      <c r="A666" s="1432"/>
      <c r="B666" s="1231">
        <v>26.5833333333367</v>
      </c>
      <c r="C666" s="1232">
        <f>'Chem Dose'!$C$37</f>
        <v>60.271967158682713</v>
      </c>
      <c r="D666" s="1233" t="str">
        <f>IF('28'!B22&gt;0,'28'!B22,"")</f>
        <v/>
      </c>
      <c r="E666" s="1233" t="str">
        <f>IF('28'!C22&gt;0,'28'!C22,"")</f>
        <v/>
      </c>
      <c r="F666" s="1233" t="str">
        <f>IF('28'!D22&gt;0,'28'!D22,"")</f>
        <v/>
      </c>
      <c r="G666" s="1233" t="str">
        <f>IF('28'!E22&gt;0,'28'!E22,"")</f>
        <v/>
      </c>
      <c r="H666" s="1233" t="str">
        <f>IF('28'!F22&gt;0,'28'!F22,"")</f>
        <v/>
      </c>
      <c r="I666" s="1233" t="str">
        <f>IF('28'!G22&gt;0,'28'!G22,"")</f>
        <v/>
      </c>
      <c r="J666" s="1233" t="str">
        <f>IF('28'!H22&gt;0,'28'!H22,"")</f>
        <v/>
      </c>
      <c r="K666" s="1610" t="str">
        <f>IF('28'!I22&gt;0,'28'!I22,"")</f>
        <v/>
      </c>
      <c r="L666" s="1611">
        <f t="shared" si="74"/>
        <v>0.25666666666666665</v>
      </c>
      <c r="M666" s="1233" t="str">
        <f>IF('28'!J22&gt;0,'28'!J22,"")</f>
        <v/>
      </c>
      <c r="N666" s="1233" t="str">
        <f>IF('28'!K22&gt;0,'28'!K22,"")</f>
        <v/>
      </c>
      <c r="O666" s="1233" t="str">
        <f>IF('28'!L22&gt;0,'28'!L22,"")</f>
        <v/>
      </c>
      <c r="P666" s="1233" t="str">
        <f>IF('28'!M22&gt;0,'28'!M22,"")</f>
        <v/>
      </c>
      <c r="Q666" s="1381" t="str">
        <f t="shared" si="72"/>
        <v/>
      </c>
      <c r="R666" s="1235" t="str">
        <f t="shared" si="69"/>
        <v/>
      </c>
      <c r="S666" s="1411" t="str">
        <f t="shared" si="70"/>
        <v/>
      </c>
      <c r="T666" s="1235" t="str">
        <f t="shared" si="71"/>
        <v/>
      </c>
      <c r="U666" s="1412" t="str">
        <f t="shared" si="73"/>
        <v/>
      </c>
      <c r="V666" s="671" t="str">
        <f>IF('28'!AA22&gt;0,'28'!AA22,"")</f>
        <v/>
      </c>
      <c r="W666" s="671" t="str">
        <f>IF('28'!AT22&gt;0,'28'!AT22,"")</f>
        <v/>
      </c>
    </row>
    <row r="667" spans="1:23" ht="15.75" x14ac:dyDescent="0.25">
      <c r="A667" s="1433"/>
      <c r="B667" s="1250">
        <v>26.6250000000034</v>
      </c>
      <c r="C667" s="1251">
        <f>'Chem Dose'!$C$37</f>
        <v>60.271967158682713</v>
      </c>
      <c r="D667" s="1252">
        <f>IF('28'!B23&gt;0,'28'!B23,"")</f>
        <v>6.69</v>
      </c>
      <c r="E667" s="1252">
        <f>IF('28'!C23&gt;0,'28'!C23,"")</f>
        <v>22</v>
      </c>
      <c r="F667" s="1252">
        <f>IF('28'!D23&gt;0,'28'!D23,"")</f>
        <v>19</v>
      </c>
      <c r="G667" s="1252">
        <f>IF('28'!E23&gt;0,'28'!E23,"")</f>
        <v>13.6</v>
      </c>
      <c r="H667" s="1252">
        <f>IF('28'!F23&gt;0,'28'!F23,"")</f>
        <v>66</v>
      </c>
      <c r="I667" s="1252">
        <f>IF('28'!G23&gt;0,'28'!G23,"")</f>
        <v>151</v>
      </c>
      <c r="J667" s="1252">
        <f>IF('28'!H23&gt;0,'28'!H23,"")</f>
        <v>19.600000000000001</v>
      </c>
      <c r="K667" s="1616">
        <f>IF('28'!I23&gt;0,'28'!I23,"")</f>
        <v>0.28499999999999998</v>
      </c>
      <c r="L667" s="1611">
        <f t="shared" si="74"/>
        <v>0.26374999999999998</v>
      </c>
      <c r="M667" s="1252" t="str">
        <f>IF('28'!J23&gt;0,'28'!J23,"")</f>
        <v/>
      </c>
      <c r="N667" s="1252">
        <f>IF('28'!K23&gt;0,'28'!K23,"")</f>
        <v>6.08</v>
      </c>
      <c r="O667" s="1252">
        <f>IF('28'!L23&gt;0,'28'!L23,"")</f>
        <v>11</v>
      </c>
      <c r="P667" s="1252">
        <f>IF('28'!M23&gt;0,'28'!M23,"")</f>
        <v>5.0999999999999997E-2</v>
      </c>
      <c r="Q667" s="1253">
        <f t="shared" si="72"/>
        <v>0.82105263157894737</v>
      </c>
      <c r="R667" s="1254">
        <f t="shared" si="69"/>
        <v>7.4999999999999991</v>
      </c>
      <c r="S667" s="1411">
        <f t="shared" si="70"/>
        <v>8.0362622878243624</v>
      </c>
      <c r="T667" s="1254">
        <f t="shared" si="71"/>
        <v>0.60271967158682715</v>
      </c>
      <c r="U667" s="1370">
        <f t="shared" si="73"/>
        <v>0.60799999999999998</v>
      </c>
      <c r="V667" s="671">
        <f>IF('28'!AA23&gt;0,'28'!AA23,"")</f>
        <v>0.04</v>
      </c>
      <c r="W667" s="671">
        <f>IF('28'!AT23&gt;0,'28'!AT23,"")</f>
        <v>4.4999999999999998E-2</v>
      </c>
    </row>
    <row r="668" spans="1:23" ht="15.75" x14ac:dyDescent="0.25">
      <c r="A668" s="1432"/>
      <c r="B668" s="1231">
        <v>26.6666666666701</v>
      </c>
      <c r="C668" s="1232">
        <f>'Chem Dose'!$C$37</f>
        <v>60.271967158682713</v>
      </c>
      <c r="D668" s="1233" t="str">
        <f>IF('28'!B24&gt;0,'28'!B24,"")</f>
        <v/>
      </c>
      <c r="E668" s="1233" t="str">
        <f>IF('28'!C24&gt;0,'28'!C24,"")</f>
        <v/>
      </c>
      <c r="F668" s="1233" t="str">
        <f>IF('28'!D24&gt;0,'28'!D24,"")</f>
        <v/>
      </c>
      <c r="G668" s="1233" t="str">
        <f>IF('28'!E24&gt;0,'28'!E24,"")</f>
        <v/>
      </c>
      <c r="H668" s="1233" t="str">
        <f>IF('28'!F24&gt;0,'28'!F24,"")</f>
        <v/>
      </c>
      <c r="I668" s="1233" t="str">
        <f>IF('28'!G24&gt;0,'28'!G24,"")</f>
        <v/>
      </c>
      <c r="J668" s="1233" t="str">
        <f>IF('28'!H24&gt;0,'28'!H24,"")</f>
        <v/>
      </c>
      <c r="K668" s="1610" t="str">
        <f>IF('28'!I24&gt;0,'28'!I24,"")</f>
        <v/>
      </c>
      <c r="L668" s="1611">
        <f t="shared" si="74"/>
        <v>0.26374999999999998</v>
      </c>
      <c r="M668" s="1233" t="str">
        <f>IF('28'!J24&gt;0,'28'!J24,"")</f>
        <v/>
      </c>
      <c r="N668" s="1233" t="str">
        <f>IF('28'!K24&gt;0,'28'!K24,"")</f>
        <v/>
      </c>
      <c r="O668" s="1233" t="str">
        <f>IF('28'!L24&gt;0,'28'!L24,"")</f>
        <v/>
      </c>
      <c r="P668" s="1233" t="str">
        <f>IF('28'!M24&gt;0,'28'!M24,"")</f>
        <v/>
      </c>
      <c r="Q668" s="1381" t="str">
        <f t="shared" si="72"/>
        <v/>
      </c>
      <c r="R668" s="1235" t="str">
        <f t="shared" si="69"/>
        <v/>
      </c>
      <c r="S668" s="1411" t="str">
        <f t="shared" si="70"/>
        <v/>
      </c>
      <c r="T668" s="1235" t="str">
        <f t="shared" si="71"/>
        <v/>
      </c>
      <c r="U668" s="1412" t="str">
        <f t="shared" si="73"/>
        <v/>
      </c>
      <c r="V668" s="671" t="str">
        <f>IF('28'!AA24&gt;0,'28'!AA24,"")</f>
        <v/>
      </c>
      <c r="W668" s="671" t="str">
        <f>IF('28'!AT24&gt;0,'28'!AT24,"")</f>
        <v/>
      </c>
    </row>
    <row r="669" spans="1:23" ht="15.75" x14ac:dyDescent="0.25">
      <c r="A669" s="1433"/>
      <c r="B669" s="1250">
        <v>26.7083333333368</v>
      </c>
      <c r="C669" s="1251">
        <f>'Chem Dose'!$C$37</f>
        <v>60.271967158682713</v>
      </c>
      <c r="D669" s="1252" t="str">
        <f>IF('28'!B25&gt;0,'28'!B25,"")</f>
        <v/>
      </c>
      <c r="E669" s="1252" t="str">
        <f>IF('28'!C25&gt;0,'28'!C25,"")</f>
        <v/>
      </c>
      <c r="F669" s="1252" t="str">
        <f>IF('28'!D25&gt;0,'28'!D25,"")</f>
        <v/>
      </c>
      <c r="G669" s="1252" t="str">
        <f>IF('28'!E25&gt;0,'28'!E25,"")</f>
        <v/>
      </c>
      <c r="H669" s="1252" t="str">
        <f>IF('28'!F25&gt;0,'28'!F25,"")</f>
        <v/>
      </c>
      <c r="I669" s="1252" t="str">
        <f>IF('28'!G25&gt;0,'28'!G25,"")</f>
        <v/>
      </c>
      <c r="J669" s="1252" t="str">
        <f>IF('28'!H25&gt;0,'28'!H25,"")</f>
        <v/>
      </c>
      <c r="K669" s="1616" t="str">
        <f>IF('28'!I25&gt;0,'28'!I25,"")</f>
        <v/>
      </c>
      <c r="L669" s="1611">
        <f t="shared" si="74"/>
        <v>0.2563333333333333</v>
      </c>
      <c r="M669" s="1252" t="str">
        <f>IF('28'!J25&gt;0,'28'!J25,"")</f>
        <v/>
      </c>
      <c r="N669" s="1252" t="str">
        <f>IF('28'!K25&gt;0,'28'!K25,"")</f>
        <v/>
      </c>
      <c r="O669" s="1252" t="str">
        <f>IF('28'!L25&gt;0,'28'!L25,"")</f>
        <v/>
      </c>
      <c r="P669" s="1252" t="str">
        <f>IF('28'!M25&gt;0,'28'!M25,"")</f>
        <v/>
      </c>
      <c r="Q669" s="1253" t="str">
        <f t="shared" si="72"/>
        <v/>
      </c>
      <c r="R669" s="1254" t="str">
        <f t="shared" si="69"/>
        <v/>
      </c>
      <c r="S669" s="1411" t="str">
        <f t="shared" si="70"/>
        <v/>
      </c>
      <c r="T669" s="1254" t="str">
        <f t="shared" si="71"/>
        <v/>
      </c>
      <c r="U669" s="1370" t="str">
        <f t="shared" si="73"/>
        <v/>
      </c>
      <c r="V669" s="671" t="str">
        <f>IF('28'!AA25&gt;0,'28'!AA25,"")</f>
        <v/>
      </c>
      <c r="W669" s="671" t="str">
        <f>IF('28'!AT25&gt;0,'28'!AT25,"")</f>
        <v/>
      </c>
    </row>
    <row r="670" spans="1:23" ht="15.75" x14ac:dyDescent="0.25">
      <c r="A670" s="1432"/>
      <c r="B670" s="1231">
        <v>26.750000000003499</v>
      </c>
      <c r="C670" s="1232">
        <f>'Chem Dose'!$C$37</f>
        <v>60.271967158682713</v>
      </c>
      <c r="D670" s="1233" t="str">
        <f>IF('28'!B26&gt;0,'28'!B26,"")</f>
        <v/>
      </c>
      <c r="E670" s="1233" t="str">
        <f>IF('28'!C26&gt;0,'28'!C26,"")</f>
        <v/>
      </c>
      <c r="F670" s="1233" t="str">
        <f>IF('28'!D26&gt;0,'28'!D26,"")</f>
        <v/>
      </c>
      <c r="G670" s="1233" t="str">
        <f>IF('28'!E26&gt;0,'28'!E26,"")</f>
        <v/>
      </c>
      <c r="H670" s="1233" t="str">
        <f>IF('28'!F26&gt;0,'28'!F26,"")</f>
        <v/>
      </c>
      <c r="I670" s="1233" t="str">
        <f>IF('28'!G26&gt;0,'28'!G26,"")</f>
        <v/>
      </c>
      <c r="J670" s="1233" t="str">
        <f>IF('28'!H26&gt;0,'28'!H26,"")</f>
        <v/>
      </c>
      <c r="K670" s="1610" t="str">
        <f>IF('28'!I26&gt;0,'28'!I26,"")</f>
        <v/>
      </c>
      <c r="L670" s="1611">
        <f t="shared" si="74"/>
        <v>0.2563333333333333</v>
      </c>
      <c r="M670" s="1233" t="str">
        <f>IF('28'!J26&gt;0,'28'!J26,"")</f>
        <v/>
      </c>
      <c r="N670" s="1233" t="str">
        <f>IF('28'!K26&gt;0,'28'!K26,"")</f>
        <v/>
      </c>
      <c r="O670" s="1233" t="str">
        <f>IF('28'!L26&gt;0,'28'!L26,"")</f>
        <v/>
      </c>
      <c r="P670" s="1233" t="str">
        <f>IF('28'!M26&gt;0,'28'!M26,"")</f>
        <v/>
      </c>
      <c r="Q670" s="1381" t="str">
        <f t="shared" si="72"/>
        <v/>
      </c>
      <c r="R670" s="1235" t="str">
        <f t="shared" si="69"/>
        <v/>
      </c>
      <c r="S670" s="1411" t="str">
        <f t="shared" si="70"/>
        <v/>
      </c>
      <c r="T670" s="1235" t="str">
        <f t="shared" si="71"/>
        <v/>
      </c>
      <c r="U670" s="1412" t="str">
        <f t="shared" si="73"/>
        <v/>
      </c>
      <c r="V670" s="671" t="str">
        <f>IF('28'!AA26&gt;0,'28'!AA26,"")</f>
        <v/>
      </c>
      <c r="W670" s="671" t="str">
        <f>IF('28'!AT26&gt;0,'28'!AT26,"")</f>
        <v/>
      </c>
    </row>
    <row r="671" spans="1:23" ht="15.75" x14ac:dyDescent="0.25">
      <c r="A671" s="1433"/>
      <c r="B671" s="1250">
        <v>26.791666666670199</v>
      </c>
      <c r="C671" s="1251">
        <f>'Chem Dose'!$C$37</f>
        <v>60.271967158682713</v>
      </c>
      <c r="D671" s="1252">
        <f>IF('28'!B27&gt;0,'28'!B27,"")</f>
        <v>6.71</v>
      </c>
      <c r="E671" s="1252">
        <f>IF('28'!C27&gt;0,'28'!C27,"")</f>
        <v>22</v>
      </c>
      <c r="F671" s="1252">
        <f>IF('28'!D27&gt;0,'28'!D27,"")</f>
        <v>20</v>
      </c>
      <c r="G671" s="1252">
        <f>IF('28'!E27&gt;0,'28'!E27,"")</f>
        <v>14.8</v>
      </c>
      <c r="H671" s="1252">
        <f>IF('28'!F27&gt;0,'28'!F27,"")</f>
        <v>63</v>
      </c>
      <c r="I671" s="1252">
        <f>IF('28'!G27&gt;0,'28'!G27,"")</f>
        <v>154</v>
      </c>
      <c r="J671" s="1252">
        <f>IF('28'!H27&gt;0,'28'!H27,"")</f>
        <v>19.899999999999999</v>
      </c>
      <c r="K671" s="1616">
        <f>IF('28'!I27&gt;0,'28'!I27,"")</f>
        <v>0.27400000000000002</v>
      </c>
      <c r="L671" s="1611">
        <f t="shared" si="74"/>
        <v>0.26074999999999998</v>
      </c>
      <c r="M671" s="1252" t="str">
        <f>IF('28'!J27&gt;0,'28'!J27,"")</f>
        <v/>
      </c>
      <c r="N671" s="1252">
        <f>IF('28'!K27&gt;0,'28'!K27,"")</f>
        <v>6.1</v>
      </c>
      <c r="O671" s="1252">
        <f>IF('28'!L27&gt;0,'28'!L27,"")</f>
        <v>10</v>
      </c>
      <c r="P671" s="1252">
        <f>IF('28'!M27&gt;0,'28'!M27,"")</f>
        <v>0.05</v>
      </c>
      <c r="Q671" s="1253">
        <f t="shared" si="72"/>
        <v>0.81751824817518248</v>
      </c>
      <c r="R671" s="1254">
        <f t="shared" si="69"/>
        <v>7.2105263157894743</v>
      </c>
      <c r="S671" s="1411">
        <f t="shared" si="70"/>
        <v>8.3588859563136602</v>
      </c>
      <c r="T671" s="1254">
        <f t="shared" si="71"/>
        <v>0.60271967158682715</v>
      </c>
      <c r="U671" s="1370">
        <f t="shared" si="73"/>
        <v>0.61</v>
      </c>
      <c r="V671" s="671">
        <f>IF('28'!AA27&gt;0,'28'!AA27,"")</f>
        <v>0.04</v>
      </c>
      <c r="W671" s="671">
        <f>IF('28'!AT27&gt;0,'28'!AT27,"")</f>
        <v>0.04</v>
      </c>
    </row>
    <row r="672" spans="1:23" ht="15.75" x14ac:dyDescent="0.25">
      <c r="A672" s="1432"/>
      <c r="B672" s="1231">
        <v>26.833333333336899</v>
      </c>
      <c r="C672" s="1232">
        <f>'Chem Dose'!$C$37</f>
        <v>60.271967158682713</v>
      </c>
      <c r="D672" s="1233" t="str">
        <f>IF('28'!B28&gt;0,'28'!B28,"")</f>
        <v/>
      </c>
      <c r="E672" s="1233" t="str">
        <f>IF('28'!C28&gt;0,'28'!C28,"")</f>
        <v/>
      </c>
      <c r="F672" s="1233" t="str">
        <f>IF('28'!D28&gt;0,'28'!D28,"")</f>
        <v/>
      </c>
      <c r="G672" s="1233" t="str">
        <f>IF('28'!E28&gt;0,'28'!E28,"")</f>
        <v/>
      </c>
      <c r="H672" s="1233" t="str">
        <f>IF('28'!F28&gt;0,'28'!F28,"")</f>
        <v/>
      </c>
      <c r="I672" s="1233" t="str">
        <f>IF('28'!G28&gt;0,'28'!G28,"")</f>
        <v/>
      </c>
      <c r="J672" s="1233" t="str">
        <f>IF('28'!H28&gt;0,'28'!H28,"")</f>
        <v/>
      </c>
      <c r="K672" s="1610" t="str">
        <f>IF('28'!I28&gt;0,'28'!I28,"")</f>
        <v/>
      </c>
      <c r="L672" s="1611">
        <f t="shared" si="74"/>
        <v>0.26074999999999998</v>
      </c>
      <c r="M672" s="1233" t="str">
        <f>IF('28'!J28&gt;0,'28'!J28,"")</f>
        <v/>
      </c>
      <c r="N672" s="1233" t="str">
        <f>IF('28'!K28&gt;0,'28'!K28,"")</f>
        <v/>
      </c>
      <c r="O672" s="1233" t="str">
        <f>IF('28'!L28&gt;0,'28'!L28,"")</f>
        <v/>
      </c>
      <c r="P672" s="1233" t="str">
        <f>IF('28'!M28&gt;0,'28'!M28,"")</f>
        <v/>
      </c>
      <c r="Q672" s="1381" t="str">
        <f t="shared" si="72"/>
        <v/>
      </c>
      <c r="R672" s="1235" t="str">
        <f t="shared" si="69"/>
        <v/>
      </c>
      <c r="S672" s="1411" t="str">
        <f t="shared" si="70"/>
        <v/>
      </c>
      <c r="T672" s="1235" t="str">
        <f t="shared" si="71"/>
        <v/>
      </c>
      <c r="U672" s="1412" t="str">
        <f t="shared" si="73"/>
        <v/>
      </c>
      <c r="V672" s="671" t="str">
        <f>IF('28'!AA28&gt;0,'28'!AA28,"")</f>
        <v/>
      </c>
      <c r="W672" s="671" t="str">
        <f>IF('28'!AT28&gt;0,'28'!AT28,"")</f>
        <v/>
      </c>
    </row>
    <row r="673" spans="1:23" ht="15.75" x14ac:dyDescent="0.25">
      <c r="A673" s="1433"/>
      <c r="B673" s="1250">
        <v>26.875000000003599</v>
      </c>
      <c r="C673" s="1251">
        <f>'Chem Dose'!$C$37</f>
        <v>60.271967158682713</v>
      </c>
      <c r="D673" s="1252" t="str">
        <f>IF('28'!B29&gt;0,'28'!B29,"")</f>
        <v/>
      </c>
      <c r="E673" s="1252" t="str">
        <f>IF('28'!C29&gt;0,'28'!C29,"")</f>
        <v/>
      </c>
      <c r="F673" s="1252" t="str">
        <f>IF('28'!D29&gt;0,'28'!D29,"")</f>
        <v/>
      </c>
      <c r="G673" s="1252" t="str">
        <f>IF('28'!E29&gt;0,'28'!E29,"")</f>
        <v/>
      </c>
      <c r="H673" s="1252" t="str">
        <f>IF('28'!F29&gt;0,'28'!F29,"")</f>
        <v/>
      </c>
      <c r="I673" s="1252" t="str">
        <f>IF('28'!G29&gt;0,'28'!G29,"")</f>
        <v/>
      </c>
      <c r="J673" s="1252" t="str">
        <f>IF('28'!H29&gt;0,'28'!H29,"")</f>
        <v/>
      </c>
      <c r="K673" s="1616" t="str">
        <f>IF('28'!I29&gt;0,'28'!I29,"")</f>
        <v/>
      </c>
      <c r="L673" s="1611">
        <f t="shared" si="74"/>
        <v>0.27133333333333337</v>
      </c>
      <c r="M673" s="1252">
        <f>IF('28'!J29&gt;0,'28'!J29,"")</f>
        <v>7.3999999999999996E-2</v>
      </c>
      <c r="N673" s="1252" t="str">
        <f>IF('28'!K29&gt;0,'28'!K29,"")</f>
        <v/>
      </c>
      <c r="O673" s="1252" t="str">
        <f>IF('28'!L29&gt;0,'28'!L29,"")</f>
        <v/>
      </c>
      <c r="P673" s="1252" t="str">
        <f>IF('28'!M29&gt;0,'28'!M29,"")</f>
        <v/>
      </c>
      <c r="Q673" s="1253" t="str">
        <f t="shared" si="72"/>
        <v/>
      </c>
      <c r="R673" s="1254" t="str">
        <f t="shared" si="69"/>
        <v/>
      </c>
      <c r="S673" s="1411" t="str">
        <f t="shared" si="70"/>
        <v/>
      </c>
      <c r="T673" s="1254" t="str">
        <f t="shared" si="71"/>
        <v/>
      </c>
      <c r="U673" s="1370" t="str">
        <f t="shared" si="73"/>
        <v/>
      </c>
      <c r="V673" s="671" t="str">
        <f>IF('28'!AA29&gt;0,'28'!AA29,"")</f>
        <v/>
      </c>
      <c r="W673" s="671" t="str">
        <f>IF('28'!AT29&gt;0,'28'!AT29,"")</f>
        <v/>
      </c>
    </row>
    <row r="674" spans="1:23" ht="15.75" x14ac:dyDescent="0.25">
      <c r="A674" s="1432"/>
      <c r="B674" s="1231">
        <v>26.916666666670299</v>
      </c>
      <c r="C674" s="1232">
        <f>'Chem Dose'!$C$37</f>
        <v>60.271967158682713</v>
      </c>
      <c r="D674" s="1233" t="str">
        <f>IF('28'!B30&gt;0,'28'!B30,"")</f>
        <v/>
      </c>
      <c r="E674" s="1233" t="str">
        <f>IF('28'!C30&gt;0,'28'!C30,"")</f>
        <v/>
      </c>
      <c r="F674" s="1233" t="str">
        <f>IF('28'!D30&gt;0,'28'!D30,"")</f>
        <v/>
      </c>
      <c r="G674" s="1233" t="str">
        <f>IF('28'!E30&gt;0,'28'!E30,"")</f>
        <v/>
      </c>
      <c r="H674" s="1233" t="str">
        <f>IF('28'!F30&gt;0,'28'!F30,"")</f>
        <v/>
      </c>
      <c r="I674" s="1233" t="str">
        <f>IF('28'!G30&gt;0,'28'!G30,"")</f>
        <v/>
      </c>
      <c r="J674" s="1233" t="str">
        <f>IF('28'!H30&gt;0,'28'!H30,"")</f>
        <v/>
      </c>
      <c r="K674" s="1610" t="str">
        <f>IF('28'!I30&gt;0,'28'!I30,"")</f>
        <v/>
      </c>
      <c r="L674" s="1611">
        <f t="shared" si="74"/>
        <v>0.27133333333333337</v>
      </c>
      <c r="M674" s="1233" t="str">
        <f>IF('28'!J30&gt;0,'28'!J30,"")</f>
        <v/>
      </c>
      <c r="N674" s="1233" t="str">
        <f>IF('28'!K30&gt;0,'28'!K30,"")</f>
        <v/>
      </c>
      <c r="O674" s="1233" t="str">
        <f>IF('28'!L30&gt;0,'28'!L30,"")</f>
        <v/>
      </c>
      <c r="P674" s="1233" t="str">
        <f>IF('28'!M30&gt;0,'28'!M30,"")</f>
        <v/>
      </c>
      <c r="Q674" s="1381" t="str">
        <f t="shared" si="72"/>
        <v/>
      </c>
      <c r="R674" s="1235" t="str">
        <f t="shared" si="69"/>
        <v/>
      </c>
      <c r="S674" s="1411" t="str">
        <f t="shared" si="70"/>
        <v/>
      </c>
      <c r="T674" s="1235" t="str">
        <f t="shared" si="71"/>
        <v/>
      </c>
      <c r="U674" s="1412" t="str">
        <f t="shared" si="73"/>
        <v/>
      </c>
      <c r="V674" s="671" t="str">
        <f>IF('28'!AA30&gt;0,'28'!AA30,"")</f>
        <v/>
      </c>
      <c r="W674" s="671" t="str">
        <f>IF('28'!AT30&gt;0,'28'!AT30,"")</f>
        <v/>
      </c>
    </row>
    <row r="675" spans="1:23" ht="15.75" x14ac:dyDescent="0.25">
      <c r="A675" s="1433"/>
      <c r="B675" s="1250">
        <v>26.958333333336999</v>
      </c>
      <c r="C675" s="1251">
        <f>'Chem Dose'!$C$37</f>
        <v>60.271967158682713</v>
      </c>
      <c r="D675" s="1252">
        <f>IF('28'!B31&gt;0,'28'!B31,"")</f>
        <v>6.69</v>
      </c>
      <c r="E675" s="1252">
        <f>IF('28'!C31&gt;0,'28'!C31,"")</f>
        <v>22</v>
      </c>
      <c r="F675" s="1252">
        <f>IF('28'!D31&gt;0,'28'!D31,"")</f>
        <v>20</v>
      </c>
      <c r="G675" s="1252">
        <f>IF('28'!E31&gt;0,'28'!E31,"")</f>
        <v>15</v>
      </c>
      <c r="H675" s="1252">
        <f>IF('28'!F31&gt;0,'28'!F31,"")</f>
        <v>75</v>
      </c>
      <c r="I675" s="1252">
        <f>IF('28'!G31&gt;0,'28'!G31,"")</f>
        <v>161</v>
      </c>
      <c r="J675" s="1252">
        <f>IF('28'!H31&gt;0,'28'!H31,"")</f>
        <v>19.600000000000001</v>
      </c>
      <c r="K675" s="1616">
        <f>IF('28'!I31&gt;0,'28'!I31,"")</f>
        <v>0.32600000000000001</v>
      </c>
      <c r="L675" s="1611">
        <f t="shared" si="74"/>
        <v>0.28500000000000003</v>
      </c>
      <c r="M675" s="1252" t="str">
        <f>IF('28'!J31&gt;0,'28'!J31,"")</f>
        <v/>
      </c>
      <c r="N675" s="1252">
        <f>IF('28'!K31&gt;0,'28'!K31,"")</f>
        <v>6.03</v>
      </c>
      <c r="O675" s="1252">
        <f>IF('28'!L31&gt;0,'28'!L31,"")</f>
        <v>11</v>
      </c>
      <c r="P675" s="1252">
        <f>IF('28'!M31&gt;0,'28'!M31,"")</f>
        <v>5.8999999999999997E-2</v>
      </c>
      <c r="Q675" s="1253">
        <f t="shared" si="72"/>
        <v>0.81901840490797551</v>
      </c>
      <c r="R675" s="1254">
        <f t="shared" si="69"/>
        <v>8.5789473684210531</v>
      </c>
      <c r="S675" s="1411">
        <f t="shared" si="70"/>
        <v>7.0255667240182298</v>
      </c>
      <c r="T675" s="1254">
        <f t="shared" si="71"/>
        <v>0.60271967158682715</v>
      </c>
      <c r="U675" s="1370">
        <f t="shared" si="73"/>
        <v>0.60299999999999998</v>
      </c>
      <c r="V675" s="671">
        <f>IF('28'!AA31&gt;0,'28'!AA31,"")</f>
        <v>5.1999999999999998E-2</v>
      </c>
      <c r="W675" s="671">
        <f>IF('28'!AT31&gt;0,'28'!AT31,"")</f>
        <v>4.7E-2</v>
      </c>
    </row>
    <row r="676" spans="1:23" ht="15.75" x14ac:dyDescent="0.25">
      <c r="A676" s="1432">
        <f>A652+1</f>
        <v>43219</v>
      </c>
      <c r="B676" s="1231">
        <v>27.000000000003698</v>
      </c>
      <c r="C676" s="1232">
        <f>'Chem Dose'!$C$38</f>
        <v>71.547492378278861</v>
      </c>
      <c r="D676" s="1233" t="str">
        <f>IF('29'!B8&gt;0,'29'!B8,"")</f>
        <v/>
      </c>
      <c r="E676" s="1233" t="str">
        <f>IF('29'!C8&gt;0,'29'!C8,"")</f>
        <v/>
      </c>
      <c r="F676" s="1233" t="str">
        <f>IF('29'!D8&gt;0,'29'!D8,"")</f>
        <v/>
      </c>
      <c r="G676" s="1233" t="str">
        <f>IF('29'!E8&gt;0,'29'!E8,"")</f>
        <v/>
      </c>
      <c r="H676" s="1233" t="str">
        <f>IF('29'!F8&gt;0,'29'!F8,"")</f>
        <v/>
      </c>
      <c r="I676" s="1233" t="str">
        <f>IF('29'!G8&gt;0,'29'!G8,"")</f>
        <v/>
      </c>
      <c r="J676" s="1233" t="str">
        <f>IF('29'!H8&gt;0,'29'!H8,"")</f>
        <v/>
      </c>
      <c r="K676" s="1610" t="str">
        <f>IF('29'!I8&gt;0,'29'!I8,"")</f>
        <v/>
      </c>
      <c r="L676" s="1611">
        <f t="shared" si="74"/>
        <v>0.28500000000000003</v>
      </c>
      <c r="M676" s="1233" t="str">
        <f>IF('29'!J8&gt;0,'29'!J8,"")</f>
        <v/>
      </c>
      <c r="N676" s="1233" t="str">
        <f>IF('29'!K8&gt;0,'29'!K8,"")</f>
        <v/>
      </c>
      <c r="O676" s="1233" t="str">
        <f>IF('29'!L8&gt;0,'29'!L8,"")</f>
        <v/>
      </c>
      <c r="P676" s="1233" t="str">
        <f>IF('29'!M8&gt;0,'29'!M8,"")</f>
        <v/>
      </c>
      <c r="Q676" s="1381" t="str">
        <f t="shared" si="72"/>
        <v/>
      </c>
      <c r="R676" s="1235" t="str">
        <f t="shared" si="69"/>
        <v/>
      </c>
      <c r="S676" s="1411" t="str">
        <f t="shared" si="70"/>
        <v/>
      </c>
      <c r="T676" s="1235" t="str">
        <f t="shared" si="71"/>
        <v/>
      </c>
      <c r="U676" s="1412" t="str">
        <f t="shared" si="73"/>
        <v/>
      </c>
      <c r="V676" s="671" t="str">
        <f>IF('29'!AA8&gt;0,'29'!AA8,"")</f>
        <v/>
      </c>
      <c r="W676" s="671" t="str">
        <f>IF('29'!AT8&gt;0,'29'!AT8,"")</f>
        <v/>
      </c>
    </row>
    <row r="677" spans="1:23" ht="15.75" x14ac:dyDescent="0.25">
      <c r="A677" s="1433"/>
      <c r="B677" s="1250">
        <v>27.041666666670402</v>
      </c>
      <c r="C677" s="1251">
        <f>'Chem Dose'!$C$38</f>
        <v>71.547492378278861</v>
      </c>
      <c r="D677" s="1252" t="str">
        <f>IF('29'!B9&gt;0,'29'!B9,"")</f>
        <v/>
      </c>
      <c r="E677" s="1252" t="str">
        <f>IF('29'!C9&gt;0,'29'!C9,"")</f>
        <v/>
      </c>
      <c r="F677" s="1252" t="str">
        <f>IF('29'!D9&gt;0,'29'!D9,"")</f>
        <v/>
      </c>
      <c r="G677" s="1252" t="str">
        <f>IF('29'!E9&gt;0,'29'!E9,"")</f>
        <v/>
      </c>
      <c r="H677" s="1252" t="str">
        <f>IF('29'!F9&gt;0,'29'!F9,"")</f>
        <v/>
      </c>
      <c r="I677" s="1252" t="str">
        <f>IF('29'!G9&gt;0,'29'!G9,"")</f>
        <v/>
      </c>
      <c r="J677" s="1252" t="str">
        <f>IF('29'!H9&gt;0,'29'!H9,"")</f>
        <v/>
      </c>
      <c r="K677" s="1616" t="str">
        <f>IF('29'!I9&gt;0,'29'!I9,"")</f>
        <v/>
      </c>
      <c r="L677" s="1611">
        <f t="shared" si="74"/>
        <v>0.29499999999999998</v>
      </c>
      <c r="M677" s="1252" t="str">
        <f>IF('29'!J9&gt;0,'29'!J9,"")</f>
        <v/>
      </c>
      <c r="N677" s="1252" t="str">
        <f>IF('29'!K9&gt;0,'29'!K9,"")</f>
        <v/>
      </c>
      <c r="O677" s="1252" t="str">
        <f>IF('29'!L9&gt;0,'29'!L9,"")</f>
        <v/>
      </c>
      <c r="P677" s="1252" t="str">
        <f>IF('29'!M9&gt;0,'29'!M9,"")</f>
        <v/>
      </c>
      <c r="Q677" s="1253" t="str">
        <f t="shared" si="72"/>
        <v/>
      </c>
      <c r="R677" s="1254" t="str">
        <f t="shared" si="69"/>
        <v/>
      </c>
      <c r="S677" s="1411" t="str">
        <f t="shared" si="70"/>
        <v/>
      </c>
      <c r="T677" s="1254" t="str">
        <f t="shared" si="71"/>
        <v/>
      </c>
      <c r="U677" s="1370" t="str">
        <f t="shared" si="73"/>
        <v/>
      </c>
      <c r="V677" s="671" t="str">
        <f>IF('29'!AA9&gt;0,'29'!AA9,"")</f>
        <v/>
      </c>
      <c r="W677" s="671" t="str">
        <f>IF('29'!AT9&gt;0,'29'!AT9,"")</f>
        <v/>
      </c>
    </row>
    <row r="678" spans="1:23" ht="15.75" x14ac:dyDescent="0.25">
      <c r="A678" s="1432"/>
      <c r="B678" s="1231">
        <v>27.083333333337102</v>
      </c>
      <c r="C678" s="1232">
        <f>'Chem Dose'!$C$38</f>
        <v>71.547492378278861</v>
      </c>
      <c r="D678" s="1233" t="str">
        <f>IF('29'!B10&gt;0,'29'!B10,"")</f>
        <v/>
      </c>
      <c r="E678" s="1233" t="str">
        <f>IF('29'!C10&gt;0,'29'!C10,"")</f>
        <v/>
      </c>
      <c r="F678" s="1233" t="str">
        <f>IF('29'!D10&gt;0,'29'!D10,"")</f>
        <v/>
      </c>
      <c r="G678" s="1233" t="str">
        <f>IF('29'!E10&gt;0,'29'!E10,"")</f>
        <v/>
      </c>
      <c r="H678" s="1233" t="str">
        <f>IF('29'!F10&gt;0,'29'!F10,"")</f>
        <v/>
      </c>
      <c r="I678" s="1233" t="str">
        <f>IF('29'!G10&gt;0,'29'!G10,"")</f>
        <v/>
      </c>
      <c r="J678" s="1233" t="str">
        <f>IF('29'!H10&gt;0,'29'!H10,"")</f>
        <v/>
      </c>
      <c r="K678" s="1610" t="str">
        <f>IF('29'!I10&gt;0,'29'!I10,"")</f>
        <v/>
      </c>
      <c r="L678" s="1611">
        <f t="shared" si="74"/>
        <v>0.29499999999999998</v>
      </c>
      <c r="M678" s="1233" t="str">
        <f>IF('29'!J10&gt;0,'29'!J10,"")</f>
        <v/>
      </c>
      <c r="N678" s="1233" t="str">
        <f>IF('29'!K10&gt;0,'29'!K10,"")</f>
        <v/>
      </c>
      <c r="O678" s="1233" t="str">
        <f>IF('29'!L10&gt;0,'29'!L10,"")</f>
        <v/>
      </c>
      <c r="P678" s="1233" t="str">
        <f>IF('29'!M10&gt;0,'29'!M10,"")</f>
        <v/>
      </c>
      <c r="Q678" s="1381" t="str">
        <f t="shared" si="72"/>
        <v/>
      </c>
      <c r="R678" s="1235" t="str">
        <f t="shared" si="69"/>
        <v/>
      </c>
      <c r="S678" s="1411" t="str">
        <f t="shared" si="70"/>
        <v/>
      </c>
      <c r="T678" s="1235" t="str">
        <f t="shared" si="71"/>
        <v/>
      </c>
      <c r="U678" s="1412" t="str">
        <f t="shared" si="73"/>
        <v/>
      </c>
      <c r="V678" s="671" t="str">
        <f>IF('29'!AA10&gt;0,'29'!AA10,"")</f>
        <v/>
      </c>
      <c r="W678" s="671" t="str">
        <f>IF('29'!AT10&gt;0,'29'!AT10,"")</f>
        <v/>
      </c>
    </row>
    <row r="679" spans="1:23" ht="15.75" x14ac:dyDescent="0.25">
      <c r="A679" s="1433"/>
      <c r="B679" s="1250">
        <v>27.125000000003801</v>
      </c>
      <c r="C679" s="1251">
        <f>'Chem Dose'!$C$38</f>
        <v>71.547492378278861</v>
      </c>
      <c r="D679" s="1252">
        <f>IF('29'!B11&gt;0,'29'!B11,"")</f>
        <v>6.62</v>
      </c>
      <c r="E679" s="1252">
        <f>IF('29'!C11&gt;0,'29'!C11,"")</f>
        <v>21</v>
      </c>
      <c r="F679" s="1252">
        <f>IF('29'!D11&gt;0,'29'!D11,"")</f>
        <v>18</v>
      </c>
      <c r="G679" s="1252">
        <f>IF('29'!E11&gt;0,'29'!E11,"")</f>
        <v>15.4</v>
      </c>
      <c r="H679" s="1252">
        <f>IF('29'!F11&gt;0,'29'!F11,"")</f>
        <v>88</v>
      </c>
      <c r="I679" s="1252">
        <f>IF('29'!G11&gt;0,'29'!G11,"")</f>
        <v>172</v>
      </c>
      <c r="J679" s="1252">
        <f>IF('29'!H11&gt;0,'29'!H11,"")</f>
        <v>19.600000000000001</v>
      </c>
      <c r="K679" s="1616">
        <f>IF('29'!I11&gt;0,'29'!I11,"")</f>
        <v>0.373</v>
      </c>
      <c r="L679" s="1611">
        <f t="shared" si="74"/>
        <v>0.3145</v>
      </c>
      <c r="M679" s="1252" t="str">
        <f>IF('29'!J11&gt;0,'29'!J11,"")</f>
        <v/>
      </c>
      <c r="N679" s="1252">
        <f>IF('29'!K11&gt;0,'29'!K11,"")</f>
        <v>6.01</v>
      </c>
      <c r="O679" s="1252">
        <f>IF('29'!L11&gt;0,'29'!L11,"")</f>
        <v>10</v>
      </c>
      <c r="P679" s="1252">
        <f>IF('29'!M11&gt;0,'29'!M11,"")</f>
        <v>0.06</v>
      </c>
      <c r="Q679" s="1253">
        <f t="shared" si="72"/>
        <v>0.83914209115281502</v>
      </c>
      <c r="R679" s="1254">
        <f t="shared" si="69"/>
        <v>9.8157894736842106</v>
      </c>
      <c r="S679" s="1411">
        <f t="shared" si="70"/>
        <v>7.2890206712455674</v>
      </c>
      <c r="T679" s="1254">
        <f t="shared" si="71"/>
        <v>0.71547492378278865</v>
      </c>
      <c r="U679" s="1370">
        <f t="shared" si="73"/>
        <v>0.60099999999999998</v>
      </c>
      <c r="V679" s="671">
        <f>IF('29'!AA11&gt;0,'29'!AA11,"")</f>
        <v>5.6000000000000001E-2</v>
      </c>
      <c r="W679" s="671">
        <f>IF('29'!AT11&gt;0,'29'!AT11,"")</f>
        <v>5.6000000000000001E-2</v>
      </c>
    </row>
    <row r="680" spans="1:23" ht="15.75" x14ac:dyDescent="0.25">
      <c r="A680" s="1432"/>
      <c r="B680" s="1231">
        <v>27.166666666670501</v>
      </c>
      <c r="C680" s="1232">
        <f>'Chem Dose'!$C$38</f>
        <v>71.547492378278861</v>
      </c>
      <c r="D680" s="1233" t="str">
        <f>IF('29'!B12&gt;0,'29'!B12,"")</f>
        <v/>
      </c>
      <c r="E680" s="1233" t="str">
        <f>IF('29'!C12&gt;0,'29'!C12,"")</f>
        <v/>
      </c>
      <c r="F680" s="1233" t="str">
        <f>IF('29'!D12&gt;0,'29'!D12,"")</f>
        <v/>
      </c>
      <c r="G680" s="1233" t="str">
        <f>IF('29'!E12&gt;0,'29'!E12,"")</f>
        <v/>
      </c>
      <c r="H680" s="1233" t="str">
        <f>IF('29'!F12&gt;0,'29'!F12,"")</f>
        <v/>
      </c>
      <c r="I680" s="1233" t="str">
        <f>IF('29'!G12&gt;0,'29'!G12,"")</f>
        <v/>
      </c>
      <c r="J680" s="1233" t="str">
        <f>IF('29'!H12&gt;0,'29'!H12,"")</f>
        <v/>
      </c>
      <c r="K680" s="1610" t="str">
        <f>IF('29'!I12&gt;0,'29'!I12,"")</f>
        <v/>
      </c>
      <c r="L680" s="1611">
        <f t="shared" si="74"/>
        <v>0.3145</v>
      </c>
      <c r="M680" s="1233" t="str">
        <f>IF('29'!J12&gt;0,'29'!J12,"")</f>
        <v/>
      </c>
      <c r="N680" s="1233" t="str">
        <f>IF('29'!K12&gt;0,'29'!K12,"")</f>
        <v/>
      </c>
      <c r="O680" s="1233" t="str">
        <f>IF('29'!L12&gt;0,'29'!L12,"")</f>
        <v/>
      </c>
      <c r="P680" s="1233" t="str">
        <f>IF('29'!M12&gt;0,'29'!M12,"")</f>
        <v/>
      </c>
      <c r="Q680" s="1381" t="str">
        <f t="shared" si="72"/>
        <v/>
      </c>
      <c r="R680" s="1235" t="str">
        <f t="shared" si="69"/>
        <v/>
      </c>
      <c r="S680" s="1411" t="str">
        <f t="shared" si="70"/>
        <v/>
      </c>
      <c r="T680" s="1235" t="str">
        <f t="shared" si="71"/>
        <v/>
      </c>
      <c r="U680" s="1412" t="str">
        <f t="shared" si="73"/>
        <v/>
      </c>
      <c r="V680" s="671" t="str">
        <f>IF('29'!AA12&gt;0,'29'!AA12,"")</f>
        <v/>
      </c>
      <c r="W680" s="671" t="str">
        <f>IF('29'!AT12&gt;0,'29'!AT12,"")</f>
        <v/>
      </c>
    </row>
    <row r="681" spans="1:23" ht="15.75" x14ac:dyDescent="0.25">
      <c r="A681" s="1433"/>
      <c r="B681" s="1250">
        <v>27.208333333337201</v>
      </c>
      <c r="C681" s="1251">
        <f>'Chem Dose'!$C$38</f>
        <v>71.547492378278861</v>
      </c>
      <c r="D681" s="1252" t="str">
        <f>IF('29'!B13&gt;0,'29'!B13,"")</f>
        <v/>
      </c>
      <c r="E681" s="1252" t="str">
        <f>IF('29'!C13&gt;0,'29'!C13,"")</f>
        <v/>
      </c>
      <c r="F681" s="1252" t="str">
        <f>IF('29'!D13&gt;0,'29'!D13,"")</f>
        <v/>
      </c>
      <c r="G681" s="1252" t="str">
        <f>IF('29'!E13&gt;0,'29'!E13,"")</f>
        <v/>
      </c>
      <c r="H681" s="1252" t="str">
        <f>IF('29'!F13&gt;0,'29'!F13,"")</f>
        <v/>
      </c>
      <c r="I681" s="1252" t="str">
        <f>IF('29'!G13&gt;0,'29'!G13,"")</f>
        <v/>
      </c>
      <c r="J681" s="1252" t="str">
        <f>IF('29'!H13&gt;0,'29'!H13,"")</f>
        <v/>
      </c>
      <c r="K681" s="1616" t="str">
        <f>IF('29'!I13&gt;0,'29'!I13,"")</f>
        <v/>
      </c>
      <c r="L681" s="1611">
        <f t="shared" si="74"/>
        <v>0.32433333333333336</v>
      </c>
      <c r="M681" s="1252" t="str">
        <f>IF('29'!J13&gt;0,'29'!J13,"")</f>
        <v/>
      </c>
      <c r="N681" s="1252" t="str">
        <f>IF('29'!K13&gt;0,'29'!K13,"")</f>
        <v/>
      </c>
      <c r="O681" s="1252" t="str">
        <f>IF('29'!L13&gt;0,'29'!L13,"")</f>
        <v/>
      </c>
      <c r="P681" s="1252" t="str">
        <f>IF('29'!M13&gt;0,'29'!M13,"")</f>
        <v/>
      </c>
      <c r="Q681" s="1253" t="str">
        <f t="shared" si="72"/>
        <v/>
      </c>
      <c r="R681" s="1254" t="str">
        <f t="shared" si="69"/>
        <v/>
      </c>
      <c r="S681" s="1411" t="str">
        <f t="shared" si="70"/>
        <v/>
      </c>
      <c r="T681" s="1254" t="str">
        <f t="shared" si="71"/>
        <v/>
      </c>
      <c r="U681" s="1370" t="str">
        <f t="shared" si="73"/>
        <v/>
      </c>
      <c r="V681" s="671" t="str">
        <f>IF('29'!AA13&gt;0,'29'!AA13,"")</f>
        <v/>
      </c>
      <c r="W681" s="671" t="str">
        <f>IF('29'!AT13&gt;0,'29'!AT13,"")</f>
        <v/>
      </c>
    </row>
    <row r="682" spans="1:23" ht="15.75" x14ac:dyDescent="0.25">
      <c r="A682" s="1432"/>
      <c r="B682" s="1231">
        <v>27.250000000003901</v>
      </c>
      <c r="C682" s="1232">
        <f>'Chem Dose'!$C$38</f>
        <v>71.547492378278861</v>
      </c>
      <c r="D682" s="1233" t="str">
        <f>IF('29'!B14&gt;0,'29'!B14,"")</f>
        <v/>
      </c>
      <c r="E682" s="1233" t="str">
        <f>IF('29'!C14&gt;0,'29'!C14,"")</f>
        <v/>
      </c>
      <c r="F682" s="1233" t="str">
        <f>IF('29'!D14&gt;0,'29'!D14,"")</f>
        <v/>
      </c>
      <c r="G682" s="1233" t="str">
        <f>IF('29'!E14&gt;0,'29'!E14,"")</f>
        <v/>
      </c>
      <c r="H682" s="1233" t="str">
        <f>IF('29'!F14&gt;0,'29'!F14,"")</f>
        <v/>
      </c>
      <c r="I682" s="1233" t="str">
        <f>IF('29'!G14&gt;0,'29'!G14,"")</f>
        <v/>
      </c>
      <c r="J682" s="1233" t="str">
        <f>IF('29'!H14&gt;0,'29'!H14,"")</f>
        <v/>
      </c>
      <c r="K682" s="1610" t="str">
        <f>IF('29'!I14&gt;0,'29'!I14,"")</f>
        <v/>
      </c>
      <c r="L682" s="1611">
        <f t="shared" si="74"/>
        <v>0.32433333333333336</v>
      </c>
      <c r="M682" s="1233" t="str">
        <f>IF('29'!J14&gt;0,'29'!J14,"")</f>
        <v/>
      </c>
      <c r="N682" s="1233" t="str">
        <f>IF('29'!K14&gt;0,'29'!K14,"")</f>
        <v/>
      </c>
      <c r="O682" s="1233" t="str">
        <f>IF('29'!L14&gt;0,'29'!L14,"")</f>
        <v/>
      </c>
      <c r="P682" s="1233" t="str">
        <f>IF('29'!M14&gt;0,'29'!M14,"")</f>
        <v/>
      </c>
      <c r="Q682" s="1381" t="str">
        <f t="shared" si="72"/>
        <v/>
      </c>
      <c r="R682" s="1235" t="str">
        <f t="shared" si="69"/>
        <v/>
      </c>
      <c r="S682" s="1411" t="str">
        <f t="shared" si="70"/>
        <v/>
      </c>
      <c r="T682" s="1235" t="str">
        <f t="shared" si="71"/>
        <v/>
      </c>
      <c r="U682" s="1412" t="str">
        <f t="shared" si="73"/>
        <v/>
      </c>
      <c r="V682" s="671" t="str">
        <f>IF('29'!AA14&gt;0,'29'!AA14,"")</f>
        <v/>
      </c>
      <c r="W682" s="671" t="str">
        <f>IF('29'!AT14&gt;0,'29'!AT14,"")</f>
        <v/>
      </c>
    </row>
    <row r="683" spans="1:23" ht="15.75" x14ac:dyDescent="0.25">
      <c r="A683" s="1433"/>
      <c r="B683" s="1250">
        <v>27.291666666670601</v>
      </c>
      <c r="C683" s="1251">
        <f>'Chem Dose'!$C$38</f>
        <v>71.547492378278861</v>
      </c>
      <c r="D683" s="1252">
        <f>IF('29'!B15&gt;0,'29'!B15,"")</f>
        <v>6.75</v>
      </c>
      <c r="E683" s="1252">
        <f>IF('29'!C15&gt;0,'29'!C15,"")</f>
        <v>28</v>
      </c>
      <c r="F683" s="1252">
        <f>IF('29'!D15&gt;0,'29'!D15,"")</f>
        <v>22</v>
      </c>
      <c r="G683" s="1252">
        <f>IF('29'!E15&gt;0,'29'!E15,"")</f>
        <v>18.399999999999999</v>
      </c>
      <c r="H683" s="1252">
        <f>IF('29'!F15&gt;0,'29'!F15,"")</f>
        <v>74</v>
      </c>
      <c r="I683" s="1252">
        <f>IF('29'!G15&gt;0,'29'!G15,"")</f>
        <v>186</v>
      </c>
      <c r="J683" s="1252">
        <f>IF('29'!H15&gt;0,'29'!H15,"")</f>
        <v>19.100000000000001</v>
      </c>
      <c r="K683" s="1616">
        <f>IF('29'!I15&gt;0,'29'!I15,"")</f>
        <v>0.33500000000000002</v>
      </c>
      <c r="L683" s="1611">
        <f t="shared" si="74"/>
        <v>0.32700000000000001</v>
      </c>
      <c r="M683" s="1252" t="str">
        <f>IF('29'!J15&gt;0,'29'!J15,"")</f>
        <v/>
      </c>
      <c r="N683" s="1252">
        <f>IF('29'!K15&gt;0,'29'!K15,"")</f>
        <v>5.99</v>
      </c>
      <c r="O683" s="1252">
        <f>IF('29'!L15&gt;0,'29'!L15,"")</f>
        <v>10</v>
      </c>
      <c r="P683" s="1252">
        <f>IF('29'!M15&gt;0,'29'!M15,"")</f>
        <v>6.8000000000000005E-2</v>
      </c>
      <c r="Q683" s="1253">
        <f t="shared" si="72"/>
        <v>0.79701492537313434</v>
      </c>
      <c r="R683" s="1254">
        <f t="shared" si="69"/>
        <v>8.8157894736842106</v>
      </c>
      <c r="S683" s="1411">
        <f t="shared" si="70"/>
        <v>8.1158349563420789</v>
      </c>
      <c r="T683" s="1254">
        <f t="shared" si="71"/>
        <v>0.71547492378278865</v>
      </c>
      <c r="U683" s="1370">
        <f t="shared" si="73"/>
        <v>0.59899999999999998</v>
      </c>
      <c r="V683" s="671">
        <f>IF('29'!AA15&gt;0,'29'!AA15,"")</f>
        <v>0.06</v>
      </c>
      <c r="W683" s="671">
        <f>IF('29'!AT15&gt;0,'29'!AT15,"")</f>
        <v>6.4000000000000001E-2</v>
      </c>
    </row>
    <row r="684" spans="1:23" ht="15.75" x14ac:dyDescent="0.25">
      <c r="A684" s="1432"/>
      <c r="B684" s="1231">
        <v>27.333333333337301</v>
      </c>
      <c r="C684" s="1232">
        <f>'Chem Dose'!$C$38</f>
        <v>71.547492378278861</v>
      </c>
      <c r="D684" s="1233" t="str">
        <f>IF('29'!B16&gt;0,'29'!B16,"")</f>
        <v/>
      </c>
      <c r="E684" s="1233" t="str">
        <f>IF('29'!C16&gt;0,'29'!C16,"")</f>
        <v/>
      </c>
      <c r="F684" s="1233" t="str">
        <f>IF('29'!D16&gt;0,'29'!D16,"")</f>
        <v/>
      </c>
      <c r="G684" s="1233" t="str">
        <f>IF('29'!E16&gt;0,'29'!E16,"")</f>
        <v/>
      </c>
      <c r="H684" s="1233" t="str">
        <f>IF('29'!F16&gt;0,'29'!F16,"")</f>
        <v/>
      </c>
      <c r="I684" s="1233" t="str">
        <f>IF('29'!G16&gt;0,'29'!G16,"")</f>
        <v/>
      </c>
      <c r="J684" s="1233" t="str">
        <f>IF('29'!H16&gt;0,'29'!H16,"")</f>
        <v/>
      </c>
      <c r="K684" s="1610" t="str">
        <f>IF('29'!I16&gt;0,'29'!I16,"")</f>
        <v/>
      </c>
      <c r="L684" s="1611">
        <f t="shared" si="74"/>
        <v>0.32700000000000001</v>
      </c>
      <c r="M684" s="1233" t="str">
        <f>IF('29'!J16&gt;0,'29'!J16,"")</f>
        <v/>
      </c>
      <c r="N684" s="1233" t="str">
        <f>IF('29'!K16&gt;0,'29'!K16,"")</f>
        <v/>
      </c>
      <c r="O684" s="1233" t="str">
        <f>IF('29'!L16&gt;0,'29'!L16,"")</f>
        <v/>
      </c>
      <c r="P684" s="1233" t="str">
        <f>IF('29'!M16&gt;0,'29'!M16,"")</f>
        <v/>
      </c>
      <c r="Q684" s="1381" t="str">
        <f t="shared" si="72"/>
        <v/>
      </c>
      <c r="R684" s="1235" t="str">
        <f t="shared" si="69"/>
        <v/>
      </c>
      <c r="S684" s="1411" t="str">
        <f t="shared" si="70"/>
        <v/>
      </c>
      <c r="T684" s="1235" t="str">
        <f t="shared" si="71"/>
        <v/>
      </c>
      <c r="U684" s="1412" t="str">
        <f t="shared" si="73"/>
        <v/>
      </c>
      <c r="V684" s="671" t="str">
        <f>IF('29'!AA16&gt;0,'29'!AA16,"")</f>
        <v/>
      </c>
      <c r="W684" s="671" t="str">
        <f>IF('29'!AT16&gt;0,'29'!AT16,"")</f>
        <v/>
      </c>
    </row>
    <row r="685" spans="1:23" ht="15.75" x14ac:dyDescent="0.25">
      <c r="A685" s="1433"/>
      <c r="B685" s="1250">
        <v>27.375000000004</v>
      </c>
      <c r="C685" s="1251">
        <f>'Chem Dose'!$C$38</f>
        <v>71.547492378278861</v>
      </c>
      <c r="D685" s="1252" t="str">
        <f>IF('29'!B17&gt;0,'29'!B17,"")</f>
        <v/>
      </c>
      <c r="E685" s="1252" t="str">
        <f>IF('29'!C17&gt;0,'29'!C17,"")</f>
        <v/>
      </c>
      <c r="F685" s="1252" t="str">
        <f>IF('29'!D17&gt;0,'29'!D17,"")</f>
        <v/>
      </c>
      <c r="G685" s="1252" t="str">
        <f>IF('29'!E17&gt;0,'29'!E17,"")</f>
        <v/>
      </c>
      <c r="H685" s="1252" t="str">
        <f>IF('29'!F17&gt;0,'29'!F17,"")</f>
        <v/>
      </c>
      <c r="I685" s="1252" t="str">
        <f>IF('29'!G17&gt;0,'29'!G17,"")</f>
        <v/>
      </c>
      <c r="J685" s="1252" t="str">
        <f>IF('29'!H17&gt;0,'29'!H17,"")</f>
        <v/>
      </c>
      <c r="K685" s="1616" t="str">
        <f>IF('29'!I17&gt;0,'29'!I17,"")</f>
        <v/>
      </c>
      <c r="L685" s="1611">
        <f t="shared" si="74"/>
        <v>0.34466666666666668</v>
      </c>
      <c r="M685" s="1252">
        <f>IF('29'!J17&gt;0,'29'!J17,"")</f>
        <v>5.8000000000000003E-2</v>
      </c>
      <c r="N685" s="1252" t="str">
        <f>IF('29'!K17&gt;0,'29'!K17,"")</f>
        <v/>
      </c>
      <c r="O685" s="1252" t="str">
        <f>IF('29'!L17&gt;0,'29'!L17,"")</f>
        <v/>
      </c>
      <c r="P685" s="1252" t="str">
        <f>IF('29'!M17&gt;0,'29'!M17,"")</f>
        <v/>
      </c>
      <c r="Q685" s="1253" t="str">
        <f t="shared" si="72"/>
        <v/>
      </c>
      <c r="R685" s="1254" t="str">
        <f t="shared" si="69"/>
        <v/>
      </c>
      <c r="S685" s="1411" t="str">
        <f t="shared" si="70"/>
        <v/>
      </c>
      <c r="T685" s="1254" t="str">
        <f t="shared" si="71"/>
        <v/>
      </c>
      <c r="U685" s="1370" t="str">
        <f t="shared" si="73"/>
        <v/>
      </c>
      <c r="V685" s="671" t="str">
        <f>IF('29'!AA17&gt;0,'29'!AA17,"")</f>
        <v/>
      </c>
      <c r="W685" s="671" t="str">
        <f>IF('29'!AT17&gt;0,'29'!AT17,"")</f>
        <v/>
      </c>
    </row>
    <row r="686" spans="1:23" ht="15.75" x14ac:dyDescent="0.25">
      <c r="A686" s="1432"/>
      <c r="B686" s="1231">
        <v>27.4166666666707</v>
      </c>
      <c r="C686" s="1232">
        <f>'Chem Dose'!$C$38</f>
        <v>71.547492378278861</v>
      </c>
      <c r="D686" s="1233" t="str">
        <f>IF('29'!B18&gt;0,'29'!B18,"")</f>
        <v/>
      </c>
      <c r="E686" s="1233" t="str">
        <f>IF('29'!C18&gt;0,'29'!C18,"")</f>
        <v/>
      </c>
      <c r="F686" s="1233" t="str">
        <f>IF('29'!D18&gt;0,'29'!D18,"")</f>
        <v/>
      </c>
      <c r="G686" s="1233" t="str">
        <f>IF('29'!E18&gt;0,'29'!E18,"")</f>
        <v/>
      </c>
      <c r="H686" s="1233" t="str">
        <f>IF('29'!F18&gt;0,'29'!F18,"")</f>
        <v/>
      </c>
      <c r="I686" s="1233" t="str">
        <f>IF('29'!G18&gt;0,'29'!G18,"")</f>
        <v/>
      </c>
      <c r="J686" s="1233" t="str">
        <f>IF('29'!H18&gt;0,'29'!H18,"")</f>
        <v/>
      </c>
      <c r="K686" s="1610" t="str">
        <f>IF('29'!I18&gt;0,'29'!I18,"")</f>
        <v/>
      </c>
      <c r="L686" s="1611">
        <f t="shared" si="74"/>
        <v>0.34466666666666668</v>
      </c>
      <c r="M686" s="1233" t="str">
        <f>IF('29'!J18&gt;0,'29'!J18,"")</f>
        <v/>
      </c>
      <c r="N686" s="1233" t="str">
        <f>IF('29'!K18&gt;0,'29'!K18,"")</f>
        <v/>
      </c>
      <c r="O686" s="1233" t="str">
        <f>IF('29'!L18&gt;0,'29'!L18,"")</f>
        <v/>
      </c>
      <c r="P686" s="1233" t="str">
        <f>IF('29'!M18&gt;0,'29'!M18,"")</f>
        <v/>
      </c>
      <c r="Q686" s="1381" t="str">
        <f t="shared" si="72"/>
        <v/>
      </c>
      <c r="R686" s="1235" t="str">
        <f t="shared" si="69"/>
        <v/>
      </c>
      <c r="S686" s="1411" t="str">
        <f t="shared" si="70"/>
        <v/>
      </c>
      <c r="T686" s="1235" t="str">
        <f t="shared" si="71"/>
        <v/>
      </c>
      <c r="U686" s="1412" t="str">
        <f t="shared" si="73"/>
        <v/>
      </c>
      <c r="V686" s="671" t="str">
        <f>IF('29'!AA18&gt;0,'29'!AA18,"")</f>
        <v/>
      </c>
      <c r="W686" s="671" t="str">
        <f>IF('29'!AT18&gt;0,'29'!AT18,"")</f>
        <v/>
      </c>
    </row>
    <row r="687" spans="1:23" ht="15.75" x14ac:dyDescent="0.25">
      <c r="A687" s="1433"/>
      <c r="B687" s="1250">
        <v>27.4583333333374</v>
      </c>
      <c r="C687" s="1251">
        <f>'Chem Dose'!$C$38</f>
        <v>71.547492378278861</v>
      </c>
      <c r="D687" s="1252">
        <f>IF('29'!B19&gt;0,'29'!B19,"")</f>
        <v>6.74</v>
      </c>
      <c r="E687" s="1252">
        <f>IF('29'!C19&gt;0,'29'!C19,"")</f>
        <v>22</v>
      </c>
      <c r="F687" s="1252">
        <f>IF('29'!D19&gt;0,'29'!D19,"")</f>
        <v>19</v>
      </c>
      <c r="G687" s="1252">
        <f>IF('29'!E19&gt;0,'29'!E19,"")</f>
        <v>17.8</v>
      </c>
      <c r="H687" s="1252">
        <f>IF('29'!F19&gt;0,'29'!F19,"")</f>
        <v>80</v>
      </c>
      <c r="I687" s="1252">
        <f>IF('29'!G19&gt;0,'29'!G19,"")</f>
        <v>190</v>
      </c>
      <c r="J687" s="1252">
        <f>IF('29'!H19&gt;0,'29'!H19,"")</f>
        <v>19.100000000000001</v>
      </c>
      <c r="K687" s="1616">
        <f>IF('29'!I19&gt;0,'29'!I19,"")</f>
        <v>0.34499999999999997</v>
      </c>
      <c r="L687" s="1611">
        <f t="shared" si="74"/>
        <v>0.34475</v>
      </c>
      <c r="M687" s="1252" t="str">
        <f>IF('29'!J19&gt;0,'29'!J19,"")</f>
        <v/>
      </c>
      <c r="N687" s="1252">
        <f>IF('29'!K19&gt;0,'29'!K19,"")</f>
        <v>5.96</v>
      </c>
      <c r="O687" s="1252">
        <f>IF('29'!L19&gt;0,'29'!L19,"")</f>
        <v>10</v>
      </c>
      <c r="P687" s="1252">
        <f>IF('29'!M19&gt;0,'29'!M19,"")</f>
        <v>6.7000000000000004E-2</v>
      </c>
      <c r="Q687" s="1253">
        <f t="shared" si="72"/>
        <v>0.8057971014492753</v>
      </c>
      <c r="R687" s="1254">
        <f t="shared" si="69"/>
        <v>9.0789473684210513</v>
      </c>
      <c r="S687" s="1411">
        <f t="shared" si="70"/>
        <v>7.8805933634046292</v>
      </c>
      <c r="T687" s="1254">
        <f t="shared" si="71"/>
        <v>0.71547492378278865</v>
      </c>
      <c r="U687" s="1370">
        <f t="shared" si="73"/>
        <v>0.59599999999999997</v>
      </c>
      <c r="V687" s="671">
        <f>IF('29'!AA19&gt;0,'29'!AA19,"")</f>
        <v>6.0999999999999999E-2</v>
      </c>
      <c r="W687" s="671">
        <f>IF('29'!AT19&gt;0,'29'!AT19,"")</f>
        <v>6.6000000000000003E-2</v>
      </c>
    </row>
    <row r="688" spans="1:23" ht="15.75" x14ac:dyDescent="0.25">
      <c r="A688" s="1432"/>
      <c r="B688" s="1231">
        <v>27.5000000000041</v>
      </c>
      <c r="C688" s="1232">
        <f>'Chem Dose'!$C$38</f>
        <v>71.547492378278861</v>
      </c>
      <c r="D688" s="1233" t="str">
        <f>IF('29'!B20&gt;0,'29'!B20,"")</f>
        <v/>
      </c>
      <c r="E688" s="1233" t="str">
        <f>IF('29'!C20&gt;0,'29'!C20,"")</f>
        <v/>
      </c>
      <c r="F688" s="1233" t="str">
        <f>IF('29'!D20&gt;0,'29'!D20,"")</f>
        <v/>
      </c>
      <c r="G688" s="1233" t="str">
        <f>IF('29'!E20&gt;0,'29'!E20,"")</f>
        <v/>
      </c>
      <c r="H688" s="1233" t="str">
        <f>IF('29'!F20&gt;0,'29'!F20,"")</f>
        <v/>
      </c>
      <c r="I688" s="1233" t="str">
        <f>IF('29'!G20&gt;0,'29'!G20,"")</f>
        <v/>
      </c>
      <c r="J688" s="1233" t="str">
        <f>IF('29'!H20&gt;0,'29'!H20,"")</f>
        <v/>
      </c>
      <c r="K688" s="1610" t="str">
        <f>IF('29'!I20&gt;0,'29'!I20,"")</f>
        <v/>
      </c>
      <c r="L688" s="1611">
        <f t="shared" si="74"/>
        <v>0.34475</v>
      </c>
      <c r="M688" s="1233" t="str">
        <f>IF('29'!J20&gt;0,'29'!J20,"")</f>
        <v/>
      </c>
      <c r="N688" s="1233" t="str">
        <f>IF('29'!K20&gt;0,'29'!K20,"")</f>
        <v/>
      </c>
      <c r="O688" s="1233" t="str">
        <f>IF('29'!L20&gt;0,'29'!L20,"")</f>
        <v/>
      </c>
      <c r="P688" s="1233" t="str">
        <f>IF('29'!M20&gt;0,'29'!M20,"")</f>
        <v/>
      </c>
      <c r="Q688" s="1381" t="str">
        <f t="shared" si="72"/>
        <v/>
      </c>
      <c r="R688" s="1235" t="str">
        <f t="shared" si="69"/>
        <v/>
      </c>
      <c r="S688" s="1411" t="str">
        <f t="shared" si="70"/>
        <v/>
      </c>
      <c r="T688" s="1235" t="str">
        <f t="shared" si="71"/>
        <v/>
      </c>
      <c r="U688" s="1412" t="str">
        <f t="shared" si="73"/>
        <v/>
      </c>
      <c r="V688" s="671" t="str">
        <f>IF('29'!AA20&gt;0,'29'!AA20,"")</f>
        <v/>
      </c>
      <c r="W688" s="671" t="str">
        <f>IF('29'!AT20&gt;0,'29'!AT20,"")</f>
        <v/>
      </c>
    </row>
    <row r="689" spans="1:23" ht="15.75" x14ac:dyDescent="0.25">
      <c r="A689" s="1433"/>
      <c r="B689" s="1250">
        <v>27.5416666666708</v>
      </c>
      <c r="C689" s="1251">
        <f>'Chem Dose'!$C$38</f>
        <v>71.547492378278861</v>
      </c>
      <c r="D689" s="1252" t="str">
        <f>IF('29'!B21&gt;0,'29'!B21,"")</f>
        <v/>
      </c>
      <c r="E689" s="1252" t="str">
        <f>IF('29'!C21&gt;0,'29'!C21,"")</f>
        <v/>
      </c>
      <c r="F689" s="1252" t="str">
        <f>IF('29'!D21&gt;0,'29'!D21,"")</f>
        <v/>
      </c>
      <c r="G689" s="1252" t="str">
        <f>IF('29'!E21&gt;0,'29'!E21,"")</f>
        <v/>
      </c>
      <c r="H689" s="1252" t="str">
        <f>IF('29'!F21&gt;0,'29'!F21,"")</f>
        <v/>
      </c>
      <c r="I689" s="1252" t="str">
        <f>IF('29'!G21&gt;0,'29'!G21,"")</f>
        <v/>
      </c>
      <c r="J689" s="1252" t="str">
        <f>IF('29'!H21&gt;0,'29'!H21,"")</f>
        <v/>
      </c>
      <c r="K689" s="1616" t="str">
        <f>IF('29'!I21&gt;0,'29'!I21,"")</f>
        <v/>
      </c>
      <c r="L689" s="1611">
        <f t="shared" si="74"/>
        <v>0.35099999999999998</v>
      </c>
      <c r="M689" s="1252" t="str">
        <f>IF('29'!J21&gt;0,'29'!J21,"")</f>
        <v/>
      </c>
      <c r="N689" s="1252" t="str">
        <f>IF('29'!K21&gt;0,'29'!K21,"")</f>
        <v/>
      </c>
      <c r="O689" s="1252" t="str">
        <f>IF('29'!L21&gt;0,'29'!L21,"")</f>
        <v/>
      </c>
      <c r="P689" s="1252" t="str">
        <f>IF('29'!M21&gt;0,'29'!M21,"")</f>
        <v/>
      </c>
      <c r="Q689" s="1253" t="str">
        <f t="shared" si="72"/>
        <v/>
      </c>
      <c r="R689" s="1254" t="str">
        <f t="shared" si="69"/>
        <v/>
      </c>
      <c r="S689" s="1411" t="str">
        <f t="shared" si="70"/>
        <v/>
      </c>
      <c r="T689" s="1254" t="str">
        <f t="shared" si="71"/>
        <v/>
      </c>
      <c r="U689" s="1370" t="str">
        <f t="shared" si="73"/>
        <v/>
      </c>
      <c r="V689" s="671" t="str">
        <f>IF('29'!AA21&gt;0,'29'!AA21,"")</f>
        <v/>
      </c>
      <c r="W689" s="671" t="str">
        <f>IF('29'!AT21&gt;0,'29'!AT21,"")</f>
        <v/>
      </c>
    </row>
    <row r="690" spans="1:23" ht="15.75" x14ac:dyDescent="0.25">
      <c r="A690" s="1432"/>
      <c r="B690" s="1231">
        <v>27.583333333337499</v>
      </c>
      <c r="C690" s="1232">
        <f>'Chem Dose'!$C$38</f>
        <v>71.547492378278861</v>
      </c>
      <c r="D690" s="1233" t="str">
        <f>IF('29'!B22&gt;0,'29'!B22,"")</f>
        <v/>
      </c>
      <c r="E690" s="1233" t="str">
        <f>IF('29'!C22&gt;0,'29'!C22,"")</f>
        <v/>
      </c>
      <c r="F690" s="1233" t="str">
        <f>IF('29'!D22&gt;0,'29'!D22,"")</f>
        <v/>
      </c>
      <c r="G690" s="1233" t="str">
        <f>IF('29'!E22&gt;0,'29'!E22,"")</f>
        <v/>
      </c>
      <c r="H690" s="1233" t="str">
        <f>IF('29'!F22&gt;0,'29'!F22,"")</f>
        <v/>
      </c>
      <c r="I690" s="1233" t="str">
        <f>IF('29'!G22&gt;0,'29'!G22,"")</f>
        <v/>
      </c>
      <c r="J690" s="1233" t="str">
        <f>IF('29'!H22&gt;0,'29'!H22,"")</f>
        <v/>
      </c>
      <c r="K690" s="1610" t="str">
        <f>IF('29'!I22&gt;0,'29'!I22,"")</f>
        <v/>
      </c>
      <c r="L690" s="1611">
        <f t="shared" si="74"/>
        <v>0.35099999999999998</v>
      </c>
      <c r="M690" s="1233" t="str">
        <f>IF('29'!J22&gt;0,'29'!J22,"")</f>
        <v/>
      </c>
      <c r="N690" s="1233" t="str">
        <f>IF('29'!K22&gt;0,'29'!K22,"")</f>
        <v/>
      </c>
      <c r="O690" s="1233" t="str">
        <f>IF('29'!L22&gt;0,'29'!L22,"")</f>
        <v/>
      </c>
      <c r="P690" s="1233" t="str">
        <f>IF('29'!M22&gt;0,'29'!M22,"")</f>
        <v/>
      </c>
      <c r="Q690" s="1381" t="str">
        <f t="shared" si="72"/>
        <v/>
      </c>
      <c r="R690" s="1235" t="str">
        <f t="shared" si="69"/>
        <v/>
      </c>
      <c r="S690" s="1411" t="str">
        <f t="shared" si="70"/>
        <v/>
      </c>
      <c r="T690" s="1235" t="str">
        <f t="shared" si="71"/>
        <v/>
      </c>
      <c r="U690" s="1412" t="str">
        <f t="shared" si="73"/>
        <v/>
      </c>
      <c r="V690" s="671" t="str">
        <f>IF('29'!AA22&gt;0,'29'!AA22,"")</f>
        <v/>
      </c>
      <c r="W690" s="671" t="str">
        <f>IF('29'!AT22&gt;0,'29'!AT22,"")</f>
        <v/>
      </c>
    </row>
    <row r="691" spans="1:23" ht="15.75" x14ac:dyDescent="0.25">
      <c r="A691" s="1433"/>
      <c r="B691" s="1250">
        <v>27.625000000004199</v>
      </c>
      <c r="C691" s="1251">
        <f>'Chem Dose'!$C$38</f>
        <v>71.547492378278861</v>
      </c>
      <c r="D691" s="1252">
        <f>IF('29'!B23&gt;0,'29'!B23,"")</f>
        <v>6.76</v>
      </c>
      <c r="E691" s="1252">
        <f>IF('29'!C23&gt;0,'29'!C23,"")</f>
        <v>22</v>
      </c>
      <c r="F691" s="1252">
        <f>IF('29'!D23&gt;0,'29'!D23,"")</f>
        <v>19</v>
      </c>
      <c r="G691" s="1252">
        <f>IF('29'!E23&gt;0,'29'!E23,"")</f>
        <v>18.5</v>
      </c>
      <c r="H691" s="1252">
        <f>IF('29'!F23&gt;0,'29'!F23,"")</f>
        <v>85</v>
      </c>
      <c r="I691" s="1252">
        <f>IF('29'!G23&gt;0,'29'!G23,"")</f>
        <v>196</v>
      </c>
      <c r="J691" s="1252">
        <f>IF('29'!H23&gt;0,'29'!H23,"")</f>
        <v>19.7</v>
      </c>
      <c r="K691" s="1616">
        <f>IF('29'!I23&gt;0,'29'!I23,"")</f>
        <v>0.36399999999999999</v>
      </c>
      <c r="L691" s="1611">
        <f t="shared" si="74"/>
        <v>0.35424999999999995</v>
      </c>
      <c r="M691" s="1252" t="str">
        <f>IF('29'!J23&gt;0,'29'!J23,"")</f>
        <v/>
      </c>
      <c r="N691" s="1252">
        <f>IF('29'!K23&gt;0,'29'!K23,"")</f>
        <v>5.98</v>
      </c>
      <c r="O691" s="1252">
        <f>IF('29'!L23&gt;0,'29'!L23,"")</f>
        <v>11</v>
      </c>
      <c r="P691" s="1252">
        <f>IF('29'!M23&gt;0,'29'!M23,"")</f>
        <v>0.06</v>
      </c>
      <c r="Q691" s="1253">
        <f t="shared" si="72"/>
        <v>0.8351648351648352</v>
      </c>
      <c r="R691" s="1254">
        <f t="shared" si="69"/>
        <v>9.5789473684210531</v>
      </c>
      <c r="S691" s="1411">
        <f t="shared" si="70"/>
        <v>7.4692437098203204</v>
      </c>
      <c r="T691" s="1254">
        <f t="shared" si="71"/>
        <v>0.71547492378278865</v>
      </c>
      <c r="U691" s="1370">
        <f t="shared" si="73"/>
        <v>0.59800000000000009</v>
      </c>
      <c r="V691" s="671">
        <f>IF('29'!AA23&gt;0,'29'!AA23,"")</f>
        <v>5.6000000000000001E-2</v>
      </c>
      <c r="W691" s="671">
        <f>IF('29'!AT23&gt;0,'29'!AT23,"")</f>
        <v>6.4000000000000001E-2</v>
      </c>
    </row>
    <row r="692" spans="1:23" ht="15.75" x14ac:dyDescent="0.25">
      <c r="A692" s="1432"/>
      <c r="B692" s="1231">
        <v>27.666666666670899</v>
      </c>
      <c r="C692" s="1232">
        <f>'Chem Dose'!$C$38</f>
        <v>71.547492378278861</v>
      </c>
      <c r="D692" s="1233" t="str">
        <f>IF('29'!B24&gt;0,'29'!B24,"")</f>
        <v/>
      </c>
      <c r="E692" s="1233" t="str">
        <f>IF('29'!C24&gt;0,'29'!C24,"")</f>
        <v/>
      </c>
      <c r="F692" s="1233" t="str">
        <f>IF('29'!D24&gt;0,'29'!D24,"")</f>
        <v/>
      </c>
      <c r="G692" s="1233" t="str">
        <f>IF('29'!E24&gt;0,'29'!E24,"")</f>
        <v/>
      </c>
      <c r="H692" s="1233" t="str">
        <f>IF('29'!F24&gt;0,'29'!F24,"")</f>
        <v/>
      </c>
      <c r="I692" s="1233" t="str">
        <f>IF('29'!G24&gt;0,'29'!G24,"")</f>
        <v/>
      </c>
      <c r="J692" s="1233" t="str">
        <f>IF('29'!H24&gt;0,'29'!H24,"")</f>
        <v/>
      </c>
      <c r="K692" s="1610" t="str">
        <f>IF('29'!I24&gt;0,'29'!I24,"")</f>
        <v/>
      </c>
      <c r="L692" s="1611">
        <f t="shared" si="74"/>
        <v>0.35424999999999995</v>
      </c>
      <c r="M692" s="1233" t="str">
        <f>IF('29'!J24&gt;0,'29'!J24,"")</f>
        <v/>
      </c>
      <c r="N692" s="1233" t="str">
        <f>IF('29'!K24&gt;0,'29'!K24,"")</f>
        <v/>
      </c>
      <c r="O692" s="1233" t="str">
        <f>IF('29'!L24&gt;0,'29'!L24,"")</f>
        <v/>
      </c>
      <c r="P692" s="1233" t="str">
        <f>IF('29'!M24&gt;0,'29'!M24,"")</f>
        <v/>
      </c>
      <c r="Q692" s="1381" t="str">
        <f t="shared" si="72"/>
        <v/>
      </c>
      <c r="R692" s="1235" t="str">
        <f t="shared" si="69"/>
        <v/>
      </c>
      <c r="S692" s="1411" t="str">
        <f t="shared" si="70"/>
        <v/>
      </c>
      <c r="T692" s="1235" t="str">
        <f t="shared" si="71"/>
        <v/>
      </c>
      <c r="U692" s="1412" t="str">
        <f t="shared" si="73"/>
        <v/>
      </c>
      <c r="V692" s="671" t="str">
        <f>IF('29'!AA24&gt;0,'29'!AA24,"")</f>
        <v/>
      </c>
      <c r="W692" s="671" t="str">
        <f>IF('29'!AT24&gt;0,'29'!AT24,"")</f>
        <v/>
      </c>
    </row>
    <row r="693" spans="1:23" ht="15.75" x14ac:dyDescent="0.25">
      <c r="A693" s="1433"/>
      <c r="B693" s="1250">
        <v>27.708333333337599</v>
      </c>
      <c r="C693" s="1251">
        <f>'Chem Dose'!$C$38</f>
        <v>71.547492378278861</v>
      </c>
      <c r="D693" s="1252" t="str">
        <f>IF('29'!B25&gt;0,'29'!B25,"")</f>
        <v/>
      </c>
      <c r="E693" s="1252" t="str">
        <f>IF('29'!C25&gt;0,'29'!C25,"")</f>
        <v/>
      </c>
      <c r="F693" s="1252" t="str">
        <f>IF('29'!D25&gt;0,'29'!D25,"")</f>
        <v/>
      </c>
      <c r="G693" s="1252" t="str">
        <f>IF('29'!E25&gt;0,'29'!E25,"")</f>
        <v/>
      </c>
      <c r="H693" s="1252" t="str">
        <f>IF('29'!F25&gt;0,'29'!F25,"")</f>
        <v/>
      </c>
      <c r="I693" s="1252" t="str">
        <f>IF('29'!G25&gt;0,'29'!G25,"")</f>
        <v/>
      </c>
      <c r="J693" s="1252" t="str">
        <f>IF('29'!H25&gt;0,'29'!H25,"")</f>
        <v/>
      </c>
      <c r="K693" s="1616" t="str">
        <f>IF('29'!I25&gt;0,'29'!I25,"")</f>
        <v/>
      </c>
      <c r="L693" s="1611">
        <f t="shared" si="74"/>
        <v>0.34800000000000003</v>
      </c>
      <c r="M693" s="1252" t="str">
        <f>IF('29'!J25&gt;0,'29'!J25,"")</f>
        <v/>
      </c>
      <c r="N693" s="1252" t="str">
        <f>IF('29'!K25&gt;0,'29'!K25,"")</f>
        <v/>
      </c>
      <c r="O693" s="1252" t="str">
        <f>IF('29'!L25&gt;0,'29'!L25,"")</f>
        <v/>
      </c>
      <c r="P693" s="1252" t="str">
        <f>IF('29'!M25&gt;0,'29'!M25,"")</f>
        <v/>
      </c>
      <c r="Q693" s="1253" t="str">
        <f t="shared" si="72"/>
        <v/>
      </c>
      <c r="R693" s="1254" t="str">
        <f t="shared" si="69"/>
        <v/>
      </c>
      <c r="S693" s="1411" t="str">
        <f t="shared" si="70"/>
        <v/>
      </c>
      <c r="T693" s="1254" t="str">
        <f t="shared" si="71"/>
        <v/>
      </c>
      <c r="U693" s="1370" t="str">
        <f t="shared" si="73"/>
        <v/>
      </c>
      <c r="V693" s="671" t="str">
        <f>IF('29'!AA25&gt;0,'29'!AA25,"")</f>
        <v/>
      </c>
      <c r="W693" s="671" t="str">
        <f>IF('29'!AT25&gt;0,'29'!AT25,"")</f>
        <v/>
      </c>
    </row>
    <row r="694" spans="1:23" ht="15.75" x14ac:dyDescent="0.25">
      <c r="A694" s="1432"/>
      <c r="B694" s="1231">
        <v>27.750000000004299</v>
      </c>
      <c r="C694" s="1232">
        <f>'Chem Dose'!$C$38</f>
        <v>71.547492378278861</v>
      </c>
      <c r="D694" s="1233" t="str">
        <f>IF('29'!B26&gt;0,'29'!B26,"")</f>
        <v/>
      </c>
      <c r="E694" s="1233" t="str">
        <f>IF('29'!C26&gt;0,'29'!C26,"")</f>
        <v/>
      </c>
      <c r="F694" s="1233" t="str">
        <f>IF('29'!D26&gt;0,'29'!D26,"")</f>
        <v/>
      </c>
      <c r="G694" s="1233" t="str">
        <f>IF('29'!E26&gt;0,'29'!E26,"")</f>
        <v/>
      </c>
      <c r="H694" s="1233" t="str">
        <f>IF('29'!F26&gt;0,'29'!F26,"")</f>
        <v/>
      </c>
      <c r="I694" s="1233" t="str">
        <f>IF('29'!G26&gt;0,'29'!G26,"")</f>
        <v/>
      </c>
      <c r="J694" s="1233" t="str">
        <f>IF('29'!H26&gt;0,'29'!H26,"")</f>
        <v/>
      </c>
      <c r="K694" s="1610" t="str">
        <f>IF('29'!I26&gt;0,'29'!I26,"")</f>
        <v/>
      </c>
      <c r="L694" s="1611">
        <f t="shared" si="74"/>
        <v>0.34800000000000003</v>
      </c>
      <c r="M694" s="1233" t="str">
        <f>IF('29'!J26&gt;0,'29'!J26,"")</f>
        <v/>
      </c>
      <c r="N694" s="1233" t="str">
        <f>IF('29'!K26&gt;0,'29'!K26,"")</f>
        <v/>
      </c>
      <c r="O694" s="1233" t="str">
        <f>IF('29'!L26&gt;0,'29'!L26,"")</f>
        <v/>
      </c>
      <c r="P694" s="1233" t="str">
        <f>IF('29'!M26&gt;0,'29'!M26,"")</f>
        <v/>
      </c>
      <c r="Q694" s="1381" t="str">
        <f t="shared" si="72"/>
        <v/>
      </c>
      <c r="R694" s="1235" t="str">
        <f t="shared" si="69"/>
        <v/>
      </c>
      <c r="S694" s="1411" t="str">
        <f t="shared" si="70"/>
        <v/>
      </c>
      <c r="T694" s="1235" t="str">
        <f t="shared" si="71"/>
        <v/>
      </c>
      <c r="U694" s="1412" t="str">
        <f t="shared" si="73"/>
        <v/>
      </c>
      <c r="V694" s="671" t="str">
        <f>IF('29'!AA26&gt;0,'29'!AA26,"")</f>
        <v/>
      </c>
      <c r="W694" s="671" t="str">
        <f>IF('29'!AT26&gt;0,'29'!AT26,"")</f>
        <v/>
      </c>
    </row>
    <row r="695" spans="1:23" ht="15.75" x14ac:dyDescent="0.25">
      <c r="A695" s="1433"/>
      <c r="B695" s="1250">
        <v>27.791666666670999</v>
      </c>
      <c r="C695" s="1251">
        <f>'Chem Dose'!$C$38</f>
        <v>71.547492378278861</v>
      </c>
      <c r="D695" s="1252">
        <f>IF('29'!B27&gt;0,'29'!B27,"")</f>
        <v>6.74</v>
      </c>
      <c r="E695" s="1252">
        <f>IF('29'!C27&gt;0,'29'!C27,"")</f>
        <v>20</v>
      </c>
      <c r="F695" s="1252">
        <f>IF('29'!D27&gt;0,'29'!D27,"")</f>
        <v>20</v>
      </c>
      <c r="G695" s="1252">
        <f>IF('29'!E27&gt;0,'29'!E27,"")</f>
        <v>19.399999999999999</v>
      </c>
      <c r="H695" s="1252">
        <f>IF('29'!F27&gt;0,'29'!F27,"")</f>
        <v>87</v>
      </c>
      <c r="I695" s="1252">
        <f>IF('29'!G27&gt;0,'29'!G27,"")</f>
        <v>196</v>
      </c>
      <c r="J695" s="1252">
        <f>IF('29'!H27&gt;0,'29'!H27,"")</f>
        <v>19.5</v>
      </c>
      <c r="K695" s="1616">
        <f>IF('29'!I27&gt;0,'29'!I27,"")</f>
        <v>0.35099999999999998</v>
      </c>
      <c r="L695" s="1611">
        <f t="shared" si="74"/>
        <v>0.34875</v>
      </c>
      <c r="M695" s="1252" t="str">
        <f>IF('29'!J27&gt;0,'29'!J27,"")</f>
        <v/>
      </c>
      <c r="N695" s="1252">
        <f>IF('29'!K27&gt;0,'29'!K27,"")</f>
        <v>6.05</v>
      </c>
      <c r="O695" s="1252">
        <f>IF('29'!L27&gt;0,'29'!L27,"")</f>
        <v>10</v>
      </c>
      <c r="P695" s="1252">
        <f>IF('29'!M27&gt;0,'29'!M27,"")</f>
        <v>5.8000000000000003E-2</v>
      </c>
      <c r="Q695" s="1253">
        <f t="shared" si="72"/>
        <v>0.83475783475783472</v>
      </c>
      <c r="R695" s="1254">
        <f t="shared" si="69"/>
        <v>9.2368421052631575</v>
      </c>
      <c r="S695" s="1411">
        <f t="shared" si="70"/>
        <v>7.7458823657395923</v>
      </c>
      <c r="T695" s="1254">
        <f t="shared" si="71"/>
        <v>0.71547492378278865</v>
      </c>
      <c r="U695" s="1370">
        <f t="shared" si="73"/>
        <v>0.60499999999999998</v>
      </c>
      <c r="V695" s="671">
        <f>IF('29'!AA27&gt;0,'29'!AA27,"")</f>
        <v>5.6000000000000001E-2</v>
      </c>
      <c r="W695" s="671">
        <f>IF('29'!AT27&gt;0,'29'!AT27,"")</f>
        <v>5.2999999999999999E-2</v>
      </c>
    </row>
    <row r="696" spans="1:23" ht="15.75" x14ac:dyDescent="0.25">
      <c r="A696" s="1432"/>
      <c r="B696" s="1231">
        <v>27.833333333337698</v>
      </c>
      <c r="C696" s="1232">
        <f>'Chem Dose'!$C$38</f>
        <v>71.547492378278861</v>
      </c>
      <c r="D696" s="1233" t="str">
        <f>IF('29'!B28&gt;0,'29'!B28,"")</f>
        <v/>
      </c>
      <c r="E696" s="1233" t="str">
        <f>IF('29'!C28&gt;0,'29'!C28,"")</f>
        <v/>
      </c>
      <c r="F696" s="1233" t="str">
        <f>IF('29'!D28&gt;0,'29'!D28,"")</f>
        <v/>
      </c>
      <c r="G696" s="1233" t="str">
        <f>IF('29'!E28&gt;0,'29'!E28,"")</f>
        <v/>
      </c>
      <c r="H696" s="1233" t="str">
        <f>IF('29'!F28&gt;0,'29'!F28,"")</f>
        <v/>
      </c>
      <c r="I696" s="1233" t="str">
        <f>IF('29'!G28&gt;0,'29'!G28,"")</f>
        <v/>
      </c>
      <c r="J696" s="1233" t="str">
        <f>IF('29'!H28&gt;0,'29'!H28,"")</f>
        <v/>
      </c>
      <c r="K696" s="1610" t="str">
        <f>IF('29'!I28&gt;0,'29'!I28,"")</f>
        <v/>
      </c>
      <c r="L696" s="1611">
        <f t="shared" si="74"/>
        <v>0.34875</v>
      </c>
      <c r="M696" s="1233" t="str">
        <f>IF('29'!J28&gt;0,'29'!J28,"")</f>
        <v/>
      </c>
      <c r="N696" s="1233" t="str">
        <f>IF('29'!K28&gt;0,'29'!K28,"")</f>
        <v/>
      </c>
      <c r="O696" s="1233" t="str">
        <f>IF('29'!L28&gt;0,'29'!L28,"")</f>
        <v/>
      </c>
      <c r="P696" s="1233" t="str">
        <f>IF('29'!M28&gt;0,'29'!M28,"")</f>
        <v/>
      </c>
      <c r="Q696" s="1381" t="str">
        <f t="shared" si="72"/>
        <v/>
      </c>
      <c r="R696" s="1235" t="str">
        <f t="shared" si="69"/>
        <v/>
      </c>
      <c r="S696" s="1411" t="str">
        <f t="shared" si="70"/>
        <v/>
      </c>
      <c r="T696" s="1235" t="str">
        <f t="shared" si="71"/>
        <v/>
      </c>
      <c r="U696" s="1412" t="str">
        <f t="shared" si="73"/>
        <v/>
      </c>
      <c r="V696" s="671" t="str">
        <f>IF('29'!AA28&gt;0,'29'!AA28,"")</f>
        <v/>
      </c>
      <c r="W696" s="671" t="str">
        <f>IF('29'!AT28&gt;0,'29'!AT28,"")</f>
        <v/>
      </c>
    </row>
    <row r="697" spans="1:23" ht="15.75" x14ac:dyDescent="0.25">
      <c r="A697" s="1433"/>
      <c r="B697" s="1250">
        <v>27.875000000004398</v>
      </c>
      <c r="C697" s="1251">
        <f>'Chem Dose'!$C$38</f>
        <v>71.547492378278861</v>
      </c>
      <c r="D697" s="1252" t="str">
        <f>IF('29'!B29&gt;0,'29'!B29,"")</f>
        <v/>
      </c>
      <c r="E697" s="1252" t="str">
        <f>IF('29'!C29&gt;0,'29'!C29,"")</f>
        <v/>
      </c>
      <c r="F697" s="1252" t="str">
        <f>IF('29'!D29&gt;0,'29'!D29,"")</f>
        <v/>
      </c>
      <c r="G697" s="1252" t="str">
        <f>IF('29'!E29&gt;0,'29'!E29,"")</f>
        <v/>
      </c>
      <c r="H697" s="1252" t="str">
        <f>IF('29'!F29&gt;0,'29'!F29,"")</f>
        <v/>
      </c>
      <c r="I697" s="1252" t="str">
        <f>IF('29'!G29&gt;0,'29'!G29,"")</f>
        <v/>
      </c>
      <c r="J697" s="1252" t="str">
        <f>IF('29'!H29&gt;0,'29'!H29,"")</f>
        <v/>
      </c>
      <c r="K697" s="1616" t="str">
        <f>IF('29'!I29&gt;0,'29'!I29,"")</f>
        <v/>
      </c>
      <c r="L697" s="1611">
        <f t="shared" si="74"/>
        <v>0.35333333333333333</v>
      </c>
      <c r="M697" s="1252">
        <f>IF('29'!J29&gt;0,'29'!J29,"")</f>
        <v>8.1000000000000003E-2</v>
      </c>
      <c r="N697" s="1252" t="str">
        <f>IF('29'!K29&gt;0,'29'!K29,"")</f>
        <v/>
      </c>
      <c r="O697" s="1252" t="str">
        <f>IF('29'!L29&gt;0,'29'!L29,"")</f>
        <v/>
      </c>
      <c r="P697" s="1252" t="str">
        <f>IF('29'!M29&gt;0,'29'!M29,"")</f>
        <v/>
      </c>
      <c r="Q697" s="1253" t="str">
        <f t="shared" si="72"/>
        <v/>
      </c>
      <c r="R697" s="1254" t="str">
        <f t="shared" si="69"/>
        <v/>
      </c>
      <c r="S697" s="1411" t="str">
        <f t="shared" si="70"/>
        <v/>
      </c>
      <c r="T697" s="1254" t="str">
        <f t="shared" si="71"/>
        <v/>
      </c>
      <c r="U697" s="1370" t="str">
        <f t="shared" si="73"/>
        <v/>
      </c>
      <c r="V697" s="671" t="str">
        <f>IF('29'!AA29&gt;0,'29'!AA29,"")</f>
        <v/>
      </c>
      <c r="W697" s="671" t="str">
        <f>IF('29'!AT29&gt;0,'29'!AT29,"")</f>
        <v/>
      </c>
    </row>
    <row r="698" spans="1:23" ht="15.75" x14ac:dyDescent="0.25">
      <c r="A698" s="1432"/>
      <c r="B698" s="1231">
        <v>27.916666666671102</v>
      </c>
      <c r="C698" s="1232">
        <f>'Chem Dose'!$C$38</f>
        <v>71.547492378278861</v>
      </c>
      <c r="D698" s="1233" t="str">
        <f>IF('29'!B30&gt;0,'29'!B30,"")</f>
        <v/>
      </c>
      <c r="E698" s="1233" t="str">
        <f>IF('29'!C30&gt;0,'29'!C30,"")</f>
        <v/>
      </c>
      <c r="F698" s="1233" t="str">
        <f>IF('29'!D30&gt;0,'29'!D30,"")</f>
        <v/>
      </c>
      <c r="G698" s="1233" t="str">
        <f>IF('29'!E30&gt;0,'29'!E30,"")</f>
        <v/>
      </c>
      <c r="H698" s="1233" t="str">
        <f>IF('29'!F30&gt;0,'29'!F30,"")</f>
        <v/>
      </c>
      <c r="I698" s="1233" t="str">
        <f>IF('29'!G30&gt;0,'29'!G30,"")</f>
        <v/>
      </c>
      <c r="J698" s="1233" t="str">
        <f>IF('29'!H30&gt;0,'29'!H30,"")</f>
        <v/>
      </c>
      <c r="K698" s="1610" t="str">
        <f>IF('29'!I30&gt;0,'29'!I30,"")</f>
        <v/>
      </c>
      <c r="L698" s="1611">
        <f t="shared" si="74"/>
        <v>0.35333333333333333</v>
      </c>
      <c r="M698" s="1233" t="str">
        <f>IF('29'!J30&gt;0,'29'!J30,"")</f>
        <v/>
      </c>
      <c r="N698" s="1233" t="str">
        <f>IF('29'!K30&gt;0,'29'!K30,"")</f>
        <v/>
      </c>
      <c r="O698" s="1233" t="str">
        <f>IF('29'!L30&gt;0,'29'!L30,"")</f>
        <v/>
      </c>
      <c r="P698" s="1233" t="str">
        <f>IF('29'!M30&gt;0,'29'!M30,"")</f>
        <v/>
      </c>
      <c r="Q698" s="1381" t="str">
        <f t="shared" si="72"/>
        <v/>
      </c>
      <c r="R698" s="1235" t="str">
        <f t="shared" si="69"/>
        <v/>
      </c>
      <c r="S698" s="1411" t="str">
        <f t="shared" si="70"/>
        <v/>
      </c>
      <c r="T698" s="1235" t="str">
        <f t="shared" si="71"/>
        <v/>
      </c>
      <c r="U698" s="1412" t="str">
        <f t="shared" si="73"/>
        <v/>
      </c>
      <c r="V698" s="671" t="str">
        <f>IF('29'!AA30&gt;0,'29'!AA30,"")</f>
        <v/>
      </c>
      <c r="W698" s="671" t="str">
        <f>IF('29'!AT30&gt;0,'29'!AT30,"")</f>
        <v/>
      </c>
    </row>
    <row r="699" spans="1:23" ht="15.75" x14ac:dyDescent="0.25">
      <c r="A699" s="1433"/>
      <c r="B699" s="1250">
        <v>27.958333333337801</v>
      </c>
      <c r="C699" s="1251">
        <f>'Chem Dose'!$C$38</f>
        <v>71.547492378278861</v>
      </c>
      <c r="D699" s="1252">
        <f>IF('29'!B31&gt;0,'29'!B31,"")</f>
        <v>6.62</v>
      </c>
      <c r="E699" s="1252">
        <f>IF('29'!C31&gt;0,'29'!C31,"")</f>
        <v>22</v>
      </c>
      <c r="F699" s="1252">
        <f>IF('29'!D31&gt;0,'29'!D31,"")</f>
        <v>20</v>
      </c>
      <c r="G699" s="1252">
        <f>IF('29'!E31&gt;0,'29'!E31,"")</f>
        <v>20.100000000000001</v>
      </c>
      <c r="H699" s="1252">
        <f>IF('29'!F31&gt;0,'29'!F31,"")</f>
        <v>92</v>
      </c>
      <c r="I699" s="1252">
        <f>IF('29'!G31&gt;0,'29'!G31,"")</f>
        <v>204</v>
      </c>
      <c r="J699" s="1252">
        <f>IF('29'!H31&gt;0,'29'!H31,"")</f>
        <v>19.100000000000001</v>
      </c>
      <c r="K699" s="1616">
        <f>IF('29'!I31&gt;0,'29'!I31,"")</f>
        <v>0.374</v>
      </c>
      <c r="L699" s="1611">
        <f t="shared" si="74"/>
        <v>0.35850000000000004</v>
      </c>
      <c r="M699" s="1252" t="str">
        <f>IF('29'!J31&gt;0,'29'!J31,"")</f>
        <v/>
      </c>
      <c r="N699" s="1252">
        <f>IF('29'!K31&gt;0,'29'!K31,"")</f>
        <v>6.09</v>
      </c>
      <c r="O699" s="1252">
        <f>IF('29'!L31&gt;0,'29'!L31,"")</f>
        <v>10</v>
      </c>
      <c r="P699" s="1252">
        <f>IF('29'!M31&gt;0,'29'!M31,"")</f>
        <v>6.2E-2</v>
      </c>
      <c r="Q699" s="1253">
        <f t="shared" si="72"/>
        <v>0.83422459893048129</v>
      </c>
      <c r="R699" s="1254">
        <f t="shared" si="69"/>
        <v>9.8421052631578956</v>
      </c>
      <c r="S699" s="1411">
        <f t="shared" si="70"/>
        <v>7.269531311162023</v>
      </c>
      <c r="T699" s="1254">
        <f t="shared" si="71"/>
        <v>0.71547492378278865</v>
      </c>
      <c r="U699" s="1370">
        <f t="shared" si="73"/>
        <v>0.60899999999999999</v>
      </c>
      <c r="V699" s="671">
        <f>IF('29'!AA31&gt;0,'29'!AA31,"")</f>
        <v>5.1999999999999998E-2</v>
      </c>
      <c r="W699" s="671">
        <f>IF('29'!AT31&gt;0,'29'!AT31,"")</f>
        <v>4.8000000000000001E-2</v>
      </c>
    </row>
    <row r="700" spans="1:23" ht="15.75" x14ac:dyDescent="0.25">
      <c r="A700" s="1432">
        <f>A676+1</f>
        <v>43220</v>
      </c>
      <c r="B700" s="1231">
        <v>28.000000000004501</v>
      </c>
      <c r="C700" s="1232">
        <f>'Chem Dose'!$C$39</f>
        <v>75.237954291222977</v>
      </c>
      <c r="D700" s="1233" t="str">
        <f>IF('30'!B8&gt;0,'30'!B8,"")</f>
        <v/>
      </c>
      <c r="E700" s="1233" t="str">
        <f>IF('30'!C8&gt;0,'30'!C8,"")</f>
        <v/>
      </c>
      <c r="F700" s="1233" t="str">
        <f>IF('30'!D8&gt;0,'30'!D8,"")</f>
        <v/>
      </c>
      <c r="G700" s="1233" t="str">
        <f>IF('30'!E8&gt;0,'30'!E8,"")</f>
        <v/>
      </c>
      <c r="H700" s="1233" t="str">
        <f>IF('30'!F8&gt;0,'30'!F8,"")</f>
        <v/>
      </c>
      <c r="I700" s="1233" t="str">
        <f>IF('30'!G8&gt;0,'30'!G8,"")</f>
        <v/>
      </c>
      <c r="J700" s="1233" t="str">
        <f>IF('30'!H8&gt;0,'30'!H8,"")</f>
        <v/>
      </c>
      <c r="K700" s="1610" t="str">
        <f>IF('30'!I8&gt;0,'30'!I8,"")</f>
        <v/>
      </c>
      <c r="L700" s="1611">
        <f t="shared" si="74"/>
        <v>0.35850000000000004</v>
      </c>
      <c r="M700" s="1233" t="str">
        <f>IF('30'!J8&gt;0,'30'!J8,"")</f>
        <v/>
      </c>
      <c r="N700" s="1233" t="str">
        <f>IF('30'!K8&gt;0,'30'!K8,"")</f>
        <v/>
      </c>
      <c r="O700" s="1233" t="str">
        <f>IF('30'!L8&gt;0,'30'!L8,"")</f>
        <v/>
      </c>
      <c r="P700" s="1233" t="str">
        <f>IF('30'!M8&gt;0,'30'!M8,"")</f>
        <v/>
      </c>
      <c r="Q700" s="1381" t="str">
        <f t="shared" si="72"/>
        <v/>
      </c>
      <c r="R700" s="1235" t="str">
        <f t="shared" si="69"/>
        <v/>
      </c>
      <c r="S700" s="1411" t="str">
        <f t="shared" si="70"/>
        <v/>
      </c>
      <c r="T700" s="1235" t="str">
        <f t="shared" si="71"/>
        <v/>
      </c>
      <c r="U700" s="1412" t="str">
        <f t="shared" si="73"/>
        <v/>
      </c>
      <c r="V700" s="671" t="str">
        <f>IF('30'!AA8&gt;0,'30'!AA8,"")</f>
        <v/>
      </c>
      <c r="W700" s="671" t="str">
        <f>IF('30'!AT8&gt;0,'30'!AT8,"")</f>
        <v/>
      </c>
    </row>
    <row r="701" spans="1:23" ht="15.75" x14ac:dyDescent="0.25">
      <c r="A701" s="1433"/>
      <c r="B701" s="1250">
        <v>28.041666666671201</v>
      </c>
      <c r="C701" s="1251">
        <f>'Chem Dose'!$C$39</f>
        <v>75.237954291222977</v>
      </c>
      <c r="D701" s="1252" t="str">
        <f>IF('30'!B9&gt;0,'30'!B9,"")</f>
        <v/>
      </c>
      <c r="E701" s="1252" t="str">
        <f>IF('30'!C9&gt;0,'30'!C9,"")</f>
        <v/>
      </c>
      <c r="F701" s="1252" t="str">
        <f>IF('30'!D9&gt;0,'30'!D9,"")</f>
        <v/>
      </c>
      <c r="G701" s="1252" t="str">
        <f>IF('30'!E9&gt;0,'30'!E9,"")</f>
        <v/>
      </c>
      <c r="H701" s="1252" t="str">
        <f>IF('30'!F9&gt;0,'30'!F9,"")</f>
        <v/>
      </c>
      <c r="I701" s="1252" t="str">
        <f>IF('30'!G9&gt;0,'30'!G9,"")</f>
        <v/>
      </c>
      <c r="J701" s="1252" t="str">
        <f>IF('30'!H9&gt;0,'30'!H9,"")</f>
        <v/>
      </c>
      <c r="K701" s="1616" t="str">
        <f>IF('30'!I9&gt;0,'30'!I9,"")</f>
        <v/>
      </c>
      <c r="L701" s="1611">
        <f t="shared" si="74"/>
        <v>0.36299999999999999</v>
      </c>
      <c r="M701" s="1252" t="str">
        <f>IF('30'!J9&gt;0,'30'!J9,"")</f>
        <v/>
      </c>
      <c r="N701" s="1252" t="str">
        <f>IF('30'!K9&gt;0,'30'!K9,"")</f>
        <v/>
      </c>
      <c r="O701" s="1252" t="str">
        <f>IF('30'!L9&gt;0,'30'!L9,"")</f>
        <v/>
      </c>
      <c r="P701" s="1252" t="str">
        <f>IF('30'!M9&gt;0,'30'!M9,"")</f>
        <v/>
      </c>
      <c r="Q701" s="1253" t="str">
        <f t="shared" si="72"/>
        <v/>
      </c>
      <c r="R701" s="1254" t="str">
        <f t="shared" si="69"/>
        <v/>
      </c>
      <c r="S701" s="1411" t="str">
        <f t="shared" si="70"/>
        <v/>
      </c>
      <c r="T701" s="1254" t="str">
        <f t="shared" si="71"/>
        <v/>
      </c>
      <c r="U701" s="1370" t="str">
        <f t="shared" si="73"/>
        <v/>
      </c>
      <c r="V701" s="671" t="str">
        <f>IF('30'!AA9&gt;0,'30'!AA9,"")</f>
        <v/>
      </c>
      <c r="W701" s="671" t="str">
        <f>IF('30'!AT9&gt;0,'30'!AT9,"")</f>
        <v/>
      </c>
    </row>
    <row r="702" spans="1:23" ht="15.75" x14ac:dyDescent="0.25">
      <c r="A702" s="1432"/>
      <c r="B702" s="1231">
        <v>28.083333333337901</v>
      </c>
      <c r="C702" s="1232">
        <f>'Chem Dose'!$C$39</f>
        <v>75.237954291222977</v>
      </c>
      <c r="D702" s="1233" t="str">
        <f>IF('30'!B10&gt;0,'30'!B10,"")</f>
        <v/>
      </c>
      <c r="E702" s="1233" t="str">
        <f>IF('30'!C10&gt;0,'30'!C10,"")</f>
        <v/>
      </c>
      <c r="F702" s="1233" t="str">
        <f>IF('30'!D10&gt;0,'30'!D10,"")</f>
        <v/>
      </c>
      <c r="G702" s="1233" t="str">
        <f>IF('30'!E10&gt;0,'30'!E10,"")</f>
        <v/>
      </c>
      <c r="H702" s="1233" t="str">
        <f>IF('30'!F10&gt;0,'30'!F10,"")</f>
        <v/>
      </c>
      <c r="I702" s="1233" t="str">
        <f>IF('30'!G10&gt;0,'30'!G10,"")</f>
        <v/>
      </c>
      <c r="J702" s="1233" t="str">
        <f>IF('30'!H10&gt;0,'30'!H10,"")</f>
        <v/>
      </c>
      <c r="K702" s="1610" t="str">
        <f>IF('30'!I10&gt;0,'30'!I10,"")</f>
        <v/>
      </c>
      <c r="L702" s="1611">
        <f t="shared" si="74"/>
        <v>0.36299999999999999</v>
      </c>
      <c r="M702" s="1233" t="str">
        <f>IF('30'!J10&gt;0,'30'!J10,"")</f>
        <v/>
      </c>
      <c r="N702" s="1233" t="str">
        <f>IF('30'!K10&gt;0,'30'!K10,"")</f>
        <v/>
      </c>
      <c r="O702" s="1233" t="str">
        <f>IF('30'!L10&gt;0,'30'!L10,"")</f>
        <v/>
      </c>
      <c r="P702" s="1233" t="str">
        <f>IF('30'!M10&gt;0,'30'!M10,"")</f>
        <v/>
      </c>
      <c r="Q702" s="1381" t="str">
        <f t="shared" si="72"/>
        <v/>
      </c>
      <c r="R702" s="1235" t="str">
        <f t="shared" si="69"/>
        <v/>
      </c>
      <c r="S702" s="1411" t="str">
        <f t="shared" si="70"/>
        <v/>
      </c>
      <c r="T702" s="1235" t="str">
        <f t="shared" si="71"/>
        <v/>
      </c>
      <c r="U702" s="1412" t="str">
        <f t="shared" si="73"/>
        <v/>
      </c>
      <c r="V702" s="671" t="str">
        <f>IF('30'!AA10&gt;0,'30'!AA10,"")</f>
        <v/>
      </c>
      <c r="W702" s="671" t="str">
        <f>IF('30'!AT10&gt;0,'30'!AT10,"")</f>
        <v/>
      </c>
    </row>
    <row r="703" spans="1:23" ht="15.75" x14ac:dyDescent="0.25">
      <c r="A703" s="1433"/>
      <c r="B703" s="1250">
        <v>28.125000000004601</v>
      </c>
      <c r="C703" s="1251">
        <f>'Chem Dose'!$C$39</f>
        <v>75.237954291222977</v>
      </c>
      <c r="D703" s="1252">
        <f>IF('30'!B11&gt;0,'30'!B11,"")</f>
        <v>6.57</v>
      </c>
      <c r="E703" s="1252">
        <f>IF('30'!C11&gt;0,'30'!C11,"")</f>
        <v>22</v>
      </c>
      <c r="F703" s="1252">
        <f>IF('30'!D11&gt;0,'30'!D11,"")</f>
        <v>20</v>
      </c>
      <c r="G703" s="1252">
        <f>IF('30'!E11&gt;0,'30'!E11,"")</f>
        <v>17.100000000000001</v>
      </c>
      <c r="H703" s="1252">
        <f>IF('30'!F11&gt;0,'30'!F11,"")</f>
        <v>94</v>
      </c>
      <c r="I703" s="1252">
        <f>IF('30'!G11&gt;0,'30'!G11,"")</f>
        <v>201</v>
      </c>
      <c r="J703" s="1252">
        <f>IF('30'!H11&gt;0,'30'!H11,"")</f>
        <v>19.3</v>
      </c>
      <c r="K703" s="1616">
        <f>IF('30'!I11&gt;0,'30'!I11,"")</f>
        <v>0.37</v>
      </c>
      <c r="L703" s="1611">
        <f t="shared" si="74"/>
        <v>0.36475000000000002</v>
      </c>
      <c r="M703" s="1252" t="str">
        <f>IF('30'!J11&gt;0,'30'!J11,"")</f>
        <v/>
      </c>
      <c r="N703" s="1252">
        <f>IF('30'!K11&gt;0,'30'!K11,"")</f>
        <v>6.09</v>
      </c>
      <c r="O703" s="1252">
        <f>IF('30'!L11&gt;0,'30'!L11,"")</f>
        <v>10</v>
      </c>
      <c r="P703" s="1252">
        <f>IF('30'!M11&gt;0,'30'!M11,"")</f>
        <v>5.5E-2</v>
      </c>
      <c r="Q703" s="1253">
        <f t="shared" si="72"/>
        <v>0.85135135135135132</v>
      </c>
      <c r="R703" s="1254">
        <f t="shared" si="69"/>
        <v>9.7368421052631575</v>
      </c>
      <c r="S703" s="1411">
        <f t="shared" si="70"/>
        <v>7.7271412515310089</v>
      </c>
      <c r="T703" s="1254">
        <f t="shared" si="71"/>
        <v>0.75237954291222975</v>
      </c>
      <c r="U703" s="1370">
        <f t="shared" si="73"/>
        <v>0.60899999999999999</v>
      </c>
      <c r="V703" s="671">
        <f>IF('30'!AA11&gt;0,'30'!AA11,"")</f>
        <v>4.8000000000000001E-2</v>
      </c>
      <c r="W703" s="671">
        <f>IF('30'!AT11&gt;0,'30'!AT11,"")</f>
        <v>4.8000000000000001E-2</v>
      </c>
    </row>
    <row r="704" spans="1:23" ht="15.75" x14ac:dyDescent="0.25">
      <c r="A704" s="1432"/>
      <c r="B704" s="1231">
        <v>28.166666666671301</v>
      </c>
      <c r="C704" s="1232">
        <f>'Chem Dose'!$C$39</f>
        <v>75.237954291222977</v>
      </c>
      <c r="D704" s="1233" t="str">
        <f>IF('30'!B12&gt;0,'30'!B12,"")</f>
        <v/>
      </c>
      <c r="E704" s="1233" t="str">
        <f>IF('30'!C12&gt;0,'30'!C12,"")</f>
        <v/>
      </c>
      <c r="F704" s="1233" t="str">
        <f>IF('30'!D12&gt;0,'30'!D12,"")</f>
        <v/>
      </c>
      <c r="G704" s="1233" t="str">
        <f>IF('30'!E12&gt;0,'30'!E12,"")</f>
        <v/>
      </c>
      <c r="H704" s="1233" t="str">
        <f>IF('30'!F12&gt;0,'30'!F12,"")</f>
        <v/>
      </c>
      <c r="I704" s="1233" t="str">
        <f>IF('30'!G12&gt;0,'30'!G12,"")</f>
        <v/>
      </c>
      <c r="J704" s="1233" t="str">
        <f>IF('30'!H12&gt;0,'30'!H12,"")</f>
        <v/>
      </c>
      <c r="K704" s="1610" t="str">
        <f>IF('30'!I12&gt;0,'30'!I12,"")</f>
        <v/>
      </c>
      <c r="L704" s="1611">
        <f t="shared" si="74"/>
        <v>0.36475000000000002</v>
      </c>
      <c r="M704" s="1233" t="str">
        <f>IF('30'!J12&gt;0,'30'!J12,"")</f>
        <v/>
      </c>
      <c r="N704" s="1233" t="str">
        <f>IF('30'!K12&gt;0,'30'!K12,"")</f>
        <v/>
      </c>
      <c r="O704" s="1233" t="str">
        <f>IF('30'!L12&gt;0,'30'!L12,"")</f>
        <v/>
      </c>
      <c r="P704" s="1233" t="str">
        <f>IF('30'!M12&gt;0,'30'!M12,"")</f>
        <v/>
      </c>
      <c r="Q704" s="1381" t="str">
        <f t="shared" si="72"/>
        <v/>
      </c>
      <c r="R704" s="1235" t="str">
        <f t="shared" si="69"/>
        <v/>
      </c>
      <c r="S704" s="1411" t="str">
        <f t="shared" si="70"/>
        <v/>
      </c>
      <c r="T704" s="1235" t="str">
        <f t="shared" si="71"/>
        <v/>
      </c>
      <c r="U704" s="1412" t="str">
        <f t="shared" si="73"/>
        <v/>
      </c>
      <c r="V704" s="671" t="str">
        <f>IF('30'!AA12&gt;0,'30'!AA12,"")</f>
        <v/>
      </c>
      <c r="W704" s="671" t="str">
        <f>IF('30'!AT12&gt;0,'30'!AT12,"")</f>
        <v/>
      </c>
    </row>
    <row r="705" spans="1:23" ht="15.75" x14ac:dyDescent="0.25">
      <c r="A705" s="1433"/>
      <c r="B705" s="1250">
        <v>28.208333333338</v>
      </c>
      <c r="C705" s="1251">
        <f>'Chem Dose'!$C$39</f>
        <v>75.237954291222977</v>
      </c>
      <c r="D705" s="1252" t="str">
        <f>IF('30'!B13&gt;0,'30'!B13,"")</f>
        <v/>
      </c>
      <c r="E705" s="1252" t="str">
        <f>IF('30'!C13&gt;0,'30'!C13,"")</f>
        <v/>
      </c>
      <c r="F705" s="1252" t="str">
        <f>IF('30'!D13&gt;0,'30'!D13,"")</f>
        <v/>
      </c>
      <c r="G705" s="1252" t="str">
        <f>IF('30'!E13&gt;0,'30'!E13,"")</f>
        <v/>
      </c>
      <c r="H705" s="1252" t="str">
        <f>IF('30'!F13&gt;0,'30'!F13,"")</f>
        <v/>
      </c>
      <c r="I705" s="1252" t="str">
        <f>IF('30'!G13&gt;0,'30'!G13,"")</f>
        <v/>
      </c>
      <c r="J705" s="1252" t="str">
        <f>IF('30'!H13&gt;0,'30'!H13,"")</f>
        <v/>
      </c>
      <c r="K705" s="1616" t="str">
        <f>IF('30'!I13&gt;0,'30'!I13,"")</f>
        <v/>
      </c>
      <c r="L705" s="1611">
        <f t="shared" si="74"/>
        <v>0.36499999999999999</v>
      </c>
      <c r="M705" s="1252" t="str">
        <f>IF('30'!J13&gt;0,'30'!J13,"")</f>
        <v/>
      </c>
      <c r="N705" s="1252" t="str">
        <f>IF('30'!K13&gt;0,'30'!K13,"")</f>
        <v/>
      </c>
      <c r="O705" s="1252" t="str">
        <f>IF('30'!L13&gt;0,'30'!L13,"")</f>
        <v/>
      </c>
      <c r="P705" s="1252" t="str">
        <f>IF('30'!M13&gt;0,'30'!M13,"")</f>
        <v/>
      </c>
      <c r="Q705" s="1253" t="str">
        <f t="shared" si="72"/>
        <v/>
      </c>
      <c r="R705" s="1254" t="str">
        <f t="shared" si="69"/>
        <v/>
      </c>
      <c r="S705" s="1411" t="str">
        <f t="shared" si="70"/>
        <v/>
      </c>
      <c r="T705" s="1254" t="str">
        <f t="shared" si="71"/>
        <v/>
      </c>
      <c r="U705" s="1370" t="str">
        <f t="shared" si="73"/>
        <v/>
      </c>
      <c r="V705" s="671" t="str">
        <f>IF('30'!AA13&gt;0,'30'!AA13,"")</f>
        <v/>
      </c>
      <c r="W705" s="671" t="str">
        <f>IF('30'!AT13&gt;0,'30'!AT13,"")</f>
        <v/>
      </c>
    </row>
    <row r="706" spans="1:23" ht="15.75" x14ac:dyDescent="0.25">
      <c r="A706" s="1432"/>
      <c r="B706" s="1231">
        <v>28.2500000000047</v>
      </c>
      <c r="C706" s="1232">
        <f>'Chem Dose'!$C$39</f>
        <v>75.237954291222977</v>
      </c>
      <c r="D706" s="1233" t="str">
        <f>IF('30'!B14&gt;0,'30'!B14,"")</f>
        <v/>
      </c>
      <c r="E706" s="1233" t="str">
        <f>IF('30'!C14&gt;0,'30'!C14,"")</f>
        <v/>
      </c>
      <c r="F706" s="1233" t="str">
        <f>IF('30'!D14&gt;0,'30'!D14,"")</f>
        <v/>
      </c>
      <c r="G706" s="1233" t="str">
        <f>IF('30'!E14&gt;0,'30'!E14,"")</f>
        <v/>
      </c>
      <c r="H706" s="1233" t="str">
        <f>IF('30'!F14&gt;0,'30'!F14,"")</f>
        <v/>
      </c>
      <c r="I706" s="1233" t="str">
        <f>IF('30'!G14&gt;0,'30'!G14,"")</f>
        <v/>
      </c>
      <c r="J706" s="1233" t="str">
        <f>IF('30'!H14&gt;0,'30'!H14,"")</f>
        <v/>
      </c>
      <c r="K706" s="1610" t="str">
        <f>IF('30'!I14&gt;0,'30'!I14,"")</f>
        <v/>
      </c>
      <c r="L706" s="1611">
        <f t="shared" si="74"/>
        <v>0.36499999999999999</v>
      </c>
      <c r="M706" s="1233" t="str">
        <f>IF('30'!J14&gt;0,'30'!J14,"")</f>
        <v/>
      </c>
      <c r="N706" s="1233" t="str">
        <f>IF('30'!K14&gt;0,'30'!K14,"")</f>
        <v/>
      </c>
      <c r="O706" s="1233" t="str">
        <f>IF('30'!L14&gt;0,'30'!L14,"")</f>
        <v/>
      </c>
      <c r="P706" s="1233" t="str">
        <f>IF('30'!M14&gt;0,'30'!M14,"")</f>
        <v/>
      </c>
      <c r="Q706" s="1381" t="str">
        <f t="shared" si="72"/>
        <v/>
      </c>
      <c r="R706" s="1235" t="str">
        <f t="shared" si="69"/>
        <v/>
      </c>
      <c r="S706" s="1411" t="str">
        <f t="shared" si="70"/>
        <v/>
      </c>
      <c r="T706" s="1235" t="str">
        <f t="shared" si="71"/>
        <v/>
      </c>
      <c r="U706" s="1412" t="str">
        <f t="shared" si="73"/>
        <v/>
      </c>
      <c r="V706" s="671" t="str">
        <f>IF('30'!AA14&gt;0,'30'!AA14,"")</f>
        <v/>
      </c>
      <c r="W706" s="671" t="str">
        <f>IF('30'!AT14&gt;0,'30'!AT14,"")</f>
        <v/>
      </c>
    </row>
    <row r="707" spans="1:23" ht="15.75" x14ac:dyDescent="0.25">
      <c r="A707" s="1433"/>
      <c r="B707" s="1250">
        <v>28.2916666666714</v>
      </c>
      <c r="C707" s="1251">
        <f>'Chem Dose'!$C$39</f>
        <v>75.237954291222977</v>
      </c>
      <c r="D707" s="1252">
        <f>IF('30'!B15&gt;0,'30'!B15,"")</f>
        <v>6.62</v>
      </c>
      <c r="E707" s="1252">
        <f>IF('30'!C15&gt;0,'30'!C15,"")</f>
        <v>22</v>
      </c>
      <c r="F707" s="1252">
        <f>IF('30'!D15&gt;0,'30'!D15,"")</f>
        <v>19</v>
      </c>
      <c r="G707" s="1252">
        <f>IF('30'!E15&gt;0,'30'!E15,"")</f>
        <v>21.8</v>
      </c>
      <c r="H707" s="1252">
        <f>IF('30'!F15&gt;0,'30'!F15,"")</f>
        <v>96</v>
      </c>
      <c r="I707" s="1252">
        <f>IF('30'!G15&gt;0,'30'!G15,"")</f>
        <v>200</v>
      </c>
      <c r="J707" s="1252">
        <f>IF('30'!H15&gt;0,'30'!H15,"")</f>
        <v>19.2</v>
      </c>
      <c r="K707" s="1616">
        <f>IF('30'!I15&gt;0,'30'!I15,"")</f>
        <v>0.34</v>
      </c>
      <c r="L707" s="1611">
        <f t="shared" si="74"/>
        <v>0.35875000000000001</v>
      </c>
      <c r="M707" s="1252" t="str">
        <f>IF('30'!J15&gt;0,'30'!J15,"")</f>
        <v/>
      </c>
      <c r="N707" s="1252">
        <f>IF('30'!K15&gt;0,'30'!K15,"")</f>
        <v>5.95</v>
      </c>
      <c r="O707" s="1252">
        <f>IF('30'!L15&gt;0,'30'!L15,"")</f>
        <v>10</v>
      </c>
      <c r="P707" s="1252">
        <f>IF('30'!M15&gt;0,'30'!M15,"")</f>
        <v>5.5E-2</v>
      </c>
      <c r="Q707" s="1253">
        <f t="shared" si="72"/>
        <v>0.83823529411764708</v>
      </c>
      <c r="R707" s="1254">
        <f t="shared" si="69"/>
        <v>8.9473684210526319</v>
      </c>
      <c r="S707" s="1411">
        <f t="shared" si="70"/>
        <v>8.4089478325484492</v>
      </c>
      <c r="T707" s="1254">
        <f t="shared" si="71"/>
        <v>0.75237954291222975</v>
      </c>
      <c r="U707" s="1370">
        <f t="shared" si="73"/>
        <v>0.59499999999999997</v>
      </c>
      <c r="V707" s="671">
        <f>IF('30'!AA15&gt;0,'30'!AA15,"")</f>
        <v>5.3999999999999999E-2</v>
      </c>
      <c r="W707" s="671">
        <f>IF('30'!AT15&gt;0,'30'!AT15,"")</f>
        <v>5.5E-2</v>
      </c>
    </row>
    <row r="708" spans="1:23" ht="15.75" x14ac:dyDescent="0.25">
      <c r="A708" s="1432"/>
      <c r="B708" s="1231">
        <v>28.3333333333381</v>
      </c>
      <c r="C708" s="1232">
        <f>'Chem Dose'!$C$39</f>
        <v>75.237954291222977</v>
      </c>
      <c r="D708" s="1233" t="str">
        <f>IF('30'!B16&gt;0,'30'!B16,"")</f>
        <v/>
      </c>
      <c r="E708" s="1233" t="str">
        <f>IF('30'!C16&gt;0,'30'!C16,"")</f>
        <v/>
      </c>
      <c r="F708" s="1233" t="str">
        <f>IF('30'!D16&gt;0,'30'!D16,"")</f>
        <v/>
      </c>
      <c r="G708" s="1233" t="str">
        <f>IF('30'!E16&gt;0,'30'!E16,"")</f>
        <v/>
      </c>
      <c r="H708" s="1233" t="str">
        <f>IF('30'!F16&gt;0,'30'!F16,"")</f>
        <v/>
      </c>
      <c r="I708" s="1233" t="str">
        <f>IF('30'!G16&gt;0,'30'!G16,"")</f>
        <v/>
      </c>
      <c r="J708" s="1233" t="str">
        <f>IF('30'!H16&gt;0,'30'!H16,"")</f>
        <v/>
      </c>
      <c r="K708" s="1610" t="str">
        <f>IF('30'!I16&gt;0,'30'!I16,"")</f>
        <v/>
      </c>
      <c r="L708" s="1611">
        <f t="shared" si="74"/>
        <v>0.35875000000000001</v>
      </c>
      <c r="M708" s="1233" t="str">
        <f>IF('30'!J16&gt;0,'30'!J16,"")</f>
        <v/>
      </c>
      <c r="N708" s="1233" t="str">
        <f>IF('30'!K16&gt;0,'30'!K16,"")</f>
        <v/>
      </c>
      <c r="O708" s="1233" t="str">
        <f>IF('30'!L16&gt;0,'30'!L16,"")</f>
        <v/>
      </c>
      <c r="P708" s="1233" t="str">
        <f>IF('30'!M16&gt;0,'30'!M16,"")</f>
        <v/>
      </c>
      <c r="Q708" s="1381" t="str">
        <f t="shared" si="72"/>
        <v/>
      </c>
      <c r="R708" s="1235" t="str">
        <f t="shared" ref="R708:R740" si="75">IF(D708="","",K708/0.038)</f>
        <v/>
      </c>
      <c r="S708" s="1411" t="str">
        <f t="shared" ref="S708:S740" si="76">IF(D708="","",C708/R708)</f>
        <v/>
      </c>
      <c r="T708" s="1235" t="str">
        <f t="shared" ref="T708:T740" si="77">IF(D708="","",C708/100)</f>
        <v/>
      </c>
      <c r="U708" s="1412" t="str">
        <f t="shared" si="73"/>
        <v/>
      </c>
      <c r="V708" s="671" t="str">
        <f>IF('30'!AA16&gt;0,'30'!AA16,"")</f>
        <v/>
      </c>
      <c r="W708" s="671" t="str">
        <f>IF('30'!AT16&gt;0,'30'!AT16,"")</f>
        <v/>
      </c>
    </row>
    <row r="709" spans="1:23" ht="15.75" x14ac:dyDescent="0.25">
      <c r="A709" s="1433"/>
      <c r="B709" s="1250">
        <v>28.3750000000048</v>
      </c>
      <c r="C709" s="1251">
        <f>'Chem Dose'!$C$39</f>
        <v>75.237954291222977</v>
      </c>
      <c r="D709" s="1252" t="str">
        <f>IF('30'!B17&gt;0,'30'!B17,"")</f>
        <v/>
      </c>
      <c r="E709" s="1252" t="str">
        <f>IF('30'!C17&gt;0,'30'!C17,"")</f>
        <v/>
      </c>
      <c r="F709" s="1252" t="str">
        <f>IF('30'!D17&gt;0,'30'!D17,"")</f>
        <v/>
      </c>
      <c r="G709" s="1252" t="str">
        <f>IF('30'!E17&gt;0,'30'!E17,"")</f>
        <v/>
      </c>
      <c r="H709" s="1252" t="str">
        <f>IF('30'!F17&gt;0,'30'!F17,"")</f>
        <v/>
      </c>
      <c r="I709" s="1252" t="str">
        <f>IF('30'!G17&gt;0,'30'!G17,"")</f>
        <v/>
      </c>
      <c r="J709" s="1252" t="str">
        <f>IF('30'!H17&gt;0,'30'!H17,"")</f>
        <v/>
      </c>
      <c r="K709" s="1616" t="str">
        <f>IF('30'!I17&gt;0,'30'!I17,"")</f>
        <v/>
      </c>
      <c r="L709" s="1611">
        <f t="shared" si="74"/>
        <v>0.36133333333333334</v>
      </c>
      <c r="M709" s="1252">
        <f>IF('30'!J17&gt;0,'30'!J17,"")</f>
        <v>9.8000000000000004E-2</v>
      </c>
      <c r="N709" s="1252" t="str">
        <f>IF('30'!K17&gt;0,'30'!K17,"")</f>
        <v/>
      </c>
      <c r="O709" s="1252" t="str">
        <f>IF('30'!L17&gt;0,'30'!L17,"")</f>
        <v/>
      </c>
      <c r="P709" s="1252" t="str">
        <f>IF('30'!M17&gt;0,'30'!M17,"")</f>
        <v/>
      </c>
      <c r="Q709" s="1253" t="str">
        <f t="shared" ref="Q709:Q747" si="78">IF(P709="","",(K709-P709)/ABS(K709))</f>
        <v/>
      </c>
      <c r="R709" s="1254" t="str">
        <f t="shared" si="75"/>
        <v/>
      </c>
      <c r="S709" s="1411" t="str">
        <f t="shared" si="76"/>
        <v/>
      </c>
      <c r="T709" s="1254" t="str">
        <f t="shared" si="77"/>
        <v/>
      </c>
      <c r="U709" s="1370" t="str">
        <f t="shared" si="73"/>
        <v/>
      </c>
      <c r="V709" s="671" t="str">
        <f>IF('30'!AA17&gt;0,'30'!AA17,"")</f>
        <v/>
      </c>
      <c r="W709" s="671" t="str">
        <f>IF('30'!AT17&gt;0,'30'!AT17,"")</f>
        <v/>
      </c>
    </row>
    <row r="710" spans="1:23" ht="15.75" x14ac:dyDescent="0.25">
      <c r="A710" s="1432"/>
      <c r="B710" s="1231">
        <v>28.4166666666715</v>
      </c>
      <c r="C710" s="1232">
        <f>'Chem Dose'!$C$39</f>
        <v>75.237954291222977</v>
      </c>
      <c r="D710" s="1233" t="str">
        <f>IF('30'!B18&gt;0,'30'!B18,"")</f>
        <v/>
      </c>
      <c r="E710" s="1233" t="str">
        <f>IF('30'!C18&gt;0,'30'!C18,"")</f>
        <v/>
      </c>
      <c r="F710" s="1233" t="str">
        <f>IF('30'!D18&gt;0,'30'!D18,"")</f>
        <v/>
      </c>
      <c r="G710" s="1233" t="str">
        <f>IF('30'!E18&gt;0,'30'!E18,"")</f>
        <v/>
      </c>
      <c r="H710" s="1233" t="str">
        <f>IF('30'!F18&gt;0,'30'!F18,"")</f>
        <v/>
      </c>
      <c r="I710" s="1233" t="str">
        <f>IF('30'!G18&gt;0,'30'!G18,"")</f>
        <v/>
      </c>
      <c r="J710" s="1233" t="str">
        <f>IF('30'!H18&gt;0,'30'!H18,"")</f>
        <v/>
      </c>
      <c r="K710" s="1610" t="str">
        <f>IF('30'!I18&gt;0,'30'!I18,"")</f>
        <v/>
      </c>
      <c r="L710" s="1611">
        <f t="shared" si="74"/>
        <v>0.36133333333333334</v>
      </c>
      <c r="M710" s="1233" t="str">
        <f>IF('30'!J18&gt;0,'30'!J18,"")</f>
        <v/>
      </c>
      <c r="N710" s="1233" t="str">
        <f>IF('30'!K18&gt;0,'30'!K18,"")</f>
        <v/>
      </c>
      <c r="O710" s="1233" t="str">
        <f>IF('30'!L18&gt;0,'30'!L18,"")</f>
        <v/>
      </c>
      <c r="P710" s="1233" t="str">
        <f>IF('30'!M18&gt;0,'30'!M18,"")</f>
        <v/>
      </c>
      <c r="Q710" s="1381" t="str">
        <f t="shared" si="78"/>
        <v/>
      </c>
      <c r="R710" s="1235" t="str">
        <f t="shared" si="75"/>
        <v/>
      </c>
      <c r="S710" s="1411" t="str">
        <f t="shared" si="76"/>
        <v/>
      </c>
      <c r="T710" s="1235" t="str">
        <f t="shared" si="77"/>
        <v/>
      </c>
      <c r="U710" s="1412" t="str">
        <f t="shared" ref="U710:U747" si="79">IF(N710="","",N710/10)</f>
        <v/>
      </c>
      <c r="V710" s="671" t="str">
        <f>IF('30'!AA18&gt;0,'30'!AA18,"")</f>
        <v/>
      </c>
      <c r="W710" s="671" t="str">
        <f>IF('30'!AT18&gt;0,'30'!AT18,"")</f>
        <v/>
      </c>
    </row>
    <row r="711" spans="1:23" ht="15.75" x14ac:dyDescent="0.25">
      <c r="A711" s="1433"/>
      <c r="B711" s="1250">
        <v>28.458333333338199</v>
      </c>
      <c r="C711" s="1251">
        <f>'Chem Dose'!$C$39</f>
        <v>75.237954291222977</v>
      </c>
      <c r="D711" s="1252">
        <f>IF('30'!B19&gt;0,'30'!B19,"")</f>
        <v>6.61</v>
      </c>
      <c r="E711" s="1252">
        <f>IF('30'!C19&gt;0,'30'!C19,"")</f>
        <v>20</v>
      </c>
      <c r="F711" s="1252">
        <f>IF('30'!D19&gt;0,'30'!D19,"")</f>
        <v>20</v>
      </c>
      <c r="G711" s="1252">
        <f>IF('30'!E19&gt;0,'30'!E19,"")</f>
        <v>23.7</v>
      </c>
      <c r="H711" s="1252">
        <f>IF('30'!F19&gt;0,'30'!F19,"")</f>
        <v>80</v>
      </c>
      <c r="I711" s="1252">
        <f>IF('30'!G19&gt;0,'30'!G19,"")</f>
        <v>214</v>
      </c>
      <c r="J711" s="1252">
        <f>IF('30'!H19&gt;0,'30'!H19,"")</f>
        <v>19.100000000000001</v>
      </c>
      <c r="K711" s="1616">
        <f>IF('30'!I19&gt;0,'30'!I19,"")</f>
        <v>0.33300000000000002</v>
      </c>
      <c r="L711" s="1611">
        <f t="shared" si="74"/>
        <v>0.35425000000000001</v>
      </c>
      <c r="M711" s="1252" t="str">
        <f>IF('30'!J19&gt;0,'30'!J19,"")</f>
        <v/>
      </c>
      <c r="N711" s="1252">
        <f>IF('30'!K19&gt;0,'30'!K19,"")</f>
        <v>6.01</v>
      </c>
      <c r="O711" s="1252">
        <f>IF('30'!L19&gt;0,'30'!L19,"")</f>
        <v>11</v>
      </c>
      <c r="P711" s="1252">
        <f>IF('30'!M19&gt;0,'30'!M19,"")</f>
        <v>6.5000000000000002E-2</v>
      </c>
      <c r="Q711" s="1253">
        <f t="shared" si="78"/>
        <v>0.80480480480480476</v>
      </c>
      <c r="R711" s="1254">
        <f t="shared" si="75"/>
        <v>8.7631578947368425</v>
      </c>
      <c r="S711" s="1411">
        <f t="shared" si="76"/>
        <v>8.5857125017011207</v>
      </c>
      <c r="T711" s="1254">
        <f t="shared" si="77"/>
        <v>0.75237954291222975</v>
      </c>
      <c r="U711" s="1370">
        <f t="shared" si="79"/>
        <v>0.60099999999999998</v>
      </c>
      <c r="V711" s="671">
        <f>IF('30'!AA19&gt;0,'30'!AA19,"")</f>
        <v>5.1999999999999998E-2</v>
      </c>
      <c r="W711" s="671">
        <f>IF('30'!AT19&gt;0,'30'!AT19,"")</f>
        <v>5.5E-2</v>
      </c>
    </row>
    <row r="712" spans="1:23" ht="15.75" x14ac:dyDescent="0.25">
      <c r="A712" s="1432"/>
      <c r="B712" s="1231">
        <v>28.500000000004899</v>
      </c>
      <c r="C712" s="1232">
        <f>'Chem Dose'!$C$39</f>
        <v>75.237954291222977</v>
      </c>
      <c r="D712" s="1233" t="str">
        <f>IF('30'!B20&gt;0,'30'!B20,"")</f>
        <v/>
      </c>
      <c r="E712" s="1233" t="str">
        <f>IF('30'!C20&gt;0,'30'!C20,"")</f>
        <v/>
      </c>
      <c r="F712" s="1233" t="str">
        <f>IF('30'!D20&gt;0,'30'!D20,"")</f>
        <v/>
      </c>
      <c r="G712" s="1233" t="str">
        <f>IF('30'!E20&gt;0,'30'!E20,"")</f>
        <v/>
      </c>
      <c r="H712" s="1233" t="str">
        <f>IF('30'!F20&gt;0,'30'!F20,"")</f>
        <v/>
      </c>
      <c r="I712" s="1233" t="str">
        <f>IF('30'!G20&gt;0,'30'!G20,"")</f>
        <v/>
      </c>
      <c r="J712" s="1233" t="str">
        <f>IF('30'!H20&gt;0,'30'!H20,"")</f>
        <v/>
      </c>
      <c r="K712" s="1610" t="str">
        <f>IF('30'!I20&gt;0,'30'!I20,"")</f>
        <v/>
      </c>
      <c r="L712" s="1611">
        <f t="shared" si="74"/>
        <v>0.35425000000000001</v>
      </c>
      <c r="M712" s="1233" t="str">
        <f>IF('30'!J20&gt;0,'30'!J20,"")</f>
        <v/>
      </c>
      <c r="N712" s="1233" t="str">
        <f>IF('30'!K20&gt;0,'30'!K20,"")</f>
        <v/>
      </c>
      <c r="O712" s="1233" t="str">
        <f>IF('30'!L20&gt;0,'30'!L20,"")</f>
        <v/>
      </c>
      <c r="P712" s="1233" t="str">
        <f>IF('30'!M20&gt;0,'30'!M20,"")</f>
        <v/>
      </c>
      <c r="Q712" s="1381" t="str">
        <f t="shared" si="78"/>
        <v/>
      </c>
      <c r="R712" s="1235" t="str">
        <f t="shared" si="75"/>
        <v/>
      </c>
      <c r="S712" s="1411" t="str">
        <f t="shared" si="76"/>
        <v/>
      </c>
      <c r="T712" s="1235" t="str">
        <f t="shared" si="77"/>
        <v/>
      </c>
      <c r="U712" s="1412" t="str">
        <f t="shared" si="79"/>
        <v/>
      </c>
      <c r="V712" s="671" t="str">
        <f>IF('30'!AA20&gt;0,'30'!AA20,"")</f>
        <v/>
      </c>
      <c r="W712" s="671" t="str">
        <f>IF('30'!AT20&gt;0,'30'!AT20,"")</f>
        <v/>
      </c>
    </row>
    <row r="713" spans="1:23" ht="15.75" x14ac:dyDescent="0.25">
      <c r="A713" s="1433"/>
      <c r="B713" s="1250">
        <v>28.541666666671599</v>
      </c>
      <c r="C713" s="1251">
        <f>'Chem Dose'!$C$39</f>
        <v>75.237954291222977</v>
      </c>
      <c r="D713" s="1252" t="str">
        <f>IF('30'!B21&gt;0,'30'!B21,"")</f>
        <v/>
      </c>
      <c r="E713" s="1252" t="str">
        <f>IF('30'!C21&gt;0,'30'!C21,"")</f>
        <v/>
      </c>
      <c r="F713" s="1252" t="str">
        <f>IF('30'!D21&gt;0,'30'!D21,"")</f>
        <v/>
      </c>
      <c r="G713" s="1252" t="str">
        <f>IF('30'!E21&gt;0,'30'!E21,"")</f>
        <v/>
      </c>
      <c r="H713" s="1252" t="str">
        <f>IF('30'!F21&gt;0,'30'!F21,"")</f>
        <v/>
      </c>
      <c r="I713" s="1252" t="str">
        <f>IF('30'!G21&gt;0,'30'!G21,"")</f>
        <v/>
      </c>
      <c r="J713" s="1252" t="str">
        <f>IF('30'!H21&gt;0,'30'!H21,"")</f>
        <v/>
      </c>
      <c r="K713" s="1616" t="str">
        <f>IF('30'!I21&gt;0,'30'!I21,"")</f>
        <v/>
      </c>
      <c r="L713" s="1611">
        <f t="shared" si="74"/>
        <v>0.34766666666666662</v>
      </c>
      <c r="M713" s="1252" t="str">
        <f>IF('30'!J21&gt;0,'30'!J21,"")</f>
        <v/>
      </c>
      <c r="N713" s="1252" t="str">
        <f>IF('30'!K21&gt;0,'30'!K21,"")</f>
        <v/>
      </c>
      <c r="O713" s="1252" t="str">
        <f>IF('30'!L21&gt;0,'30'!L21,"")</f>
        <v/>
      </c>
      <c r="P713" s="1252" t="str">
        <f>IF('30'!M21&gt;0,'30'!M21,"")</f>
        <v/>
      </c>
      <c r="Q713" s="1253" t="str">
        <f t="shared" si="78"/>
        <v/>
      </c>
      <c r="R713" s="1254" t="str">
        <f t="shared" si="75"/>
        <v/>
      </c>
      <c r="S713" s="1411" t="str">
        <f t="shared" si="76"/>
        <v/>
      </c>
      <c r="T713" s="1254" t="str">
        <f t="shared" si="77"/>
        <v/>
      </c>
      <c r="U713" s="1370" t="str">
        <f t="shared" si="79"/>
        <v/>
      </c>
      <c r="V713" s="671" t="str">
        <f>IF('30'!AA21&gt;0,'30'!AA21,"")</f>
        <v/>
      </c>
      <c r="W713" s="671" t="str">
        <f>IF('30'!AT21&gt;0,'30'!AT21,"")</f>
        <v/>
      </c>
    </row>
    <row r="714" spans="1:23" ht="15.75" x14ac:dyDescent="0.25">
      <c r="A714" s="1432"/>
      <c r="B714" s="1231">
        <v>28.583333333338299</v>
      </c>
      <c r="C714" s="1232">
        <f>'Chem Dose'!$C$39</f>
        <v>75.237954291222977</v>
      </c>
      <c r="D714" s="1233" t="str">
        <f>IF('30'!B22&gt;0,'30'!B22,"")</f>
        <v/>
      </c>
      <c r="E714" s="1233" t="str">
        <f>IF('30'!C22&gt;0,'30'!C22,"")</f>
        <v/>
      </c>
      <c r="F714" s="1233" t="str">
        <f>IF('30'!D22&gt;0,'30'!D22,"")</f>
        <v/>
      </c>
      <c r="G714" s="1233" t="str">
        <f>IF('30'!E22&gt;0,'30'!E22,"")</f>
        <v/>
      </c>
      <c r="H714" s="1233" t="str">
        <f>IF('30'!F22&gt;0,'30'!F22,"")</f>
        <v/>
      </c>
      <c r="I714" s="1233" t="str">
        <f>IF('30'!G22&gt;0,'30'!G22,"")</f>
        <v/>
      </c>
      <c r="J714" s="1233" t="str">
        <f>IF('30'!H22&gt;0,'30'!H22,"")</f>
        <v/>
      </c>
      <c r="K714" s="1610" t="str">
        <f>IF('30'!I22&gt;0,'30'!I22,"")</f>
        <v/>
      </c>
      <c r="L714" s="1611">
        <f t="shared" si="74"/>
        <v>0.34766666666666662</v>
      </c>
      <c r="M714" s="1233" t="str">
        <f>IF('30'!J22&gt;0,'30'!J22,"")</f>
        <v/>
      </c>
      <c r="N714" s="1233" t="str">
        <f>IF('30'!K22&gt;0,'30'!K22,"")</f>
        <v/>
      </c>
      <c r="O714" s="1233" t="str">
        <f>IF('30'!L22&gt;0,'30'!L22,"")</f>
        <v/>
      </c>
      <c r="P714" s="1233" t="str">
        <f>IF('30'!M22&gt;0,'30'!M22,"")</f>
        <v/>
      </c>
      <c r="Q714" s="1381" t="str">
        <f t="shared" si="78"/>
        <v/>
      </c>
      <c r="R714" s="1235" t="str">
        <f t="shared" si="75"/>
        <v/>
      </c>
      <c r="S714" s="1411" t="str">
        <f t="shared" si="76"/>
        <v/>
      </c>
      <c r="T714" s="1235" t="str">
        <f t="shared" si="77"/>
        <v/>
      </c>
      <c r="U714" s="1412" t="str">
        <f t="shared" si="79"/>
        <v/>
      </c>
      <c r="V714" s="671" t="str">
        <f>IF('30'!AA22&gt;0,'30'!AA22,"")</f>
        <v/>
      </c>
      <c r="W714" s="671" t="str">
        <f>IF('30'!AT22&gt;0,'30'!AT22,"")</f>
        <v/>
      </c>
    </row>
    <row r="715" spans="1:23" ht="15.75" x14ac:dyDescent="0.25">
      <c r="A715" s="1433"/>
      <c r="B715" s="1250">
        <v>28.625000000004999</v>
      </c>
      <c r="C715" s="1251">
        <f>'Chem Dose'!$C$39</f>
        <v>75.237954291222977</v>
      </c>
      <c r="D715" s="1252">
        <f>IF('30'!B23&gt;0,'30'!B23,"")</f>
        <v>6.6</v>
      </c>
      <c r="E715" s="1252">
        <f>IF('30'!C23&gt;0,'30'!C23,"")</f>
        <v>22</v>
      </c>
      <c r="F715" s="1252">
        <f>IF('30'!D23&gt;0,'30'!D23,"")</f>
        <v>20</v>
      </c>
      <c r="G715" s="1252">
        <f>IF('30'!E23&gt;0,'30'!E23,"")</f>
        <v>20.5</v>
      </c>
      <c r="H715" s="1252">
        <f>IF('30'!F23&gt;0,'30'!F23,"")</f>
        <v>83</v>
      </c>
      <c r="I715" s="1252">
        <f>IF('30'!G23&gt;0,'30'!G23,"")</f>
        <v>199</v>
      </c>
      <c r="J715" s="1252">
        <f>IF('30'!H23&gt;0,'30'!H23,"")</f>
        <v>19.100000000000001</v>
      </c>
      <c r="K715" s="1616">
        <f>IF('30'!I23&gt;0,'30'!I23,"")</f>
        <v>0.33600000000000002</v>
      </c>
      <c r="L715" s="1611">
        <f t="shared" si="74"/>
        <v>0.34475</v>
      </c>
      <c r="M715" s="1252" t="str">
        <f>IF('30'!J23&gt;0,'30'!J23,"")</f>
        <v/>
      </c>
      <c r="N715" s="1252">
        <f>IF('30'!K23&gt;0,'30'!K23,"")</f>
        <v>6.05</v>
      </c>
      <c r="O715" s="1252">
        <f>IF('30'!L23&gt;0,'30'!L23,"")</f>
        <v>11</v>
      </c>
      <c r="P715" s="1252">
        <f>IF('30'!M23&gt;0,'30'!M23,"")</f>
        <v>5.2999999999999999E-2</v>
      </c>
      <c r="Q715" s="1253">
        <f t="shared" si="78"/>
        <v>0.84226190476190477</v>
      </c>
      <c r="R715" s="1254">
        <f t="shared" si="75"/>
        <v>8.8421052631578956</v>
      </c>
      <c r="S715" s="1411">
        <f t="shared" si="76"/>
        <v>8.509054354364503</v>
      </c>
      <c r="T715" s="1254">
        <f t="shared" si="77"/>
        <v>0.75237954291222975</v>
      </c>
      <c r="U715" s="1370">
        <f t="shared" si="79"/>
        <v>0.60499999999999998</v>
      </c>
      <c r="V715" s="671">
        <f>IF('30'!AA23&gt;0,'30'!AA23,"")</f>
        <v>4.7E-2</v>
      </c>
      <c r="W715" s="671">
        <f>IF('30'!AT23&gt;0,'30'!AT23,"")</f>
        <v>4.3999999999999997E-2</v>
      </c>
    </row>
    <row r="716" spans="1:23" ht="15.75" x14ac:dyDescent="0.25">
      <c r="A716" s="1432"/>
      <c r="B716" s="1231">
        <v>28.666666666671698</v>
      </c>
      <c r="C716" s="1232">
        <f>'Chem Dose'!$C$39</f>
        <v>75.237954291222977</v>
      </c>
      <c r="D716" s="1233" t="str">
        <f>IF('30'!B24&gt;0,'30'!B24,"")</f>
        <v/>
      </c>
      <c r="E716" s="1233" t="str">
        <f>IF('30'!C24&gt;0,'30'!C24,"")</f>
        <v/>
      </c>
      <c r="F716" s="1233" t="str">
        <f>IF('30'!D24&gt;0,'30'!D24,"")</f>
        <v/>
      </c>
      <c r="G716" s="1233" t="str">
        <f>IF('30'!E24&gt;0,'30'!E24,"")</f>
        <v/>
      </c>
      <c r="H716" s="1233" t="str">
        <f>IF('30'!F24&gt;0,'30'!F24,"")</f>
        <v/>
      </c>
      <c r="I716" s="1233" t="str">
        <f>IF('30'!G24&gt;0,'30'!G24,"")</f>
        <v/>
      </c>
      <c r="J716" s="1233" t="str">
        <f>IF('30'!H24&gt;0,'30'!H24,"")</f>
        <v/>
      </c>
      <c r="K716" s="1610" t="str">
        <f>IF('30'!I24&gt;0,'30'!I24,"")</f>
        <v/>
      </c>
      <c r="L716" s="1611">
        <f t="shared" si="74"/>
        <v>0.34475</v>
      </c>
      <c r="M716" s="1233" t="str">
        <f>IF('30'!J24&gt;0,'30'!J24,"")</f>
        <v/>
      </c>
      <c r="N716" s="1233" t="str">
        <f>IF('30'!K24&gt;0,'30'!K24,"")</f>
        <v/>
      </c>
      <c r="O716" s="1233" t="str">
        <f>IF('30'!L24&gt;0,'30'!L24,"")</f>
        <v/>
      </c>
      <c r="P716" s="1233" t="str">
        <f>IF('30'!M24&gt;0,'30'!M24,"")</f>
        <v/>
      </c>
      <c r="Q716" s="1381" t="str">
        <f t="shared" si="78"/>
        <v/>
      </c>
      <c r="R716" s="1235" t="str">
        <f t="shared" si="75"/>
        <v/>
      </c>
      <c r="S716" s="1411" t="str">
        <f t="shared" si="76"/>
        <v/>
      </c>
      <c r="T716" s="1235" t="str">
        <f t="shared" si="77"/>
        <v/>
      </c>
      <c r="U716" s="1412" t="str">
        <f t="shared" si="79"/>
        <v/>
      </c>
      <c r="V716" s="671" t="str">
        <f>IF('30'!AA24&gt;0,'30'!AA24,"")</f>
        <v/>
      </c>
      <c r="W716" s="671" t="str">
        <f>IF('30'!AT24&gt;0,'30'!AT24,"")</f>
        <v/>
      </c>
    </row>
    <row r="717" spans="1:23" ht="15.75" x14ac:dyDescent="0.25">
      <c r="A717" s="1433"/>
      <c r="B717" s="1250">
        <v>28.708333333338398</v>
      </c>
      <c r="C717" s="1251">
        <f>'Chem Dose'!$C$39</f>
        <v>75.237954291222977</v>
      </c>
      <c r="D717" s="1252" t="str">
        <f>IF('30'!B25&gt;0,'30'!B25,"")</f>
        <v/>
      </c>
      <c r="E717" s="1252" t="str">
        <f>IF('30'!C25&gt;0,'30'!C25,"")</f>
        <v/>
      </c>
      <c r="F717" s="1252" t="str">
        <f>IF('30'!D25&gt;0,'30'!D25,"")</f>
        <v/>
      </c>
      <c r="G717" s="1252" t="str">
        <f>IF('30'!E25&gt;0,'30'!E25,"")</f>
        <v/>
      </c>
      <c r="H717" s="1252" t="str">
        <f>IF('30'!F25&gt;0,'30'!F25,"")</f>
        <v/>
      </c>
      <c r="I717" s="1252" t="str">
        <f>IF('30'!G25&gt;0,'30'!G25,"")</f>
        <v/>
      </c>
      <c r="J717" s="1252" t="str">
        <f>IF('30'!H25&gt;0,'30'!H25,"")</f>
        <v/>
      </c>
      <c r="K717" s="1616" t="str">
        <f>IF('30'!I25&gt;0,'30'!I25,"")</f>
        <v/>
      </c>
      <c r="L717" s="1611">
        <f t="shared" si="74"/>
        <v>0.33633333333333337</v>
      </c>
      <c r="M717" s="1252" t="str">
        <f>IF('30'!J25&gt;0,'30'!J25,"")</f>
        <v/>
      </c>
      <c r="N717" s="1252" t="str">
        <f>IF('30'!K25&gt;0,'30'!K25,"")</f>
        <v/>
      </c>
      <c r="O717" s="1252" t="str">
        <f>IF('30'!L25&gt;0,'30'!L25,"")</f>
        <v/>
      </c>
      <c r="P717" s="1252" t="str">
        <f>IF('30'!M25&gt;0,'30'!M25,"")</f>
        <v/>
      </c>
      <c r="Q717" s="1253" t="str">
        <f t="shared" si="78"/>
        <v/>
      </c>
      <c r="R717" s="1254" t="str">
        <f t="shared" si="75"/>
        <v/>
      </c>
      <c r="S717" s="1411" t="str">
        <f t="shared" si="76"/>
        <v/>
      </c>
      <c r="T717" s="1254" t="str">
        <f t="shared" si="77"/>
        <v/>
      </c>
      <c r="U717" s="1370" t="str">
        <f t="shared" si="79"/>
        <v/>
      </c>
      <c r="V717" s="671" t="str">
        <f>IF('30'!AA25&gt;0,'30'!AA25,"")</f>
        <v/>
      </c>
      <c r="W717" s="671" t="str">
        <f>IF('30'!AT25&gt;0,'30'!AT25,"")</f>
        <v/>
      </c>
    </row>
    <row r="718" spans="1:23" ht="15.75" x14ac:dyDescent="0.25">
      <c r="A718" s="1432"/>
      <c r="B718" s="1231">
        <v>28.750000000005102</v>
      </c>
      <c r="C718" s="1232">
        <f>'Chem Dose'!$C$39</f>
        <v>75.237954291222977</v>
      </c>
      <c r="D718" s="1233" t="str">
        <f>IF('30'!B26&gt;0,'30'!B26,"")</f>
        <v/>
      </c>
      <c r="E718" s="1233" t="str">
        <f>IF('30'!C26&gt;0,'30'!C26,"")</f>
        <v/>
      </c>
      <c r="F718" s="1233" t="str">
        <f>IF('30'!D26&gt;0,'30'!D26,"")</f>
        <v/>
      </c>
      <c r="G718" s="1233" t="str">
        <f>IF('30'!E26&gt;0,'30'!E26,"")</f>
        <v/>
      </c>
      <c r="H718" s="1233" t="str">
        <f>IF('30'!F26&gt;0,'30'!F26,"")</f>
        <v/>
      </c>
      <c r="I718" s="1233" t="str">
        <f>IF('30'!G26&gt;0,'30'!G26,"")</f>
        <v/>
      </c>
      <c r="J718" s="1233" t="str">
        <f>IF('30'!H26&gt;0,'30'!H26,"")</f>
        <v/>
      </c>
      <c r="K718" s="1610" t="str">
        <f>IF('30'!I26&gt;0,'30'!I26,"")</f>
        <v/>
      </c>
      <c r="L718" s="1611">
        <f t="shared" si="74"/>
        <v>0.33633333333333337</v>
      </c>
      <c r="M718" s="1233" t="str">
        <f>IF('30'!J26&gt;0,'30'!J26,"")</f>
        <v/>
      </c>
      <c r="N718" s="1233" t="str">
        <f>IF('30'!K26&gt;0,'30'!K26,"")</f>
        <v/>
      </c>
      <c r="O718" s="1233" t="str">
        <f>IF('30'!L26&gt;0,'30'!L26,"")</f>
        <v/>
      </c>
      <c r="P718" s="1233" t="str">
        <f>IF('30'!M26&gt;0,'30'!M26,"")</f>
        <v/>
      </c>
      <c r="Q718" s="1381" t="str">
        <f t="shared" si="78"/>
        <v/>
      </c>
      <c r="R718" s="1235" t="str">
        <f t="shared" si="75"/>
        <v/>
      </c>
      <c r="S718" s="1411" t="str">
        <f t="shared" si="76"/>
        <v/>
      </c>
      <c r="T718" s="1235" t="str">
        <f t="shared" si="77"/>
        <v/>
      </c>
      <c r="U718" s="1412" t="str">
        <f t="shared" si="79"/>
        <v/>
      </c>
      <c r="V718" s="671" t="str">
        <f>IF('30'!AA26&gt;0,'30'!AA26,"")</f>
        <v/>
      </c>
      <c r="W718" s="671" t="str">
        <f>IF('30'!AT26&gt;0,'30'!AT26,"")</f>
        <v/>
      </c>
    </row>
    <row r="719" spans="1:23" ht="15.75" x14ac:dyDescent="0.25">
      <c r="A719" s="1433"/>
      <c r="B719" s="1250">
        <v>28.791666666671802</v>
      </c>
      <c r="C719" s="1251">
        <f>'Chem Dose'!$C$39</f>
        <v>75.237954291222977</v>
      </c>
      <c r="D719" s="1252">
        <f>IF('30'!B27&gt;0,'30'!B27,"")</f>
        <v>6.6</v>
      </c>
      <c r="E719" s="1252">
        <f>IF('30'!C27&gt;0,'30'!C27,"")</f>
        <v>20</v>
      </c>
      <c r="F719" s="1252">
        <f>IF('30'!D27&gt;0,'30'!D27,"")</f>
        <v>20</v>
      </c>
      <c r="G719" s="1252">
        <f>IF('30'!E27&gt;0,'30'!E27,"")</f>
        <v>20</v>
      </c>
      <c r="H719" s="1252">
        <f>IF('30'!F27&gt;0,'30'!F27,"")</f>
        <v>90</v>
      </c>
      <c r="I719" s="1252">
        <f>IF('30'!G27&gt;0,'30'!G27,"")</f>
        <v>195</v>
      </c>
      <c r="J719" s="1252">
        <f>IF('30'!H27&gt;0,'30'!H27,"")</f>
        <v>19.2</v>
      </c>
      <c r="K719" s="1616">
        <f>IF('30'!I27&gt;0,'30'!I27,"")</f>
        <v>0.34100000000000003</v>
      </c>
      <c r="L719" s="1611">
        <f t="shared" si="74"/>
        <v>0.33750000000000002</v>
      </c>
      <c r="M719" s="1252" t="str">
        <f>IF('30'!J27&gt;0,'30'!J27,"")</f>
        <v/>
      </c>
      <c r="N719" s="1252">
        <f>IF('30'!K27&gt;0,'30'!K27,"")</f>
        <v>6.01</v>
      </c>
      <c r="O719" s="1252">
        <f>IF('30'!L27&gt;0,'30'!L27,"")</f>
        <v>10</v>
      </c>
      <c r="P719" s="1252">
        <f>IF('30'!M27&gt;0,'30'!M27,"")</f>
        <v>5.5E-2</v>
      </c>
      <c r="Q719" s="1253">
        <f t="shared" si="78"/>
        <v>0.83870967741935487</v>
      </c>
      <c r="R719" s="1254">
        <f t="shared" si="75"/>
        <v>8.9736842105263168</v>
      </c>
      <c r="S719" s="1411">
        <f t="shared" si="76"/>
        <v>8.3842881614852569</v>
      </c>
      <c r="T719" s="1254">
        <f t="shared" si="77"/>
        <v>0.75237954291222975</v>
      </c>
      <c r="U719" s="1370">
        <f t="shared" si="79"/>
        <v>0.60099999999999998</v>
      </c>
      <c r="V719" s="671">
        <f>IF('30'!AA27&gt;0,'30'!AA27,"")</f>
        <v>4.9000000000000002E-2</v>
      </c>
      <c r="W719" s="671">
        <f>IF('30'!AT27&gt;0,'30'!AT27,"")</f>
        <v>4.4999999999999998E-2</v>
      </c>
    </row>
    <row r="720" spans="1:23" ht="15.75" x14ac:dyDescent="0.25">
      <c r="A720" s="1432"/>
      <c r="B720" s="1231">
        <v>28.833333333338501</v>
      </c>
      <c r="C720" s="1232">
        <f>'Chem Dose'!$C$39</f>
        <v>75.237954291222977</v>
      </c>
      <c r="D720" s="1233" t="str">
        <f>IF('30'!B28&gt;0,'30'!B28,"")</f>
        <v/>
      </c>
      <c r="E720" s="1233" t="str">
        <f>IF('30'!C28&gt;0,'30'!C28,"")</f>
        <v/>
      </c>
      <c r="F720" s="1233" t="str">
        <f>IF('30'!D28&gt;0,'30'!D28,"")</f>
        <v/>
      </c>
      <c r="G720" s="1233" t="str">
        <f>IF('30'!E28&gt;0,'30'!E28,"")</f>
        <v/>
      </c>
      <c r="H720" s="1233" t="str">
        <f>IF('30'!F28&gt;0,'30'!F28,"")</f>
        <v/>
      </c>
      <c r="I720" s="1233" t="str">
        <f>IF('30'!G28&gt;0,'30'!G28,"")</f>
        <v/>
      </c>
      <c r="J720" s="1233" t="str">
        <f>IF('30'!H28&gt;0,'30'!H28,"")</f>
        <v/>
      </c>
      <c r="K720" s="1610" t="str">
        <f>IF('30'!I28&gt;0,'30'!I28,"")</f>
        <v/>
      </c>
      <c r="L720" s="1611">
        <f t="shared" si="74"/>
        <v>0.33750000000000002</v>
      </c>
      <c r="M720" s="1233" t="str">
        <f>IF('30'!J28&gt;0,'30'!J28,"")</f>
        <v/>
      </c>
      <c r="N720" s="1233" t="str">
        <f>IF('30'!K28&gt;0,'30'!K28,"")</f>
        <v/>
      </c>
      <c r="O720" s="1233" t="str">
        <f>IF('30'!L28&gt;0,'30'!L28,"")</f>
        <v/>
      </c>
      <c r="P720" s="1233" t="str">
        <f>IF('30'!M28&gt;0,'30'!M28,"")</f>
        <v/>
      </c>
      <c r="Q720" s="1381" t="str">
        <f t="shared" si="78"/>
        <v/>
      </c>
      <c r="R720" s="1235" t="str">
        <f t="shared" si="75"/>
        <v/>
      </c>
      <c r="S720" s="1411" t="str">
        <f t="shared" si="76"/>
        <v/>
      </c>
      <c r="T720" s="1235" t="str">
        <f t="shared" si="77"/>
        <v/>
      </c>
      <c r="U720" s="1412" t="str">
        <f t="shared" si="79"/>
        <v/>
      </c>
      <c r="V720" s="671" t="str">
        <f>IF('30'!AA28&gt;0,'30'!AA28,"")</f>
        <v/>
      </c>
      <c r="W720" s="671" t="str">
        <f>IF('30'!AT28&gt;0,'30'!AT28,"")</f>
        <v/>
      </c>
    </row>
    <row r="721" spans="1:23" ht="15.75" x14ac:dyDescent="0.25">
      <c r="A721" s="1433"/>
      <c r="B721" s="1250">
        <v>28.875000000005201</v>
      </c>
      <c r="C721" s="1251">
        <f>'Chem Dose'!$C$39</f>
        <v>75.237954291222977</v>
      </c>
      <c r="D721" s="1252" t="str">
        <f>IF('30'!B29&gt;0,'30'!B29,"")</f>
        <v/>
      </c>
      <c r="E721" s="1252" t="str">
        <f>IF('30'!C29&gt;0,'30'!C29,"")</f>
        <v/>
      </c>
      <c r="F721" s="1252" t="str">
        <f>IF('30'!D29&gt;0,'30'!D29,"")</f>
        <v/>
      </c>
      <c r="G721" s="1252" t="str">
        <f>IF('30'!E29&gt;0,'30'!E29,"")</f>
        <v/>
      </c>
      <c r="H721" s="1252" t="str">
        <f>IF('30'!F29&gt;0,'30'!F29,"")</f>
        <v/>
      </c>
      <c r="I721" s="1252" t="str">
        <f>IF('30'!G29&gt;0,'30'!G29,"")</f>
        <v/>
      </c>
      <c r="J721" s="1252" t="str">
        <f>IF('30'!H29&gt;0,'30'!H29,"")</f>
        <v/>
      </c>
      <c r="K721" s="1616" t="str">
        <f>IF('30'!I29&gt;0,'30'!I29,"")</f>
        <v/>
      </c>
      <c r="L721" s="1611">
        <f t="shared" si="74"/>
        <v>0.33666666666666667</v>
      </c>
      <c r="M721" s="1252">
        <f>IF('30'!J29&gt;0,'30'!J29,"")</f>
        <v>8.1000000000000003E-2</v>
      </c>
      <c r="N721" s="1252" t="str">
        <f>IF('30'!K29&gt;0,'30'!K29,"")</f>
        <v/>
      </c>
      <c r="O721" s="1252" t="str">
        <f>IF('30'!L29&gt;0,'30'!L29,"")</f>
        <v/>
      </c>
      <c r="P721" s="1252" t="str">
        <f>IF('30'!M29&gt;0,'30'!M29,"")</f>
        <v/>
      </c>
      <c r="Q721" s="1253" t="str">
        <f t="shared" si="78"/>
        <v/>
      </c>
      <c r="R721" s="1254" t="str">
        <f t="shared" si="75"/>
        <v/>
      </c>
      <c r="S721" s="1411" t="str">
        <f t="shared" si="76"/>
        <v/>
      </c>
      <c r="T721" s="1254" t="str">
        <f t="shared" si="77"/>
        <v/>
      </c>
      <c r="U721" s="1370" t="str">
        <f t="shared" si="79"/>
        <v/>
      </c>
      <c r="V721" s="671" t="str">
        <f>IF('30'!AA29&gt;0,'30'!AA29,"")</f>
        <v/>
      </c>
      <c r="W721" s="671" t="str">
        <f>IF('30'!AT29&gt;0,'30'!AT29,"")</f>
        <v/>
      </c>
    </row>
    <row r="722" spans="1:23" ht="15.75" x14ac:dyDescent="0.25">
      <c r="A722" s="1432"/>
      <c r="B722" s="1231">
        <v>28.916666666671901</v>
      </c>
      <c r="C722" s="1232">
        <f>'Chem Dose'!$C$39</f>
        <v>75.237954291222977</v>
      </c>
      <c r="D722" s="1233" t="str">
        <f>IF('30'!B30&gt;0,'30'!B30,"")</f>
        <v/>
      </c>
      <c r="E722" s="1233" t="str">
        <f>IF('30'!C30&gt;0,'30'!C30,"")</f>
        <v/>
      </c>
      <c r="F722" s="1233" t="str">
        <f>IF('30'!D30&gt;0,'30'!D30,"")</f>
        <v/>
      </c>
      <c r="G722" s="1233" t="str">
        <f>IF('30'!E30&gt;0,'30'!E30,"")</f>
        <v/>
      </c>
      <c r="H722" s="1233" t="str">
        <f>IF('30'!F30&gt;0,'30'!F30,"")</f>
        <v/>
      </c>
      <c r="I722" s="1233" t="str">
        <f>IF('30'!G30&gt;0,'30'!G30,"")</f>
        <v/>
      </c>
      <c r="J722" s="1233" t="str">
        <f>IF('30'!H30&gt;0,'30'!H30,"")</f>
        <v/>
      </c>
      <c r="K722" s="1610" t="str">
        <f>IF('30'!I30&gt;0,'30'!I30,"")</f>
        <v/>
      </c>
      <c r="L722" s="1611">
        <f t="shared" ref="L722:L747" si="80">AVERAGE(K709:K722)</f>
        <v>0.33666666666666667</v>
      </c>
      <c r="M722" s="1233" t="str">
        <f>IF('30'!J30&gt;0,'30'!J30,"")</f>
        <v/>
      </c>
      <c r="N722" s="1233" t="str">
        <f>IF('30'!K30&gt;0,'30'!K30,"")</f>
        <v/>
      </c>
      <c r="O722" s="1233" t="str">
        <f>IF('30'!L30&gt;0,'30'!L30,"")</f>
        <v/>
      </c>
      <c r="P722" s="1233" t="str">
        <f>IF('30'!M30&gt;0,'30'!M30,"")</f>
        <v/>
      </c>
      <c r="Q722" s="1381" t="str">
        <f t="shared" si="78"/>
        <v/>
      </c>
      <c r="R722" s="1235" t="str">
        <f t="shared" si="75"/>
        <v/>
      </c>
      <c r="S722" s="1411" t="str">
        <f t="shared" si="76"/>
        <v/>
      </c>
      <c r="T722" s="1235" t="str">
        <f t="shared" si="77"/>
        <v/>
      </c>
      <c r="U722" s="1412" t="str">
        <f t="shared" si="79"/>
        <v/>
      </c>
      <c r="V722" s="671" t="str">
        <f>IF('30'!AA30&gt;0,'30'!AA30,"")</f>
        <v/>
      </c>
      <c r="W722" s="671" t="str">
        <f>IF('30'!AT30&gt;0,'30'!AT30,"")</f>
        <v/>
      </c>
    </row>
    <row r="723" spans="1:23" ht="15.75" x14ac:dyDescent="0.25">
      <c r="A723" s="1433"/>
      <c r="B723" s="1250">
        <v>28.958333333338601</v>
      </c>
      <c r="C723" s="1251">
        <f>'Chem Dose'!$C$39</f>
        <v>75.237954291222977</v>
      </c>
      <c r="D723" s="1252">
        <f>IF('30'!B31&gt;0,'30'!B31,"")</f>
        <v>6.59</v>
      </c>
      <c r="E723" s="1252">
        <f>IF('30'!C31&gt;0,'30'!C31,"")</f>
        <v>22</v>
      </c>
      <c r="F723" s="1252">
        <f>IF('30'!D31&gt;0,'30'!D31,"")</f>
        <v>20</v>
      </c>
      <c r="G723" s="1252">
        <f>IF('30'!E31&gt;0,'30'!E31,"")</f>
        <v>20.399999999999999</v>
      </c>
      <c r="H723" s="1252">
        <f>IF('30'!F31&gt;0,'30'!F31,"")</f>
        <v>89</v>
      </c>
      <c r="I723" s="1252">
        <f>IF('30'!G31&gt;0,'30'!G31,"")</f>
        <v>208</v>
      </c>
      <c r="J723" s="1252">
        <f>IF('30'!H31&gt;0,'30'!H31,"")</f>
        <v>19.399999999999999</v>
      </c>
      <c r="K723" s="1616">
        <f>IF('30'!I31&gt;0,'30'!I31,"")</f>
        <v>0.35899999999999999</v>
      </c>
      <c r="L723" s="1611">
        <f t="shared" si="80"/>
        <v>0.34225</v>
      </c>
      <c r="M723" s="1252" t="str">
        <f>IF('30'!J31&gt;0,'30'!J31,"")</f>
        <v/>
      </c>
      <c r="N723" s="1252">
        <f>IF('30'!K31&gt;0,'30'!K31,"")</f>
        <v>6.11</v>
      </c>
      <c r="O723" s="1252">
        <f>IF('30'!L31&gt;0,'30'!L31,"")</f>
        <v>11</v>
      </c>
      <c r="P723" s="1252">
        <f>IF('30'!M31&gt;0,'30'!M31,"")</f>
        <v>5.7000000000000002E-2</v>
      </c>
      <c r="Q723" s="1253">
        <f t="shared" si="78"/>
        <v>0.84122562674094703</v>
      </c>
      <c r="R723" s="1254">
        <f t="shared" si="75"/>
        <v>9.4473684210526319</v>
      </c>
      <c r="S723" s="1411">
        <f t="shared" si="76"/>
        <v>7.9639060252547997</v>
      </c>
      <c r="T723" s="1254">
        <f t="shared" si="77"/>
        <v>0.75237954291222975</v>
      </c>
      <c r="U723" s="1370">
        <f t="shared" si="79"/>
        <v>0.61099999999999999</v>
      </c>
      <c r="V723" s="671">
        <f>IF('30'!AA31&gt;0,'30'!AA31,"")</f>
        <v>4.5999999999999999E-2</v>
      </c>
      <c r="W723" s="671">
        <f>IF('30'!AT31&gt;0,'30'!AT31,"")</f>
        <v>4.4999999999999998E-2</v>
      </c>
    </row>
    <row r="724" spans="1:23" ht="15.75" x14ac:dyDescent="0.25">
      <c r="A724" s="1432">
        <f>A700+1</f>
        <v>43221</v>
      </c>
      <c r="B724" s="1231">
        <v>29.000000000005301</v>
      </c>
      <c r="C724" s="1232">
        <f>'Chem Dose'!$C$40</f>
        <v>0</v>
      </c>
      <c r="D724" s="1233" t="str">
        <f>IF('31'!B8&gt;0,'31'!B8,"")</f>
        <v/>
      </c>
      <c r="E724" s="1233" t="str">
        <f>IF('31'!C8&gt;0,'31'!C8,"")</f>
        <v/>
      </c>
      <c r="F724" s="1233" t="str">
        <f>IF('31'!D8&gt;0,'31'!D8,"")</f>
        <v/>
      </c>
      <c r="G724" s="1233" t="str">
        <f>IF('31'!E8&gt;0,'31'!E8,"")</f>
        <v/>
      </c>
      <c r="H724" s="1233" t="str">
        <f>IF('31'!F8&gt;0,'31'!F8,"")</f>
        <v/>
      </c>
      <c r="I724" s="1233" t="str">
        <f>IF('31'!G8&gt;0,'31'!G8,"")</f>
        <v/>
      </c>
      <c r="J724" s="1233" t="str">
        <f>IF('31'!H8&gt;0,'31'!H8,"")</f>
        <v/>
      </c>
      <c r="K724" s="1610" t="str">
        <f>IF('31'!I8&gt;0,'31'!I8,"")</f>
        <v/>
      </c>
      <c r="L724" s="1611">
        <f t="shared" si="80"/>
        <v>0.34225</v>
      </c>
      <c r="M724" s="1233" t="str">
        <f>IF('31'!J8&gt;0,'31'!J8,"")</f>
        <v/>
      </c>
      <c r="N724" s="1233" t="str">
        <f>IF('31'!K8&gt;0,'31'!K8,"")</f>
        <v/>
      </c>
      <c r="O724" s="1233" t="str">
        <f>IF('31'!L8&gt;0,'31'!L8,"")</f>
        <v/>
      </c>
      <c r="P724" s="1233" t="str">
        <f>IF('31'!M8&gt;0,'31'!M8,"")</f>
        <v/>
      </c>
      <c r="Q724" s="1381" t="str">
        <f t="shared" si="78"/>
        <v/>
      </c>
      <c r="R724" s="1235" t="str">
        <f t="shared" si="75"/>
        <v/>
      </c>
      <c r="S724" s="1411" t="str">
        <f t="shared" si="76"/>
        <v/>
      </c>
      <c r="T724" s="1235" t="str">
        <f t="shared" si="77"/>
        <v/>
      </c>
      <c r="U724" s="1412" t="str">
        <f t="shared" si="79"/>
        <v/>
      </c>
      <c r="V724" s="671" t="str">
        <f>IF('31'!AA8&gt;0,'31'!AA8,"")</f>
        <v/>
      </c>
      <c r="W724" s="671" t="str">
        <f>IF('31'!AT8&gt;0,'31'!AT8,"")</f>
        <v/>
      </c>
    </row>
    <row r="725" spans="1:23" ht="15.75" x14ac:dyDescent="0.25">
      <c r="A725" s="1433" t="s">
        <v>376</v>
      </c>
      <c r="B725" s="1250">
        <v>29.041666666672</v>
      </c>
      <c r="C725" s="1251">
        <f>'Chem Dose'!$C$40</f>
        <v>0</v>
      </c>
      <c r="D725" s="1252" t="str">
        <f>IF('31'!B9&gt;0,'31'!B9,"")</f>
        <v/>
      </c>
      <c r="E725" s="1252" t="str">
        <f>IF('31'!C9&gt;0,'31'!C9,"")</f>
        <v/>
      </c>
      <c r="F725" s="1252" t="str">
        <f>IF('31'!D9&gt;0,'31'!D9,"")</f>
        <v/>
      </c>
      <c r="G725" s="1252" t="str">
        <f>IF('31'!E9&gt;0,'31'!E9,"")</f>
        <v/>
      </c>
      <c r="H725" s="1252" t="str">
        <f>IF('31'!F9&gt;0,'31'!F9,"")</f>
        <v/>
      </c>
      <c r="I725" s="1252" t="str">
        <f>IF('31'!G9&gt;0,'31'!G9,"")</f>
        <v/>
      </c>
      <c r="J725" s="1252" t="str">
        <f>IF('31'!H9&gt;0,'31'!H9,"")</f>
        <v/>
      </c>
      <c r="K725" s="1616" t="str">
        <f>IF('31'!I9&gt;0,'31'!I9,"")</f>
        <v/>
      </c>
      <c r="L725" s="1611">
        <f t="shared" si="80"/>
        <v>0.34533333333333333</v>
      </c>
      <c r="M725" s="1252" t="str">
        <f>IF('31'!J9&gt;0,'31'!J9,"")</f>
        <v/>
      </c>
      <c r="N725" s="1252" t="str">
        <f>IF('31'!K9&gt;0,'31'!K9,"")</f>
        <v/>
      </c>
      <c r="O725" s="1252" t="str">
        <f>IF('31'!L9&gt;0,'31'!L9,"")</f>
        <v/>
      </c>
      <c r="P725" s="1252" t="str">
        <f>IF('31'!M9&gt;0,'31'!M9,"")</f>
        <v/>
      </c>
      <c r="Q725" s="1253" t="str">
        <f t="shared" si="78"/>
        <v/>
      </c>
      <c r="R725" s="1254" t="str">
        <f t="shared" si="75"/>
        <v/>
      </c>
      <c r="S725" s="1411" t="str">
        <f t="shared" si="76"/>
        <v/>
      </c>
      <c r="T725" s="1254" t="str">
        <f t="shared" si="77"/>
        <v/>
      </c>
      <c r="U725" s="1370" t="str">
        <f t="shared" si="79"/>
        <v/>
      </c>
      <c r="V725" s="671" t="str">
        <f>IF('31'!AA9&gt;0,'31'!AA9,"")</f>
        <v/>
      </c>
      <c r="W725" s="671" t="str">
        <f>IF('31'!AT9&gt;0,'31'!AT9,"")</f>
        <v/>
      </c>
    </row>
    <row r="726" spans="1:23" ht="15.75" x14ac:dyDescent="0.25">
      <c r="A726" s="1432"/>
      <c r="B726" s="1231">
        <v>29.0833333333387</v>
      </c>
      <c r="C726" s="1232">
        <f>'Chem Dose'!$C$40</f>
        <v>0</v>
      </c>
      <c r="D726" s="1233" t="str">
        <f>IF('31'!B10&gt;0,'31'!B10,"")</f>
        <v/>
      </c>
      <c r="E726" s="1233" t="str">
        <f>IF('31'!C10&gt;0,'31'!C10,"")</f>
        <v/>
      </c>
      <c r="F726" s="1233" t="str">
        <f>IF('31'!D10&gt;0,'31'!D10,"")</f>
        <v/>
      </c>
      <c r="G726" s="1233" t="str">
        <f>IF('31'!E10&gt;0,'31'!E10,"")</f>
        <v/>
      </c>
      <c r="H726" s="1233" t="str">
        <f>IF('31'!F10&gt;0,'31'!F10,"")</f>
        <v/>
      </c>
      <c r="I726" s="1233" t="str">
        <f>IF('31'!G10&gt;0,'31'!G10,"")</f>
        <v/>
      </c>
      <c r="J726" s="1233" t="str">
        <f>IF('31'!H10&gt;0,'31'!H10,"")</f>
        <v/>
      </c>
      <c r="K726" s="1610" t="str">
        <f>IF('31'!I10&gt;0,'31'!I10,"")</f>
        <v/>
      </c>
      <c r="L726" s="1611">
        <f t="shared" si="80"/>
        <v>0.34533333333333333</v>
      </c>
      <c r="M726" s="1233" t="str">
        <f>IF('31'!J10&gt;0,'31'!J10,"")</f>
        <v/>
      </c>
      <c r="N726" s="1233" t="str">
        <f>IF('31'!K10&gt;0,'31'!K10,"")</f>
        <v/>
      </c>
      <c r="O726" s="1233" t="str">
        <f>IF('31'!L10&gt;0,'31'!L10,"")</f>
        <v/>
      </c>
      <c r="P726" s="1233" t="str">
        <f>IF('31'!M10&gt;0,'31'!M10,"")</f>
        <v/>
      </c>
      <c r="Q726" s="1381" t="str">
        <f t="shared" si="78"/>
        <v/>
      </c>
      <c r="R726" s="1235" t="str">
        <f t="shared" si="75"/>
        <v/>
      </c>
      <c r="S726" s="1411" t="str">
        <f t="shared" si="76"/>
        <v/>
      </c>
      <c r="T726" s="1235" t="str">
        <f t="shared" si="77"/>
        <v/>
      </c>
      <c r="U726" s="1412" t="str">
        <f t="shared" si="79"/>
        <v/>
      </c>
      <c r="V726" s="671" t="str">
        <f>IF('31'!AA10&gt;0,'31'!AA10,"")</f>
        <v/>
      </c>
      <c r="W726" s="671" t="str">
        <f>IF('31'!AT10&gt;0,'31'!AT10,"")</f>
        <v/>
      </c>
    </row>
    <row r="727" spans="1:23" ht="15.75" x14ac:dyDescent="0.25">
      <c r="A727" s="1433"/>
      <c r="B727" s="1250">
        <v>29.1250000000054</v>
      </c>
      <c r="C727" s="1251">
        <f>'Chem Dose'!$C$40</f>
        <v>0</v>
      </c>
      <c r="D727" s="1252" t="str">
        <f>IF('31'!B11&gt;0,'31'!B11,"")</f>
        <v/>
      </c>
      <c r="E727" s="1252" t="str">
        <f>IF('31'!C11&gt;0,'31'!C11,"")</f>
        <v/>
      </c>
      <c r="F727" s="1252" t="str">
        <f>IF('31'!D11&gt;0,'31'!D11,"")</f>
        <v/>
      </c>
      <c r="G727" s="1252" t="str">
        <f>IF('31'!E11&gt;0,'31'!E11,"")</f>
        <v/>
      </c>
      <c r="H727" s="1252" t="str">
        <f>IF('31'!F11&gt;0,'31'!F11,"")</f>
        <v/>
      </c>
      <c r="I727" s="1252" t="str">
        <f>IF('31'!G11&gt;0,'31'!G11,"")</f>
        <v/>
      </c>
      <c r="J727" s="1252" t="str">
        <f>IF('31'!H11&gt;0,'31'!H11,"")</f>
        <v/>
      </c>
      <c r="K727" s="1616" t="str">
        <f>IF('31'!I11&gt;0,'31'!I11,"")</f>
        <v/>
      </c>
      <c r="L727" s="1611">
        <f t="shared" si="80"/>
        <v>0.34533333333333333</v>
      </c>
      <c r="M727" s="1252" t="str">
        <f>IF('31'!J11&gt;0,'31'!J11,"")</f>
        <v/>
      </c>
      <c r="N727" s="1252" t="str">
        <f>IF('31'!K11&gt;0,'31'!K11,"")</f>
        <v/>
      </c>
      <c r="O727" s="1252" t="str">
        <f>IF('31'!L11&gt;0,'31'!L11,"")</f>
        <v/>
      </c>
      <c r="P727" s="1252" t="str">
        <f>IF('31'!M11&gt;0,'31'!M11,"")</f>
        <v/>
      </c>
      <c r="Q727" s="1253" t="str">
        <f t="shared" si="78"/>
        <v/>
      </c>
      <c r="R727" s="1254" t="str">
        <f t="shared" si="75"/>
        <v/>
      </c>
      <c r="S727" s="1411" t="str">
        <f t="shared" si="76"/>
        <v/>
      </c>
      <c r="T727" s="1254" t="str">
        <f t="shared" si="77"/>
        <v/>
      </c>
      <c r="U727" s="1370" t="str">
        <f t="shared" si="79"/>
        <v/>
      </c>
      <c r="V727" s="671" t="str">
        <f>IF('31'!AA11&gt;0,'31'!AA11,"")</f>
        <v/>
      </c>
      <c r="W727" s="671" t="str">
        <f>IF('31'!AT11&gt;0,'31'!AT11,"")</f>
        <v/>
      </c>
    </row>
    <row r="728" spans="1:23" ht="15.75" x14ac:dyDescent="0.25">
      <c r="A728" s="1432"/>
      <c r="B728" s="1231">
        <v>29.1666666666721</v>
      </c>
      <c r="C728" s="1232">
        <f>'Chem Dose'!$C$40</f>
        <v>0</v>
      </c>
      <c r="D728" s="1233" t="str">
        <f>IF('31'!B12&gt;0,'31'!B12,"")</f>
        <v/>
      </c>
      <c r="E728" s="1233" t="str">
        <f>IF('31'!C12&gt;0,'31'!C12,"")</f>
        <v/>
      </c>
      <c r="F728" s="1233" t="str">
        <f>IF('31'!D12&gt;0,'31'!D12,"")</f>
        <v/>
      </c>
      <c r="G728" s="1233" t="str">
        <f>IF('31'!E12&gt;0,'31'!E12,"")</f>
        <v/>
      </c>
      <c r="H728" s="1233" t="str">
        <f>IF('31'!F12&gt;0,'31'!F12,"")</f>
        <v/>
      </c>
      <c r="I728" s="1233" t="str">
        <f>IF('31'!G12&gt;0,'31'!G12,"")</f>
        <v/>
      </c>
      <c r="J728" s="1233" t="str">
        <f>IF('31'!H12&gt;0,'31'!H12,"")</f>
        <v/>
      </c>
      <c r="K728" s="1610" t="str">
        <f>IF('31'!I12&gt;0,'31'!I12,"")</f>
        <v/>
      </c>
      <c r="L728" s="1611">
        <f t="shared" si="80"/>
        <v>0.34533333333333333</v>
      </c>
      <c r="M728" s="1233" t="str">
        <f>IF('31'!J12&gt;0,'31'!J12,"")</f>
        <v/>
      </c>
      <c r="N728" s="1233" t="str">
        <f>IF('31'!K12&gt;0,'31'!K12,"")</f>
        <v/>
      </c>
      <c r="O728" s="1233" t="str">
        <f>IF('31'!L12&gt;0,'31'!L12,"")</f>
        <v/>
      </c>
      <c r="P728" s="1233" t="str">
        <f>IF('31'!M12&gt;0,'31'!M12,"")</f>
        <v/>
      </c>
      <c r="Q728" s="1381" t="str">
        <f t="shared" si="78"/>
        <v/>
      </c>
      <c r="R728" s="1235" t="str">
        <f t="shared" si="75"/>
        <v/>
      </c>
      <c r="S728" s="1411" t="str">
        <f t="shared" si="76"/>
        <v/>
      </c>
      <c r="T728" s="1235" t="str">
        <f t="shared" si="77"/>
        <v/>
      </c>
      <c r="U728" s="1412" t="str">
        <f t="shared" si="79"/>
        <v/>
      </c>
      <c r="V728" s="671" t="str">
        <f>IF('31'!AA12&gt;0,'31'!AA12,"")</f>
        <v/>
      </c>
      <c r="W728" s="671" t="str">
        <f>IF('31'!AT12&gt;0,'31'!AT12,"")</f>
        <v/>
      </c>
    </row>
    <row r="729" spans="1:23" ht="15.75" x14ac:dyDescent="0.25">
      <c r="A729" s="1433"/>
      <c r="B729" s="1250">
        <v>29.2083333333388</v>
      </c>
      <c r="C729" s="1251">
        <f>'Chem Dose'!$C$40</f>
        <v>0</v>
      </c>
      <c r="D729" s="1252" t="str">
        <f>IF('31'!B13&gt;0,'31'!B13,"")</f>
        <v/>
      </c>
      <c r="E729" s="1252" t="str">
        <f>IF('31'!C13&gt;0,'31'!C13,"")</f>
        <v/>
      </c>
      <c r="F729" s="1252" t="str">
        <f>IF('31'!D13&gt;0,'31'!D13,"")</f>
        <v/>
      </c>
      <c r="G729" s="1252" t="str">
        <f>IF('31'!E13&gt;0,'31'!E13,"")</f>
        <v/>
      </c>
      <c r="H729" s="1252" t="str">
        <f>IF('31'!F13&gt;0,'31'!F13,"")</f>
        <v/>
      </c>
      <c r="I729" s="1252" t="str">
        <f>IF('31'!G13&gt;0,'31'!G13,"")</f>
        <v/>
      </c>
      <c r="J729" s="1252" t="str">
        <f>IF('31'!H13&gt;0,'31'!H13,"")</f>
        <v/>
      </c>
      <c r="K729" s="1616" t="str">
        <f>IF('31'!I13&gt;0,'31'!I13,"")</f>
        <v/>
      </c>
      <c r="L729" s="1611">
        <f t="shared" si="80"/>
        <v>0.35</v>
      </c>
      <c r="M729" s="1252" t="str">
        <f>IF('31'!J13&gt;0,'31'!J13,"")</f>
        <v/>
      </c>
      <c r="N729" s="1252" t="str">
        <f>IF('31'!K13&gt;0,'31'!K13,"")</f>
        <v/>
      </c>
      <c r="O729" s="1252" t="str">
        <f>IF('31'!L13&gt;0,'31'!L13,"")</f>
        <v/>
      </c>
      <c r="P729" s="1252" t="str">
        <f>IF('31'!M13&gt;0,'31'!M13,"")</f>
        <v/>
      </c>
      <c r="Q729" s="1253" t="str">
        <f t="shared" si="78"/>
        <v/>
      </c>
      <c r="R729" s="1254" t="str">
        <f t="shared" si="75"/>
        <v/>
      </c>
      <c r="S729" s="1411" t="str">
        <f t="shared" si="76"/>
        <v/>
      </c>
      <c r="T729" s="1254" t="str">
        <f t="shared" si="77"/>
        <v/>
      </c>
      <c r="U729" s="1370" t="str">
        <f t="shared" si="79"/>
        <v/>
      </c>
      <c r="V729" s="671" t="str">
        <f>IF('31'!AA13&gt;0,'31'!AA13,"")</f>
        <v/>
      </c>
      <c r="W729" s="671" t="str">
        <f>IF('31'!AT13&gt;0,'31'!AT13,"")</f>
        <v/>
      </c>
    </row>
    <row r="730" spans="1:23" ht="15.75" x14ac:dyDescent="0.25">
      <c r="A730" s="1432"/>
      <c r="B730" s="1231">
        <v>29.2500000000055</v>
      </c>
      <c r="C730" s="1232">
        <f>'Chem Dose'!$C$40</f>
        <v>0</v>
      </c>
      <c r="D730" s="1233" t="str">
        <f>IF('31'!B14&gt;0,'31'!B14,"")</f>
        <v/>
      </c>
      <c r="E730" s="1233" t="str">
        <f>IF('31'!C14&gt;0,'31'!C14,"")</f>
        <v/>
      </c>
      <c r="F730" s="1233" t="str">
        <f>IF('31'!D14&gt;0,'31'!D14,"")</f>
        <v/>
      </c>
      <c r="G730" s="1233" t="str">
        <f>IF('31'!E14&gt;0,'31'!E14,"")</f>
        <v/>
      </c>
      <c r="H730" s="1233" t="str">
        <f>IF('31'!F14&gt;0,'31'!F14,"")</f>
        <v/>
      </c>
      <c r="I730" s="1233" t="str">
        <f>IF('31'!G14&gt;0,'31'!G14,"")</f>
        <v/>
      </c>
      <c r="J730" s="1233" t="str">
        <f>IF('31'!H14&gt;0,'31'!H14,"")</f>
        <v/>
      </c>
      <c r="K730" s="1610" t="str">
        <f>IF('31'!I14&gt;0,'31'!I14,"")</f>
        <v/>
      </c>
      <c r="L730" s="1611">
        <f t="shared" si="80"/>
        <v>0.35</v>
      </c>
      <c r="M730" s="1233" t="str">
        <f>IF('31'!J14&gt;0,'31'!J14,"")</f>
        <v/>
      </c>
      <c r="N730" s="1233" t="str">
        <f>IF('31'!K14&gt;0,'31'!K14,"")</f>
        <v/>
      </c>
      <c r="O730" s="1233" t="str">
        <f>IF('31'!L14&gt;0,'31'!L14,"")</f>
        <v/>
      </c>
      <c r="P730" s="1233" t="str">
        <f>IF('31'!M14&gt;0,'31'!M14,"")</f>
        <v/>
      </c>
      <c r="Q730" s="1381" t="str">
        <f t="shared" si="78"/>
        <v/>
      </c>
      <c r="R730" s="1235" t="str">
        <f t="shared" si="75"/>
        <v/>
      </c>
      <c r="S730" s="1411" t="str">
        <f t="shared" si="76"/>
        <v/>
      </c>
      <c r="T730" s="1235" t="str">
        <f t="shared" si="77"/>
        <v/>
      </c>
      <c r="U730" s="1412" t="str">
        <f t="shared" si="79"/>
        <v/>
      </c>
      <c r="V730" s="671" t="str">
        <f>IF('31'!AA14&gt;0,'31'!AA14,"")</f>
        <v/>
      </c>
      <c r="W730" s="671" t="str">
        <f>IF('31'!AT14&gt;0,'31'!AT14,"")</f>
        <v/>
      </c>
    </row>
    <row r="731" spans="1:23" ht="15.75" x14ac:dyDescent="0.25">
      <c r="A731" s="1433"/>
      <c r="B731" s="1250">
        <v>29.291666666672199</v>
      </c>
      <c r="C731" s="1251">
        <f>'Chem Dose'!$C$40</f>
        <v>0</v>
      </c>
      <c r="D731" s="1252" t="str">
        <f>IF('31'!B15&gt;0,'31'!B15,"")</f>
        <v/>
      </c>
      <c r="E731" s="1252" t="str">
        <f>IF('31'!C15&gt;0,'31'!C15,"")</f>
        <v/>
      </c>
      <c r="F731" s="1252" t="str">
        <f>IF('31'!D15&gt;0,'31'!D15,"")</f>
        <v/>
      </c>
      <c r="G731" s="1252" t="str">
        <f>IF('31'!E15&gt;0,'31'!E15,"")</f>
        <v/>
      </c>
      <c r="H731" s="1252" t="str">
        <f>IF('31'!F15&gt;0,'31'!F15,"")</f>
        <v/>
      </c>
      <c r="I731" s="1252" t="str">
        <f>IF('31'!G15&gt;0,'31'!G15,"")</f>
        <v/>
      </c>
      <c r="J731" s="1252" t="str">
        <f>IF('31'!H15&gt;0,'31'!H15,"")</f>
        <v/>
      </c>
      <c r="K731" s="1616" t="str">
        <f>IF('31'!I15&gt;0,'31'!I15,"")</f>
        <v/>
      </c>
      <c r="L731" s="1611">
        <f t="shared" si="80"/>
        <v>0.35</v>
      </c>
      <c r="M731" s="1252" t="str">
        <f>IF('31'!J15&gt;0,'31'!J15,"")</f>
        <v/>
      </c>
      <c r="N731" s="1252" t="str">
        <f>IF('31'!K15&gt;0,'31'!K15,"")</f>
        <v/>
      </c>
      <c r="O731" s="1252" t="str">
        <f>IF('31'!L15&gt;0,'31'!L15,"")</f>
        <v/>
      </c>
      <c r="P731" s="1252" t="str">
        <f>IF('31'!M15&gt;0,'31'!M15,"")</f>
        <v/>
      </c>
      <c r="Q731" s="1253" t="str">
        <f t="shared" si="78"/>
        <v/>
      </c>
      <c r="R731" s="1254" t="str">
        <f t="shared" si="75"/>
        <v/>
      </c>
      <c r="S731" s="1411" t="str">
        <f t="shared" si="76"/>
        <v/>
      </c>
      <c r="T731" s="1254" t="str">
        <f t="shared" si="77"/>
        <v/>
      </c>
      <c r="U731" s="1370" t="str">
        <f t="shared" si="79"/>
        <v/>
      </c>
      <c r="V731" s="671" t="str">
        <f>IF('31'!AA15&gt;0,'31'!AA15,"")</f>
        <v/>
      </c>
      <c r="W731" s="671" t="str">
        <f>IF('31'!AT15&gt;0,'31'!AT15,"")</f>
        <v/>
      </c>
    </row>
    <row r="732" spans="1:23" ht="15.75" x14ac:dyDescent="0.25">
      <c r="A732" s="1432"/>
      <c r="B732" s="1231">
        <v>29.333333333338899</v>
      </c>
      <c r="C732" s="1232">
        <f>'Chem Dose'!$C$40</f>
        <v>0</v>
      </c>
      <c r="D732" s="1233" t="str">
        <f>IF('31'!B16&gt;0,'31'!B16,"")</f>
        <v/>
      </c>
      <c r="E732" s="1233" t="str">
        <f>IF('31'!C16&gt;0,'31'!C16,"")</f>
        <v/>
      </c>
      <c r="F732" s="1233" t="str">
        <f>IF('31'!D16&gt;0,'31'!D16,"")</f>
        <v/>
      </c>
      <c r="G732" s="1233" t="str">
        <f>IF('31'!E16&gt;0,'31'!E16,"")</f>
        <v/>
      </c>
      <c r="H732" s="1233" t="str">
        <f>IF('31'!F16&gt;0,'31'!F16,"")</f>
        <v/>
      </c>
      <c r="I732" s="1233" t="str">
        <f>IF('31'!G16&gt;0,'31'!G16,"")</f>
        <v/>
      </c>
      <c r="J732" s="1233" t="str">
        <f>IF('31'!H16&gt;0,'31'!H16,"")</f>
        <v/>
      </c>
      <c r="K732" s="1610" t="str">
        <f>IF('31'!I16&gt;0,'31'!I16,"")</f>
        <v/>
      </c>
      <c r="L732" s="1611">
        <f t="shared" si="80"/>
        <v>0.35</v>
      </c>
      <c r="M732" s="1233" t="str">
        <f>IF('31'!J16&gt;0,'31'!J16,"")</f>
        <v/>
      </c>
      <c r="N732" s="1233" t="str">
        <f>IF('31'!K16&gt;0,'31'!K16,"")</f>
        <v/>
      </c>
      <c r="O732" s="1233" t="str">
        <f>IF('31'!L16&gt;0,'31'!L16,"")</f>
        <v/>
      </c>
      <c r="P732" s="1233" t="str">
        <f>IF('31'!M16&gt;0,'31'!M16,"")</f>
        <v/>
      </c>
      <c r="Q732" s="1381" t="str">
        <f t="shared" si="78"/>
        <v/>
      </c>
      <c r="R732" s="1235" t="str">
        <f t="shared" si="75"/>
        <v/>
      </c>
      <c r="S732" s="1411" t="str">
        <f t="shared" si="76"/>
        <v/>
      </c>
      <c r="T732" s="1235" t="str">
        <f t="shared" si="77"/>
        <v/>
      </c>
      <c r="U732" s="1412" t="str">
        <f t="shared" si="79"/>
        <v/>
      </c>
      <c r="V732" s="671" t="str">
        <f>IF('31'!AA16&gt;0,'31'!AA16,"")</f>
        <v/>
      </c>
      <c r="W732" s="671" t="str">
        <f>IF('31'!AT16&gt;0,'31'!AT16,"")</f>
        <v/>
      </c>
    </row>
    <row r="733" spans="1:23" ht="15.75" x14ac:dyDescent="0.25">
      <c r="A733" s="1433"/>
      <c r="B733" s="1250">
        <v>29.375000000005599</v>
      </c>
      <c r="C733" s="1251">
        <f>'Chem Dose'!$C$40</f>
        <v>0</v>
      </c>
      <c r="D733" s="1252" t="str">
        <f>IF('31'!B17&gt;0,'31'!B17,"")</f>
        <v/>
      </c>
      <c r="E733" s="1252" t="str">
        <f>IF('31'!C17&gt;0,'31'!C17,"")</f>
        <v/>
      </c>
      <c r="F733" s="1252" t="str">
        <f>IF('31'!D17&gt;0,'31'!D17,"")</f>
        <v/>
      </c>
      <c r="G733" s="1252" t="str">
        <f>IF('31'!E17&gt;0,'31'!E17,"")</f>
        <v/>
      </c>
      <c r="H733" s="1252" t="str">
        <f>IF('31'!F17&gt;0,'31'!F17,"")</f>
        <v/>
      </c>
      <c r="I733" s="1252" t="str">
        <f>IF('31'!G17&gt;0,'31'!G17,"")</f>
        <v/>
      </c>
      <c r="J733" s="1252" t="str">
        <f>IF('31'!H17&gt;0,'31'!H17,"")</f>
        <v/>
      </c>
      <c r="K733" s="1616" t="str">
        <f>IF('31'!I17&gt;0,'31'!I17,"")</f>
        <v/>
      </c>
      <c r="L733" s="1611">
        <f t="shared" si="80"/>
        <v>0.35899999999999999</v>
      </c>
      <c r="M733" s="1252" t="str">
        <f>IF('31'!J17&gt;0,'31'!J17,"")</f>
        <v/>
      </c>
      <c r="N733" s="1252" t="str">
        <f>IF('31'!K17&gt;0,'31'!K17,"")</f>
        <v/>
      </c>
      <c r="O733" s="1252" t="str">
        <f>IF('31'!L17&gt;0,'31'!L17,"")</f>
        <v/>
      </c>
      <c r="P733" s="1252" t="str">
        <f>IF('31'!M17&gt;0,'31'!M17,"")</f>
        <v/>
      </c>
      <c r="Q733" s="1253" t="str">
        <f t="shared" si="78"/>
        <v/>
      </c>
      <c r="R733" s="1254" t="str">
        <f t="shared" si="75"/>
        <v/>
      </c>
      <c r="S733" s="1411" t="str">
        <f t="shared" si="76"/>
        <v/>
      </c>
      <c r="T733" s="1254" t="str">
        <f t="shared" si="77"/>
        <v/>
      </c>
      <c r="U733" s="1370" t="str">
        <f t="shared" si="79"/>
        <v/>
      </c>
      <c r="V733" s="671" t="str">
        <f>IF('31'!AA17&gt;0,'31'!AA17,"")</f>
        <v/>
      </c>
      <c r="W733" s="671" t="str">
        <f>IF('31'!AT17&gt;0,'31'!AT17,"")</f>
        <v/>
      </c>
    </row>
    <row r="734" spans="1:23" ht="15.75" x14ac:dyDescent="0.25">
      <c r="A734" s="1432"/>
      <c r="B734" s="1231">
        <v>29.416666666672299</v>
      </c>
      <c r="C734" s="1232">
        <f>'Chem Dose'!$C$40</f>
        <v>0</v>
      </c>
      <c r="D734" s="1233" t="str">
        <f>IF('31'!B18&gt;0,'31'!B18,"")</f>
        <v/>
      </c>
      <c r="E734" s="1233" t="str">
        <f>IF('31'!C18&gt;0,'31'!C18,"")</f>
        <v/>
      </c>
      <c r="F734" s="1233" t="str">
        <f>IF('31'!D18&gt;0,'31'!D18,"")</f>
        <v/>
      </c>
      <c r="G734" s="1233" t="str">
        <f>IF('31'!E18&gt;0,'31'!E18,"")</f>
        <v/>
      </c>
      <c r="H734" s="1233" t="str">
        <f>IF('31'!F18&gt;0,'31'!F18,"")</f>
        <v/>
      </c>
      <c r="I734" s="1233" t="str">
        <f>IF('31'!G18&gt;0,'31'!G18,"")</f>
        <v/>
      </c>
      <c r="J734" s="1233" t="str">
        <f>IF('31'!H18&gt;0,'31'!H18,"")</f>
        <v/>
      </c>
      <c r="K734" s="1610" t="str">
        <f>IF('31'!I18&gt;0,'31'!I18,"")</f>
        <v/>
      </c>
      <c r="L734" s="1611">
        <f t="shared" si="80"/>
        <v>0.35899999999999999</v>
      </c>
      <c r="M734" s="1233" t="str">
        <f>IF('31'!J18&gt;0,'31'!J18,"")</f>
        <v/>
      </c>
      <c r="N734" s="1233" t="str">
        <f>IF('31'!K18&gt;0,'31'!K18,"")</f>
        <v/>
      </c>
      <c r="O734" s="1233" t="str">
        <f>IF('31'!L18&gt;0,'31'!L18,"")</f>
        <v/>
      </c>
      <c r="P734" s="1233" t="str">
        <f>IF('31'!M18&gt;0,'31'!M18,"")</f>
        <v/>
      </c>
      <c r="Q734" s="1381" t="str">
        <f t="shared" si="78"/>
        <v/>
      </c>
      <c r="R734" s="1235" t="str">
        <f t="shared" si="75"/>
        <v/>
      </c>
      <c r="S734" s="1411" t="str">
        <f t="shared" si="76"/>
        <v/>
      </c>
      <c r="T734" s="1235" t="str">
        <f t="shared" si="77"/>
        <v/>
      </c>
      <c r="U734" s="1412" t="str">
        <f t="shared" si="79"/>
        <v/>
      </c>
      <c r="V734" s="671" t="str">
        <f>IF('31'!AA18&gt;0,'31'!AA18,"")</f>
        <v/>
      </c>
      <c r="W734" s="671" t="str">
        <f>IF('31'!AT18&gt;0,'31'!AT18,"")</f>
        <v/>
      </c>
    </row>
    <row r="735" spans="1:23" ht="15.75" x14ac:dyDescent="0.25">
      <c r="A735" s="1433"/>
      <c r="B735" s="1250">
        <v>29.458333333338999</v>
      </c>
      <c r="C735" s="1251">
        <f>'Chem Dose'!$C$40</f>
        <v>0</v>
      </c>
      <c r="D735" s="1252" t="str">
        <f>IF('31'!B19&gt;0,'31'!B19,"")</f>
        <v/>
      </c>
      <c r="E735" s="1252" t="str">
        <f>IF('31'!C19&gt;0,'31'!C19,"")</f>
        <v/>
      </c>
      <c r="F735" s="1252" t="str">
        <f>IF('31'!D19&gt;0,'31'!D19,"")</f>
        <v/>
      </c>
      <c r="G735" s="1252" t="str">
        <f>IF('31'!E19&gt;0,'31'!E19,"")</f>
        <v/>
      </c>
      <c r="H735" s="1252" t="str">
        <f>IF('31'!F19&gt;0,'31'!F19,"")</f>
        <v/>
      </c>
      <c r="I735" s="1252" t="str">
        <f>IF('31'!G19&gt;0,'31'!G19,"")</f>
        <v/>
      </c>
      <c r="J735" s="1252" t="str">
        <f>IF('31'!H19&gt;0,'31'!H19,"")</f>
        <v/>
      </c>
      <c r="K735" s="1616" t="str">
        <f>IF('31'!I19&gt;0,'31'!I19,"")</f>
        <v/>
      </c>
      <c r="L735" s="1611">
        <f t="shared" si="80"/>
        <v>0.35899999999999999</v>
      </c>
      <c r="M735" s="1252" t="str">
        <f>IF('31'!J19&gt;0,'31'!J19,"")</f>
        <v/>
      </c>
      <c r="N735" s="1252" t="str">
        <f>IF('31'!K19&gt;0,'31'!K19,"")</f>
        <v/>
      </c>
      <c r="O735" s="1252" t="str">
        <f>IF('31'!L19&gt;0,'31'!L19,"")</f>
        <v/>
      </c>
      <c r="P735" s="1252" t="str">
        <f>IF('31'!M19&gt;0,'31'!M19,"")</f>
        <v/>
      </c>
      <c r="Q735" s="1253" t="str">
        <f t="shared" si="78"/>
        <v/>
      </c>
      <c r="R735" s="1254" t="str">
        <f t="shared" si="75"/>
        <v/>
      </c>
      <c r="S735" s="1411" t="str">
        <f t="shared" si="76"/>
        <v/>
      </c>
      <c r="T735" s="1254" t="str">
        <f t="shared" si="77"/>
        <v/>
      </c>
      <c r="U735" s="1370" t="str">
        <f t="shared" si="79"/>
        <v/>
      </c>
      <c r="V735" s="671" t="str">
        <f>IF('31'!AA19&gt;0,'31'!AA19,"")</f>
        <v/>
      </c>
      <c r="W735" s="671" t="str">
        <f>IF('31'!AT19&gt;0,'31'!AT19,"")</f>
        <v/>
      </c>
    </row>
    <row r="736" spans="1:23" ht="15.75" x14ac:dyDescent="0.25">
      <c r="A736" s="1432"/>
      <c r="B736" s="1231">
        <v>29.500000000005699</v>
      </c>
      <c r="C736" s="1232">
        <f>'Chem Dose'!$C$40</f>
        <v>0</v>
      </c>
      <c r="D736" s="1233" t="str">
        <f>IF('31'!B20&gt;0,'31'!B20,"")</f>
        <v/>
      </c>
      <c r="E736" s="1233" t="str">
        <f>IF('31'!C20&gt;0,'31'!C20,"")</f>
        <v/>
      </c>
      <c r="F736" s="1233" t="str">
        <f>IF('31'!D20&gt;0,'31'!D20,"")</f>
        <v/>
      </c>
      <c r="G736" s="1233" t="str">
        <f>IF('31'!E20&gt;0,'31'!E20,"")</f>
        <v/>
      </c>
      <c r="H736" s="1233" t="str">
        <f>IF('31'!F20&gt;0,'31'!F20,"")</f>
        <v/>
      </c>
      <c r="I736" s="1233" t="str">
        <f>IF('31'!G20&gt;0,'31'!G20,"")</f>
        <v/>
      </c>
      <c r="J736" s="1233" t="str">
        <f>IF('31'!H20&gt;0,'31'!H20,"")</f>
        <v/>
      </c>
      <c r="K736" s="1610" t="str">
        <f>IF('31'!I20&gt;0,'31'!I20,"")</f>
        <v/>
      </c>
      <c r="L736" s="1611">
        <f t="shared" si="80"/>
        <v>0.35899999999999999</v>
      </c>
      <c r="M736" s="1233" t="str">
        <f>IF('31'!J20&gt;0,'31'!J20,"")</f>
        <v/>
      </c>
      <c r="N736" s="1233" t="str">
        <f>IF('31'!K20&gt;0,'31'!K20,"")</f>
        <v/>
      </c>
      <c r="O736" s="1233" t="str">
        <f>IF('31'!L20&gt;0,'31'!L20,"")</f>
        <v/>
      </c>
      <c r="P736" s="1233" t="str">
        <f>IF('31'!M20&gt;0,'31'!M20,"")</f>
        <v/>
      </c>
      <c r="Q736" s="1381" t="str">
        <f t="shared" si="78"/>
        <v/>
      </c>
      <c r="R736" s="1235" t="str">
        <f t="shared" si="75"/>
        <v/>
      </c>
      <c r="S736" s="1411" t="str">
        <f t="shared" si="76"/>
        <v/>
      </c>
      <c r="T736" s="1235" t="str">
        <f t="shared" si="77"/>
        <v/>
      </c>
      <c r="U736" s="1412" t="str">
        <f t="shared" si="79"/>
        <v/>
      </c>
      <c r="V736" s="671" t="str">
        <f>IF('31'!AA20&gt;0,'31'!AA20,"")</f>
        <v/>
      </c>
      <c r="W736" s="671" t="str">
        <f>IF('31'!AT20&gt;0,'31'!AT20,"")</f>
        <v/>
      </c>
    </row>
    <row r="737" spans="1:24" ht="15.75" x14ac:dyDescent="0.25">
      <c r="A737" s="1433"/>
      <c r="B737" s="1250">
        <v>29.541666666672398</v>
      </c>
      <c r="C737" s="1251">
        <f>'Chem Dose'!$C$40</f>
        <v>0</v>
      </c>
      <c r="D737" s="1252" t="str">
        <f>IF('31'!B21&gt;0,'31'!B21,"")</f>
        <v/>
      </c>
      <c r="E737" s="1252" t="str">
        <f>IF('31'!C21&gt;0,'31'!C21,"")</f>
        <v/>
      </c>
      <c r="F737" s="1252" t="str">
        <f>IF('31'!D21&gt;0,'31'!D21,"")</f>
        <v/>
      </c>
      <c r="G737" s="1252" t="str">
        <f>IF('31'!E21&gt;0,'31'!E21,"")</f>
        <v/>
      </c>
      <c r="H737" s="1252" t="str">
        <f>IF('31'!F21&gt;0,'31'!F21,"")</f>
        <v/>
      </c>
      <c r="I737" s="1252" t="str">
        <f>IF('31'!G21&gt;0,'31'!G21,"")</f>
        <v/>
      </c>
      <c r="J737" s="1252" t="str">
        <f>IF('31'!H21&gt;0,'31'!H21,"")</f>
        <v/>
      </c>
      <c r="K737" s="1616" t="str">
        <f>IF('31'!I21&gt;0,'31'!I21,"")</f>
        <v/>
      </c>
      <c r="L737" s="1611" t="e">
        <f t="shared" si="80"/>
        <v>#DIV/0!</v>
      </c>
      <c r="M737" s="1252" t="str">
        <f>IF('31'!J21&gt;0,'31'!J21,"")</f>
        <v/>
      </c>
      <c r="N737" s="1252" t="str">
        <f>IF('31'!K21&gt;0,'31'!K21,"")</f>
        <v/>
      </c>
      <c r="O737" s="1252" t="str">
        <f>IF('31'!L21&gt;0,'31'!L21,"")</f>
        <v/>
      </c>
      <c r="P737" s="1252" t="str">
        <f>IF('31'!M21&gt;0,'31'!M21,"")</f>
        <v/>
      </c>
      <c r="Q737" s="1253" t="str">
        <f t="shared" si="78"/>
        <v/>
      </c>
      <c r="R737" s="1254" t="str">
        <f t="shared" si="75"/>
        <v/>
      </c>
      <c r="S737" s="1411" t="str">
        <f t="shared" si="76"/>
        <v/>
      </c>
      <c r="T737" s="1254" t="str">
        <f t="shared" si="77"/>
        <v/>
      </c>
      <c r="U737" s="1370" t="str">
        <f t="shared" si="79"/>
        <v/>
      </c>
      <c r="V737" s="671" t="str">
        <f>IF('31'!AA21&gt;0,'31'!AA21,"")</f>
        <v/>
      </c>
      <c r="W737" s="671" t="str">
        <f>IF('31'!AT21&gt;0,'31'!AT21,"")</f>
        <v/>
      </c>
    </row>
    <row r="738" spans="1:24" ht="15.75" x14ac:dyDescent="0.25">
      <c r="A738" s="1432"/>
      <c r="B738" s="1231">
        <v>29.583333333339102</v>
      </c>
      <c r="C738" s="1232">
        <f>'Chem Dose'!$C$40</f>
        <v>0</v>
      </c>
      <c r="D738" s="1233" t="str">
        <f>IF('31'!B22&gt;0,'31'!B22,"")</f>
        <v/>
      </c>
      <c r="E738" s="1233" t="str">
        <f>IF('31'!C22&gt;0,'31'!C22,"")</f>
        <v/>
      </c>
      <c r="F738" s="1233" t="str">
        <f>IF('31'!D22&gt;0,'31'!D22,"")</f>
        <v/>
      </c>
      <c r="G738" s="1233" t="str">
        <f>IF('31'!E22&gt;0,'31'!E22,"")</f>
        <v/>
      </c>
      <c r="H738" s="1233" t="str">
        <f>IF('31'!F22&gt;0,'31'!F22,"")</f>
        <v/>
      </c>
      <c r="I738" s="1233" t="str">
        <f>IF('31'!G22&gt;0,'31'!G22,"")</f>
        <v/>
      </c>
      <c r="J738" s="1233" t="str">
        <f>IF('31'!H22&gt;0,'31'!H22,"")</f>
        <v/>
      </c>
      <c r="K738" s="1610" t="str">
        <f>IF('31'!I22&gt;0,'31'!I22,"")</f>
        <v/>
      </c>
      <c r="L738" s="1611" t="e">
        <f t="shared" si="80"/>
        <v>#DIV/0!</v>
      </c>
      <c r="M738" s="1233" t="str">
        <f>IF('31'!J22&gt;0,'31'!J22,"")</f>
        <v/>
      </c>
      <c r="N738" s="1233" t="str">
        <f>IF('31'!K22&gt;0,'31'!K22,"")</f>
        <v/>
      </c>
      <c r="O738" s="1233" t="str">
        <f>IF('31'!L22&gt;0,'31'!L22,"")</f>
        <v/>
      </c>
      <c r="P738" s="1233" t="str">
        <f>IF('31'!M22&gt;0,'31'!M22,"")</f>
        <v/>
      </c>
      <c r="Q738" s="1381" t="str">
        <f t="shared" si="78"/>
        <v/>
      </c>
      <c r="R738" s="1235" t="str">
        <f t="shared" si="75"/>
        <v/>
      </c>
      <c r="S738" s="1411" t="str">
        <f t="shared" si="76"/>
        <v/>
      </c>
      <c r="T738" s="1235" t="str">
        <f t="shared" si="77"/>
        <v/>
      </c>
      <c r="U738" s="1412" t="str">
        <f t="shared" si="79"/>
        <v/>
      </c>
      <c r="V738" s="671" t="str">
        <f>IF('31'!AA22&gt;0,'31'!AA22,"")</f>
        <v/>
      </c>
      <c r="W738" s="671" t="str">
        <f>IF('31'!AT22&gt;0,'31'!AT22,"")</f>
        <v/>
      </c>
    </row>
    <row r="739" spans="1:24" ht="15.75" x14ac:dyDescent="0.25">
      <c r="A739" s="1433"/>
      <c r="B739" s="1250">
        <v>29.625000000005802</v>
      </c>
      <c r="C739" s="1251">
        <f>'Chem Dose'!$C$40</f>
        <v>0</v>
      </c>
      <c r="D739" s="1252" t="str">
        <f>IF('31'!B23&gt;0,'31'!B23,"")</f>
        <v/>
      </c>
      <c r="E739" s="1252" t="str">
        <f>IF('31'!C23&gt;0,'31'!C23,"")</f>
        <v/>
      </c>
      <c r="F739" s="1252" t="str">
        <f>IF('31'!D23&gt;0,'31'!D23,"")</f>
        <v/>
      </c>
      <c r="G739" s="1252" t="str">
        <f>IF('31'!E23&gt;0,'31'!E23,"")</f>
        <v/>
      </c>
      <c r="H739" s="1252" t="str">
        <f>IF('31'!F23&gt;0,'31'!F23,"")</f>
        <v/>
      </c>
      <c r="I739" s="1252" t="str">
        <f>IF('31'!G23&gt;0,'31'!G23,"")</f>
        <v/>
      </c>
      <c r="J739" s="1252" t="str">
        <f>IF('31'!H23&gt;0,'31'!H23,"")</f>
        <v/>
      </c>
      <c r="K739" s="1616" t="str">
        <f>IF('31'!I23&gt;0,'31'!I23,"")</f>
        <v/>
      </c>
      <c r="L739" s="1611" t="e">
        <f t="shared" si="80"/>
        <v>#DIV/0!</v>
      </c>
      <c r="M739" s="1252" t="str">
        <f>IF('31'!J23&gt;0,'31'!J23,"")</f>
        <v/>
      </c>
      <c r="N739" s="1252" t="str">
        <f>IF('31'!K23&gt;0,'31'!K23,"")</f>
        <v/>
      </c>
      <c r="O739" s="1252" t="str">
        <f>IF('31'!L23&gt;0,'31'!L23,"")</f>
        <v/>
      </c>
      <c r="P739" s="1252" t="str">
        <f>IF('31'!M23&gt;0,'31'!M23,"")</f>
        <v/>
      </c>
      <c r="Q739" s="1253" t="str">
        <f t="shared" si="78"/>
        <v/>
      </c>
      <c r="R739" s="1254" t="str">
        <f t="shared" si="75"/>
        <v/>
      </c>
      <c r="S739" s="1411" t="str">
        <f t="shared" si="76"/>
        <v/>
      </c>
      <c r="T739" s="1254" t="str">
        <f t="shared" si="77"/>
        <v/>
      </c>
      <c r="U739" s="1370" t="str">
        <f t="shared" si="79"/>
        <v/>
      </c>
      <c r="V739" s="671" t="str">
        <f>IF('31'!AA23&gt;0,'31'!AA23,"")</f>
        <v/>
      </c>
      <c r="W739" s="671" t="str">
        <f>IF('31'!AT23&gt;0,'31'!AT23,"")</f>
        <v/>
      </c>
    </row>
    <row r="740" spans="1:24" ht="15.75" x14ac:dyDescent="0.25">
      <c r="A740" s="1432"/>
      <c r="B740" s="1231">
        <v>29.666666666672501</v>
      </c>
      <c r="C740" s="1232">
        <f>'Chem Dose'!$C$40</f>
        <v>0</v>
      </c>
      <c r="D740" s="1233" t="str">
        <f>IF('31'!B24&gt;0,'31'!B24,"")</f>
        <v/>
      </c>
      <c r="E740" s="1233" t="str">
        <f>IF('31'!C24&gt;0,'31'!C24,"")</f>
        <v/>
      </c>
      <c r="F740" s="1233" t="str">
        <f>IF('31'!D24&gt;0,'31'!D24,"")</f>
        <v/>
      </c>
      <c r="G740" s="1233" t="str">
        <f>IF('31'!E24&gt;0,'31'!E24,"")</f>
        <v/>
      </c>
      <c r="H740" s="1233" t="str">
        <f>IF('31'!F24&gt;0,'31'!F24,"")</f>
        <v/>
      </c>
      <c r="I740" s="1233" t="str">
        <f>IF('31'!G24&gt;0,'31'!G24,"")</f>
        <v/>
      </c>
      <c r="J740" s="1233" t="str">
        <f>IF('31'!H24&gt;0,'31'!H24,"")</f>
        <v/>
      </c>
      <c r="K740" s="1610" t="str">
        <f>IF('31'!I24&gt;0,'31'!I24,"")</f>
        <v/>
      </c>
      <c r="L740" s="1611" t="e">
        <f t="shared" si="80"/>
        <v>#DIV/0!</v>
      </c>
      <c r="M740" s="1233" t="str">
        <f>IF('31'!J24&gt;0,'31'!J24,"")</f>
        <v/>
      </c>
      <c r="N740" s="1233" t="str">
        <f>IF('31'!K24&gt;0,'31'!K24,"")</f>
        <v/>
      </c>
      <c r="O740" s="1233" t="str">
        <f>IF('31'!L24&gt;0,'31'!L24,"")</f>
        <v/>
      </c>
      <c r="P740" s="1233" t="str">
        <f>IF('31'!M24&gt;0,'31'!M24,"")</f>
        <v/>
      </c>
      <c r="Q740" s="1381" t="str">
        <f t="shared" si="78"/>
        <v/>
      </c>
      <c r="R740" s="1235" t="str">
        <f t="shared" si="75"/>
        <v/>
      </c>
      <c r="S740" s="1411" t="str">
        <f t="shared" si="76"/>
        <v/>
      </c>
      <c r="T740" s="1235" t="str">
        <f t="shared" si="77"/>
        <v/>
      </c>
      <c r="U740" s="1412" t="str">
        <f t="shared" si="79"/>
        <v/>
      </c>
      <c r="V740" s="671" t="str">
        <f>IF('31'!AA24&gt;0,'31'!AA24,"")</f>
        <v/>
      </c>
      <c r="W740" s="671" t="str">
        <f>IF('31'!AT24&gt;0,'31'!AT24,"")</f>
        <v/>
      </c>
    </row>
    <row r="741" spans="1:24" ht="15.75" x14ac:dyDescent="0.25">
      <c r="A741" s="1433"/>
      <c r="B741" s="1250">
        <v>29.708333333339201</v>
      </c>
      <c r="C741" s="1251">
        <f>'Chem Dose'!$C$40</f>
        <v>0</v>
      </c>
      <c r="D741" s="1252" t="str">
        <f>IF('31'!B25&gt;0,'31'!B25,"")</f>
        <v/>
      </c>
      <c r="E741" s="1252" t="str">
        <f>IF('31'!C25&gt;0,'31'!C25,"")</f>
        <v/>
      </c>
      <c r="F741" s="1252" t="str">
        <f>IF('31'!D25&gt;0,'31'!D25,"")</f>
        <v/>
      </c>
      <c r="G741" s="1252" t="str">
        <f>IF('31'!E25&gt;0,'31'!E25,"")</f>
        <v/>
      </c>
      <c r="H741" s="1252" t="str">
        <f>IF('31'!F25&gt;0,'31'!F25,"")</f>
        <v/>
      </c>
      <c r="I741" s="1252" t="str">
        <f>IF('31'!G25&gt;0,'31'!G25,"")</f>
        <v/>
      </c>
      <c r="J741" s="1252" t="str">
        <f>IF('31'!H25&gt;0,'31'!H25,"")</f>
        <v/>
      </c>
      <c r="K741" s="1616" t="str">
        <f>IF('31'!I25&gt;0,'31'!I25,"")</f>
        <v/>
      </c>
      <c r="L741" s="1611" t="e">
        <f t="shared" si="80"/>
        <v>#DIV/0!</v>
      </c>
      <c r="M741" s="1252" t="str">
        <f>IF('31'!J25&gt;0,'31'!J25,"")</f>
        <v/>
      </c>
      <c r="N741" s="1252" t="str">
        <f>IF('31'!K25&gt;0,'31'!K25,"")</f>
        <v/>
      </c>
      <c r="O741" s="1252" t="str">
        <f>IF('31'!L25&gt;0,'31'!L25,"")</f>
        <v/>
      </c>
      <c r="P741" s="1252" t="str">
        <f>IF('31'!M25&gt;0,'31'!M25,"")</f>
        <v/>
      </c>
      <c r="Q741" s="1253" t="str">
        <f t="shared" si="78"/>
        <v/>
      </c>
      <c r="R741" s="1254" t="str">
        <f t="shared" ref="R741:T747" si="81">IF(E741="","",(M741-Q741)/ABS(M741))</f>
        <v/>
      </c>
      <c r="S741" s="1411" t="str">
        <f t="shared" si="81"/>
        <v/>
      </c>
      <c r="T741" s="1254" t="str">
        <f t="shared" si="81"/>
        <v/>
      </c>
      <c r="U741" s="1370" t="str">
        <f t="shared" si="79"/>
        <v/>
      </c>
      <c r="V741" s="671" t="str">
        <f>IF('31'!AA25&gt;0,'31'!AA25,"")</f>
        <v/>
      </c>
      <c r="W741" s="671" t="str">
        <f>IF('31'!AT25&gt;0,'31'!AT25,"")</f>
        <v/>
      </c>
    </row>
    <row r="742" spans="1:24" ht="15.75" x14ac:dyDescent="0.25">
      <c r="A742" s="1432"/>
      <c r="B742" s="1231">
        <v>29.750000000005901</v>
      </c>
      <c r="C742" s="1232">
        <f>'Chem Dose'!$C$40</f>
        <v>0</v>
      </c>
      <c r="D742" s="1233" t="str">
        <f>IF('31'!B26&gt;0,'31'!B26,"")</f>
        <v/>
      </c>
      <c r="E742" s="1233" t="str">
        <f>IF('31'!C26&gt;0,'31'!C26,"")</f>
        <v/>
      </c>
      <c r="F742" s="1233" t="str">
        <f>IF('31'!D26&gt;0,'31'!D26,"")</f>
        <v/>
      </c>
      <c r="G742" s="1233" t="str">
        <f>IF('31'!E26&gt;0,'31'!E26,"")</f>
        <v/>
      </c>
      <c r="H742" s="1233" t="str">
        <f>IF('31'!F26&gt;0,'31'!F26,"")</f>
        <v/>
      </c>
      <c r="I742" s="1233" t="str">
        <f>IF('31'!G26&gt;0,'31'!G26,"")</f>
        <v/>
      </c>
      <c r="J742" s="1233" t="str">
        <f>IF('31'!H26&gt;0,'31'!H26,"")</f>
        <v/>
      </c>
      <c r="K742" s="1610" t="str">
        <f>IF('31'!I26&gt;0,'31'!I26,"")</f>
        <v/>
      </c>
      <c r="L742" s="1611" t="e">
        <f t="shared" si="80"/>
        <v>#DIV/0!</v>
      </c>
      <c r="M742" s="1233" t="str">
        <f>IF('31'!J26&gt;0,'31'!J26,"")</f>
        <v/>
      </c>
      <c r="N742" s="1233" t="str">
        <f>IF('31'!K26&gt;0,'31'!K26,"")</f>
        <v/>
      </c>
      <c r="O742" s="1233" t="str">
        <f>IF('31'!L26&gt;0,'31'!L26,"")</f>
        <v/>
      </c>
      <c r="P742" s="1233" t="str">
        <f>IF('31'!M26&gt;0,'31'!M26,"")</f>
        <v/>
      </c>
      <c r="Q742" s="1381" t="str">
        <f t="shared" si="78"/>
        <v/>
      </c>
      <c r="R742" s="1235" t="str">
        <f t="shared" si="81"/>
        <v/>
      </c>
      <c r="S742" s="1411" t="str">
        <f t="shared" si="81"/>
        <v/>
      </c>
      <c r="T742" s="1235" t="str">
        <f t="shared" si="81"/>
        <v/>
      </c>
      <c r="U742" s="1412" t="str">
        <f t="shared" si="79"/>
        <v/>
      </c>
      <c r="V742" s="671" t="str">
        <f>IF('31'!AA26&gt;0,'31'!AA26,"")</f>
        <v/>
      </c>
      <c r="W742" s="671" t="str">
        <f>IF('31'!AT26&gt;0,'31'!AT26,"")</f>
        <v/>
      </c>
    </row>
    <row r="743" spans="1:24" ht="15.75" x14ac:dyDescent="0.25">
      <c r="A743" s="1433"/>
      <c r="B743" s="1250">
        <v>29.791666666672601</v>
      </c>
      <c r="C743" s="1251">
        <f>'Chem Dose'!$C$40</f>
        <v>0</v>
      </c>
      <c r="D743" s="1252" t="str">
        <f>IF('31'!B27&gt;0,'31'!B27,"")</f>
        <v/>
      </c>
      <c r="E743" s="1252" t="str">
        <f>IF('31'!C27&gt;0,'31'!C27,"")</f>
        <v/>
      </c>
      <c r="F743" s="1252" t="str">
        <f>IF('31'!D27&gt;0,'31'!D27,"")</f>
        <v/>
      </c>
      <c r="G743" s="1252" t="str">
        <f>IF('31'!E27&gt;0,'31'!E27,"")</f>
        <v/>
      </c>
      <c r="H743" s="1252" t="str">
        <f>IF('31'!F27&gt;0,'31'!F27,"")</f>
        <v/>
      </c>
      <c r="I743" s="1252" t="str">
        <f>IF('31'!G27&gt;0,'31'!G27,"")</f>
        <v/>
      </c>
      <c r="J743" s="1252" t="str">
        <f>IF('31'!H27&gt;0,'31'!H27,"")</f>
        <v/>
      </c>
      <c r="K743" s="1616" t="str">
        <f>IF('31'!I27&gt;0,'31'!I27,"")</f>
        <v/>
      </c>
      <c r="L743" s="1611" t="e">
        <f t="shared" si="80"/>
        <v>#DIV/0!</v>
      </c>
      <c r="M743" s="1252" t="str">
        <f>IF('31'!J27&gt;0,'31'!J27,"")</f>
        <v/>
      </c>
      <c r="N743" s="1252" t="str">
        <f>IF('31'!K27&gt;0,'31'!K27,"")</f>
        <v/>
      </c>
      <c r="O743" s="1252" t="str">
        <f>IF('31'!L27&gt;0,'31'!L27,"")</f>
        <v/>
      </c>
      <c r="P743" s="1252" t="str">
        <f>IF('31'!M27&gt;0,'31'!M27,"")</f>
        <v/>
      </c>
      <c r="Q743" s="1253" t="str">
        <f t="shared" si="78"/>
        <v/>
      </c>
      <c r="R743" s="1254" t="str">
        <f t="shared" si="81"/>
        <v/>
      </c>
      <c r="S743" s="1411" t="str">
        <f t="shared" si="81"/>
        <v/>
      </c>
      <c r="T743" s="1254" t="str">
        <f t="shared" si="81"/>
        <v/>
      </c>
      <c r="U743" s="1370" t="str">
        <f t="shared" si="79"/>
        <v/>
      </c>
      <c r="V743" s="671" t="str">
        <f>IF('31'!AA27&gt;0,'31'!AA27,"")</f>
        <v/>
      </c>
      <c r="W743" s="671" t="str">
        <f>IF('31'!AT27&gt;0,'31'!AT27,"")</f>
        <v/>
      </c>
    </row>
    <row r="744" spans="1:24" ht="15.75" x14ac:dyDescent="0.25">
      <c r="A744" s="1432"/>
      <c r="B744" s="1231">
        <v>29.833333333339301</v>
      </c>
      <c r="C744" s="1232">
        <f>'Chem Dose'!$C$40</f>
        <v>0</v>
      </c>
      <c r="D744" s="1233" t="str">
        <f>IF('31'!B28&gt;0,'31'!B28,"")</f>
        <v/>
      </c>
      <c r="E744" s="1233" t="str">
        <f>IF('31'!C28&gt;0,'31'!C28,"")</f>
        <v/>
      </c>
      <c r="F744" s="1233" t="str">
        <f>IF('31'!D28&gt;0,'31'!D28,"")</f>
        <v/>
      </c>
      <c r="G744" s="1233" t="str">
        <f>IF('31'!E28&gt;0,'31'!E28,"")</f>
        <v/>
      </c>
      <c r="H744" s="1233" t="str">
        <f>IF('31'!F28&gt;0,'31'!F28,"")</f>
        <v/>
      </c>
      <c r="I744" s="1233" t="str">
        <f>IF('31'!G28&gt;0,'31'!G28,"")</f>
        <v/>
      </c>
      <c r="J744" s="1233" t="str">
        <f>IF('31'!H28&gt;0,'31'!H28,"")</f>
        <v/>
      </c>
      <c r="K744" s="1610" t="str">
        <f>IF('31'!I28&gt;0,'31'!I28,"")</f>
        <v/>
      </c>
      <c r="L744" s="1611" t="e">
        <f t="shared" si="80"/>
        <v>#DIV/0!</v>
      </c>
      <c r="M744" s="1233" t="str">
        <f>IF('31'!J28&gt;0,'31'!J28,"")</f>
        <v/>
      </c>
      <c r="N744" s="1233" t="str">
        <f>IF('31'!K28&gt;0,'31'!K28,"")</f>
        <v/>
      </c>
      <c r="O744" s="1233" t="str">
        <f>IF('31'!L28&gt;0,'31'!L28,"")</f>
        <v/>
      </c>
      <c r="P744" s="1233" t="str">
        <f>IF('31'!M28&gt;0,'31'!M28,"")</f>
        <v/>
      </c>
      <c r="Q744" s="1381" t="str">
        <f t="shared" si="78"/>
        <v/>
      </c>
      <c r="R744" s="1235" t="str">
        <f t="shared" si="81"/>
        <v/>
      </c>
      <c r="S744" s="1411" t="str">
        <f t="shared" si="81"/>
        <v/>
      </c>
      <c r="T744" s="1235" t="str">
        <f t="shared" si="81"/>
        <v/>
      </c>
      <c r="U744" s="1412" t="str">
        <f t="shared" si="79"/>
        <v/>
      </c>
      <c r="V744" s="671" t="str">
        <f>IF('31'!AA28&gt;0,'31'!AA28,"")</f>
        <v/>
      </c>
      <c r="W744" s="671" t="str">
        <f>IF('31'!AT28&gt;0,'31'!AT28,"")</f>
        <v/>
      </c>
    </row>
    <row r="745" spans="1:24" ht="15.75" x14ac:dyDescent="0.25">
      <c r="A745" s="1433"/>
      <c r="B745" s="1250">
        <v>29.875000000006001</v>
      </c>
      <c r="C745" s="1251">
        <f>'Chem Dose'!$C$40</f>
        <v>0</v>
      </c>
      <c r="D745" s="1252" t="str">
        <f>IF('31'!B29&gt;0,'31'!B29,"")</f>
        <v/>
      </c>
      <c r="E745" s="1252" t="str">
        <f>IF('31'!C29&gt;0,'31'!C29,"")</f>
        <v/>
      </c>
      <c r="F745" s="1252" t="str">
        <f>IF('31'!D29&gt;0,'31'!D29,"")</f>
        <v/>
      </c>
      <c r="G745" s="1252" t="str">
        <f>IF('31'!E29&gt;0,'31'!E29,"")</f>
        <v/>
      </c>
      <c r="H745" s="1252" t="str">
        <f>IF('31'!F29&gt;0,'31'!F29,"")</f>
        <v/>
      </c>
      <c r="I745" s="1252" t="str">
        <f>IF('31'!G29&gt;0,'31'!G29,"")</f>
        <v/>
      </c>
      <c r="J745" s="1252" t="str">
        <f>IF('31'!H29&gt;0,'31'!H29,"")</f>
        <v/>
      </c>
      <c r="K745" s="1616" t="str">
        <f>IF('31'!I29&gt;0,'31'!I29,"")</f>
        <v/>
      </c>
      <c r="L745" s="1611" t="e">
        <f t="shared" si="80"/>
        <v>#DIV/0!</v>
      </c>
      <c r="M745" s="1252" t="str">
        <f>IF('31'!J29&gt;0,'31'!J29,"")</f>
        <v/>
      </c>
      <c r="N745" s="1252" t="str">
        <f>IF('31'!K29&gt;0,'31'!K29,"")</f>
        <v/>
      </c>
      <c r="O745" s="1252" t="str">
        <f>IF('31'!L29&gt;0,'31'!L29,"")</f>
        <v/>
      </c>
      <c r="P745" s="1252" t="str">
        <f>IF('31'!M29&gt;0,'31'!M29,"")</f>
        <v/>
      </c>
      <c r="Q745" s="1253" t="str">
        <f t="shared" si="78"/>
        <v/>
      </c>
      <c r="R745" s="1254" t="str">
        <f t="shared" si="81"/>
        <v/>
      </c>
      <c r="S745" s="1411" t="str">
        <f t="shared" si="81"/>
        <v/>
      </c>
      <c r="T745" s="1254" t="str">
        <f t="shared" si="81"/>
        <v/>
      </c>
      <c r="U745" s="1370" t="str">
        <f t="shared" si="79"/>
        <v/>
      </c>
      <c r="V745" s="671" t="str">
        <f>IF('31'!AA29&gt;0,'31'!AA29,"")</f>
        <v/>
      </c>
      <c r="W745" s="671" t="str">
        <f>IF('31'!AT29&gt;0,'31'!AT29,"")</f>
        <v/>
      </c>
    </row>
    <row r="746" spans="1:24" ht="15.75" x14ac:dyDescent="0.25">
      <c r="A746" s="1432"/>
      <c r="B746" s="1231">
        <v>29.9166666666727</v>
      </c>
      <c r="C746" s="1232">
        <f>'Chem Dose'!$C$40</f>
        <v>0</v>
      </c>
      <c r="D746" s="1233" t="str">
        <f>IF('31'!B30&gt;0,'31'!B30,"")</f>
        <v/>
      </c>
      <c r="E746" s="1233" t="str">
        <f>IF('31'!C30&gt;0,'31'!C30,"")</f>
        <v/>
      </c>
      <c r="F746" s="1233" t="str">
        <f>IF('31'!D30&gt;0,'31'!D30,"")</f>
        <v/>
      </c>
      <c r="G746" s="1233" t="str">
        <f>IF('31'!E30&gt;0,'31'!E30,"")</f>
        <v/>
      </c>
      <c r="H746" s="1233" t="str">
        <f>IF('31'!F30&gt;0,'31'!F30,"")</f>
        <v/>
      </c>
      <c r="I746" s="1233" t="str">
        <f>IF('31'!G30&gt;0,'31'!G30,"")</f>
        <v/>
      </c>
      <c r="J746" s="1233" t="str">
        <f>IF('31'!H30&gt;0,'31'!H30,"")</f>
        <v/>
      </c>
      <c r="K746" s="1610" t="str">
        <f>IF('31'!I30&gt;0,'31'!I30,"")</f>
        <v/>
      </c>
      <c r="L746" s="1611" t="e">
        <f>AVERAGE(K733:K746)</f>
        <v>#DIV/0!</v>
      </c>
      <c r="M746" s="1233" t="str">
        <f>IF('31'!J30&gt;0,'31'!J30,"")</f>
        <v/>
      </c>
      <c r="N746" s="1233" t="str">
        <f>IF('31'!K30&gt;0,'31'!K30,"")</f>
        <v/>
      </c>
      <c r="O746" s="1233" t="str">
        <f>IF('31'!L30&gt;0,'31'!L30,"")</f>
        <v/>
      </c>
      <c r="P746" s="1233" t="str">
        <f>IF('31'!M30&gt;0,'31'!M30,"")</f>
        <v/>
      </c>
      <c r="Q746" s="1381" t="str">
        <f t="shared" si="78"/>
        <v/>
      </c>
      <c r="R746" s="1235" t="str">
        <f t="shared" si="81"/>
        <v/>
      </c>
      <c r="S746" s="1411" t="str">
        <f t="shared" si="81"/>
        <v/>
      </c>
      <c r="T746" s="1235" t="str">
        <f t="shared" si="81"/>
        <v/>
      </c>
      <c r="U746" s="1412" t="str">
        <f t="shared" si="79"/>
        <v/>
      </c>
      <c r="V746" s="671" t="str">
        <f>IF('31'!AA30&gt;0,'31'!AA30,"")</f>
        <v/>
      </c>
      <c r="W746" s="671" t="str">
        <f>IF('31'!AT30&gt;0,'31'!AT30,"")</f>
        <v/>
      </c>
    </row>
    <row r="747" spans="1:24" ht="16.5" thickBot="1" x14ac:dyDescent="0.3">
      <c r="A747" s="1433"/>
      <c r="B747" s="1250">
        <v>29.9583333333394</v>
      </c>
      <c r="C747" s="1251">
        <f>'Chem Dose'!$C$40</f>
        <v>0</v>
      </c>
      <c r="D747" s="1252" t="str">
        <f>IF('31'!B31&gt;0,'31'!B31,"")</f>
        <v/>
      </c>
      <c r="E747" s="1252" t="str">
        <f>IF('31'!C31&gt;0,'31'!C31,"")</f>
        <v/>
      </c>
      <c r="F747" s="1252" t="str">
        <f>IF('31'!D31&gt;0,'31'!D31,"")</f>
        <v/>
      </c>
      <c r="G747" s="1252" t="str">
        <f>IF('31'!E31&gt;0,'31'!E31,"")</f>
        <v/>
      </c>
      <c r="H747" s="1252" t="str">
        <f>IF('31'!F31&gt;0,'31'!F31,"")</f>
        <v/>
      </c>
      <c r="I747" s="1252" t="str">
        <f>IF('31'!G31&gt;0,'31'!G31,"")</f>
        <v/>
      </c>
      <c r="J747" s="1252" t="str">
        <f>IF('31'!H31&gt;0,'31'!H31,"")</f>
        <v/>
      </c>
      <c r="K747" s="1616" t="str">
        <f>IF('31'!I31&gt;0,'31'!I31,"")</f>
        <v/>
      </c>
      <c r="L747" s="1611" t="e">
        <f t="shared" si="80"/>
        <v>#DIV/0!</v>
      </c>
      <c r="M747" s="1252" t="str">
        <f>IF('31'!J31&gt;0,'31'!J31,"")</f>
        <v/>
      </c>
      <c r="N747" s="1252" t="str">
        <f>IF('31'!K31&gt;0,'31'!K31,"")</f>
        <v/>
      </c>
      <c r="O747" s="1252" t="str">
        <f>IF('31'!L31&gt;0,'31'!L31,"")</f>
        <v/>
      </c>
      <c r="P747" s="1252" t="str">
        <f>IF('31'!M31&gt;0,'31'!M31,"")</f>
        <v/>
      </c>
      <c r="Q747" s="1253" t="str">
        <f t="shared" si="78"/>
        <v/>
      </c>
      <c r="R747" s="1254" t="str">
        <f t="shared" si="81"/>
        <v/>
      </c>
      <c r="S747" s="1411" t="str">
        <f t="shared" si="81"/>
        <v/>
      </c>
      <c r="T747" s="1254" t="str">
        <f t="shared" si="81"/>
        <v/>
      </c>
      <c r="U747" s="1370" t="str">
        <f t="shared" si="79"/>
        <v/>
      </c>
      <c r="V747" s="671" t="str">
        <f>IF('31'!AA31&gt;0,'31'!AA31,"")</f>
        <v/>
      </c>
      <c r="W747" s="671" t="str">
        <f>IF('31'!AT31&gt;0,'31'!AT31,"")</f>
        <v/>
      </c>
    </row>
    <row r="748" spans="1:24" ht="20.25" x14ac:dyDescent="0.3">
      <c r="A748" s="3136" t="s">
        <v>19</v>
      </c>
      <c r="B748" s="3137"/>
      <c r="C748" s="1469">
        <f t="shared" ref="C748:K748" si="82">SUM(C4:C747)</f>
        <v>41038.213031902844</v>
      </c>
      <c r="D748" s="1469">
        <f t="shared" si="82"/>
        <v>1216.0299999999995</v>
      </c>
      <c r="E748" s="1469">
        <f t="shared" si="82"/>
        <v>4236</v>
      </c>
      <c r="F748" s="1469">
        <f t="shared" si="82"/>
        <v>3369</v>
      </c>
      <c r="G748" s="1469">
        <f t="shared" si="82"/>
        <v>2734.6420000000012</v>
      </c>
      <c r="H748" s="1469">
        <f t="shared" si="82"/>
        <v>11461</v>
      </c>
      <c r="I748" s="1469">
        <f t="shared" si="82"/>
        <v>28547</v>
      </c>
      <c r="J748" s="1469">
        <f t="shared" si="82"/>
        <v>3305.6999999999994</v>
      </c>
      <c r="K748" s="1612">
        <f t="shared" si="82"/>
        <v>50.465999999999994</v>
      </c>
      <c r="L748" s="1612"/>
      <c r="M748" s="1469">
        <f t="shared" ref="M748:U748" si="83">SUM(M4:M747)</f>
        <v>4.3270000000000008</v>
      </c>
      <c r="N748" s="1469">
        <f t="shared" si="83"/>
        <v>1087.02</v>
      </c>
      <c r="O748" s="1469">
        <f t="shared" si="83"/>
        <v>1873</v>
      </c>
      <c r="P748" s="1469">
        <f t="shared" si="83"/>
        <v>9.7419999999999956</v>
      </c>
      <c r="Q748" s="1469">
        <f t="shared" si="83"/>
        <v>144.70181099121962</v>
      </c>
      <c r="R748" s="1469">
        <f t="shared" si="83"/>
        <v>1328.0526315789471</v>
      </c>
      <c r="S748" s="1469">
        <f t="shared" si="83"/>
        <v>1409.6162679013598</v>
      </c>
      <c r="T748" s="1469">
        <f t="shared" si="83"/>
        <v>102.59553257975664</v>
      </c>
      <c r="U748" s="1470">
        <f t="shared" si="83"/>
        <v>108.70199999999991</v>
      </c>
      <c r="V748" s="1470">
        <f t="shared" ref="V748:W748" si="84">SUM(V4:V747)</f>
        <v>7.3539999999999983</v>
      </c>
      <c r="W748" s="1470">
        <f t="shared" si="84"/>
        <v>7.3959999999999928</v>
      </c>
      <c r="X748" s="1468"/>
    </row>
    <row r="749" spans="1:24" ht="20.25" x14ac:dyDescent="0.3">
      <c r="A749" s="3138" t="s">
        <v>50</v>
      </c>
      <c r="B749" s="3139"/>
      <c r="C749" s="1255">
        <f t="shared" ref="C749:K749" si="85">AVERAGE(C5:C747)</f>
        <v>55.148960656333898</v>
      </c>
      <c r="D749" s="1255">
        <f t="shared" si="85"/>
        <v>6.7557222222222197</v>
      </c>
      <c r="E749" s="1255">
        <f t="shared" si="85"/>
        <v>23.533333333333335</v>
      </c>
      <c r="F749" s="1255">
        <f t="shared" si="85"/>
        <v>18.716666666666665</v>
      </c>
      <c r="G749" s="1255">
        <f t="shared" si="85"/>
        <v>15.192455555555561</v>
      </c>
      <c r="H749" s="1255">
        <f t="shared" si="85"/>
        <v>63.672222222222224</v>
      </c>
      <c r="I749" s="1255">
        <f t="shared" si="85"/>
        <v>158.59444444444443</v>
      </c>
      <c r="J749" s="1255">
        <f t="shared" si="85"/>
        <v>18.364999999999995</v>
      </c>
      <c r="K749" s="1613">
        <f t="shared" si="85"/>
        <v>0.28036666666666665</v>
      </c>
      <c r="L749" s="1613"/>
      <c r="M749" s="1255">
        <f t="shared" ref="M749:U749" si="86">AVERAGE(M5:M747)</f>
        <v>7.4603448275862086E-2</v>
      </c>
      <c r="N749" s="1255">
        <f t="shared" si="86"/>
        <v>6.0389999999999997</v>
      </c>
      <c r="O749" s="1255">
        <f t="shared" si="86"/>
        <v>10.405555555555555</v>
      </c>
      <c r="P749" s="1255">
        <f t="shared" si="86"/>
        <v>5.4122222222222197E-2</v>
      </c>
      <c r="Q749" s="1255">
        <f t="shared" si="86"/>
        <v>0.80389894995122013</v>
      </c>
      <c r="R749" s="1255">
        <f t="shared" si="86"/>
        <v>7.3780701754385944</v>
      </c>
      <c r="S749" s="1255">
        <f t="shared" si="86"/>
        <v>7.8312014883408878</v>
      </c>
      <c r="T749" s="1255">
        <f t="shared" si="86"/>
        <v>0.56997518099864797</v>
      </c>
      <c r="U749" s="1471">
        <f t="shared" si="86"/>
        <v>0.60389999999999955</v>
      </c>
      <c r="V749" s="1471">
        <f t="shared" ref="V749:W749" si="87">AVERAGE(V5:V747)</f>
        <v>4.0855555555555548E-2</v>
      </c>
      <c r="W749" s="1471">
        <f t="shared" si="87"/>
        <v>4.1318435754189906E-2</v>
      </c>
      <c r="X749" s="1468"/>
    </row>
    <row r="750" spans="1:24" ht="20.25" x14ac:dyDescent="0.3">
      <c r="A750" s="3138" t="s">
        <v>51</v>
      </c>
      <c r="B750" s="3139"/>
      <c r="C750" s="1255">
        <f t="shared" ref="C750:K750" si="88">MIN(C6:C747)</f>
        <v>0</v>
      </c>
      <c r="D750" s="1255">
        <f t="shared" si="88"/>
        <v>6.06</v>
      </c>
      <c r="E750" s="1255">
        <f t="shared" si="88"/>
        <v>19</v>
      </c>
      <c r="F750" s="1255">
        <f t="shared" si="88"/>
        <v>15</v>
      </c>
      <c r="G750" s="1255">
        <f t="shared" si="88"/>
        <v>7.25</v>
      </c>
      <c r="H750" s="1255">
        <f t="shared" si="88"/>
        <v>33</v>
      </c>
      <c r="I750" s="1255">
        <f t="shared" si="88"/>
        <v>99</v>
      </c>
      <c r="J750" s="1255">
        <f t="shared" si="88"/>
        <v>15.2</v>
      </c>
      <c r="K750" s="1613">
        <f t="shared" si="88"/>
        <v>0.186</v>
      </c>
      <c r="L750" s="1613"/>
      <c r="M750" s="1255">
        <f t="shared" ref="M750:U750" si="89">MIN(M6:M747)</f>
        <v>0.04</v>
      </c>
      <c r="N750" s="1255">
        <f t="shared" si="89"/>
        <v>5.72</v>
      </c>
      <c r="O750" s="1255">
        <f t="shared" si="89"/>
        <v>8</v>
      </c>
      <c r="P750" s="1255">
        <f t="shared" si="89"/>
        <v>3.5000000000000003E-2</v>
      </c>
      <c r="Q750" s="1255">
        <f t="shared" si="89"/>
        <v>-1.109375</v>
      </c>
      <c r="R750" s="1255">
        <f t="shared" si="89"/>
        <v>4.8947368421052628</v>
      </c>
      <c r="S750" s="1255">
        <f t="shared" si="89"/>
        <v>5.2183466080747039</v>
      </c>
      <c r="T750" s="1255">
        <f t="shared" si="89"/>
        <v>0.45245544271080862</v>
      </c>
      <c r="U750" s="1471">
        <f t="shared" si="89"/>
        <v>0.57199999999999995</v>
      </c>
      <c r="V750" s="1471">
        <f t="shared" ref="V750:W750" si="90">MIN(V6:V747)</f>
        <v>2.4E-2</v>
      </c>
      <c r="W750" s="1471">
        <f t="shared" si="90"/>
        <v>2.5000000000000001E-2</v>
      </c>
      <c r="X750" s="1468"/>
    </row>
    <row r="751" spans="1:24" ht="21" thickBot="1" x14ac:dyDescent="0.35">
      <c r="A751" s="3140" t="s">
        <v>52</v>
      </c>
      <c r="B751" s="3141"/>
      <c r="C751" s="1472">
        <f>MAX(C7:C747)</f>
        <v>75.237954291222977</v>
      </c>
      <c r="D751" s="1472">
        <f t="shared" ref="D751:U751" si="91">MAX(D7:D747)</f>
        <v>7.01</v>
      </c>
      <c r="E751" s="1472">
        <f t="shared" si="91"/>
        <v>34</v>
      </c>
      <c r="F751" s="1472">
        <f t="shared" si="91"/>
        <v>24</v>
      </c>
      <c r="G751" s="1472">
        <f t="shared" si="91"/>
        <v>23.7</v>
      </c>
      <c r="H751" s="1472">
        <f t="shared" si="91"/>
        <v>96</v>
      </c>
      <c r="I751" s="1472">
        <f t="shared" si="91"/>
        <v>214</v>
      </c>
      <c r="J751" s="1472">
        <f t="shared" si="91"/>
        <v>20.399999999999999</v>
      </c>
      <c r="K751" s="1614">
        <f t="shared" si="91"/>
        <v>0.374</v>
      </c>
      <c r="L751" s="1614"/>
      <c r="M751" s="1472">
        <f t="shared" si="91"/>
        <v>0.111</v>
      </c>
      <c r="N751" s="1472">
        <f t="shared" si="91"/>
        <v>6.89</v>
      </c>
      <c r="O751" s="1472">
        <f t="shared" si="91"/>
        <v>14</v>
      </c>
      <c r="P751" s="1472">
        <f t="shared" si="91"/>
        <v>0.54</v>
      </c>
      <c r="Q751" s="1472">
        <f t="shared" si="91"/>
        <v>0.88109756097560987</v>
      </c>
      <c r="R751" s="1472">
        <f t="shared" si="91"/>
        <v>9.8421052631578956</v>
      </c>
      <c r="S751" s="1472">
        <f t="shared" si="91"/>
        <v>11.203146361576628</v>
      </c>
      <c r="T751" s="1472">
        <f t="shared" si="91"/>
        <v>0.75237954291222975</v>
      </c>
      <c r="U751" s="1473">
        <f t="shared" si="91"/>
        <v>0.68899999999999995</v>
      </c>
      <c r="V751" s="1473">
        <f t="shared" ref="V751:W751" si="92">MAX(V7:V747)</f>
        <v>6.0999999999999999E-2</v>
      </c>
      <c r="W751" s="1473">
        <f t="shared" si="92"/>
        <v>6.6000000000000003E-2</v>
      </c>
      <c r="X751" s="1468"/>
    </row>
    <row r="752" spans="1:24" x14ac:dyDescent="0.2">
      <c r="A752" s="1371" t="str">
        <f ca="1">TEXT(A2,"HH:MM")</f>
        <v>09:06</v>
      </c>
      <c r="B752" s="1495"/>
      <c r="C752" s="713" t="str">
        <f ca="1">TEXT(NOW()+1,"HH:MM")</f>
        <v>09:06</v>
      </c>
      <c r="Q752" s="1121" t="s">
        <v>1025</v>
      </c>
      <c r="S752" s="1482">
        <v>5</v>
      </c>
      <c r="T752" s="1483"/>
    </row>
    <row r="753" spans="1:20" x14ac:dyDescent="0.2">
      <c r="A753" s="1371" t="str">
        <f ca="1">TEXT(A2,"MM/DD/YY")</f>
        <v>08/12/19</v>
      </c>
      <c r="C753" s="713" t="str">
        <f ca="1">TEXT(NOW()+1,"MM/DD/YY")</f>
        <v>08/13/19</v>
      </c>
      <c r="P753" t="s">
        <v>1026</v>
      </c>
      <c r="R753" s="1121">
        <f>COUNTIF(S4:S747,"&gt;="&amp;S752)-COUNTIF(S4:S747,"&gt;="&amp;S753)</f>
        <v>1</v>
      </c>
      <c r="S753" s="1482">
        <v>5.5</v>
      </c>
      <c r="T753" s="1484"/>
    </row>
    <row r="754" spans="1:20" x14ac:dyDescent="0.2">
      <c r="B754" s="1371" t="str">
        <f ca="1">A752</f>
        <v>09:06</v>
      </c>
      <c r="D754" t="b">
        <f ca="1">A752=C752</f>
        <v>1</v>
      </c>
      <c r="P754" t="s">
        <v>1027</v>
      </c>
      <c r="R754" s="1121">
        <f>COUNT(S4:S747)</f>
        <v>180</v>
      </c>
    </row>
    <row r="755" spans="1:20" x14ac:dyDescent="0.2">
      <c r="A755" s="718"/>
      <c r="D755" t="b">
        <f ca="1">A753=C753</f>
        <v>0</v>
      </c>
    </row>
    <row r="756" spans="1:20" x14ac:dyDescent="0.2">
      <c r="A756" s="1371" t="str">
        <f ca="1">IF(A752=C752,"WHAT","NOT")</f>
        <v>WHAT</v>
      </c>
    </row>
    <row r="757" spans="1:20" x14ac:dyDescent="0.2">
      <c r="A757" s="1371">
        <f ca="1">NOW()</f>
        <v>43689.379816898145</v>
      </c>
    </row>
    <row r="758" spans="1:20" x14ac:dyDescent="0.2">
      <c r="A758" s="1371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B699" activePane="bottomRight" state="frozen"/>
      <selection pane="bottomRight" activeCell="R753" sqref="R75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2" zoomScaleNormal="52" workbookViewId="0">
      <selection activeCell="K35" sqref="K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  <c r="M1" s="667"/>
      <c r="N1" s="667" t="s">
        <v>551</v>
      </c>
      <c r="O1" s="667" t="s">
        <v>23</v>
      </c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  <c r="M2" s="589" t="s">
        <v>781</v>
      </c>
      <c r="N2" s="752">
        <v>20</v>
      </c>
      <c r="O2" s="1643">
        <v>0.70833333333333337</v>
      </c>
      <c r="P2" s="694">
        <f>N2+O2</f>
        <v>20.708333333333332</v>
      </c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  <c r="M3" s="589" t="s">
        <v>782</v>
      </c>
      <c r="N3" s="752">
        <v>25</v>
      </c>
      <c r="O3" s="753">
        <v>0.58333333333333337</v>
      </c>
      <c r="P3" s="694">
        <f>N3+O3</f>
        <v>25.583333333333332</v>
      </c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  <c r="M4" s="589"/>
      <c r="N4" s="3142" t="s">
        <v>783</v>
      </c>
      <c r="O4" s="3142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3142"/>
      <c r="O5" s="3142"/>
    </row>
    <row r="6" spans="1:16" ht="14.25" thickTop="1" thickBot="1" x14ac:dyDescent="0.25">
      <c r="A6" s="704" t="s">
        <v>785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714">
        <f>(P3-P2)*24</f>
        <v>117</v>
      </c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</row>
    <row r="8" spans="1:16" ht="15" customHeight="1" thickTop="1" thickBot="1" x14ac:dyDescent="0.25">
      <c r="A8" s="712">
        <f>F6</f>
        <v>43191</v>
      </c>
      <c r="B8" s="710">
        <v>0.625</v>
      </c>
      <c r="C8" s="507">
        <v>20</v>
      </c>
      <c r="D8" s="507">
        <v>30</v>
      </c>
      <c r="E8" s="715">
        <v>15</v>
      </c>
      <c r="F8" s="746">
        <f>IF(C8&lt;1,"",5860*C8)</f>
        <v>117200</v>
      </c>
      <c r="G8" s="500">
        <f>IF(D8&lt;1,"",H8*1000000/1440/4*D8)</f>
        <v>48958.333333333328</v>
      </c>
      <c r="H8" s="507">
        <v>9.4</v>
      </c>
      <c r="I8" s="500">
        <f>IF(E8&lt;1,"",H8*1000000/1440/4*E8*60/457.25)</f>
        <v>3212.1377802077632</v>
      </c>
      <c r="J8" s="706" t="s">
        <v>1190</v>
      </c>
      <c r="K8" s="706"/>
      <c r="L8" s="1272">
        <f>IF(E8&lt;1,"",F8+G8)</f>
        <v>166158.33333333331</v>
      </c>
      <c r="M8" s="713"/>
    </row>
    <row r="9" spans="1:16" ht="15" customHeight="1" thickTop="1" thickBot="1" x14ac:dyDescent="0.25">
      <c r="A9" s="712">
        <f>A8+1</f>
        <v>43192</v>
      </c>
      <c r="B9" s="716"/>
      <c r="C9" s="504"/>
      <c r="D9" s="504"/>
      <c r="E9" s="1117"/>
      <c r="F9" s="746" t="str">
        <f>IF(C9&lt;1,"",5860*C9)</f>
        <v/>
      </c>
      <c r="G9" s="500" t="str">
        <f t="shared" ref="G9:G38" si="0">IF(D9&lt;1,"",H9*1000000/1440/4*D9)</f>
        <v/>
      </c>
      <c r="H9" s="504"/>
      <c r="I9" s="500" t="str">
        <f t="shared" ref="I9:I38" si="1">IF(E9&lt;1,"",H9*1000000/1440/4*E9*60/457.25)</f>
        <v/>
      </c>
      <c r="J9" s="707"/>
      <c r="K9" s="707"/>
      <c r="L9" s="1272" t="str">
        <f t="shared" ref="L9:L38" si="2">IF(E9&lt;1,"",F9+G9)</f>
        <v/>
      </c>
      <c r="M9" s="713"/>
    </row>
    <row r="10" spans="1:16" ht="15" customHeight="1" thickTop="1" thickBot="1" x14ac:dyDescent="0.25">
      <c r="A10" s="712">
        <f t="shared" ref="A10:A38" si="3">A9+1</f>
        <v>43193</v>
      </c>
      <c r="B10" s="716"/>
      <c r="C10" s="504"/>
      <c r="D10" s="504"/>
      <c r="E10" s="715"/>
      <c r="F10" s="746" t="str">
        <f t="shared" ref="F10:F38" si="4">IF(C10&lt;1,"",5860*C10)</f>
        <v/>
      </c>
      <c r="G10" s="500" t="str">
        <f t="shared" si="0"/>
        <v/>
      </c>
      <c r="H10" s="504"/>
      <c r="I10" s="500" t="str">
        <f t="shared" si="1"/>
        <v/>
      </c>
      <c r="J10" s="707"/>
      <c r="K10" s="707"/>
      <c r="L10" s="1272" t="str">
        <f t="shared" si="2"/>
        <v/>
      </c>
      <c r="M10" s="713"/>
    </row>
    <row r="11" spans="1:16" ht="15" customHeight="1" thickTop="1" thickBot="1" x14ac:dyDescent="0.25">
      <c r="A11" s="712">
        <f t="shared" si="3"/>
        <v>43194</v>
      </c>
      <c r="B11" s="716"/>
      <c r="C11" s="504"/>
      <c r="D11" s="504"/>
      <c r="E11" s="715"/>
      <c r="F11" s="746" t="str">
        <f t="shared" si="4"/>
        <v/>
      </c>
      <c r="G11" s="500" t="str">
        <f t="shared" si="0"/>
        <v/>
      </c>
      <c r="H11" s="504"/>
      <c r="I11" s="500" t="str">
        <f t="shared" si="1"/>
        <v/>
      </c>
      <c r="J11" s="707"/>
      <c r="K11" s="707"/>
      <c r="L11" s="1272" t="str">
        <f t="shared" si="2"/>
        <v/>
      </c>
      <c r="M11" s="713"/>
    </row>
    <row r="12" spans="1:16" ht="15" customHeight="1" thickTop="1" thickBot="1" x14ac:dyDescent="0.25">
      <c r="A12" s="712">
        <f t="shared" si="3"/>
        <v>43195</v>
      </c>
      <c r="B12" s="716"/>
      <c r="C12" s="504"/>
      <c r="D12" s="504"/>
      <c r="E12" s="715"/>
      <c r="F12" s="746" t="str">
        <f t="shared" si="4"/>
        <v/>
      </c>
      <c r="G12" s="500" t="str">
        <f t="shared" si="0"/>
        <v/>
      </c>
      <c r="H12" s="504"/>
      <c r="I12" s="500" t="str">
        <f t="shared" si="1"/>
        <v/>
      </c>
      <c r="J12" s="707"/>
      <c r="K12" s="707"/>
      <c r="L12" s="1272" t="str">
        <f t="shared" si="2"/>
        <v/>
      </c>
      <c r="M12" s="713"/>
      <c r="N12" s="589"/>
    </row>
    <row r="13" spans="1:16" ht="15" customHeight="1" thickTop="1" thickBot="1" x14ac:dyDescent="0.25">
      <c r="A13" s="712">
        <f t="shared" si="3"/>
        <v>43196</v>
      </c>
      <c r="B13" s="716">
        <v>8.3333333333333329E-2</v>
      </c>
      <c r="C13" s="504">
        <v>20</v>
      </c>
      <c r="D13" s="504">
        <v>30</v>
      </c>
      <c r="E13" s="715">
        <v>107</v>
      </c>
      <c r="F13" s="746">
        <f t="shared" si="4"/>
        <v>117200</v>
      </c>
      <c r="G13" s="500">
        <f t="shared" si="0"/>
        <v>57291.666666666664</v>
      </c>
      <c r="H13" s="504">
        <v>11</v>
      </c>
      <c r="I13" s="500">
        <f t="shared" si="1"/>
        <v>26813.377073081829</v>
      </c>
      <c r="J13" s="707" t="s">
        <v>509</v>
      </c>
      <c r="K13" s="707"/>
      <c r="L13" s="1272">
        <f t="shared" si="2"/>
        <v>174491.66666666666</v>
      </c>
      <c r="M13" s="713"/>
    </row>
    <row r="14" spans="1:16" ht="15" customHeight="1" thickTop="1" thickBot="1" x14ac:dyDescent="0.25">
      <c r="A14" s="712">
        <f t="shared" si="3"/>
        <v>43197</v>
      </c>
      <c r="B14" s="716"/>
      <c r="C14" s="504"/>
      <c r="D14" s="504"/>
      <c r="E14" s="715"/>
      <c r="F14" s="746" t="str">
        <f t="shared" si="4"/>
        <v/>
      </c>
      <c r="G14" s="500" t="str">
        <f t="shared" si="0"/>
        <v/>
      </c>
      <c r="H14" s="504"/>
      <c r="I14" s="500" t="str">
        <f t="shared" si="1"/>
        <v/>
      </c>
      <c r="J14" s="707"/>
      <c r="K14" s="707"/>
      <c r="L14" s="1272" t="str">
        <f t="shared" si="2"/>
        <v/>
      </c>
      <c r="M14" s="713"/>
    </row>
    <row r="15" spans="1:16" ht="15" customHeight="1" thickTop="1" thickBot="1" x14ac:dyDescent="0.25">
      <c r="A15" s="712">
        <f t="shared" si="3"/>
        <v>43198</v>
      </c>
      <c r="B15" s="716"/>
      <c r="C15" s="504"/>
      <c r="D15" s="504"/>
      <c r="E15" s="715"/>
      <c r="F15" s="746" t="str">
        <f t="shared" si="4"/>
        <v/>
      </c>
      <c r="G15" s="500" t="str">
        <f t="shared" si="0"/>
        <v/>
      </c>
      <c r="H15" s="504"/>
      <c r="I15" s="500" t="str">
        <f t="shared" si="1"/>
        <v/>
      </c>
      <c r="J15" s="707"/>
      <c r="K15" s="707"/>
      <c r="L15" s="1272" t="str">
        <f t="shared" si="2"/>
        <v/>
      </c>
      <c r="M15" s="713"/>
    </row>
    <row r="16" spans="1:16" ht="15.75" customHeight="1" thickTop="1" thickBot="1" x14ac:dyDescent="0.25">
      <c r="A16" s="712">
        <f t="shared" si="3"/>
        <v>43199</v>
      </c>
      <c r="B16" s="716"/>
      <c r="C16" s="504"/>
      <c r="D16" s="504"/>
      <c r="E16" s="715"/>
      <c r="F16" s="746" t="str">
        <f t="shared" si="4"/>
        <v/>
      </c>
      <c r="G16" s="500" t="str">
        <f t="shared" si="0"/>
        <v/>
      </c>
      <c r="H16" s="504"/>
      <c r="I16" s="500" t="str">
        <f t="shared" si="1"/>
        <v/>
      </c>
      <c r="J16" s="707"/>
      <c r="K16" s="707"/>
      <c r="L16" s="1272" t="str">
        <f t="shared" si="2"/>
        <v/>
      </c>
      <c r="M16" s="713"/>
    </row>
    <row r="17" spans="1:13" ht="15" customHeight="1" thickTop="1" thickBot="1" x14ac:dyDescent="0.25">
      <c r="A17" s="712">
        <f t="shared" si="3"/>
        <v>43200</v>
      </c>
      <c r="B17" s="716"/>
      <c r="C17" s="504"/>
      <c r="D17" s="504"/>
      <c r="E17" s="715"/>
      <c r="F17" s="746" t="str">
        <f t="shared" si="4"/>
        <v/>
      </c>
      <c r="G17" s="500" t="str">
        <f t="shared" si="0"/>
        <v/>
      </c>
      <c r="H17" s="504"/>
      <c r="I17" s="500" t="str">
        <f t="shared" si="1"/>
        <v/>
      </c>
      <c r="J17" s="707"/>
      <c r="K17" s="707"/>
      <c r="L17" s="1272" t="str">
        <f t="shared" si="2"/>
        <v/>
      </c>
      <c r="M17" s="713"/>
    </row>
    <row r="18" spans="1:13" ht="15" customHeight="1" thickTop="1" thickBot="1" x14ac:dyDescent="0.25">
      <c r="A18" s="712">
        <f t="shared" si="3"/>
        <v>43201</v>
      </c>
      <c r="B18" s="716">
        <v>0.27083333333333331</v>
      </c>
      <c r="C18" s="504">
        <v>20</v>
      </c>
      <c r="D18" s="504">
        <v>30</v>
      </c>
      <c r="E18" s="715">
        <v>124.5</v>
      </c>
      <c r="F18" s="746">
        <f t="shared" si="4"/>
        <v>117200</v>
      </c>
      <c r="G18" s="500">
        <f t="shared" si="0"/>
        <v>52083.333333333336</v>
      </c>
      <c r="H18" s="504">
        <v>10</v>
      </c>
      <c r="I18" s="500">
        <f t="shared" si="1"/>
        <v>28362.493165664298</v>
      </c>
      <c r="J18" s="707" t="s">
        <v>1242</v>
      </c>
      <c r="K18" s="707"/>
      <c r="L18" s="1272">
        <f t="shared" si="2"/>
        <v>169283.33333333334</v>
      </c>
      <c r="M18" s="713"/>
    </row>
    <row r="19" spans="1:13" ht="15" customHeight="1" thickTop="1" thickBot="1" x14ac:dyDescent="0.25">
      <c r="A19" s="712">
        <f t="shared" si="3"/>
        <v>43202</v>
      </c>
      <c r="B19" s="716"/>
      <c r="C19" s="504"/>
      <c r="D19" s="504"/>
      <c r="E19" s="715"/>
      <c r="F19" s="746" t="str">
        <f t="shared" si="4"/>
        <v/>
      </c>
      <c r="G19" s="500" t="str">
        <f t="shared" si="0"/>
        <v/>
      </c>
      <c r="H19" s="504"/>
      <c r="I19" s="500" t="str">
        <f t="shared" si="1"/>
        <v/>
      </c>
      <c r="J19" s="707"/>
      <c r="K19" s="707"/>
      <c r="L19" s="1272" t="str">
        <f t="shared" si="2"/>
        <v/>
      </c>
      <c r="M19" s="713"/>
    </row>
    <row r="20" spans="1:13" ht="15" customHeight="1" thickTop="1" thickBot="1" x14ac:dyDescent="0.25">
      <c r="A20" s="712">
        <f t="shared" si="3"/>
        <v>43203</v>
      </c>
      <c r="B20" s="716"/>
      <c r="C20" s="504"/>
      <c r="D20" s="504"/>
      <c r="E20" s="715"/>
      <c r="F20" s="746" t="str">
        <f t="shared" si="4"/>
        <v/>
      </c>
      <c r="G20" s="500" t="str">
        <f t="shared" si="0"/>
        <v/>
      </c>
      <c r="H20" s="504"/>
      <c r="I20" s="500" t="str">
        <f t="shared" si="1"/>
        <v/>
      </c>
      <c r="J20" s="707"/>
      <c r="K20" s="707"/>
      <c r="L20" s="1272" t="str">
        <f t="shared" si="2"/>
        <v/>
      </c>
      <c r="M20" s="713"/>
    </row>
    <row r="21" spans="1:13" ht="15" customHeight="1" thickTop="1" thickBot="1" x14ac:dyDescent="0.25">
      <c r="A21" s="712">
        <f t="shared" si="3"/>
        <v>43204</v>
      </c>
      <c r="B21" s="716">
        <v>0.54166666666666663</v>
      </c>
      <c r="C21" s="504">
        <v>20</v>
      </c>
      <c r="D21" s="504">
        <v>30</v>
      </c>
      <c r="E21" s="715">
        <v>78.5</v>
      </c>
      <c r="F21" s="746">
        <f t="shared" si="4"/>
        <v>117200</v>
      </c>
      <c r="G21" s="500">
        <f t="shared" si="0"/>
        <v>57291.666666666664</v>
      </c>
      <c r="H21" s="504">
        <v>11</v>
      </c>
      <c r="I21" s="500">
        <f t="shared" si="1"/>
        <v>19671.496263896483</v>
      </c>
      <c r="J21" s="707" t="s">
        <v>798</v>
      </c>
      <c r="K21" s="707"/>
      <c r="L21" s="1272">
        <f t="shared" si="2"/>
        <v>174491.66666666666</v>
      </c>
      <c r="M21" s="713"/>
    </row>
    <row r="22" spans="1:13" ht="15" customHeight="1" thickTop="1" thickBot="1" x14ac:dyDescent="0.25">
      <c r="A22" s="712">
        <f t="shared" si="3"/>
        <v>43205</v>
      </c>
      <c r="B22" s="716"/>
      <c r="C22" s="504"/>
      <c r="D22" s="504"/>
      <c r="E22" s="715"/>
      <c r="F22" s="746" t="str">
        <f t="shared" si="4"/>
        <v/>
      </c>
      <c r="G22" s="500" t="str">
        <f t="shared" si="0"/>
        <v/>
      </c>
      <c r="H22" s="504"/>
      <c r="I22" s="500" t="str">
        <f t="shared" si="1"/>
        <v/>
      </c>
      <c r="J22" s="707"/>
      <c r="K22" s="707"/>
      <c r="L22" s="1272" t="str">
        <f t="shared" si="2"/>
        <v/>
      </c>
      <c r="M22" s="713"/>
    </row>
    <row r="23" spans="1:13" ht="15" customHeight="1" thickTop="1" thickBot="1" x14ac:dyDescent="0.25">
      <c r="A23" s="712">
        <f t="shared" si="3"/>
        <v>43206</v>
      </c>
      <c r="B23" s="716"/>
      <c r="C23" s="504"/>
      <c r="D23" s="504"/>
      <c r="E23" s="715"/>
      <c r="F23" s="746" t="str">
        <f t="shared" si="4"/>
        <v/>
      </c>
      <c r="G23" s="500" t="str">
        <f t="shared" si="0"/>
        <v/>
      </c>
      <c r="H23" s="504"/>
      <c r="I23" s="500" t="str">
        <f t="shared" si="1"/>
        <v/>
      </c>
      <c r="J23" s="707"/>
      <c r="K23" s="707"/>
      <c r="L23" s="1272" t="str">
        <f t="shared" si="2"/>
        <v/>
      </c>
      <c r="M23" s="713"/>
    </row>
    <row r="24" spans="1:13" ht="15" customHeight="1" thickTop="1" thickBot="1" x14ac:dyDescent="0.25">
      <c r="A24" s="712">
        <f t="shared" si="3"/>
        <v>43207</v>
      </c>
      <c r="B24" s="716"/>
      <c r="C24" s="504"/>
      <c r="D24" s="504"/>
      <c r="E24" s="715"/>
      <c r="F24" s="746" t="str">
        <f t="shared" si="4"/>
        <v/>
      </c>
      <c r="G24" s="500" t="str">
        <f t="shared" si="0"/>
        <v/>
      </c>
      <c r="H24" s="504"/>
      <c r="I24" s="500" t="str">
        <f t="shared" si="1"/>
        <v/>
      </c>
      <c r="J24" s="707"/>
      <c r="K24" s="707"/>
      <c r="L24" s="1272" t="str">
        <f t="shared" si="2"/>
        <v/>
      </c>
      <c r="M24" s="713"/>
    </row>
    <row r="25" spans="1:13" ht="15" customHeight="1" thickTop="1" thickBot="1" x14ac:dyDescent="0.25">
      <c r="A25" s="712">
        <f t="shared" si="3"/>
        <v>43208</v>
      </c>
      <c r="B25" s="716">
        <v>0.16666666666666666</v>
      </c>
      <c r="C25" s="504">
        <v>20</v>
      </c>
      <c r="D25" s="504">
        <v>30</v>
      </c>
      <c r="E25" s="715">
        <v>88</v>
      </c>
      <c r="F25" s="746">
        <f t="shared" si="4"/>
        <v>117200</v>
      </c>
      <c r="G25" s="500">
        <f t="shared" si="0"/>
        <v>62500.000000000007</v>
      </c>
      <c r="H25" s="504">
        <v>12</v>
      </c>
      <c r="I25" s="500">
        <f t="shared" si="1"/>
        <v>24056.86167304538</v>
      </c>
      <c r="J25" s="707" t="s">
        <v>511</v>
      </c>
      <c r="K25" s="707" t="s">
        <v>1224</v>
      </c>
      <c r="L25" s="1272">
        <f t="shared" si="2"/>
        <v>179700</v>
      </c>
      <c r="M25" s="713"/>
    </row>
    <row r="26" spans="1:13" ht="15" customHeight="1" thickTop="1" thickBot="1" x14ac:dyDescent="0.25">
      <c r="A26" s="712">
        <f t="shared" si="3"/>
        <v>43209</v>
      </c>
      <c r="B26" s="716"/>
      <c r="C26" s="504"/>
      <c r="D26" s="504"/>
      <c r="E26" s="715"/>
      <c r="F26" s="746" t="str">
        <f t="shared" si="4"/>
        <v/>
      </c>
      <c r="G26" s="500" t="str">
        <f t="shared" si="0"/>
        <v/>
      </c>
      <c r="H26" s="504"/>
      <c r="I26" s="500" t="str">
        <f t="shared" si="1"/>
        <v/>
      </c>
      <c r="J26" s="707"/>
      <c r="K26" s="707"/>
      <c r="L26" s="1272" t="str">
        <f t="shared" si="2"/>
        <v/>
      </c>
      <c r="M26" s="713"/>
    </row>
    <row r="27" spans="1:13" ht="15" customHeight="1" thickTop="1" thickBot="1" x14ac:dyDescent="0.25">
      <c r="A27" s="712">
        <f t="shared" si="3"/>
        <v>43210</v>
      </c>
      <c r="B27" s="716"/>
      <c r="C27" s="504"/>
      <c r="D27" s="504"/>
      <c r="E27" s="715"/>
      <c r="F27" s="746" t="str">
        <f t="shared" si="4"/>
        <v/>
      </c>
      <c r="G27" s="500" t="str">
        <f t="shared" si="0"/>
        <v/>
      </c>
      <c r="H27" s="504"/>
      <c r="I27" s="500" t="str">
        <f t="shared" si="1"/>
        <v/>
      </c>
      <c r="J27" s="707"/>
      <c r="K27" s="707"/>
      <c r="L27" s="1272" t="str">
        <f t="shared" si="2"/>
        <v/>
      </c>
      <c r="M27" s="713"/>
    </row>
    <row r="28" spans="1:13" ht="15" customHeight="1" thickTop="1" thickBot="1" x14ac:dyDescent="0.25">
      <c r="A28" s="712">
        <f t="shared" si="3"/>
        <v>43211</v>
      </c>
      <c r="B28" s="716"/>
      <c r="C28" s="504"/>
      <c r="D28" s="504"/>
      <c r="E28" s="715"/>
      <c r="F28" s="746" t="str">
        <f t="shared" si="4"/>
        <v/>
      </c>
      <c r="G28" s="500" t="str">
        <f t="shared" si="0"/>
        <v/>
      </c>
      <c r="H28" s="504"/>
      <c r="I28" s="500" t="str">
        <f t="shared" si="1"/>
        <v/>
      </c>
      <c r="J28" s="707"/>
      <c r="K28" s="707"/>
      <c r="L28" s="1272" t="str">
        <f t="shared" si="2"/>
        <v/>
      </c>
      <c r="M28" s="713"/>
    </row>
    <row r="29" spans="1:13" ht="15" customHeight="1" thickTop="1" thickBot="1" x14ac:dyDescent="0.25">
      <c r="A29" s="712">
        <f t="shared" si="3"/>
        <v>43212</v>
      </c>
      <c r="B29" s="716">
        <v>0.70833333333333337</v>
      </c>
      <c r="C29" s="504">
        <v>20</v>
      </c>
      <c r="D29" s="504">
        <v>30</v>
      </c>
      <c r="E29" s="715">
        <v>109</v>
      </c>
      <c r="F29" s="746">
        <f t="shared" si="4"/>
        <v>117200</v>
      </c>
      <c r="G29" s="500">
        <f t="shared" si="0"/>
        <v>57291.666666666664</v>
      </c>
      <c r="H29" s="504">
        <v>11</v>
      </c>
      <c r="I29" s="500">
        <f t="shared" si="1"/>
        <v>27314.561691270275</v>
      </c>
      <c r="J29" s="707" t="s">
        <v>509</v>
      </c>
      <c r="K29" s="707"/>
      <c r="L29" s="1272">
        <f t="shared" si="2"/>
        <v>174491.66666666666</v>
      </c>
      <c r="M29" s="713"/>
    </row>
    <row r="30" spans="1:13" ht="15" customHeight="1" thickTop="1" thickBot="1" x14ac:dyDescent="0.25">
      <c r="A30" s="712">
        <f t="shared" si="3"/>
        <v>43213</v>
      </c>
      <c r="B30" s="716"/>
      <c r="C30" s="504"/>
      <c r="D30" s="504"/>
      <c r="E30" s="715"/>
      <c r="F30" s="746" t="str">
        <f t="shared" si="4"/>
        <v/>
      </c>
      <c r="G30" s="500" t="str">
        <f t="shared" si="0"/>
        <v/>
      </c>
      <c r="H30" s="504"/>
      <c r="I30" s="500" t="str">
        <f t="shared" si="1"/>
        <v/>
      </c>
      <c r="J30" s="707"/>
      <c r="K30" s="707"/>
      <c r="L30" s="1272" t="str">
        <f t="shared" si="2"/>
        <v/>
      </c>
      <c r="M30" s="713"/>
    </row>
    <row r="31" spans="1:13" ht="15" customHeight="1" thickTop="1" thickBot="1" x14ac:dyDescent="0.25">
      <c r="A31" s="712">
        <f t="shared" si="3"/>
        <v>43214</v>
      </c>
      <c r="B31" s="716"/>
      <c r="C31" s="504"/>
      <c r="D31" s="504"/>
      <c r="E31" s="715"/>
      <c r="F31" s="746" t="str">
        <f t="shared" si="4"/>
        <v/>
      </c>
      <c r="G31" s="500" t="str">
        <f t="shared" si="0"/>
        <v/>
      </c>
      <c r="H31" s="504"/>
      <c r="I31" s="500" t="str">
        <f t="shared" si="1"/>
        <v/>
      </c>
      <c r="J31" s="707"/>
      <c r="K31" s="707"/>
      <c r="L31" s="1272" t="str">
        <f t="shared" si="2"/>
        <v/>
      </c>
      <c r="M31" s="713"/>
    </row>
    <row r="32" spans="1:13" ht="15" customHeight="1" thickTop="1" thickBot="1" x14ac:dyDescent="0.25">
      <c r="A32" s="712">
        <f t="shared" si="3"/>
        <v>43215</v>
      </c>
      <c r="B32" s="716"/>
      <c r="C32" s="504"/>
      <c r="D32" s="504"/>
      <c r="E32" s="715"/>
      <c r="F32" s="746" t="str">
        <f t="shared" si="4"/>
        <v/>
      </c>
      <c r="G32" s="500" t="str">
        <f t="shared" si="0"/>
        <v/>
      </c>
      <c r="H32" s="504"/>
      <c r="I32" s="500" t="str">
        <f t="shared" si="1"/>
        <v/>
      </c>
      <c r="J32" s="707"/>
      <c r="K32" s="707"/>
      <c r="L32" s="1272" t="str">
        <f t="shared" si="2"/>
        <v/>
      </c>
      <c r="M32" s="713"/>
    </row>
    <row r="33" spans="1:13" ht="15" customHeight="1" thickTop="1" thickBot="1" x14ac:dyDescent="0.25">
      <c r="A33" s="712">
        <f t="shared" si="3"/>
        <v>43216</v>
      </c>
      <c r="B33" s="716"/>
      <c r="C33" s="504"/>
      <c r="D33" s="504"/>
      <c r="E33" s="715"/>
      <c r="F33" s="746" t="str">
        <f t="shared" si="4"/>
        <v/>
      </c>
      <c r="G33" s="500" t="str">
        <f t="shared" si="0"/>
        <v/>
      </c>
      <c r="H33" s="504"/>
      <c r="I33" s="500" t="str">
        <f t="shared" si="1"/>
        <v/>
      </c>
      <c r="J33" s="707"/>
      <c r="K33" s="707"/>
      <c r="L33" s="1272" t="str">
        <f t="shared" si="2"/>
        <v/>
      </c>
      <c r="M33" s="713"/>
    </row>
    <row r="34" spans="1:13" ht="15" customHeight="1" thickTop="1" thickBot="1" x14ac:dyDescent="0.25">
      <c r="A34" s="712">
        <f t="shared" si="3"/>
        <v>43217</v>
      </c>
      <c r="B34" s="716">
        <v>0.58333333333333337</v>
      </c>
      <c r="C34" s="504">
        <v>25</v>
      </c>
      <c r="D34" s="504">
        <v>45</v>
      </c>
      <c r="E34" s="715">
        <v>117</v>
      </c>
      <c r="F34" s="746">
        <f t="shared" si="4"/>
        <v>146500</v>
      </c>
      <c r="G34" s="500">
        <f t="shared" si="0"/>
        <v>93750</v>
      </c>
      <c r="H34" s="504">
        <v>12</v>
      </c>
      <c r="I34" s="500">
        <f t="shared" si="1"/>
        <v>31984.691088026248</v>
      </c>
      <c r="J34" s="707" t="s">
        <v>1190</v>
      </c>
      <c r="K34" s="707" t="s">
        <v>23</v>
      </c>
      <c r="L34" s="1272">
        <f t="shared" si="2"/>
        <v>240250</v>
      </c>
      <c r="M34" s="713"/>
    </row>
    <row r="35" spans="1:13" ht="15" customHeight="1" thickTop="1" thickBot="1" x14ac:dyDescent="0.25">
      <c r="A35" s="712">
        <f t="shared" si="3"/>
        <v>43218</v>
      </c>
      <c r="B35" s="716"/>
      <c r="C35" s="504"/>
      <c r="D35" s="504"/>
      <c r="E35" s="715"/>
      <c r="F35" s="746" t="str">
        <f t="shared" si="4"/>
        <v/>
      </c>
      <c r="G35" s="500" t="str">
        <f t="shared" si="0"/>
        <v/>
      </c>
      <c r="H35" s="504"/>
      <c r="I35" s="500" t="str">
        <f t="shared" si="1"/>
        <v/>
      </c>
      <c r="J35" s="707"/>
      <c r="K35" s="707"/>
      <c r="L35" s="1272" t="str">
        <f t="shared" si="2"/>
        <v/>
      </c>
      <c r="M35" s="713"/>
    </row>
    <row r="36" spans="1:13" ht="15" customHeight="1" thickTop="1" thickBot="1" x14ac:dyDescent="0.25">
      <c r="A36" s="712">
        <f t="shared" si="3"/>
        <v>43219</v>
      </c>
      <c r="B36" s="716"/>
      <c r="C36" s="504"/>
      <c r="D36" s="504"/>
      <c r="E36" s="715"/>
      <c r="F36" s="746" t="str">
        <f t="shared" si="4"/>
        <v/>
      </c>
      <c r="G36" s="500" t="str">
        <f t="shared" si="0"/>
        <v/>
      </c>
      <c r="H36" s="504"/>
      <c r="I36" s="500" t="str">
        <f t="shared" si="1"/>
        <v/>
      </c>
      <c r="J36" s="707"/>
      <c r="K36" s="707"/>
      <c r="L36" s="1272" t="str">
        <f t="shared" si="2"/>
        <v/>
      </c>
      <c r="M36" s="713"/>
    </row>
    <row r="37" spans="1:13" ht="15" customHeight="1" thickTop="1" thickBot="1" x14ac:dyDescent="0.25">
      <c r="A37" s="712">
        <f t="shared" si="3"/>
        <v>43220</v>
      </c>
      <c r="B37" s="716"/>
      <c r="C37" s="504"/>
      <c r="D37" s="504"/>
      <c r="E37" s="715"/>
      <c r="F37" s="746" t="str">
        <f t="shared" si="4"/>
        <v/>
      </c>
      <c r="G37" s="500" t="str">
        <f t="shared" si="0"/>
        <v/>
      </c>
      <c r="H37" s="504"/>
      <c r="I37" s="500" t="str">
        <f t="shared" si="1"/>
        <v/>
      </c>
      <c r="J37" s="707"/>
      <c r="K37" s="707"/>
      <c r="L37" s="1272" t="str">
        <f t="shared" si="2"/>
        <v/>
      </c>
      <c r="M37" s="713"/>
    </row>
    <row r="38" spans="1:13" ht="15" customHeight="1" thickTop="1" thickBot="1" x14ac:dyDescent="0.25">
      <c r="A38" s="712">
        <f t="shared" si="3"/>
        <v>43221</v>
      </c>
      <c r="B38" s="717"/>
      <c r="C38" s="506"/>
      <c r="D38" s="506"/>
      <c r="E38" s="715"/>
      <c r="F38" s="746" t="str">
        <f t="shared" si="4"/>
        <v/>
      </c>
      <c r="G38" s="500" t="str">
        <f t="shared" si="0"/>
        <v/>
      </c>
      <c r="H38" s="505"/>
      <c r="I38" s="500" t="str">
        <f t="shared" si="1"/>
        <v/>
      </c>
      <c r="J38" s="708"/>
      <c r="K38" s="708"/>
      <c r="L38" s="1272" t="str">
        <f t="shared" si="2"/>
        <v/>
      </c>
      <c r="M38" s="713"/>
    </row>
    <row r="39" spans="1:13" ht="15" customHeight="1" x14ac:dyDescent="0.2">
      <c r="A39" s="673" t="s">
        <v>66</v>
      </c>
      <c r="B39" s="674"/>
      <c r="C39" s="2675">
        <f>IF(C43&lt;1,"",SUM(C8:C38))</f>
        <v>145</v>
      </c>
      <c r="D39" s="2675">
        <f t="shared" ref="D39:F39" si="5">IF(D43&lt;1,"",SUM(D8:D38))</f>
        <v>225</v>
      </c>
      <c r="E39" s="2675">
        <f t="shared" si="5"/>
        <v>639</v>
      </c>
      <c r="F39" s="2675">
        <f t="shared" si="5"/>
        <v>849700</v>
      </c>
      <c r="G39" s="675"/>
      <c r="H39" s="641"/>
      <c r="I39" s="641"/>
      <c r="J39" s="641"/>
      <c r="K39" s="676"/>
      <c r="L39" s="589"/>
    </row>
    <row r="40" spans="1:13" ht="15" customHeight="1" x14ac:dyDescent="0.2">
      <c r="A40" s="677" t="s">
        <v>65</v>
      </c>
      <c r="B40" s="678"/>
      <c r="C40" s="2676">
        <f>IF(C43&lt;1,"",AVERAGE(C8:C38))</f>
        <v>20.714285714285715</v>
      </c>
      <c r="D40" s="2676">
        <f t="shared" ref="D40:F40" si="6">IF(D43&lt;1,"",AVERAGE(D8:D38))</f>
        <v>32.142857142857146</v>
      </c>
      <c r="E40" s="2676">
        <f t="shared" si="6"/>
        <v>91.285714285714292</v>
      </c>
      <c r="F40" s="2676">
        <f t="shared" si="6"/>
        <v>121385.71428571429</v>
      </c>
      <c r="G40" s="679"/>
      <c r="H40" s="589"/>
      <c r="I40" s="589"/>
      <c r="J40" s="589"/>
      <c r="K40" s="680"/>
      <c r="L40" s="589"/>
    </row>
    <row r="41" spans="1:13" ht="15" customHeight="1" x14ac:dyDescent="0.2">
      <c r="A41" s="677" t="s">
        <v>64</v>
      </c>
      <c r="B41" s="678"/>
      <c r="C41" s="2676">
        <f>IF(C43&lt;1,"",MAX(C8:C38))</f>
        <v>25</v>
      </c>
      <c r="D41" s="2676">
        <f t="shared" ref="D41:F41" si="7">IF(D43&lt;1,"",MAX(D8:D38))</f>
        <v>45</v>
      </c>
      <c r="E41" s="2676">
        <f t="shared" si="7"/>
        <v>124.5</v>
      </c>
      <c r="F41" s="2676">
        <f t="shared" si="7"/>
        <v>146500</v>
      </c>
      <c r="G41" s="679"/>
      <c r="H41" s="589"/>
      <c r="I41" s="589"/>
      <c r="J41" s="589"/>
      <c r="K41" s="680"/>
      <c r="L41" s="589"/>
    </row>
    <row r="42" spans="1:13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8">IF(D43&lt;1,"",MIN(D8:D38))</f>
        <v>30</v>
      </c>
      <c r="E42" s="2676">
        <f t="shared" si="8"/>
        <v>15</v>
      </c>
      <c r="F42" s="2676">
        <f t="shared" si="8"/>
        <v>117200</v>
      </c>
      <c r="G42" s="669"/>
      <c r="H42" s="681"/>
      <c r="I42" s="681"/>
      <c r="J42" s="681"/>
      <c r="K42" s="682"/>
      <c r="L42" s="589"/>
    </row>
    <row r="43" spans="1:13" x14ac:dyDescent="0.2">
      <c r="A43" s="683"/>
      <c r="B43" s="703"/>
      <c r="C43" s="2322">
        <f>COUNT(C8:C38)</f>
        <v>7</v>
      </c>
      <c r="D43" s="2322">
        <f t="shared" ref="D43:F43" si="9">COUNT(D8:D38)</f>
        <v>7</v>
      </c>
      <c r="E43" s="2322">
        <f t="shared" si="9"/>
        <v>7</v>
      </c>
      <c r="F43" s="2322">
        <f t="shared" si="9"/>
        <v>7</v>
      </c>
      <c r="G43" s="589"/>
      <c r="H43" s="589"/>
      <c r="I43" s="589"/>
      <c r="J43" s="589"/>
      <c r="K43" s="680"/>
      <c r="L43" s="589"/>
    </row>
    <row r="44" spans="1:13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3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3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0">
      <selection activeCell="K35" sqref="K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5" zoomScale="53" zoomScaleNormal="53" workbookViewId="0">
      <selection activeCell="K35" sqref="K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786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>
        <v>0.52083333333333337</v>
      </c>
      <c r="C8" s="507">
        <v>20</v>
      </c>
      <c r="D8" s="507">
        <v>30</v>
      </c>
      <c r="E8" s="507">
        <v>12.5</v>
      </c>
      <c r="F8" s="2321">
        <f>IF(C8&lt;1,"",5860*C8)</f>
        <v>117200</v>
      </c>
      <c r="G8" s="500">
        <f>IF(D8&lt;1,"",H8*1000000/1440/4*D8)</f>
        <v>54166.666666666672</v>
      </c>
      <c r="H8" s="507">
        <v>10.4</v>
      </c>
      <c r="I8" s="500">
        <f>IF(E8&lt;1,"",H8*1000000/1440/4*E8*60/547.25)</f>
        <v>2474.4936805238312</v>
      </c>
      <c r="J8" s="706" t="s">
        <v>1190</v>
      </c>
      <c r="K8" s="706"/>
      <c r="L8" s="1273">
        <f>IF(E8&lt;1,"",F8+G8)</f>
        <v>171366.66666666669</v>
      </c>
      <c r="M8" s="589" t="s">
        <v>781</v>
      </c>
      <c r="N8" s="752">
        <v>6</v>
      </c>
      <c r="O8" s="753">
        <v>0.70833333333333337</v>
      </c>
      <c r="P8" s="694">
        <f>N8+O8</f>
        <v>6.708333333333333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2321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IF(E9&lt;1,"",H9*1000000/1440/4*E9*60/547.25)</f>
        <v/>
      </c>
      <c r="J9" s="706"/>
      <c r="K9" s="706"/>
      <c r="L9" s="1273" t="str">
        <f t="shared" ref="L9:L38" si="3">IF(E9&lt;1,"",F9+G9)</f>
        <v/>
      </c>
      <c r="M9" s="589" t="s">
        <v>782</v>
      </c>
      <c r="N9" s="752">
        <v>11</v>
      </c>
      <c r="O9" s="753">
        <v>0.25</v>
      </c>
      <c r="P9" s="694">
        <f>N9+O9</f>
        <v>11.25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4"/>
      <c r="F10" s="2321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3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2321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3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2321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3" t="str">
        <f t="shared" si="3"/>
        <v/>
      </c>
      <c r="M12" s="589"/>
      <c r="N12" s="589"/>
      <c r="O12" s="718">
        <f>(P9-P8)*24</f>
        <v>109</v>
      </c>
    </row>
    <row r="13" spans="1:16" ht="15" customHeight="1" thickTop="1" thickBot="1" x14ac:dyDescent="0.25">
      <c r="A13" s="670">
        <v>6</v>
      </c>
      <c r="B13" s="711">
        <v>0</v>
      </c>
      <c r="C13" s="504">
        <v>20</v>
      </c>
      <c r="D13" s="504">
        <v>30</v>
      </c>
      <c r="E13" s="504">
        <v>107.5</v>
      </c>
      <c r="F13" s="2321">
        <f t="shared" si="0"/>
        <v>117200</v>
      </c>
      <c r="G13" s="500">
        <f t="shared" si="1"/>
        <v>57291.666666666664</v>
      </c>
      <c r="H13" s="507">
        <v>11</v>
      </c>
      <c r="I13" s="500">
        <f t="shared" si="2"/>
        <v>22508.375209380232</v>
      </c>
      <c r="J13" s="706" t="s">
        <v>509</v>
      </c>
      <c r="K13" s="706"/>
      <c r="L13" s="1273">
        <f t="shared" si="3"/>
        <v>174491.66666666666</v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2321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3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2321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3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2321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3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2321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3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>
        <v>0.375</v>
      </c>
      <c r="C18" s="504">
        <v>20</v>
      </c>
      <c r="D18" s="504">
        <v>30</v>
      </c>
      <c r="E18" s="504">
        <v>129</v>
      </c>
      <c r="F18" s="2321">
        <f t="shared" si="0"/>
        <v>117200</v>
      </c>
      <c r="G18" s="500">
        <f t="shared" si="1"/>
        <v>52083.333333333336</v>
      </c>
      <c r="H18" s="507">
        <v>10</v>
      </c>
      <c r="I18" s="500">
        <f t="shared" si="2"/>
        <v>24554.591137505711</v>
      </c>
      <c r="J18" s="706" t="s">
        <v>798</v>
      </c>
      <c r="K18" s="706"/>
      <c r="L18" s="1273">
        <f t="shared" si="3"/>
        <v>169283.33333333334</v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2321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3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2321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3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2321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3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>
        <v>0.125</v>
      </c>
      <c r="C22" s="504">
        <v>20</v>
      </c>
      <c r="D22" s="504">
        <v>30</v>
      </c>
      <c r="E22" s="504">
        <v>90</v>
      </c>
      <c r="F22" s="2321">
        <f t="shared" si="0"/>
        <v>117200</v>
      </c>
      <c r="G22" s="500">
        <f t="shared" si="1"/>
        <v>57291.666666666664</v>
      </c>
      <c r="H22" s="507">
        <v>11</v>
      </c>
      <c r="I22" s="500">
        <f t="shared" si="2"/>
        <v>18844.221105527638</v>
      </c>
      <c r="J22" s="706" t="s">
        <v>511</v>
      </c>
      <c r="K22" s="706" t="s">
        <v>797</v>
      </c>
      <c r="L22" s="1273">
        <f t="shared" si="3"/>
        <v>174491.66666666666</v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2321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3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2321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3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2321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3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0.54166666666666663</v>
      </c>
      <c r="C26" s="504">
        <v>20</v>
      </c>
      <c r="D26" s="504">
        <v>30</v>
      </c>
      <c r="E26" s="504">
        <v>106</v>
      </c>
      <c r="F26" s="2321">
        <f t="shared" si="0"/>
        <v>117200</v>
      </c>
      <c r="G26" s="500">
        <f t="shared" si="1"/>
        <v>62500.000000000007</v>
      </c>
      <c r="H26" s="507">
        <v>12</v>
      </c>
      <c r="I26" s="500">
        <f t="shared" si="2"/>
        <v>24211.968935587025</v>
      </c>
      <c r="J26" s="706" t="s">
        <v>509</v>
      </c>
      <c r="K26" s="706"/>
      <c r="L26" s="1273">
        <f t="shared" si="3"/>
        <v>179700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2321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3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2321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3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2321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3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>
        <v>0.70833333333333337</v>
      </c>
      <c r="C30" s="504">
        <v>20</v>
      </c>
      <c r="D30" s="504">
        <v>30</v>
      </c>
      <c r="E30" s="504">
        <v>100</v>
      </c>
      <c r="F30" s="2321">
        <f t="shared" si="0"/>
        <v>117200</v>
      </c>
      <c r="G30" s="500">
        <f t="shared" si="1"/>
        <v>57291.666666666664</v>
      </c>
      <c r="H30" s="507">
        <v>11</v>
      </c>
      <c r="I30" s="500">
        <f t="shared" si="2"/>
        <v>20938.023450586265</v>
      </c>
      <c r="J30" s="706" t="s">
        <v>509</v>
      </c>
      <c r="K30" s="706"/>
      <c r="L30" s="1273">
        <f t="shared" si="3"/>
        <v>174491.66666666666</v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504"/>
      <c r="C31" s="504"/>
      <c r="D31" s="504"/>
      <c r="E31" s="504"/>
      <c r="F31" s="2321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3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2321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3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2321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3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504"/>
      <c r="C34" s="504"/>
      <c r="D34" s="504"/>
      <c r="E34" s="504"/>
      <c r="F34" s="2321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3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>
        <v>0.25</v>
      </c>
      <c r="C35" s="504">
        <v>25</v>
      </c>
      <c r="D35" s="504">
        <v>45</v>
      </c>
      <c r="E35" s="504">
        <v>109</v>
      </c>
      <c r="F35" s="2321">
        <f t="shared" si="0"/>
        <v>146500</v>
      </c>
      <c r="G35" s="500">
        <f t="shared" si="1"/>
        <v>84375</v>
      </c>
      <c r="H35" s="507">
        <v>10.8</v>
      </c>
      <c r="I35" s="500">
        <f t="shared" si="2"/>
        <v>22407.492005481956</v>
      </c>
      <c r="J35" s="706" t="s">
        <v>1190</v>
      </c>
      <c r="K35" s="706"/>
      <c r="L35" s="1273">
        <f t="shared" si="3"/>
        <v>230875</v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2321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3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504"/>
      <c r="C37" s="504"/>
      <c r="D37" s="504"/>
      <c r="E37" s="504"/>
      <c r="F37" s="2321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3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2321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3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145</v>
      </c>
      <c r="D39" s="2675">
        <f t="shared" ref="D39:F39" si="4">IF(D43&lt;1,"",SUM(D8:D38))</f>
        <v>225</v>
      </c>
      <c r="E39" s="2675">
        <f t="shared" si="4"/>
        <v>654</v>
      </c>
      <c r="F39" s="2675">
        <f t="shared" si="4"/>
        <v>849700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20.714285714285715</v>
      </c>
      <c r="D40" s="2676">
        <f t="shared" ref="D40:F40" si="5">IF(D43&lt;1,"",AVERAGE(D8:D38))</f>
        <v>32.142857142857146</v>
      </c>
      <c r="E40" s="2676">
        <f t="shared" si="5"/>
        <v>93.428571428571431</v>
      </c>
      <c r="F40" s="2676">
        <f t="shared" si="5"/>
        <v>121385.71428571429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25</v>
      </c>
      <c r="D41" s="2676">
        <f t="shared" ref="D41:F41" si="6">IF(D43&lt;1,"",MAX(D8:D38))</f>
        <v>45</v>
      </c>
      <c r="E41" s="2676">
        <f t="shared" si="6"/>
        <v>129</v>
      </c>
      <c r="F41" s="2676">
        <f t="shared" si="6"/>
        <v>146500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12.5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7</v>
      </c>
      <c r="D43" s="2322">
        <f t="shared" ref="D43:F43" si="8">COUNT(D8:D38)</f>
        <v>7</v>
      </c>
      <c r="E43" s="2322">
        <f t="shared" si="8"/>
        <v>7</v>
      </c>
      <c r="F43" s="2322">
        <f t="shared" si="8"/>
        <v>7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8">
      <selection activeCell="K35" sqref="K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787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 t="shared" ref="F8:F38" si="0">IF(C8&lt;1,"",5860*C8)</f>
        <v/>
      </c>
      <c r="G8" s="500" t="str">
        <f t="shared" ref="G8:G38" si="1">IF(D8&lt;1,"",H8*1000000/1440/4*D8)</f>
        <v/>
      </c>
      <c r="H8" s="507"/>
      <c r="I8" s="500" t="str">
        <f>IF(E8&lt;1,"",H8*1000000/1440/4*E8*60/457.25)</f>
        <v/>
      </c>
      <c r="J8" s="706"/>
      <c r="K8" s="706"/>
      <c r="L8" s="1272" t="str">
        <f>IF(E8&lt;1,"",F8+G8)</f>
        <v/>
      </c>
      <c r="M8" s="589" t="s">
        <v>781</v>
      </c>
      <c r="N8" s="752">
        <v>10</v>
      </c>
      <c r="O8" s="753">
        <v>0.45833333333333331</v>
      </c>
      <c r="P8" s="694">
        <f>N8+O8</f>
        <v>10.458333333333334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si="0"/>
        <v/>
      </c>
      <c r="G9" s="500" t="str">
        <f t="shared" si="1"/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14</v>
      </c>
      <c r="O9" s="753">
        <v>0.45833333333333331</v>
      </c>
      <c r="P9" s="694">
        <f>N9+O9</f>
        <v>14.458333333333334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4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>
        <v>0.52083333333333337</v>
      </c>
      <c r="C11" s="504">
        <v>20</v>
      </c>
      <c r="D11" s="504">
        <v>30</v>
      </c>
      <c r="E11" s="504">
        <v>84.5</v>
      </c>
      <c r="F11" s="746">
        <f t="shared" si="0"/>
        <v>117200</v>
      </c>
      <c r="G11" s="500">
        <f t="shared" si="1"/>
        <v>55729.166666666664</v>
      </c>
      <c r="H11" s="507">
        <v>10.7</v>
      </c>
      <c r="I11" s="500">
        <f t="shared" si="2"/>
        <v>20597.548751594681</v>
      </c>
      <c r="J11" s="706" t="s">
        <v>819</v>
      </c>
      <c r="K11" s="706" t="s">
        <v>800</v>
      </c>
      <c r="L11" s="1272">
        <f t="shared" si="3"/>
        <v>172929.16666666666</v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8">
        <f>(P9-P8)*24</f>
        <v>96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>
        <v>0.47916666666666669</v>
      </c>
      <c r="C14" s="504">
        <v>20</v>
      </c>
      <c r="D14" s="504">
        <v>30</v>
      </c>
      <c r="E14" s="504">
        <v>71</v>
      </c>
      <c r="F14" s="746">
        <f t="shared" si="0"/>
        <v>117200</v>
      </c>
      <c r="G14" s="500">
        <f t="shared" si="1"/>
        <v>60937.5</v>
      </c>
      <c r="H14" s="507">
        <v>11.7</v>
      </c>
      <c r="I14" s="500">
        <f t="shared" si="2"/>
        <v>18924.275560415528</v>
      </c>
      <c r="J14" s="706" t="s">
        <v>512</v>
      </c>
      <c r="K14" s="706" t="s">
        <v>797</v>
      </c>
      <c r="L14" s="1272">
        <f t="shared" si="3"/>
        <v>178137.5</v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>
        <v>0.41666666666666669</v>
      </c>
      <c r="C18" s="504">
        <v>20</v>
      </c>
      <c r="D18" s="504">
        <v>30</v>
      </c>
      <c r="E18" s="504">
        <v>94.5</v>
      </c>
      <c r="F18" s="746">
        <f t="shared" si="0"/>
        <v>117200</v>
      </c>
      <c r="G18" s="500">
        <f t="shared" si="1"/>
        <v>52083.333333333336</v>
      </c>
      <c r="H18" s="507">
        <v>10</v>
      </c>
      <c r="I18" s="500">
        <f t="shared" si="2"/>
        <v>21528.157463094587</v>
      </c>
      <c r="J18" s="706" t="s">
        <v>798</v>
      </c>
      <c r="K18" s="706"/>
      <c r="L18" s="1272">
        <f t="shared" si="3"/>
        <v>169283.33333333334</v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>
        <v>0.5625</v>
      </c>
      <c r="C21" s="504">
        <v>20</v>
      </c>
      <c r="D21" s="504">
        <v>30</v>
      </c>
      <c r="E21" s="504">
        <v>75.5</v>
      </c>
      <c r="F21" s="746">
        <f t="shared" si="0"/>
        <v>117200</v>
      </c>
      <c r="G21" s="500">
        <f t="shared" si="1"/>
        <v>57291.666666666664</v>
      </c>
      <c r="H21" s="507">
        <v>11</v>
      </c>
      <c r="I21" s="500">
        <f t="shared" si="2"/>
        <v>18919.719336613813</v>
      </c>
      <c r="J21" s="706" t="s">
        <v>798</v>
      </c>
      <c r="K21" s="706"/>
      <c r="L21" s="1272">
        <f t="shared" si="3"/>
        <v>174491.66666666666</v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4"/>
      <c r="F22" s="746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>
        <v>0.77083333333333337</v>
      </c>
      <c r="C25" s="504">
        <v>20</v>
      </c>
      <c r="D25" s="504">
        <v>30</v>
      </c>
      <c r="E25" s="504">
        <v>100</v>
      </c>
      <c r="F25" s="746">
        <f t="shared" si="0"/>
        <v>117200</v>
      </c>
      <c r="G25" s="500">
        <f t="shared" si="1"/>
        <v>57291.666666666664</v>
      </c>
      <c r="H25" s="507">
        <v>11</v>
      </c>
      <c r="I25" s="500">
        <f t="shared" si="2"/>
        <v>25059.230909422273</v>
      </c>
      <c r="J25" s="706" t="s">
        <v>512</v>
      </c>
      <c r="K25" s="706" t="s">
        <v>1243</v>
      </c>
      <c r="L25" s="1272">
        <f t="shared" si="3"/>
        <v>174491.66666666666</v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/>
      <c r="C26" s="504"/>
      <c r="D26" s="504"/>
      <c r="E26" s="504"/>
      <c r="F26" s="746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06"/>
      <c r="K26" s="706"/>
      <c r="L26" s="127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>
        <v>0.27083333333333331</v>
      </c>
      <c r="C29" s="504">
        <v>20</v>
      </c>
      <c r="D29" s="504">
        <v>30</v>
      </c>
      <c r="E29" s="504">
        <v>84</v>
      </c>
      <c r="F29" s="746">
        <f t="shared" si="0"/>
        <v>117200</v>
      </c>
      <c r="G29" s="500">
        <f t="shared" si="1"/>
        <v>57291.666666666664</v>
      </c>
      <c r="H29" s="507">
        <v>11</v>
      </c>
      <c r="I29" s="500">
        <f t="shared" si="2"/>
        <v>21049.753963914707</v>
      </c>
      <c r="J29" s="706" t="s">
        <v>509</v>
      </c>
      <c r="K29" s="706"/>
      <c r="L29" s="1272">
        <f t="shared" si="3"/>
        <v>174491.66666666666</v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4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>
        <v>0.45833333333333331</v>
      </c>
      <c r="C33" s="504">
        <v>25</v>
      </c>
      <c r="D33" s="504">
        <v>45</v>
      </c>
      <c r="E33" s="504">
        <v>88.5</v>
      </c>
      <c r="F33" s="746">
        <f t="shared" si="0"/>
        <v>146500</v>
      </c>
      <c r="G33" s="500">
        <f t="shared" si="1"/>
        <v>83593.75</v>
      </c>
      <c r="H33" s="507">
        <v>10.7</v>
      </c>
      <c r="I33" s="500">
        <f t="shared" si="2"/>
        <v>21572.580645161292</v>
      </c>
      <c r="J33" s="706" t="s">
        <v>1190</v>
      </c>
      <c r="K33" s="706" t="s">
        <v>797</v>
      </c>
      <c r="L33" s="1272">
        <f t="shared" si="3"/>
        <v>230093.75</v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>
        <v>0.45833333333333331</v>
      </c>
      <c r="C37" s="504">
        <v>25</v>
      </c>
      <c r="D37" s="504">
        <v>45</v>
      </c>
      <c r="E37" s="504">
        <v>96</v>
      </c>
      <c r="F37" s="746">
        <f t="shared" si="0"/>
        <v>146500</v>
      </c>
      <c r="G37" s="500">
        <f t="shared" si="1"/>
        <v>99218.750000000015</v>
      </c>
      <c r="H37" s="507">
        <v>12.7</v>
      </c>
      <c r="I37" s="500">
        <f t="shared" si="2"/>
        <v>27774.740295243308</v>
      </c>
      <c r="J37" s="706" t="s">
        <v>508</v>
      </c>
      <c r="K37" s="706" t="s">
        <v>1224</v>
      </c>
      <c r="L37" s="1272">
        <f t="shared" si="3"/>
        <v>245718.75</v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1417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170</v>
      </c>
      <c r="D39" s="2675">
        <f t="shared" ref="D39:F39" si="4">IF(D43&lt;1,"",SUM(D8:D38))</f>
        <v>270</v>
      </c>
      <c r="E39" s="2675">
        <f t="shared" si="4"/>
        <v>694</v>
      </c>
      <c r="F39" s="2675">
        <f t="shared" si="4"/>
        <v>996200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21.25</v>
      </c>
      <c r="D40" s="2676">
        <f t="shared" ref="D40:F40" si="5">IF(D43&lt;1,"",AVERAGE(D8:D38))</f>
        <v>33.75</v>
      </c>
      <c r="E40" s="2676">
        <f t="shared" si="5"/>
        <v>86.75</v>
      </c>
      <c r="F40" s="2676">
        <f t="shared" si="5"/>
        <v>124525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25</v>
      </c>
      <c r="D41" s="2676">
        <f t="shared" ref="D41:F41" si="6">IF(D43&lt;1,"",MAX(D8:D38))</f>
        <v>45</v>
      </c>
      <c r="E41" s="2676">
        <f t="shared" si="6"/>
        <v>100</v>
      </c>
      <c r="F41" s="2676">
        <f t="shared" si="6"/>
        <v>146500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71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8</v>
      </c>
      <c r="D43" s="2322">
        <f t="shared" ref="D43:F43" si="8">COUNT(D8:D38)</f>
        <v>8</v>
      </c>
      <c r="E43" s="2322">
        <f t="shared" si="8"/>
        <v>8</v>
      </c>
      <c r="F43" s="2322">
        <f t="shared" si="8"/>
        <v>8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7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5" zoomScale="54" zoomScaleNormal="54" workbookViewId="0">
      <selection activeCell="G38" sqref="G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788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>
        <v>0.375</v>
      </c>
      <c r="C8" s="507">
        <v>20</v>
      </c>
      <c r="D8" s="507">
        <v>30</v>
      </c>
      <c r="E8" s="507">
        <v>9</v>
      </c>
      <c r="F8" s="746">
        <f>IF(C8&lt;1,"",5860*C8)</f>
        <v>117200</v>
      </c>
      <c r="G8" s="500">
        <f>IF(D8&lt;1,"",H8*1000000/1440/4*D8)</f>
        <v>53645.833333333328</v>
      </c>
      <c r="H8" s="507">
        <v>10.3</v>
      </c>
      <c r="I8" s="500">
        <f>IF(E8&lt;1,"",H8*1000000/1440/4*E8*60/457.25)</f>
        <v>2111.8097320940406</v>
      </c>
      <c r="J8" s="706" t="s">
        <v>1190</v>
      </c>
      <c r="K8" s="706"/>
      <c r="L8" s="1272">
        <f>IF(E8&lt;1,"",F8+G8)</f>
        <v>170845.83333333331</v>
      </c>
      <c r="M8" s="589" t="s">
        <v>781</v>
      </c>
      <c r="N8" s="752">
        <v>25</v>
      </c>
      <c r="O8" s="753">
        <v>0.52083333333333337</v>
      </c>
      <c r="P8" s="694">
        <f>N8+O8</f>
        <v>25.520833333333332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30</v>
      </c>
      <c r="O9" s="753">
        <v>0.125</v>
      </c>
      <c r="P9" s="694">
        <f>N9+O9</f>
        <v>30.125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4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8">
        <f>(P9-P8)*24</f>
        <v>110.50000000000003</v>
      </c>
    </row>
    <row r="13" spans="1:16" ht="15" customHeight="1" thickTop="1" thickBot="1" x14ac:dyDescent="0.25">
      <c r="A13" s="670">
        <v>6</v>
      </c>
      <c r="B13" s="711">
        <v>0.20833333333333334</v>
      </c>
      <c r="C13" s="504">
        <v>20</v>
      </c>
      <c r="D13" s="504">
        <v>30</v>
      </c>
      <c r="E13" s="504">
        <v>116</v>
      </c>
      <c r="F13" s="746">
        <f t="shared" si="0"/>
        <v>117200</v>
      </c>
      <c r="G13" s="500">
        <f t="shared" si="1"/>
        <v>57291.666666666664</v>
      </c>
      <c r="H13" s="507">
        <v>11</v>
      </c>
      <c r="I13" s="500">
        <f t="shared" si="2"/>
        <v>29068.707854929831</v>
      </c>
      <c r="J13" s="706" t="s">
        <v>509</v>
      </c>
      <c r="K13" s="706"/>
      <c r="L13" s="1272">
        <f t="shared" si="3"/>
        <v>174491.66666666666</v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746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2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>
        <v>0.60416666666666663</v>
      </c>
      <c r="C18" s="504">
        <v>20</v>
      </c>
      <c r="D18" s="504">
        <v>30</v>
      </c>
      <c r="E18" s="504">
        <v>129.5</v>
      </c>
      <c r="F18" s="746">
        <f t="shared" si="0"/>
        <v>117200</v>
      </c>
      <c r="G18" s="500">
        <f t="shared" si="1"/>
        <v>55729.166666666664</v>
      </c>
      <c r="H18" s="507">
        <v>10.7</v>
      </c>
      <c r="I18" s="500">
        <f t="shared" si="2"/>
        <v>31566.657554219066</v>
      </c>
      <c r="J18" s="706" t="s">
        <v>798</v>
      </c>
      <c r="K18" s="706"/>
      <c r="L18" s="1272">
        <f t="shared" si="3"/>
        <v>172929.16666666666</v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1274"/>
      <c r="D21" s="504"/>
      <c r="E21" s="504"/>
      <c r="F21" s="746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>
        <v>0.25</v>
      </c>
      <c r="C22" s="504">
        <v>20</v>
      </c>
      <c r="D22" s="504">
        <v>30</v>
      </c>
      <c r="E22" s="504">
        <v>87.5</v>
      </c>
      <c r="F22" s="746">
        <f t="shared" si="0"/>
        <v>117200</v>
      </c>
      <c r="G22" s="500">
        <f t="shared" si="1"/>
        <v>52604.166666666664</v>
      </c>
      <c r="H22" s="507">
        <v>10.1</v>
      </c>
      <c r="I22" s="500">
        <f t="shared" si="2"/>
        <v>20132.813923819936</v>
      </c>
      <c r="J22" s="706" t="s">
        <v>798</v>
      </c>
      <c r="K22" s="706"/>
      <c r="L22" s="1272">
        <f t="shared" si="3"/>
        <v>169804.16666666666</v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/>
      <c r="C26" s="504"/>
      <c r="D26" s="504"/>
      <c r="E26" s="504"/>
      <c r="F26" s="746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06"/>
      <c r="K26" s="706"/>
      <c r="L26" s="127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>
        <v>0.125</v>
      </c>
      <c r="C27" s="504">
        <v>20</v>
      </c>
      <c r="D27" s="504">
        <v>30</v>
      </c>
      <c r="E27" s="504">
        <v>117</v>
      </c>
      <c r="F27" s="746">
        <f t="shared" si="0"/>
        <v>117200</v>
      </c>
      <c r="G27" s="500">
        <f t="shared" si="1"/>
        <v>55729.166666666664</v>
      </c>
      <c r="H27" s="507">
        <v>10.7</v>
      </c>
      <c r="I27" s="500">
        <f t="shared" si="2"/>
        <v>28519.682886823401</v>
      </c>
      <c r="J27" s="706" t="s">
        <v>819</v>
      </c>
      <c r="K27" s="706" t="s">
        <v>1224</v>
      </c>
      <c r="L27" s="1272">
        <f t="shared" si="3"/>
        <v>172929.16666666666</v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4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>
        <v>0.52083333333333337</v>
      </c>
      <c r="C32" s="504">
        <v>25</v>
      </c>
      <c r="D32" s="504">
        <v>45</v>
      </c>
      <c r="E32" s="504">
        <v>129.5</v>
      </c>
      <c r="F32" s="746">
        <f t="shared" si="0"/>
        <v>146500</v>
      </c>
      <c r="G32" s="500">
        <f t="shared" si="1"/>
        <v>83593.75</v>
      </c>
      <c r="H32" s="507">
        <v>10.7</v>
      </c>
      <c r="I32" s="500">
        <f t="shared" si="2"/>
        <v>31566.657554219066</v>
      </c>
      <c r="J32" s="706" t="s">
        <v>1190</v>
      </c>
      <c r="K32" s="706"/>
      <c r="L32" s="1272">
        <f t="shared" si="3"/>
        <v>230093.75</v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>
        <v>0.25</v>
      </c>
      <c r="C37" s="504">
        <v>25</v>
      </c>
      <c r="D37" s="504">
        <v>45</v>
      </c>
      <c r="E37" s="504">
        <v>113.5</v>
      </c>
      <c r="F37" s="746">
        <f t="shared" si="0"/>
        <v>146500</v>
      </c>
      <c r="G37" s="500">
        <f t="shared" si="1"/>
        <v>91406.25</v>
      </c>
      <c r="H37" s="507">
        <v>11.7</v>
      </c>
      <c r="I37" s="500">
        <f t="shared" si="2"/>
        <v>30252.186987424822</v>
      </c>
      <c r="J37" s="706" t="s">
        <v>1190</v>
      </c>
      <c r="K37" s="706" t="s">
        <v>1224</v>
      </c>
      <c r="L37" s="1272">
        <f t="shared" si="3"/>
        <v>237906.25</v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150</v>
      </c>
      <c r="D39" s="2675">
        <f t="shared" ref="D39:F39" si="4">IF(D43&lt;1,"",SUM(D8:D38))</f>
        <v>240</v>
      </c>
      <c r="E39" s="2675">
        <f t="shared" si="4"/>
        <v>702</v>
      </c>
      <c r="F39" s="2675">
        <f t="shared" si="4"/>
        <v>879000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21.428571428571427</v>
      </c>
      <c r="D40" s="2676">
        <f t="shared" ref="D40:F40" si="5">IF(D43&lt;1,"",AVERAGE(D8:D38))</f>
        <v>34.285714285714285</v>
      </c>
      <c r="E40" s="2676">
        <f t="shared" si="5"/>
        <v>100.28571428571429</v>
      </c>
      <c r="F40" s="2676">
        <f t="shared" si="5"/>
        <v>125571.42857142857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25</v>
      </c>
      <c r="D41" s="2676">
        <f t="shared" ref="D41:F41" si="6">IF(D43&lt;1,"",MAX(D8:D38))</f>
        <v>45</v>
      </c>
      <c r="E41" s="2676">
        <f t="shared" si="6"/>
        <v>129.5</v>
      </c>
      <c r="F41" s="2676">
        <f t="shared" si="6"/>
        <v>146500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9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7</v>
      </c>
      <c r="D43" s="2322">
        <f t="shared" ref="D43:F43" si="8">COUNT(D8:D38)</f>
        <v>7</v>
      </c>
      <c r="E43" s="2322">
        <f t="shared" si="8"/>
        <v>7</v>
      </c>
      <c r="F43" s="2322">
        <f t="shared" si="8"/>
        <v>7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8">
      <selection activeCell="G38" sqref="G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57" zoomScaleNormal="57" workbookViewId="0">
      <selection activeCell="K36" sqref="K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789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06"/>
      <c r="K8" s="706"/>
      <c r="L8" s="1272" t="str">
        <f>IF(E8&lt;1,"",F8+G8)</f>
        <v/>
      </c>
      <c r="M8" s="589" t="s">
        <v>781</v>
      </c>
      <c r="N8" s="752">
        <v>24</v>
      </c>
      <c r="O8" s="753">
        <v>0.375</v>
      </c>
      <c r="P8" s="694">
        <f>N8+O8</f>
        <v>24.375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29</v>
      </c>
      <c r="O9" s="753">
        <v>0.20833333333333334</v>
      </c>
      <c r="P9" s="694">
        <f>N9+O9</f>
        <v>29.208333333333332</v>
      </c>
    </row>
    <row r="10" spans="1:16" ht="15" customHeight="1" thickTop="1" thickBot="1" x14ac:dyDescent="0.25">
      <c r="A10" s="670">
        <v>3</v>
      </c>
      <c r="B10" s="711">
        <v>0.33333333333333331</v>
      </c>
      <c r="C10" s="504">
        <v>20</v>
      </c>
      <c r="D10" s="504">
        <v>30</v>
      </c>
      <c r="E10" s="504">
        <v>42</v>
      </c>
      <c r="F10" s="746">
        <f t="shared" si="0"/>
        <v>117200</v>
      </c>
      <c r="G10" s="500">
        <f t="shared" si="1"/>
        <v>58333.333333333328</v>
      </c>
      <c r="H10" s="507">
        <v>11.2</v>
      </c>
      <c r="I10" s="500">
        <f t="shared" si="2"/>
        <v>10716.238381629304</v>
      </c>
      <c r="J10" s="706" t="s">
        <v>1190</v>
      </c>
      <c r="K10" s="706" t="s">
        <v>797</v>
      </c>
      <c r="L10" s="1272">
        <f t="shared" si="3"/>
        <v>175533.33333333331</v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8">
        <f>(P9-P8)*24</f>
        <v>115.99999999999997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>
        <v>0.41666666666666669</v>
      </c>
      <c r="C14" s="504">
        <v>20</v>
      </c>
      <c r="D14" s="504">
        <v>30</v>
      </c>
      <c r="E14" s="504">
        <v>94</v>
      </c>
      <c r="F14" s="746">
        <f t="shared" si="0"/>
        <v>117200</v>
      </c>
      <c r="G14" s="500">
        <f t="shared" si="1"/>
        <v>60937.5</v>
      </c>
      <c r="H14" s="507">
        <v>11.7</v>
      </c>
      <c r="I14" s="500">
        <f t="shared" si="2"/>
        <v>25054.674685620557</v>
      </c>
      <c r="J14" s="706" t="s">
        <v>511</v>
      </c>
      <c r="K14" s="706" t="s">
        <v>1224</v>
      </c>
      <c r="L14" s="1272">
        <f t="shared" si="3"/>
        <v>178137.5</v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>
        <v>0.4375</v>
      </c>
      <c r="C19" s="504">
        <v>20</v>
      </c>
      <c r="D19" s="504">
        <v>30</v>
      </c>
      <c r="E19" s="504">
        <v>120</v>
      </c>
      <c r="F19" s="746">
        <f t="shared" si="0"/>
        <v>117200</v>
      </c>
      <c r="G19" s="500">
        <f t="shared" si="1"/>
        <v>54687.5</v>
      </c>
      <c r="H19" s="507">
        <v>10.5</v>
      </c>
      <c r="I19" s="500">
        <f t="shared" si="2"/>
        <v>28704.209950792781</v>
      </c>
      <c r="J19" s="706" t="s">
        <v>798</v>
      </c>
      <c r="K19" s="706"/>
      <c r="L19" s="1272">
        <f t="shared" si="3"/>
        <v>171887.5</v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746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>
        <v>0.375</v>
      </c>
      <c r="C22" s="504">
        <v>20</v>
      </c>
      <c r="D22" s="504">
        <v>30</v>
      </c>
      <c r="E22" s="504">
        <v>70.5</v>
      </c>
      <c r="F22" s="746">
        <f t="shared" si="0"/>
        <v>117200</v>
      </c>
      <c r="G22" s="500">
        <f t="shared" si="1"/>
        <v>52604.166666666664</v>
      </c>
      <c r="H22" s="507">
        <v>10.1</v>
      </c>
      <c r="I22" s="500">
        <f t="shared" si="2"/>
        <v>16221.295790049206</v>
      </c>
      <c r="J22" s="706" t="s">
        <v>798</v>
      </c>
      <c r="K22" s="706"/>
      <c r="L22" s="1272">
        <f t="shared" si="3"/>
        <v>169804.16666666666</v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0.70833333333333337</v>
      </c>
      <c r="C26" s="504">
        <v>20</v>
      </c>
      <c r="D26" s="504">
        <v>30</v>
      </c>
      <c r="E26" s="504">
        <v>104</v>
      </c>
      <c r="F26" s="746">
        <f t="shared" si="0"/>
        <v>117200</v>
      </c>
      <c r="G26" s="500">
        <f t="shared" si="1"/>
        <v>62500.000000000007</v>
      </c>
      <c r="H26" s="507">
        <v>12</v>
      </c>
      <c r="I26" s="500">
        <f t="shared" si="2"/>
        <v>28430.836522689999</v>
      </c>
      <c r="J26" s="706" t="s">
        <v>509</v>
      </c>
      <c r="K26" s="706"/>
      <c r="L26" s="1272">
        <f t="shared" si="3"/>
        <v>179700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504"/>
      <c r="C30" s="504"/>
      <c r="D30" s="504"/>
      <c r="E30" s="504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>
        <v>0.375</v>
      </c>
      <c r="C31" s="504">
        <v>20</v>
      </c>
      <c r="D31" s="504">
        <v>30</v>
      </c>
      <c r="E31" s="504">
        <v>112</v>
      </c>
      <c r="F31" s="746">
        <f t="shared" si="0"/>
        <v>117200</v>
      </c>
      <c r="G31" s="500">
        <f t="shared" si="1"/>
        <v>46875</v>
      </c>
      <c r="H31" s="507">
        <v>9</v>
      </c>
      <c r="I31" s="500">
        <f t="shared" si="2"/>
        <v>22963.367960634227</v>
      </c>
      <c r="J31" s="706" t="s">
        <v>509</v>
      </c>
      <c r="K31" s="706"/>
      <c r="L31" s="1272">
        <f t="shared" si="3"/>
        <v>164075</v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504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>
        <v>0.20833333333333334</v>
      </c>
      <c r="C36" s="504">
        <v>20</v>
      </c>
      <c r="D36" s="504">
        <v>30</v>
      </c>
      <c r="E36" s="504">
        <v>116</v>
      </c>
      <c r="F36" s="746">
        <f t="shared" si="0"/>
        <v>117200</v>
      </c>
      <c r="G36" s="500">
        <f t="shared" si="1"/>
        <v>56250</v>
      </c>
      <c r="H36" s="507">
        <v>10.8</v>
      </c>
      <c r="I36" s="500">
        <f t="shared" si="2"/>
        <v>28540.18589393111</v>
      </c>
      <c r="J36" s="706" t="s">
        <v>510</v>
      </c>
      <c r="K36" s="706"/>
      <c r="L36" s="1272">
        <f t="shared" si="3"/>
        <v>173450</v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/>
      <c r="C37" s="504"/>
      <c r="D37" s="504"/>
      <c r="E37" s="504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140</v>
      </c>
      <c r="D39" s="2675">
        <f t="shared" ref="D39:F39" si="4">IF(D43&lt;1,"",SUM(D8:D38))</f>
        <v>210</v>
      </c>
      <c r="E39" s="2675">
        <f t="shared" si="4"/>
        <v>658.5</v>
      </c>
      <c r="F39" s="2675">
        <f t="shared" si="4"/>
        <v>820400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94.071428571428569</v>
      </c>
      <c r="F40" s="2676">
        <f t="shared" si="5"/>
        <v>117200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120</v>
      </c>
      <c r="F41" s="2676">
        <f t="shared" si="6"/>
        <v>117200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42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7</v>
      </c>
      <c r="D43" s="2322">
        <f t="shared" ref="D43:F43" si="8">COUNT(D8:D38)</f>
        <v>7</v>
      </c>
      <c r="E43" s="2322">
        <f t="shared" si="8"/>
        <v>7</v>
      </c>
      <c r="F43" s="2322">
        <f t="shared" si="8"/>
        <v>7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6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J34" sqref="J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790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06"/>
      <c r="K8" s="706"/>
      <c r="L8" s="1272" t="str">
        <f>IF(E8&lt;1,"",F8+G8)</f>
        <v/>
      </c>
      <c r="M8" s="589" t="s">
        <v>781</v>
      </c>
      <c r="N8" s="752">
        <v>23</v>
      </c>
      <c r="O8" s="753">
        <v>0.4375</v>
      </c>
      <c r="P8" s="694">
        <f>N8+O8</f>
        <v>23.4375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28</v>
      </c>
      <c r="O9" s="753">
        <v>0.16666666666666666</v>
      </c>
      <c r="P9" s="694">
        <f>N9+O9</f>
        <v>28.166666666666668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4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>
        <v>0.22916666666666666</v>
      </c>
      <c r="C12" s="504">
        <v>20</v>
      </c>
      <c r="D12" s="504">
        <v>30</v>
      </c>
      <c r="E12" s="504">
        <v>101.5</v>
      </c>
      <c r="F12" s="746">
        <f t="shared" si="0"/>
        <v>117200</v>
      </c>
      <c r="G12" s="500">
        <f t="shared" si="1"/>
        <v>54687.5</v>
      </c>
      <c r="H12" s="507">
        <v>10.5</v>
      </c>
      <c r="I12" s="500">
        <f t="shared" si="2"/>
        <v>24278.977583378899</v>
      </c>
      <c r="J12" s="706" t="s">
        <v>511</v>
      </c>
      <c r="K12" s="706" t="s">
        <v>1224</v>
      </c>
      <c r="L12" s="1272">
        <f t="shared" si="3"/>
        <v>171887.5</v>
      </c>
      <c r="M12" s="589"/>
      <c r="N12" s="589"/>
      <c r="O12" s="718">
        <f>(P9-P8)*24</f>
        <v>113.50000000000003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746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2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>
        <v>0.35416666666666669</v>
      </c>
      <c r="C17" s="504">
        <v>20</v>
      </c>
      <c r="D17" s="504">
        <v>30</v>
      </c>
      <c r="E17" s="504">
        <v>123</v>
      </c>
      <c r="F17" s="746">
        <f t="shared" si="0"/>
        <v>117200</v>
      </c>
      <c r="G17" s="500">
        <f t="shared" si="1"/>
        <v>49479.166666666672</v>
      </c>
      <c r="H17" s="507">
        <v>9.5</v>
      </c>
      <c r="I17" s="500">
        <f t="shared" si="2"/>
        <v>26619.73756150902</v>
      </c>
      <c r="J17" s="706" t="s">
        <v>512</v>
      </c>
      <c r="K17" s="706" t="s">
        <v>23</v>
      </c>
      <c r="L17" s="1272">
        <f t="shared" si="3"/>
        <v>166679.16666666669</v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>
        <v>0.14583333333333334</v>
      </c>
      <c r="C21" s="504">
        <v>20</v>
      </c>
      <c r="D21" s="504">
        <v>30</v>
      </c>
      <c r="E21" s="504">
        <v>91</v>
      </c>
      <c r="F21" s="746">
        <f t="shared" si="0"/>
        <v>117200</v>
      </c>
      <c r="G21" s="500">
        <f t="shared" si="1"/>
        <v>57291.666666666664</v>
      </c>
      <c r="H21" s="507">
        <v>11</v>
      </c>
      <c r="I21" s="500">
        <f t="shared" si="2"/>
        <v>22803.900127574267</v>
      </c>
      <c r="J21" s="706" t="s">
        <v>1190</v>
      </c>
      <c r="K21" s="706" t="s">
        <v>797</v>
      </c>
      <c r="L21" s="1272">
        <f t="shared" si="3"/>
        <v>174491.66666666666</v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4"/>
      <c r="F22" s="746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0.35416666666666669</v>
      </c>
      <c r="C26" s="504">
        <v>20</v>
      </c>
      <c r="D26" s="504">
        <v>30</v>
      </c>
      <c r="E26" s="504">
        <v>125</v>
      </c>
      <c r="F26" s="746">
        <f t="shared" si="0"/>
        <v>117200</v>
      </c>
      <c r="G26" s="500">
        <f t="shared" si="1"/>
        <v>62500.000000000007</v>
      </c>
      <c r="H26" s="507">
        <v>12</v>
      </c>
      <c r="I26" s="500">
        <f t="shared" si="2"/>
        <v>34171.678512848557</v>
      </c>
      <c r="J26" s="706" t="s">
        <v>509</v>
      </c>
      <c r="K26" s="706"/>
      <c r="L26" s="1272">
        <f t="shared" si="3"/>
        <v>179700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1413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>
        <v>0.4375</v>
      </c>
      <c r="C30" s="504">
        <v>20</v>
      </c>
      <c r="D30" s="504">
        <v>30</v>
      </c>
      <c r="E30" s="504">
        <v>98</v>
      </c>
      <c r="F30" s="746">
        <f t="shared" si="0"/>
        <v>117200</v>
      </c>
      <c r="G30" s="500">
        <f t="shared" si="1"/>
        <v>57291.666666666664</v>
      </c>
      <c r="H30" s="507">
        <v>11</v>
      </c>
      <c r="I30" s="500">
        <f t="shared" si="2"/>
        <v>24558.046291233823</v>
      </c>
      <c r="J30" s="706" t="s">
        <v>509</v>
      </c>
      <c r="K30" s="706"/>
      <c r="L30" s="1272">
        <f t="shared" si="3"/>
        <v>174491.66666666666</v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 t="s">
        <v>96</v>
      </c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>
        <v>0.16666666666666666</v>
      </c>
      <c r="C35" s="504">
        <v>20</v>
      </c>
      <c r="D35" s="504">
        <v>30</v>
      </c>
      <c r="E35" s="504">
        <v>113.5</v>
      </c>
      <c r="F35" s="746">
        <f t="shared" si="0"/>
        <v>117200</v>
      </c>
      <c r="G35" s="500">
        <f t="shared" si="1"/>
        <v>62500.000000000007</v>
      </c>
      <c r="H35" s="507">
        <v>12</v>
      </c>
      <c r="I35" s="500">
        <f t="shared" si="2"/>
        <v>31027.884089666484</v>
      </c>
      <c r="J35" s="706" t="s">
        <v>798</v>
      </c>
      <c r="K35" s="706"/>
      <c r="L35" s="1272">
        <f t="shared" si="3"/>
        <v>179700</v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/>
      <c r="C37" s="504"/>
      <c r="D37" s="504"/>
      <c r="E37" s="504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120</v>
      </c>
      <c r="D39" s="2675">
        <f t="shared" ref="D39:F39" si="4">IF(D43&lt;1,"",SUM(D8:D38))</f>
        <v>180</v>
      </c>
      <c r="E39" s="2675">
        <f t="shared" si="4"/>
        <v>652</v>
      </c>
      <c r="F39" s="2675">
        <f t="shared" si="4"/>
        <v>703200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108.66666666666667</v>
      </c>
      <c r="F40" s="2676">
        <f t="shared" si="5"/>
        <v>117200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125</v>
      </c>
      <c r="F41" s="2676">
        <f t="shared" si="6"/>
        <v>117200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91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6</v>
      </c>
      <c r="D43" s="2322">
        <f t="shared" ref="D43:F43" si="8">COUNT(D8:D38)</f>
        <v>6</v>
      </c>
      <c r="E43" s="2322">
        <f t="shared" si="8"/>
        <v>6</v>
      </c>
      <c r="F43" s="2322">
        <f t="shared" si="8"/>
        <v>6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6">
      <selection activeCell="J34" sqref="J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B36" sqref="B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791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06"/>
      <c r="K8" s="706"/>
      <c r="L8" s="1272" t="str">
        <f>IF(E8&lt;1,"",F8+G8)</f>
        <v/>
      </c>
      <c r="M8" s="589" t="s">
        <v>781</v>
      </c>
      <c r="N8" s="752">
        <v>23</v>
      </c>
      <c r="O8" s="753">
        <v>0.35416666666666669</v>
      </c>
      <c r="P8" s="694">
        <f>N8+O8</f>
        <v>23.354166666666668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28</v>
      </c>
      <c r="O9" s="753">
        <v>8.3333333333333329E-2</v>
      </c>
      <c r="P9" s="694">
        <f>N9+O9</f>
        <v>28.083333333333332</v>
      </c>
    </row>
    <row r="10" spans="1:16" ht="15" customHeight="1" thickTop="1" thickBot="1" x14ac:dyDescent="0.25">
      <c r="A10" s="670">
        <v>3</v>
      </c>
      <c r="B10" s="711">
        <v>0.33333333333333331</v>
      </c>
      <c r="C10" s="504">
        <v>20</v>
      </c>
      <c r="D10" s="504">
        <v>30</v>
      </c>
      <c r="E10" s="504">
        <v>38</v>
      </c>
      <c r="F10" s="746">
        <f t="shared" si="0"/>
        <v>117200</v>
      </c>
      <c r="G10" s="500">
        <f t="shared" si="1"/>
        <v>58333.333333333328</v>
      </c>
      <c r="H10" s="507">
        <v>11.2</v>
      </c>
      <c r="I10" s="500">
        <f t="shared" si="2"/>
        <v>9695.6442500455614</v>
      </c>
      <c r="J10" s="706" t="s">
        <v>1190</v>
      </c>
      <c r="K10" s="706" t="s">
        <v>797</v>
      </c>
      <c r="L10" s="1272">
        <f t="shared" si="3"/>
        <v>175533.33333333331</v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8">
        <f>(P9-P8)*24</f>
        <v>113.49999999999994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>
        <v>0.20833333333333334</v>
      </c>
      <c r="C14" s="504">
        <v>20</v>
      </c>
      <c r="D14" s="504">
        <v>30</v>
      </c>
      <c r="E14" s="504">
        <v>93</v>
      </c>
      <c r="F14" s="746">
        <f t="shared" si="0"/>
        <v>117200</v>
      </c>
      <c r="G14" s="500">
        <f t="shared" si="1"/>
        <v>60937.5</v>
      </c>
      <c r="H14" s="507">
        <v>11.7</v>
      </c>
      <c r="I14" s="500">
        <f t="shared" si="2"/>
        <v>24788.135593220341</v>
      </c>
      <c r="J14" s="706" t="s">
        <v>509</v>
      </c>
      <c r="K14" s="706"/>
      <c r="L14" s="1272">
        <f t="shared" si="3"/>
        <v>178137.5</v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>
        <v>0.39583333333333331</v>
      </c>
      <c r="C19" s="504">
        <v>20</v>
      </c>
      <c r="D19" s="504">
        <v>30</v>
      </c>
      <c r="E19" s="504">
        <v>124.5</v>
      </c>
      <c r="F19" s="746">
        <f t="shared" si="0"/>
        <v>117200</v>
      </c>
      <c r="G19" s="500">
        <f t="shared" si="1"/>
        <v>54687.5</v>
      </c>
      <c r="H19" s="507">
        <v>10.5</v>
      </c>
      <c r="I19" s="500">
        <f t="shared" si="2"/>
        <v>29780.617823947512</v>
      </c>
      <c r="J19" s="706" t="s">
        <v>798</v>
      </c>
      <c r="K19" s="706"/>
      <c r="L19" s="1272">
        <f t="shared" si="3"/>
        <v>171887.5</v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746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>
        <v>0.1875</v>
      </c>
      <c r="C22" s="504">
        <v>20</v>
      </c>
      <c r="D22" s="504">
        <v>30</v>
      </c>
      <c r="E22" s="504">
        <v>67</v>
      </c>
      <c r="F22" s="746">
        <f t="shared" si="0"/>
        <v>117200</v>
      </c>
      <c r="G22" s="500">
        <f t="shared" si="1"/>
        <v>57291.666666666664</v>
      </c>
      <c r="H22" s="507">
        <v>11</v>
      </c>
      <c r="I22" s="500">
        <f t="shared" si="2"/>
        <v>16789.684709312922</v>
      </c>
      <c r="J22" s="706" t="s">
        <v>508</v>
      </c>
      <c r="K22" s="706" t="s">
        <v>797</v>
      </c>
      <c r="L22" s="1272">
        <f t="shared" si="3"/>
        <v>174491.66666666666</v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0.3125</v>
      </c>
      <c r="C26" s="504">
        <v>20</v>
      </c>
      <c r="D26" s="504">
        <v>30</v>
      </c>
      <c r="E26" s="504">
        <v>99</v>
      </c>
      <c r="F26" s="746">
        <f t="shared" si="0"/>
        <v>117200</v>
      </c>
      <c r="G26" s="500">
        <f t="shared" si="1"/>
        <v>62500.000000000007</v>
      </c>
      <c r="H26" s="507">
        <v>12</v>
      </c>
      <c r="I26" s="500">
        <f t="shared" si="2"/>
        <v>27063.969382176056</v>
      </c>
      <c r="J26" s="706" t="s">
        <v>509</v>
      </c>
      <c r="K26" s="706" t="s">
        <v>797</v>
      </c>
      <c r="L26" s="1272">
        <f t="shared" si="3"/>
        <v>179700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>
        <v>0.35416666666666669</v>
      </c>
      <c r="C30" s="504">
        <v>20</v>
      </c>
      <c r="D30" s="504">
        <v>30</v>
      </c>
      <c r="E30" s="504">
        <v>97</v>
      </c>
      <c r="F30" s="746">
        <f t="shared" si="0"/>
        <v>117200</v>
      </c>
      <c r="G30" s="500">
        <f t="shared" si="1"/>
        <v>57291.666666666664</v>
      </c>
      <c r="H30" s="507">
        <v>11</v>
      </c>
      <c r="I30" s="500">
        <f t="shared" si="2"/>
        <v>24307.453982139603</v>
      </c>
      <c r="J30" s="706" t="s">
        <v>509</v>
      </c>
      <c r="K30" s="706"/>
      <c r="L30" s="1272">
        <f t="shared" si="3"/>
        <v>174491.66666666666</v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504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>
        <v>8.3333333333333329E-2</v>
      </c>
      <c r="C35" s="504">
        <v>20</v>
      </c>
      <c r="D35" s="504">
        <v>30</v>
      </c>
      <c r="E35" s="504">
        <v>113.5</v>
      </c>
      <c r="F35" s="746">
        <f t="shared" si="0"/>
        <v>117200</v>
      </c>
      <c r="G35" s="500">
        <f t="shared" si="1"/>
        <v>62500.000000000007</v>
      </c>
      <c r="H35" s="507">
        <v>12</v>
      </c>
      <c r="I35" s="500">
        <f t="shared" si="2"/>
        <v>31027.884089666484</v>
      </c>
      <c r="J35" s="706" t="s">
        <v>798</v>
      </c>
      <c r="K35" s="706"/>
      <c r="L35" s="1272">
        <f t="shared" si="3"/>
        <v>179700</v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504"/>
      <c r="C37" s="504"/>
      <c r="D37" s="504"/>
      <c r="E37" s="504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140</v>
      </c>
      <c r="D39" s="2675">
        <f t="shared" ref="D39:F39" si="4">IF(D43&lt;1,"",SUM(D8:D38))</f>
        <v>210</v>
      </c>
      <c r="E39" s="2675">
        <f t="shared" si="4"/>
        <v>632</v>
      </c>
      <c r="F39" s="2675">
        <f t="shared" si="4"/>
        <v>820400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90.285714285714292</v>
      </c>
      <c r="F40" s="2676">
        <f t="shared" si="5"/>
        <v>117200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124.5</v>
      </c>
      <c r="F41" s="2676">
        <f t="shared" si="6"/>
        <v>117200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38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7</v>
      </c>
      <c r="D43" s="2322">
        <f t="shared" ref="D43:F43" si="8">COUNT(D8:D38)</f>
        <v>7</v>
      </c>
      <c r="E43" s="2322">
        <f t="shared" si="8"/>
        <v>7</v>
      </c>
      <c r="F43" s="2322">
        <f t="shared" si="8"/>
        <v>7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>
      <selection activeCell="B36" sqref="B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7" zoomScale="63" zoomScaleNormal="63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792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507"/>
      <c r="C8" s="507"/>
      <c r="D8" s="507"/>
      <c r="E8" s="507"/>
      <c r="F8" s="746" t="str">
        <f>IF(C8&lt;1,"",5860*C8)</f>
        <v/>
      </c>
      <c r="G8" s="500" t="str">
        <f>IF(D8&lt;1,"",H8*1000000/1440/4*D8)</f>
        <v/>
      </c>
      <c r="H8" s="507"/>
      <c r="I8" s="500" t="str">
        <f>IF(E8&lt;1,"",H8*1000000/1440/4*E8*60/457.25)</f>
        <v/>
      </c>
      <c r="J8" s="706"/>
      <c r="K8" s="706"/>
      <c r="L8" s="1272" t="str">
        <f>IF(E8&lt;1,"",F8+G8)</f>
        <v/>
      </c>
      <c r="M8" s="589" t="s">
        <v>781</v>
      </c>
      <c r="N8" s="752">
        <v>10</v>
      </c>
      <c r="O8" s="754">
        <v>0.64583333333333337</v>
      </c>
      <c r="P8" s="694">
        <f>N8+O8</f>
        <v>10.645833333333334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IF(C9&lt;1,"",5860*C9)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IF(E9&lt;1,"",H9*1000000/1440/4*E9*60/457.25)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15</v>
      </c>
      <c r="O9" s="753">
        <v>0.39583333333333331</v>
      </c>
      <c r="P9" s="694">
        <f>N9+O9</f>
        <v>15.395833333333334</v>
      </c>
    </row>
    <row r="10" spans="1:16" ht="15" customHeight="1" thickTop="1" thickBot="1" x14ac:dyDescent="0.25">
      <c r="A10" s="670">
        <v>3</v>
      </c>
      <c r="B10" s="711">
        <v>0.5625</v>
      </c>
      <c r="C10" s="504">
        <v>20</v>
      </c>
      <c r="D10" s="504">
        <v>30</v>
      </c>
      <c r="E10" s="504">
        <v>43.5</v>
      </c>
      <c r="F10" s="746">
        <f t="shared" si="0"/>
        <v>117200</v>
      </c>
      <c r="G10" s="500">
        <f t="shared" si="1"/>
        <v>58333.333333333328</v>
      </c>
      <c r="H10" s="507">
        <v>11.2</v>
      </c>
      <c r="I10" s="500">
        <f t="shared" si="2"/>
        <v>11098.961180973209</v>
      </c>
      <c r="J10" s="706" t="s">
        <v>1190</v>
      </c>
      <c r="K10" s="706" t="s">
        <v>797</v>
      </c>
      <c r="L10" s="1272">
        <f t="shared" si="3"/>
        <v>175533.33333333331</v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4">
        <f>(P9-P8)*24</f>
        <v>114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</row>
    <row r="14" spans="1:16" ht="15" customHeight="1" thickTop="1" thickBot="1" x14ac:dyDescent="0.25">
      <c r="A14" s="670">
        <v>7</v>
      </c>
      <c r="B14" s="711">
        <v>0.64583333333333337</v>
      </c>
      <c r="C14" s="504">
        <v>20</v>
      </c>
      <c r="D14" s="504">
        <v>30</v>
      </c>
      <c r="E14" s="504">
        <v>98</v>
      </c>
      <c r="F14" s="746">
        <f t="shared" si="0"/>
        <v>117200</v>
      </c>
      <c r="G14" s="500">
        <f t="shared" si="1"/>
        <v>60937.5</v>
      </c>
      <c r="H14" s="507">
        <v>11.7</v>
      </c>
      <c r="I14" s="500">
        <f t="shared" si="2"/>
        <v>26120.831055221432</v>
      </c>
      <c r="J14" s="706" t="s">
        <v>511</v>
      </c>
      <c r="K14" s="706" t="s">
        <v>1224</v>
      </c>
      <c r="L14" s="1272">
        <f t="shared" si="3"/>
        <v>178137.5</v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>
        <v>0.54166666666666663</v>
      </c>
      <c r="C19" s="504">
        <v>20</v>
      </c>
      <c r="D19" s="504">
        <v>30</v>
      </c>
      <c r="E19" s="504">
        <v>119.5</v>
      </c>
      <c r="F19" s="746">
        <f t="shared" si="0"/>
        <v>117200</v>
      </c>
      <c r="G19" s="500">
        <f t="shared" si="1"/>
        <v>54687.5</v>
      </c>
      <c r="H19" s="507">
        <v>10.5</v>
      </c>
      <c r="I19" s="500">
        <f t="shared" si="2"/>
        <v>28584.609075997818</v>
      </c>
      <c r="J19" s="706" t="s">
        <v>798</v>
      </c>
      <c r="K19" s="706" t="s">
        <v>23</v>
      </c>
      <c r="L19" s="1272">
        <f t="shared" si="3"/>
        <v>171887.5</v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746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>
        <v>0.52083333333333337</v>
      </c>
      <c r="C22" s="504">
        <v>20</v>
      </c>
      <c r="D22" s="504">
        <v>30</v>
      </c>
      <c r="E22" s="504">
        <v>71.5</v>
      </c>
      <c r="F22" s="746">
        <f t="shared" si="0"/>
        <v>117200</v>
      </c>
      <c r="G22" s="500">
        <f t="shared" si="1"/>
        <v>52604.166666666664</v>
      </c>
      <c r="H22" s="507">
        <v>10.1</v>
      </c>
      <c r="I22" s="500">
        <f t="shared" si="2"/>
        <v>16451.385092035722</v>
      </c>
      <c r="J22" s="706" t="s">
        <v>798</v>
      </c>
      <c r="K22" s="706"/>
      <c r="L22" s="1272">
        <f t="shared" si="3"/>
        <v>169804.16666666666</v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/>
      <c r="C26" s="504"/>
      <c r="D26" s="504"/>
      <c r="E26" s="504"/>
      <c r="F26" s="746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06"/>
      <c r="K26" s="706"/>
      <c r="L26" s="127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>
        <v>0.1875</v>
      </c>
      <c r="C27" s="504">
        <v>20</v>
      </c>
      <c r="D27" s="504">
        <v>30</v>
      </c>
      <c r="E27" s="504">
        <v>112</v>
      </c>
      <c r="F27" s="746">
        <f t="shared" si="0"/>
        <v>117200</v>
      </c>
      <c r="G27" s="500">
        <f t="shared" si="1"/>
        <v>57291.666666666664</v>
      </c>
      <c r="H27" s="507">
        <v>11</v>
      </c>
      <c r="I27" s="500">
        <f t="shared" si="2"/>
        <v>28066.338618552942</v>
      </c>
      <c r="J27" s="706" t="s">
        <v>511</v>
      </c>
      <c r="K27" s="706" t="s">
        <v>1224</v>
      </c>
      <c r="L27" s="1272">
        <f t="shared" si="3"/>
        <v>174491.66666666666</v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4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>
        <v>0.64583333333333337</v>
      </c>
      <c r="C32" s="504">
        <v>25</v>
      </c>
      <c r="D32" s="504">
        <v>45</v>
      </c>
      <c r="E32" s="504">
        <v>130</v>
      </c>
      <c r="F32" s="746">
        <f t="shared" si="0"/>
        <v>146500</v>
      </c>
      <c r="G32" s="500">
        <f t="shared" si="1"/>
        <v>83593.75</v>
      </c>
      <c r="H32" s="507">
        <v>10.7</v>
      </c>
      <c r="I32" s="500">
        <f t="shared" si="2"/>
        <v>31688.536540914891</v>
      </c>
      <c r="J32" s="706" t="s">
        <v>1190</v>
      </c>
      <c r="K32" s="706"/>
      <c r="L32" s="1272">
        <f t="shared" si="3"/>
        <v>230093.75</v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504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>
        <v>0.39583333333333331</v>
      </c>
      <c r="C37" s="504">
        <v>25</v>
      </c>
      <c r="D37" s="504">
        <v>45</v>
      </c>
      <c r="E37" s="504">
        <v>114</v>
      </c>
      <c r="F37" s="746">
        <f t="shared" si="0"/>
        <v>146500</v>
      </c>
      <c r="G37" s="500">
        <f t="shared" si="1"/>
        <v>98437.5</v>
      </c>
      <c r="H37" s="507">
        <v>12.6</v>
      </c>
      <c r="I37" s="500">
        <f t="shared" si="2"/>
        <v>32722.799343903771</v>
      </c>
      <c r="J37" s="706" t="s">
        <v>508</v>
      </c>
      <c r="K37" s="706" t="s">
        <v>1224</v>
      </c>
      <c r="L37" s="1272">
        <f t="shared" si="3"/>
        <v>244937.5</v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150</v>
      </c>
      <c r="D39" s="2675">
        <f t="shared" ref="D39:F39" si="4">IF(D43&lt;1,"",SUM(D8:D38))</f>
        <v>240</v>
      </c>
      <c r="E39" s="2675">
        <f t="shared" si="4"/>
        <v>688.5</v>
      </c>
      <c r="F39" s="2675">
        <f t="shared" si="4"/>
        <v>879000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21.428571428571427</v>
      </c>
      <c r="D40" s="2676">
        <f t="shared" ref="D40:F40" si="5">IF(D43&lt;1,"",AVERAGE(D8:D38))</f>
        <v>34.285714285714285</v>
      </c>
      <c r="E40" s="2676">
        <f t="shared" si="5"/>
        <v>98.357142857142861</v>
      </c>
      <c r="F40" s="2676">
        <f t="shared" si="5"/>
        <v>125571.42857142857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25</v>
      </c>
      <c r="D41" s="2676">
        <f t="shared" ref="D41:F41" si="6">IF(D43&lt;1,"",MAX(D8:D38))</f>
        <v>45</v>
      </c>
      <c r="E41" s="2676">
        <f t="shared" si="6"/>
        <v>130</v>
      </c>
      <c r="F41" s="2676">
        <f t="shared" si="6"/>
        <v>146500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43.5</v>
      </c>
      <c r="F42" s="2676">
        <f t="shared" si="7"/>
        <v>117200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7</v>
      </c>
      <c r="D43" s="2322">
        <f t="shared" ref="D43:F43" si="8">COUNT(D8:D38)</f>
        <v>7</v>
      </c>
      <c r="E43" s="2322">
        <f t="shared" si="8"/>
        <v>7</v>
      </c>
      <c r="F43" s="2322">
        <f t="shared" si="8"/>
        <v>7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19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5" zoomScale="66" zoomScaleNormal="66" workbookViewId="0">
      <selection activeCell="K36" sqref="K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793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706"/>
      <c r="K8" s="706"/>
      <c r="L8" s="1272" t="str">
        <f>IF(E8&lt;1,"",F8+G8)</f>
        <v/>
      </c>
      <c r="M8" s="589" t="s">
        <v>781</v>
      </c>
      <c r="N8" s="752">
        <v>23</v>
      </c>
      <c r="O8" s="753">
        <v>0.54166666666666663</v>
      </c>
      <c r="P8" s="694">
        <f>N8+O8</f>
        <v>23.541666666666668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29</v>
      </c>
      <c r="O9" s="753">
        <v>0.4375</v>
      </c>
      <c r="P9" s="694">
        <f>N9+O9</f>
        <v>29.4375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4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>
        <v>0.54166666666666663</v>
      </c>
      <c r="C12" s="504">
        <v>20</v>
      </c>
      <c r="D12" s="504">
        <v>30</v>
      </c>
      <c r="E12" s="504">
        <v>109</v>
      </c>
      <c r="F12" s="746">
        <f t="shared" si="0"/>
        <v>125000</v>
      </c>
      <c r="G12" s="500">
        <f t="shared" si="1"/>
        <v>54687.5</v>
      </c>
      <c r="H12" s="507">
        <v>10.5</v>
      </c>
      <c r="I12" s="500">
        <f t="shared" si="2"/>
        <v>22622.153700189756</v>
      </c>
      <c r="J12" s="706" t="s">
        <v>819</v>
      </c>
      <c r="K12" s="706" t="s">
        <v>23</v>
      </c>
      <c r="L12" s="1272">
        <f t="shared" si="3"/>
        <v>179687.5</v>
      </c>
      <c r="M12" s="589"/>
      <c r="N12" s="589"/>
      <c r="O12" s="718">
        <f>(P9-P8)*24</f>
        <v>141.49999999999997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746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2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>
        <v>0.54166666666666663</v>
      </c>
      <c r="C17" s="504">
        <v>20</v>
      </c>
      <c r="D17" s="504">
        <v>30</v>
      </c>
      <c r="E17" s="504">
        <v>120</v>
      </c>
      <c r="F17" s="746">
        <f t="shared" si="0"/>
        <v>125000</v>
      </c>
      <c r="G17" s="500">
        <f t="shared" si="1"/>
        <v>49479.166666666672</v>
      </c>
      <c r="H17" s="507">
        <v>9.5</v>
      </c>
      <c r="I17" s="500">
        <f t="shared" si="2"/>
        <v>22533.206831119547</v>
      </c>
      <c r="J17" s="706" t="s">
        <v>512</v>
      </c>
      <c r="K17" s="706" t="s">
        <v>23</v>
      </c>
      <c r="L17" s="1272">
        <f t="shared" si="3"/>
        <v>174479.16666666669</v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4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>
        <v>0.16666666666666666</v>
      </c>
      <c r="C21" s="504">
        <v>20</v>
      </c>
      <c r="D21" s="504">
        <v>30</v>
      </c>
      <c r="E21" s="504">
        <v>88</v>
      </c>
      <c r="F21" s="746">
        <f t="shared" si="0"/>
        <v>125000</v>
      </c>
      <c r="G21" s="500">
        <f t="shared" si="1"/>
        <v>57291.666666666664</v>
      </c>
      <c r="H21" s="507">
        <v>11</v>
      </c>
      <c r="I21" s="500">
        <f t="shared" si="2"/>
        <v>19133.459835547124</v>
      </c>
      <c r="J21" s="706" t="s">
        <v>1190</v>
      </c>
      <c r="K21" s="706" t="s">
        <v>797</v>
      </c>
      <c r="L21" s="1272">
        <f t="shared" si="3"/>
        <v>182291.66666666666</v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4"/>
      <c r="F22" s="746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4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0.41666666666666669</v>
      </c>
      <c r="C26" s="504">
        <v>20</v>
      </c>
      <c r="D26" s="504">
        <v>30</v>
      </c>
      <c r="E26" s="504">
        <v>126</v>
      </c>
      <c r="F26" s="746">
        <f t="shared" si="0"/>
        <v>125000</v>
      </c>
      <c r="G26" s="500">
        <f t="shared" si="1"/>
        <v>62500.000000000007</v>
      </c>
      <c r="H26" s="507">
        <v>12</v>
      </c>
      <c r="I26" s="500">
        <f t="shared" si="2"/>
        <v>29886.148007590135</v>
      </c>
      <c r="J26" s="706"/>
      <c r="K26" s="706"/>
      <c r="L26" s="1272">
        <f t="shared" si="3"/>
        <v>187500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4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>
        <v>0.54166666666666663</v>
      </c>
      <c r="C30" s="504">
        <v>20</v>
      </c>
      <c r="D30" s="504">
        <v>30</v>
      </c>
      <c r="E30" s="504">
        <v>99</v>
      </c>
      <c r="F30" s="746">
        <f t="shared" si="0"/>
        <v>125000</v>
      </c>
      <c r="G30" s="500">
        <f t="shared" si="1"/>
        <v>57291.666666666664</v>
      </c>
      <c r="H30" s="507">
        <v>11</v>
      </c>
      <c r="I30" s="500">
        <f t="shared" si="2"/>
        <v>21525.142314990513</v>
      </c>
      <c r="J30" s="706" t="s">
        <v>509</v>
      </c>
      <c r="K30" s="706"/>
      <c r="L30" s="1272">
        <f t="shared" si="3"/>
        <v>182291.66666666666</v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>
        <v>0.4375</v>
      </c>
      <c r="C36" s="504">
        <v>20</v>
      </c>
      <c r="D36" s="504">
        <v>30</v>
      </c>
      <c r="E36" s="504">
        <v>141.5</v>
      </c>
      <c r="F36" s="746">
        <f t="shared" si="0"/>
        <v>125000</v>
      </c>
      <c r="G36" s="500">
        <f t="shared" si="1"/>
        <v>56250</v>
      </c>
      <c r="H36" s="507">
        <v>10.8</v>
      </c>
      <c r="I36" s="500">
        <f t="shared" si="2"/>
        <v>30206.356736242884</v>
      </c>
      <c r="J36" s="706" t="s">
        <v>1190</v>
      </c>
      <c r="K36" s="706"/>
      <c r="L36" s="1272">
        <f t="shared" si="3"/>
        <v>181250</v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504"/>
      <c r="C37" s="504"/>
      <c r="D37" s="504"/>
      <c r="E37" s="504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120</v>
      </c>
      <c r="D39" s="2675">
        <f t="shared" ref="D39:F39" si="4">IF(D43&lt;1,"",SUM(D8:D38))</f>
        <v>180</v>
      </c>
      <c r="E39" s="2675">
        <f t="shared" si="4"/>
        <v>683.5</v>
      </c>
      <c r="F39" s="2675">
        <f t="shared" si="4"/>
        <v>750000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113.91666666666667</v>
      </c>
      <c r="F40" s="2676">
        <f t="shared" si="5"/>
        <v>125000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141.5</v>
      </c>
      <c r="F41" s="2676">
        <f t="shared" si="6"/>
        <v>125000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88</v>
      </c>
      <c r="F42" s="2676">
        <f t="shared" si="7"/>
        <v>125000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6</v>
      </c>
      <c r="D43" s="2322">
        <f t="shared" ref="D43:F43" si="8">COUNT(D8:D38)</f>
        <v>6</v>
      </c>
      <c r="E43" s="2322">
        <f t="shared" si="8"/>
        <v>6</v>
      </c>
      <c r="F43" s="2322">
        <f t="shared" si="8"/>
        <v>6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7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7" zoomScale="63" zoomScaleNormal="63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794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706"/>
      <c r="K8" s="706"/>
      <c r="L8" s="1272" t="str">
        <f>IF(E8&lt;1,"",F8+G8)</f>
        <v/>
      </c>
      <c r="M8" s="589" t="s">
        <v>781</v>
      </c>
      <c r="N8" s="752">
        <v>24</v>
      </c>
      <c r="O8" s="753">
        <v>0.41666666666666669</v>
      </c>
      <c r="P8" s="694">
        <f>N8+O8</f>
        <v>24.416666666666668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7"/>
      <c r="F9" s="746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29</v>
      </c>
      <c r="O9" s="753">
        <v>0.875</v>
      </c>
      <c r="P9" s="694">
        <f>N9+O9</f>
        <v>29.875</v>
      </c>
    </row>
    <row r="10" spans="1:16" ht="15" customHeight="1" thickTop="1" thickBot="1" x14ac:dyDescent="0.25">
      <c r="A10" s="670">
        <v>3</v>
      </c>
      <c r="B10" s="711"/>
      <c r="C10" s="504"/>
      <c r="D10" s="504"/>
      <c r="E10" s="507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7"/>
      <c r="F11" s="746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2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>
        <v>0.35416666666666669</v>
      </c>
      <c r="C12" s="504">
        <v>20</v>
      </c>
      <c r="D12" s="504">
        <v>50</v>
      </c>
      <c r="E12" s="507">
        <v>104.5</v>
      </c>
      <c r="F12" s="746">
        <f t="shared" si="0"/>
        <v>125000</v>
      </c>
      <c r="G12" s="500">
        <f t="shared" si="1"/>
        <v>91145.833333333343</v>
      </c>
      <c r="H12" s="507">
        <v>10.5</v>
      </c>
      <c r="I12" s="500">
        <f t="shared" si="2"/>
        <v>21688.211574952566</v>
      </c>
      <c r="J12" s="706" t="s">
        <v>512</v>
      </c>
      <c r="K12" s="706" t="s">
        <v>801</v>
      </c>
      <c r="L12" s="1272">
        <f t="shared" si="3"/>
        <v>216145.83333333334</v>
      </c>
      <c r="M12" s="589"/>
      <c r="N12" s="589"/>
      <c r="O12" s="718">
        <f>(P9-P8)*24</f>
        <v>130.99999999999997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7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7"/>
      <c r="F14" s="746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2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/>
      <c r="C15" s="504"/>
      <c r="D15" s="504"/>
      <c r="E15" s="507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7"/>
      <c r="F16" s="746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2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>
        <v>0.39583333333333331</v>
      </c>
      <c r="C17" s="504">
        <v>20</v>
      </c>
      <c r="D17" s="504">
        <v>30</v>
      </c>
      <c r="E17" s="507">
        <v>121</v>
      </c>
      <c r="F17" s="746">
        <f t="shared" si="0"/>
        <v>125000</v>
      </c>
      <c r="G17" s="500">
        <f t="shared" si="1"/>
        <v>49479.166666666672</v>
      </c>
      <c r="H17" s="507">
        <v>9.5</v>
      </c>
      <c r="I17" s="500">
        <f t="shared" si="2"/>
        <v>22720.983554712213</v>
      </c>
      <c r="J17" s="706" t="s">
        <v>512</v>
      </c>
      <c r="K17" s="706" t="s">
        <v>23</v>
      </c>
      <c r="L17" s="1272">
        <f t="shared" si="3"/>
        <v>174479.16666666669</v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7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504"/>
      <c r="C19" s="504"/>
      <c r="D19" s="504"/>
      <c r="E19" s="507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/>
      <c r="C20" s="504"/>
      <c r="D20" s="504"/>
      <c r="E20" s="507"/>
      <c r="F20" s="746" t="str">
        <f t="shared" si="0"/>
        <v/>
      </c>
      <c r="G20" s="500" t="str">
        <f t="shared" si="1"/>
        <v/>
      </c>
      <c r="H20" s="507"/>
      <c r="I20" s="500" t="str">
        <f t="shared" si="2"/>
        <v/>
      </c>
      <c r="J20" s="706"/>
      <c r="K20" s="706"/>
      <c r="L20" s="1272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>
        <v>0.58333333333333337</v>
      </c>
      <c r="C21" s="504">
        <v>20</v>
      </c>
      <c r="D21" s="504">
        <v>30</v>
      </c>
      <c r="E21" s="507">
        <v>100.5</v>
      </c>
      <c r="F21" s="746">
        <f t="shared" si="0"/>
        <v>125000</v>
      </c>
      <c r="G21" s="500">
        <f t="shared" si="1"/>
        <v>57291.666666666664</v>
      </c>
      <c r="H21" s="507">
        <v>11</v>
      </c>
      <c r="I21" s="500">
        <f t="shared" si="2"/>
        <v>21851.280834914607</v>
      </c>
      <c r="J21" s="706" t="s">
        <v>798</v>
      </c>
      <c r="K21" s="706"/>
      <c r="L21" s="1272">
        <f t="shared" si="3"/>
        <v>182291.66666666666</v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7"/>
      <c r="F22" s="746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7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/>
      <c r="C24" s="504"/>
      <c r="D24" s="504"/>
      <c r="E24" s="507"/>
      <c r="F24" s="746" t="str">
        <f t="shared" si="0"/>
        <v/>
      </c>
      <c r="G24" s="500" t="str">
        <f t="shared" si="1"/>
        <v/>
      </c>
      <c r="H24" s="507"/>
      <c r="I24" s="500" t="str">
        <f t="shared" si="2"/>
        <v/>
      </c>
      <c r="J24" s="706"/>
      <c r="K24" s="706"/>
      <c r="L24" s="1272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7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>
        <v>0.58333333333333337</v>
      </c>
      <c r="C26" s="504">
        <v>20</v>
      </c>
      <c r="D26" s="504">
        <v>30</v>
      </c>
      <c r="E26" s="507">
        <v>120</v>
      </c>
      <c r="F26" s="746">
        <f t="shared" si="0"/>
        <v>125000</v>
      </c>
      <c r="G26" s="500">
        <f t="shared" si="1"/>
        <v>62500.000000000007</v>
      </c>
      <c r="H26" s="507">
        <v>12</v>
      </c>
      <c r="I26" s="500">
        <f t="shared" si="2"/>
        <v>28462.998102466798</v>
      </c>
      <c r="J26" s="706" t="s">
        <v>509</v>
      </c>
      <c r="K26" s="706"/>
      <c r="L26" s="1272">
        <f t="shared" si="3"/>
        <v>187500</v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7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7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/>
      <c r="C29" s="504"/>
      <c r="D29" s="504"/>
      <c r="E29" s="507"/>
      <c r="F29" s="746" t="str">
        <f t="shared" si="0"/>
        <v/>
      </c>
      <c r="G29" s="500" t="str">
        <f t="shared" si="1"/>
        <v/>
      </c>
      <c r="H29" s="507"/>
      <c r="I29" s="500" t="str">
        <f t="shared" si="2"/>
        <v/>
      </c>
      <c r="J29" s="706"/>
      <c r="K29" s="706"/>
      <c r="L29" s="1272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7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>
        <v>0.41666666666666669</v>
      </c>
      <c r="C31" s="504">
        <v>20</v>
      </c>
      <c r="D31" s="504">
        <v>30</v>
      </c>
      <c r="E31" s="507">
        <v>116</v>
      </c>
      <c r="F31" s="746">
        <f t="shared" si="0"/>
        <v>125000</v>
      </c>
      <c r="G31" s="500">
        <f t="shared" si="1"/>
        <v>46875</v>
      </c>
      <c r="H31" s="507">
        <v>9</v>
      </c>
      <c r="I31" s="500">
        <f t="shared" si="2"/>
        <v>20635.673624288425</v>
      </c>
      <c r="J31" s="706" t="s">
        <v>509</v>
      </c>
      <c r="K31" s="706"/>
      <c r="L31" s="1272">
        <f t="shared" si="3"/>
        <v>171875</v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7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7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/>
      <c r="C34" s="504"/>
      <c r="D34" s="504"/>
      <c r="E34" s="507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7"/>
      <c r="F35" s="746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2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>
        <v>0.375</v>
      </c>
      <c r="C36" s="504">
        <v>20</v>
      </c>
      <c r="D36" s="504">
        <v>30</v>
      </c>
      <c r="E36" s="507">
        <v>131</v>
      </c>
      <c r="F36" s="746">
        <f t="shared" si="0"/>
        <v>125000</v>
      </c>
      <c r="G36" s="500">
        <f t="shared" si="1"/>
        <v>58333.333333333328</v>
      </c>
      <c r="H36" s="507">
        <v>11.2</v>
      </c>
      <c r="I36" s="500">
        <f t="shared" si="2"/>
        <v>29000.632511068943</v>
      </c>
      <c r="J36" s="706" t="s">
        <v>798</v>
      </c>
      <c r="K36" s="706"/>
      <c r="L36" s="1272">
        <f t="shared" si="3"/>
        <v>183333.33333333331</v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/>
      <c r="C37" s="504"/>
      <c r="D37" s="504"/>
      <c r="E37" s="507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1417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120</v>
      </c>
      <c r="D39" s="2675">
        <f t="shared" ref="D39:F39" si="4">IF(D43&lt;1,"",SUM(D8:D38))</f>
        <v>200</v>
      </c>
      <c r="E39" s="2675">
        <f t="shared" si="4"/>
        <v>693</v>
      </c>
      <c r="F39" s="2675">
        <f t="shared" si="4"/>
        <v>750000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33.333333333333336</v>
      </c>
      <c r="E40" s="2676">
        <f t="shared" si="5"/>
        <v>115.5</v>
      </c>
      <c r="F40" s="2676">
        <f t="shared" si="5"/>
        <v>125000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50</v>
      </c>
      <c r="E41" s="2676">
        <f t="shared" si="6"/>
        <v>131</v>
      </c>
      <c r="F41" s="2676">
        <f t="shared" si="6"/>
        <v>125000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100.5</v>
      </c>
      <c r="F42" s="2676">
        <f t="shared" si="7"/>
        <v>125000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6</v>
      </c>
      <c r="D43" s="2322">
        <f t="shared" ref="D43:F43" si="8">COUNT(D8:D38)</f>
        <v>6</v>
      </c>
      <c r="E43" s="2322">
        <f t="shared" si="8"/>
        <v>6</v>
      </c>
      <c r="F43" s="2322">
        <f t="shared" si="8"/>
        <v>6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8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8" zoomScale="65" zoomScaleNormal="65" workbookViewId="0">
      <selection activeCell="P26" sqref="P2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795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746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706"/>
      <c r="K8" s="706"/>
      <c r="L8" s="1272" t="str">
        <f>IF(E8&lt;1,"",F8+G8)</f>
        <v/>
      </c>
      <c r="M8" s="589" t="s">
        <v>781</v>
      </c>
      <c r="N8" s="752">
        <v>22</v>
      </c>
      <c r="O8" s="753">
        <v>0.35416666666666669</v>
      </c>
      <c r="P8" s="694">
        <f>N8+O8</f>
        <v>22.354166666666668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746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06"/>
      <c r="K9" s="706"/>
      <c r="L9" s="1272" t="str">
        <f t="shared" ref="L9:L38" si="3">IF(E9&lt;1,"",F9+G9)</f>
        <v/>
      </c>
      <c r="M9" s="589" t="s">
        <v>782</v>
      </c>
      <c r="N9" s="752">
        <v>28</v>
      </c>
      <c r="O9" s="753">
        <v>0.54166666666666663</v>
      </c>
      <c r="P9" s="694">
        <f>N9+O9</f>
        <v>28.541666666666668</v>
      </c>
    </row>
    <row r="10" spans="1:16" ht="15" customHeight="1" thickTop="1" thickBot="1" x14ac:dyDescent="0.25">
      <c r="A10" s="670">
        <v>3</v>
      </c>
      <c r="B10" s="504"/>
      <c r="C10" s="504"/>
      <c r="D10" s="504"/>
      <c r="E10" s="504"/>
      <c r="F10" s="746" t="str">
        <f t="shared" si="0"/>
        <v/>
      </c>
      <c r="G10" s="500" t="str">
        <f t="shared" si="1"/>
        <v/>
      </c>
      <c r="H10" s="507"/>
      <c r="I10" s="500" t="str">
        <f t="shared" si="2"/>
        <v/>
      </c>
      <c r="J10" s="706"/>
      <c r="K10" s="706"/>
      <c r="L10" s="1272" t="str">
        <f t="shared" si="3"/>
        <v/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>
        <v>0.14583333333333334</v>
      </c>
      <c r="C11" s="504">
        <v>20</v>
      </c>
      <c r="D11" s="504">
        <v>30</v>
      </c>
      <c r="E11" s="504">
        <v>75.5</v>
      </c>
      <c r="F11" s="746">
        <f t="shared" si="0"/>
        <v>125000</v>
      </c>
      <c r="G11" s="500">
        <f t="shared" si="1"/>
        <v>54687.5</v>
      </c>
      <c r="H11" s="507">
        <v>10.5</v>
      </c>
      <c r="I11" s="500">
        <f t="shared" si="2"/>
        <v>15669.473434535106</v>
      </c>
      <c r="J11" s="706" t="s">
        <v>798</v>
      </c>
      <c r="K11" s="706"/>
      <c r="L11" s="1272">
        <f t="shared" si="3"/>
        <v>179687.5</v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746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2" t="str">
        <f t="shared" si="3"/>
        <v/>
      </c>
      <c r="M12" s="589"/>
      <c r="N12" s="589"/>
      <c r="O12" s="718">
        <f>(P9-P8)*24</f>
        <v>148.5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746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2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746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2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504"/>
      <c r="C15" s="504"/>
      <c r="D15" s="504"/>
      <c r="E15" s="504"/>
      <c r="F15" s="746" t="str">
        <f t="shared" si="0"/>
        <v/>
      </c>
      <c r="G15" s="500" t="str">
        <f t="shared" si="1"/>
        <v/>
      </c>
      <c r="H15" s="507"/>
      <c r="I15" s="500" t="str">
        <f t="shared" si="2"/>
        <v/>
      </c>
      <c r="J15" s="706"/>
      <c r="K15" s="706"/>
      <c r="L15" s="1272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>
        <v>0.39583333333333331</v>
      </c>
      <c r="C16" s="504">
        <v>20</v>
      </c>
      <c r="D16" s="504">
        <v>30</v>
      </c>
      <c r="E16" s="504">
        <v>126</v>
      </c>
      <c r="F16" s="746">
        <f t="shared" si="0"/>
        <v>125000</v>
      </c>
      <c r="G16" s="500">
        <f t="shared" si="1"/>
        <v>52083.333333333336</v>
      </c>
      <c r="H16" s="507">
        <v>10</v>
      </c>
      <c r="I16" s="500">
        <f t="shared" si="2"/>
        <v>24905.123339658443</v>
      </c>
      <c r="J16" s="706" t="s">
        <v>512</v>
      </c>
      <c r="K16" s="706" t="s">
        <v>23</v>
      </c>
      <c r="L16" s="1272">
        <f t="shared" si="3"/>
        <v>177083.33333333334</v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746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2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746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2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746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2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>
        <v>0.41666666666666669</v>
      </c>
      <c r="C20" s="504">
        <v>20</v>
      </c>
      <c r="D20" s="504">
        <v>30</v>
      </c>
      <c r="E20" s="504">
        <v>96.5</v>
      </c>
      <c r="F20" s="746">
        <f t="shared" si="0"/>
        <v>125000</v>
      </c>
      <c r="G20" s="500">
        <f t="shared" si="1"/>
        <v>57291.666666666664</v>
      </c>
      <c r="H20" s="507">
        <v>11</v>
      </c>
      <c r="I20" s="500">
        <f t="shared" si="2"/>
        <v>20981.578115117012</v>
      </c>
      <c r="J20" s="706" t="s">
        <v>798</v>
      </c>
      <c r="K20" s="706"/>
      <c r="L20" s="1272">
        <f t="shared" si="3"/>
        <v>182291.66666666666</v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746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2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4"/>
      <c r="F22" s="746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2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746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2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>
        <v>0.41666666666666669</v>
      </c>
      <c r="C24" s="504">
        <v>20</v>
      </c>
      <c r="D24" s="504">
        <v>30</v>
      </c>
      <c r="E24" s="504">
        <v>96</v>
      </c>
      <c r="F24" s="746">
        <f t="shared" si="0"/>
        <v>125000</v>
      </c>
      <c r="G24" s="500">
        <f t="shared" si="1"/>
        <v>49479.166666666672</v>
      </c>
      <c r="H24" s="507">
        <v>9.5</v>
      </c>
      <c r="I24" s="500">
        <f t="shared" si="2"/>
        <v>18026.565464895637</v>
      </c>
      <c r="J24" s="706" t="s">
        <v>798</v>
      </c>
      <c r="K24" s="706"/>
      <c r="L24" s="1272">
        <f t="shared" si="3"/>
        <v>174479.16666666669</v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711"/>
      <c r="C25" s="504"/>
      <c r="D25" s="504"/>
      <c r="E25" s="504"/>
      <c r="F25" s="746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2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/>
      <c r="C26" s="504"/>
      <c r="D26" s="504"/>
      <c r="E26" s="504"/>
      <c r="F26" s="746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06"/>
      <c r="K26" s="706"/>
      <c r="L26" s="1272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746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2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746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2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>
        <v>0.35416666666666669</v>
      </c>
      <c r="C29" s="504">
        <v>20</v>
      </c>
      <c r="D29" s="504">
        <v>30</v>
      </c>
      <c r="E29" s="504">
        <v>118.5</v>
      </c>
      <c r="F29" s="746">
        <f t="shared" si="0"/>
        <v>125000</v>
      </c>
      <c r="G29" s="500">
        <f t="shared" si="1"/>
        <v>57291.666666666664</v>
      </c>
      <c r="H29" s="507">
        <v>11</v>
      </c>
      <c r="I29" s="500">
        <f t="shared" si="2"/>
        <v>25764.943074003793</v>
      </c>
      <c r="J29" s="706" t="s">
        <v>509</v>
      </c>
      <c r="K29" s="706"/>
      <c r="L29" s="1272">
        <f t="shared" si="3"/>
        <v>182291.66666666666</v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4"/>
      <c r="F30" s="746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2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746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2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746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2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746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2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504"/>
      <c r="C34" s="504"/>
      <c r="D34" s="504"/>
      <c r="E34" s="504"/>
      <c r="F34" s="746" t="str">
        <f t="shared" si="0"/>
        <v/>
      </c>
      <c r="G34" s="500" t="str">
        <f t="shared" si="1"/>
        <v/>
      </c>
      <c r="H34" s="507"/>
      <c r="I34" s="500" t="str">
        <f t="shared" si="2"/>
        <v/>
      </c>
      <c r="J34" s="706"/>
      <c r="K34" s="706"/>
      <c r="L34" s="1272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>
        <v>0.54166666666666663</v>
      </c>
      <c r="C35" s="504">
        <v>20</v>
      </c>
      <c r="D35" s="504">
        <v>30</v>
      </c>
      <c r="E35" s="504">
        <v>148.5</v>
      </c>
      <c r="F35" s="746">
        <f t="shared" si="0"/>
        <v>125000</v>
      </c>
      <c r="G35" s="500">
        <f t="shared" si="1"/>
        <v>56250</v>
      </c>
      <c r="H35" s="507">
        <v>10.8</v>
      </c>
      <c r="I35" s="500">
        <f t="shared" si="2"/>
        <v>31700.664136622392</v>
      </c>
      <c r="J35" s="706" t="s">
        <v>1190</v>
      </c>
      <c r="K35" s="706"/>
      <c r="L35" s="1272">
        <f t="shared" si="3"/>
        <v>181250</v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746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2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504"/>
      <c r="C37" s="504"/>
      <c r="D37" s="504"/>
      <c r="E37" s="504"/>
      <c r="F37" s="746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2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746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2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120</v>
      </c>
      <c r="D39" s="2675">
        <f t="shared" ref="D39:F39" si="4">IF(D43&lt;1,"",SUM(D8:D38))</f>
        <v>180</v>
      </c>
      <c r="E39" s="2675">
        <f t="shared" si="4"/>
        <v>661</v>
      </c>
      <c r="F39" s="2675">
        <f t="shared" si="4"/>
        <v>750000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110.16666666666667</v>
      </c>
      <c r="F40" s="2676">
        <f t="shared" si="5"/>
        <v>125000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148.5</v>
      </c>
      <c r="F41" s="2676">
        <f t="shared" si="6"/>
        <v>125000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75.5</v>
      </c>
      <c r="F42" s="2676">
        <f t="shared" si="7"/>
        <v>125000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6</v>
      </c>
      <c r="D43" s="2322">
        <f t="shared" ref="D43:F43" si="8">COUNT(D8:D38)</f>
        <v>6</v>
      </c>
      <c r="E43" s="2322">
        <f t="shared" si="8"/>
        <v>6</v>
      </c>
      <c r="F43" s="2322">
        <f t="shared" si="8"/>
        <v>6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6">
      <selection activeCell="K35" sqref="K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17" zoomScale="60" zoomScaleNormal="60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0"/>
      <c r="B1" s="641"/>
      <c r="C1" s="642" t="s">
        <v>78</v>
      </c>
      <c r="D1" s="642"/>
      <c r="E1" s="642"/>
      <c r="F1" s="642"/>
      <c r="G1" s="642"/>
      <c r="H1" s="642"/>
      <c r="I1" s="642"/>
      <c r="J1" s="642"/>
      <c r="K1" s="643"/>
      <c r="L1" s="645"/>
    </row>
    <row r="2" spans="1:16" ht="15.75" customHeight="1" x14ac:dyDescent="0.2">
      <c r="A2" s="644"/>
      <c r="B2" s="589"/>
      <c r="C2" s="645" t="s">
        <v>770</v>
      </c>
      <c r="D2" s="645"/>
      <c r="E2" s="645"/>
      <c r="F2" s="645"/>
      <c r="G2" s="645"/>
      <c r="H2" s="645"/>
      <c r="I2" s="645"/>
      <c r="J2" s="645"/>
      <c r="K2" s="646"/>
      <c r="L2" s="645"/>
    </row>
    <row r="3" spans="1:16" ht="15.75" customHeight="1" x14ac:dyDescent="0.2">
      <c r="A3" s="644"/>
      <c r="B3" s="589"/>
      <c r="C3" s="645" t="s">
        <v>76</v>
      </c>
      <c r="D3" s="645"/>
      <c r="E3" s="645"/>
      <c r="F3" s="645"/>
      <c r="G3" s="645"/>
      <c r="H3" s="645"/>
      <c r="I3" s="645"/>
      <c r="J3" s="645"/>
      <c r="K3" s="646"/>
      <c r="L3" s="645"/>
    </row>
    <row r="4" spans="1:16" ht="29.25" customHeight="1" thickBot="1" x14ac:dyDescent="0.25">
      <c r="A4" s="647"/>
      <c r="B4" s="648"/>
      <c r="C4" s="648"/>
      <c r="D4" s="648"/>
      <c r="E4" s="649"/>
      <c r="F4" s="649"/>
      <c r="G4" s="649"/>
      <c r="H4" s="649"/>
      <c r="I4" s="649"/>
      <c r="J4" s="649"/>
      <c r="K4" s="649"/>
      <c r="L4" s="1270"/>
    </row>
    <row r="5" spans="1:16" ht="14.25" thickTop="1" thickBot="1" x14ac:dyDescent="0.25">
      <c r="A5" s="650" t="s">
        <v>297</v>
      </c>
      <c r="B5" s="651"/>
      <c r="C5" s="652"/>
      <c r="D5" s="652"/>
      <c r="E5" s="653"/>
      <c r="F5" s="651" t="s">
        <v>75</v>
      </c>
      <c r="G5" s="654"/>
      <c r="H5" s="654"/>
      <c r="I5" s="654"/>
      <c r="J5" s="655"/>
      <c r="K5" s="1266"/>
      <c r="L5" s="1268"/>
      <c r="M5" s="589"/>
      <c r="N5" s="589"/>
      <c r="O5" s="589"/>
    </row>
    <row r="6" spans="1:16" ht="14.25" thickTop="1" thickBot="1" x14ac:dyDescent="0.25">
      <c r="A6" s="704" t="s">
        <v>796</v>
      </c>
      <c r="B6" s="656"/>
      <c r="C6" s="657"/>
      <c r="D6" s="657"/>
      <c r="E6" s="658"/>
      <c r="F6" s="659">
        <f>'1'!B1</f>
        <v>43191</v>
      </c>
      <c r="G6" s="660"/>
      <c r="H6" s="661"/>
      <c r="I6" s="661"/>
      <c r="J6" s="661"/>
      <c r="K6" s="1267"/>
      <c r="L6" s="1269"/>
      <c r="M6" s="589"/>
      <c r="N6" s="589"/>
      <c r="O6" s="589"/>
    </row>
    <row r="7" spans="1:16" ht="52.5" thickTop="1" thickBot="1" x14ac:dyDescent="0.25">
      <c r="A7" s="662" t="s">
        <v>71</v>
      </c>
      <c r="B7" s="663" t="s">
        <v>771</v>
      </c>
      <c r="C7" s="664" t="s">
        <v>772</v>
      </c>
      <c r="D7" s="664" t="s">
        <v>773</v>
      </c>
      <c r="E7" s="663" t="s">
        <v>774</v>
      </c>
      <c r="F7" s="663" t="s">
        <v>775</v>
      </c>
      <c r="G7" s="664" t="s">
        <v>776</v>
      </c>
      <c r="H7" s="665" t="s">
        <v>777</v>
      </c>
      <c r="I7" s="666" t="s">
        <v>520</v>
      </c>
      <c r="J7" s="1264" t="s">
        <v>778</v>
      </c>
      <c r="K7" s="1265" t="s">
        <v>666</v>
      </c>
      <c r="L7" s="1271" t="s">
        <v>619</v>
      </c>
      <c r="M7" s="667"/>
      <c r="N7" s="667" t="s">
        <v>551</v>
      </c>
      <c r="O7" s="667" t="s">
        <v>23</v>
      </c>
    </row>
    <row r="8" spans="1:16" ht="15" customHeight="1" thickTop="1" thickBot="1" x14ac:dyDescent="0.25">
      <c r="A8" s="668">
        <v>1</v>
      </c>
      <c r="B8" s="710"/>
      <c r="C8" s="507"/>
      <c r="D8" s="507"/>
      <c r="E8" s="507"/>
      <c r="F8" s="2321" t="str">
        <f>IF(C8&lt;1,"",6250*C8)</f>
        <v/>
      </c>
      <c r="G8" s="500" t="str">
        <f>IF(D8&lt;1,"",H8*1000000/1440/4*D8)</f>
        <v/>
      </c>
      <c r="H8" s="507"/>
      <c r="I8" s="500" t="str">
        <f>IF(E8&lt;1,"",H8*1000000/1440/4*E8*60/527)</f>
        <v/>
      </c>
      <c r="J8" s="706"/>
      <c r="K8" s="706"/>
      <c r="L8" s="1273" t="str">
        <f>IF(E8&lt;1,"",F8+G8)</f>
        <v/>
      </c>
      <c r="M8" s="589" t="s">
        <v>781</v>
      </c>
      <c r="N8" s="752">
        <v>43217</v>
      </c>
      <c r="O8" s="753">
        <v>0.66666666666666663</v>
      </c>
      <c r="P8" s="694">
        <f>N8+O8</f>
        <v>43217.666666666664</v>
      </c>
    </row>
    <row r="9" spans="1:16" ht="15" customHeight="1" thickTop="1" thickBot="1" x14ac:dyDescent="0.25">
      <c r="A9" s="670">
        <v>2</v>
      </c>
      <c r="B9" s="711"/>
      <c r="C9" s="504"/>
      <c r="D9" s="504"/>
      <c r="E9" s="504"/>
      <c r="F9" s="2321" t="str">
        <f t="shared" ref="F9:F38" si="0">IF(C9&lt;1,"",6250*C9)</f>
        <v/>
      </c>
      <c r="G9" s="500" t="str">
        <f t="shared" ref="G9:G38" si="1">IF(D9&lt;1,"",H9*1000000/1440/4*D9)</f>
        <v/>
      </c>
      <c r="H9" s="507"/>
      <c r="I9" s="500" t="str">
        <f t="shared" ref="I9:I38" si="2">IF(E9&lt;1,"",H9*1000000/1440/4*E9*60/527)</f>
        <v/>
      </c>
      <c r="J9" s="706"/>
      <c r="K9" s="706"/>
      <c r="L9" s="1273" t="str">
        <f t="shared" ref="L9:L38" si="3">IF(E9&lt;1,"",F9+G9)</f>
        <v/>
      </c>
      <c r="M9" s="589" t="s">
        <v>782</v>
      </c>
      <c r="N9" s="752">
        <v>43221</v>
      </c>
      <c r="O9" s="753">
        <v>0.125</v>
      </c>
      <c r="P9" s="694">
        <f>N9+O9</f>
        <v>43221.125</v>
      </c>
    </row>
    <row r="10" spans="1:16" ht="15" customHeight="1" thickTop="1" thickBot="1" x14ac:dyDescent="0.25">
      <c r="A10" s="670">
        <v>3</v>
      </c>
      <c r="B10" s="711">
        <v>0.875</v>
      </c>
      <c r="C10" s="504">
        <v>20</v>
      </c>
      <c r="D10" s="504">
        <v>30</v>
      </c>
      <c r="E10" s="504">
        <v>69</v>
      </c>
      <c r="F10" s="2321">
        <f t="shared" si="0"/>
        <v>125000</v>
      </c>
      <c r="G10" s="500">
        <f t="shared" si="1"/>
        <v>58333.333333333328</v>
      </c>
      <c r="H10" s="507">
        <v>11.2</v>
      </c>
      <c r="I10" s="500">
        <f t="shared" si="2"/>
        <v>15275.142314990511</v>
      </c>
      <c r="J10" s="706" t="s">
        <v>798</v>
      </c>
      <c r="K10" s="706" t="s">
        <v>23</v>
      </c>
      <c r="L10" s="1273">
        <f t="shared" si="3"/>
        <v>183333.33333333331</v>
      </c>
      <c r="M10" s="589"/>
      <c r="N10" s="3142" t="s">
        <v>783</v>
      </c>
      <c r="O10" s="3142"/>
    </row>
    <row r="11" spans="1:16" ht="15" customHeight="1" thickTop="1" thickBot="1" x14ac:dyDescent="0.25">
      <c r="A11" s="670">
        <v>4</v>
      </c>
      <c r="B11" s="711"/>
      <c r="C11" s="504"/>
      <c r="D11" s="504"/>
      <c r="E11" s="504"/>
      <c r="F11" s="2321" t="str">
        <f t="shared" si="0"/>
        <v/>
      </c>
      <c r="G11" s="500" t="str">
        <f t="shared" si="1"/>
        <v/>
      </c>
      <c r="H11" s="507"/>
      <c r="I11" s="500" t="str">
        <f t="shared" si="2"/>
        <v/>
      </c>
      <c r="J11" s="706"/>
      <c r="K11" s="706"/>
      <c r="L11" s="1273" t="str">
        <f t="shared" si="3"/>
        <v/>
      </c>
      <c r="M11" s="589"/>
      <c r="N11" s="3142"/>
      <c r="O11" s="3142"/>
    </row>
    <row r="12" spans="1:16" ht="15" customHeight="1" thickTop="1" thickBot="1" x14ac:dyDescent="0.25">
      <c r="A12" s="670">
        <v>5</v>
      </c>
      <c r="B12" s="711"/>
      <c r="C12" s="504"/>
      <c r="D12" s="504"/>
      <c r="E12" s="504"/>
      <c r="F12" s="2321" t="str">
        <f t="shared" si="0"/>
        <v/>
      </c>
      <c r="G12" s="500" t="str">
        <f t="shared" si="1"/>
        <v/>
      </c>
      <c r="H12" s="507"/>
      <c r="I12" s="500" t="str">
        <f t="shared" si="2"/>
        <v/>
      </c>
      <c r="J12" s="706"/>
      <c r="K12" s="706"/>
      <c r="L12" s="1273" t="str">
        <f t="shared" si="3"/>
        <v/>
      </c>
      <c r="M12" s="589"/>
      <c r="N12" s="589"/>
      <c r="O12" s="718">
        <f>(P9-P8)*24</f>
        <v>83.000000000058208</v>
      </c>
    </row>
    <row r="13" spans="1:16" ht="15" customHeight="1" thickTop="1" thickBot="1" x14ac:dyDescent="0.25">
      <c r="A13" s="670">
        <v>6</v>
      </c>
      <c r="B13" s="711"/>
      <c r="C13" s="504"/>
      <c r="D13" s="504"/>
      <c r="E13" s="504"/>
      <c r="F13" s="2321" t="str">
        <f t="shared" si="0"/>
        <v/>
      </c>
      <c r="G13" s="500" t="str">
        <f t="shared" si="1"/>
        <v/>
      </c>
      <c r="H13" s="507"/>
      <c r="I13" s="500" t="str">
        <f t="shared" si="2"/>
        <v/>
      </c>
      <c r="J13" s="706"/>
      <c r="K13" s="706"/>
      <c r="L13" s="1273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0">
        <v>7</v>
      </c>
      <c r="B14" s="711"/>
      <c r="C14" s="504"/>
      <c r="D14" s="504"/>
      <c r="E14" s="504"/>
      <c r="F14" s="2321" t="str">
        <f t="shared" si="0"/>
        <v/>
      </c>
      <c r="G14" s="500" t="str">
        <f t="shared" si="1"/>
        <v/>
      </c>
      <c r="H14" s="507"/>
      <c r="I14" s="500" t="str">
        <f t="shared" si="2"/>
        <v/>
      </c>
      <c r="J14" s="706"/>
      <c r="K14" s="706"/>
      <c r="L14" s="1273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0">
        <v>8</v>
      </c>
      <c r="B15" s="711">
        <v>0.58333333333333337</v>
      </c>
      <c r="C15" s="504">
        <v>20</v>
      </c>
      <c r="D15" s="504">
        <v>30</v>
      </c>
      <c r="E15" s="504">
        <v>113</v>
      </c>
      <c r="F15" s="2321">
        <f t="shared" si="0"/>
        <v>125000</v>
      </c>
      <c r="G15" s="500">
        <f t="shared" si="1"/>
        <v>47916.666666666664</v>
      </c>
      <c r="H15" s="507">
        <v>9.1999999999999993</v>
      </c>
      <c r="I15" s="500">
        <f t="shared" si="2"/>
        <v>20548.703352308665</v>
      </c>
      <c r="J15" s="706" t="s">
        <v>512</v>
      </c>
      <c r="K15" s="706" t="s">
        <v>23</v>
      </c>
      <c r="L15" s="1273">
        <f t="shared" si="3"/>
        <v>172916.66666666666</v>
      </c>
      <c r="M15" s="589"/>
      <c r="N15" s="589"/>
      <c r="O15" s="589"/>
    </row>
    <row r="16" spans="1:16" ht="15.75" customHeight="1" thickTop="1" thickBot="1" x14ac:dyDescent="0.25">
      <c r="A16" s="670">
        <v>9</v>
      </c>
      <c r="B16" s="711"/>
      <c r="C16" s="504"/>
      <c r="D16" s="504"/>
      <c r="E16" s="504"/>
      <c r="F16" s="2321" t="str">
        <f t="shared" si="0"/>
        <v/>
      </c>
      <c r="G16" s="500" t="str">
        <f t="shared" si="1"/>
        <v/>
      </c>
      <c r="H16" s="507"/>
      <c r="I16" s="500" t="str">
        <f t="shared" si="2"/>
        <v/>
      </c>
      <c r="J16" s="706"/>
      <c r="K16" s="706"/>
      <c r="L16" s="1273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0">
        <v>10</v>
      </c>
      <c r="B17" s="711"/>
      <c r="C17" s="504"/>
      <c r="D17" s="504"/>
      <c r="E17" s="504"/>
      <c r="F17" s="2321" t="str">
        <f t="shared" si="0"/>
        <v/>
      </c>
      <c r="G17" s="500" t="str">
        <f t="shared" si="1"/>
        <v/>
      </c>
      <c r="H17" s="507"/>
      <c r="I17" s="500" t="str">
        <f t="shared" si="2"/>
        <v/>
      </c>
      <c r="J17" s="706"/>
      <c r="K17" s="706"/>
      <c r="L17" s="1273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0">
        <v>11</v>
      </c>
      <c r="B18" s="711"/>
      <c r="C18" s="504"/>
      <c r="D18" s="504"/>
      <c r="E18" s="504"/>
      <c r="F18" s="2321" t="str">
        <f t="shared" si="0"/>
        <v/>
      </c>
      <c r="G18" s="500" t="str">
        <f t="shared" si="1"/>
        <v/>
      </c>
      <c r="H18" s="507"/>
      <c r="I18" s="500" t="str">
        <f t="shared" si="2"/>
        <v/>
      </c>
      <c r="J18" s="706"/>
      <c r="K18" s="706"/>
      <c r="L18" s="1273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0">
        <v>12</v>
      </c>
      <c r="B19" s="711"/>
      <c r="C19" s="504"/>
      <c r="D19" s="504"/>
      <c r="E19" s="504"/>
      <c r="F19" s="2321" t="str">
        <f t="shared" si="0"/>
        <v/>
      </c>
      <c r="G19" s="500" t="str">
        <f t="shared" si="1"/>
        <v/>
      </c>
      <c r="H19" s="507"/>
      <c r="I19" s="500" t="str">
        <f t="shared" si="2"/>
        <v/>
      </c>
      <c r="J19" s="706"/>
      <c r="K19" s="706"/>
      <c r="L19" s="1273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0">
        <v>13</v>
      </c>
      <c r="B20" s="711">
        <v>0.375</v>
      </c>
      <c r="C20" s="504">
        <v>20</v>
      </c>
      <c r="D20" s="504">
        <v>30</v>
      </c>
      <c r="E20" s="504">
        <v>115</v>
      </c>
      <c r="F20" s="2321">
        <f t="shared" si="0"/>
        <v>125000</v>
      </c>
      <c r="G20" s="500">
        <f t="shared" si="1"/>
        <v>57291.666666666664</v>
      </c>
      <c r="H20" s="507">
        <v>11</v>
      </c>
      <c r="I20" s="500">
        <f t="shared" si="2"/>
        <v>25003.9531941809</v>
      </c>
      <c r="J20" s="706" t="s">
        <v>798</v>
      </c>
      <c r="K20" s="706"/>
      <c r="L20" s="1273">
        <f t="shared" si="3"/>
        <v>182291.66666666666</v>
      </c>
      <c r="M20" s="589"/>
      <c r="N20" s="589"/>
      <c r="O20" s="589"/>
    </row>
    <row r="21" spans="1:15" ht="15" customHeight="1" thickTop="1" thickBot="1" x14ac:dyDescent="0.25">
      <c r="A21" s="670">
        <v>14</v>
      </c>
      <c r="B21" s="711"/>
      <c r="C21" s="504"/>
      <c r="D21" s="504"/>
      <c r="E21" s="504"/>
      <c r="F21" s="2321" t="str">
        <f t="shared" si="0"/>
        <v/>
      </c>
      <c r="G21" s="500" t="str">
        <f t="shared" si="1"/>
        <v/>
      </c>
      <c r="H21" s="507"/>
      <c r="I21" s="500" t="str">
        <f t="shared" si="2"/>
        <v/>
      </c>
      <c r="J21" s="706"/>
      <c r="K21" s="706"/>
      <c r="L21" s="1273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0">
        <v>15</v>
      </c>
      <c r="B22" s="711"/>
      <c r="C22" s="504"/>
      <c r="D22" s="504"/>
      <c r="E22" s="504"/>
      <c r="F22" s="2321" t="str">
        <f t="shared" si="0"/>
        <v/>
      </c>
      <c r="G22" s="500" t="str">
        <f t="shared" si="1"/>
        <v/>
      </c>
      <c r="H22" s="507"/>
      <c r="I22" s="500" t="str">
        <f t="shared" si="2"/>
        <v/>
      </c>
      <c r="J22" s="706"/>
      <c r="K22" s="706"/>
      <c r="L22" s="1273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0">
        <v>16</v>
      </c>
      <c r="B23" s="711"/>
      <c r="C23" s="504"/>
      <c r="D23" s="504"/>
      <c r="E23" s="504"/>
      <c r="F23" s="2321" t="str">
        <f t="shared" si="0"/>
        <v/>
      </c>
      <c r="G23" s="500" t="str">
        <f t="shared" si="1"/>
        <v/>
      </c>
      <c r="H23" s="507"/>
      <c r="I23" s="500" t="str">
        <f t="shared" si="2"/>
        <v/>
      </c>
      <c r="J23" s="706"/>
      <c r="K23" s="706"/>
      <c r="L23" s="1273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0">
        <v>17</v>
      </c>
      <c r="B24" s="711">
        <v>0.54166666666666663</v>
      </c>
      <c r="C24" s="504">
        <v>20</v>
      </c>
      <c r="D24" s="504">
        <v>30</v>
      </c>
      <c r="E24" s="504">
        <v>100</v>
      </c>
      <c r="F24" s="2321">
        <f t="shared" si="0"/>
        <v>125000</v>
      </c>
      <c r="G24" s="500">
        <f t="shared" si="1"/>
        <v>46875</v>
      </c>
      <c r="H24" s="507">
        <v>9</v>
      </c>
      <c r="I24" s="500">
        <f t="shared" si="2"/>
        <v>17789.373814041744</v>
      </c>
      <c r="J24" s="706" t="s">
        <v>798</v>
      </c>
      <c r="K24" s="706"/>
      <c r="L24" s="1273">
        <f t="shared" si="3"/>
        <v>171875</v>
      </c>
      <c r="M24" s="589"/>
      <c r="N24" s="589"/>
      <c r="O24" s="589"/>
    </row>
    <row r="25" spans="1:15" ht="15" customHeight="1" thickTop="1" thickBot="1" x14ac:dyDescent="0.25">
      <c r="A25" s="670">
        <v>18</v>
      </c>
      <c r="B25" s="504"/>
      <c r="C25" s="504"/>
      <c r="D25" s="504"/>
      <c r="E25" s="504"/>
      <c r="F25" s="2321" t="str">
        <f t="shared" si="0"/>
        <v/>
      </c>
      <c r="G25" s="500" t="str">
        <f t="shared" si="1"/>
        <v/>
      </c>
      <c r="H25" s="507"/>
      <c r="I25" s="500" t="str">
        <f t="shared" si="2"/>
        <v/>
      </c>
      <c r="J25" s="706"/>
      <c r="K25" s="706"/>
      <c r="L25" s="1273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0">
        <v>19</v>
      </c>
      <c r="B26" s="711"/>
      <c r="C26" s="504"/>
      <c r="D26" s="504"/>
      <c r="E26" s="504"/>
      <c r="F26" s="2321" t="str">
        <f t="shared" si="0"/>
        <v/>
      </c>
      <c r="G26" s="500" t="str">
        <f t="shared" si="1"/>
        <v/>
      </c>
      <c r="H26" s="507"/>
      <c r="I26" s="500" t="str">
        <f t="shared" si="2"/>
        <v/>
      </c>
      <c r="J26" s="706"/>
      <c r="K26" s="706"/>
      <c r="L26" s="1273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0">
        <v>20</v>
      </c>
      <c r="B27" s="711"/>
      <c r="C27" s="504"/>
      <c r="D27" s="504"/>
      <c r="E27" s="504"/>
      <c r="F27" s="2321" t="str">
        <f t="shared" si="0"/>
        <v/>
      </c>
      <c r="G27" s="500" t="str">
        <f t="shared" si="1"/>
        <v/>
      </c>
      <c r="H27" s="507"/>
      <c r="I27" s="500" t="str">
        <f t="shared" si="2"/>
        <v/>
      </c>
      <c r="J27" s="706"/>
      <c r="K27" s="706"/>
      <c r="L27" s="1273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0">
        <v>21</v>
      </c>
      <c r="B28" s="711"/>
      <c r="C28" s="504"/>
      <c r="D28" s="504"/>
      <c r="E28" s="504"/>
      <c r="F28" s="2321" t="str">
        <f t="shared" si="0"/>
        <v/>
      </c>
      <c r="G28" s="500" t="str">
        <f t="shared" si="1"/>
        <v/>
      </c>
      <c r="H28" s="507"/>
      <c r="I28" s="500" t="str">
        <f t="shared" si="2"/>
        <v/>
      </c>
      <c r="J28" s="706"/>
      <c r="K28" s="706"/>
      <c r="L28" s="1273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0">
        <v>22</v>
      </c>
      <c r="B29" s="711">
        <v>0.41666666666666669</v>
      </c>
      <c r="C29" s="504">
        <v>20</v>
      </c>
      <c r="D29" s="504">
        <v>30</v>
      </c>
      <c r="E29" s="504">
        <v>117</v>
      </c>
      <c r="F29" s="2321">
        <f t="shared" si="0"/>
        <v>125000</v>
      </c>
      <c r="G29" s="500">
        <f t="shared" si="1"/>
        <v>57291.666666666664</v>
      </c>
      <c r="H29" s="507">
        <v>11</v>
      </c>
      <c r="I29" s="500">
        <f t="shared" si="2"/>
        <v>25438.804554079696</v>
      </c>
      <c r="J29" s="706" t="s">
        <v>509</v>
      </c>
      <c r="K29" s="706"/>
      <c r="L29" s="1273">
        <f t="shared" si="3"/>
        <v>182291.66666666666</v>
      </c>
      <c r="M29" s="589"/>
      <c r="N29" s="589"/>
      <c r="O29" s="589"/>
    </row>
    <row r="30" spans="1:15" ht="15" customHeight="1" thickTop="1" thickBot="1" x14ac:dyDescent="0.25">
      <c r="A30" s="670">
        <v>23</v>
      </c>
      <c r="B30" s="711"/>
      <c r="C30" s="504"/>
      <c r="D30" s="504"/>
      <c r="E30" s="504"/>
      <c r="F30" s="2321" t="str">
        <f t="shared" si="0"/>
        <v/>
      </c>
      <c r="G30" s="500" t="str">
        <f t="shared" si="1"/>
        <v/>
      </c>
      <c r="H30" s="507"/>
      <c r="I30" s="500" t="str">
        <f t="shared" si="2"/>
        <v/>
      </c>
      <c r="J30" s="706"/>
      <c r="K30" s="706"/>
      <c r="L30" s="1273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0">
        <v>24</v>
      </c>
      <c r="B31" s="711"/>
      <c r="C31" s="504"/>
      <c r="D31" s="504"/>
      <c r="E31" s="504"/>
      <c r="F31" s="2321" t="str">
        <f t="shared" si="0"/>
        <v/>
      </c>
      <c r="G31" s="500" t="str">
        <f t="shared" si="1"/>
        <v/>
      </c>
      <c r="H31" s="507"/>
      <c r="I31" s="500" t="str">
        <f t="shared" si="2"/>
        <v/>
      </c>
      <c r="J31" s="706"/>
      <c r="K31" s="706"/>
      <c r="L31" s="1273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0">
        <v>25</v>
      </c>
      <c r="B32" s="711"/>
      <c r="C32" s="504"/>
      <c r="D32" s="504"/>
      <c r="E32" s="504"/>
      <c r="F32" s="2321" t="str">
        <f t="shared" si="0"/>
        <v/>
      </c>
      <c r="G32" s="500" t="str">
        <f t="shared" si="1"/>
        <v/>
      </c>
      <c r="H32" s="507"/>
      <c r="I32" s="500" t="str">
        <f t="shared" si="2"/>
        <v/>
      </c>
      <c r="J32" s="706"/>
      <c r="K32" s="706"/>
      <c r="L32" s="1273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0">
        <v>26</v>
      </c>
      <c r="B33" s="711"/>
      <c r="C33" s="504"/>
      <c r="D33" s="504"/>
      <c r="E33" s="504"/>
      <c r="F33" s="2321" t="str">
        <f t="shared" si="0"/>
        <v/>
      </c>
      <c r="G33" s="500" t="str">
        <f t="shared" si="1"/>
        <v/>
      </c>
      <c r="H33" s="507"/>
      <c r="I33" s="500" t="str">
        <f t="shared" si="2"/>
        <v/>
      </c>
      <c r="J33" s="706"/>
      <c r="K33" s="706"/>
      <c r="L33" s="1273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0">
        <v>27</v>
      </c>
      <c r="B34" s="711">
        <v>0.66666666666666663</v>
      </c>
      <c r="C34" s="504">
        <v>20</v>
      </c>
      <c r="D34" s="504">
        <v>30</v>
      </c>
      <c r="E34" s="504">
        <v>126</v>
      </c>
      <c r="F34" s="2321">
        <f t="shared" si="0"/>
        <v>125000</v>
      </c>
      <c r="G34" s="500">
        <f t="shared" si="1"/>
        <v>62500.000000000007</v>
      </c>
      <c r="H34" s="507">
        <v>12</v>
      </c>
      <c r="I34" s="500">
        <f t="shared" si="2"/>
        <v>29886.148007590135</v>
      </c>
      <c r="J34" s="706" t="s">
        <v>1190</v>
      </c>
      <c r="K34" s="706"/>
      <c r="L34" s="1273">
        <f t="shared" si="3"/>
        <v>187500</v>
      </c>
      <c r="M34" s="589"/>
      <c r="N34" s="589"/>
      <c r="O34" s="589"/>
    </row>
    <row r="35" spans="1:15" ht="15" customHeight="1" thickTop="1" thickBot="1" x14ac:dyDescent="0.25">
      <c r="A35" s="670">
        <v>28</v>
      </c>
      <c r="B35" s="711"/>
      <c r="C35" s="504"/>
      <c r="D35" s="504"/>
      <c r="E35" s="504"/>
      <c r="F35" s="2321" t="str">
        <f t="shared" si="0"/>
        <v/>
      </c>
      <c r="G35" s="500" t="str">
        <f t="shared" si="1"/>
        <v/>
      </c>
      <c r="H35" s="507"/>
      <c r="I35" s="500" t="str">
        <f t="shared" si="2"/>
        <v/>
      </c>
      <c r="J35" s="706"/>
      <c r="K35" s="706"/>
      <c r="L35" s="1273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0">
        <v>29</v>
      </c>
      <c r="B36" s="711"/>
      <c r="C36" s="504"/>
      <c r="D36" s="504"/>
      <c r="E36" s="504"/>
      <c r="F36" s="2321" t="str">
        <f t="shared" si="0"/>
        <v/>
      </c>
      <c r="G36" s="500" t="str">
        <f t="shared" si="1"/>
        <v/>
      </c>
      <c r="H36" s="507"/>
      <c r="I36" s="500" t="str">
        <f t="shared" si="2"/>
        <v/>
      </c>
      <c r="J36" s="706"/>
      <c r="K36" s="706"/>
      <c r="L36" s="1273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0">
        <v>30</v>
      </c>
      <c r="B37" s="711"/>
      <c r="C37" s="504"/>
      <c r="D37" s="504"/>
      <c r="E37" s="504"/>
      <c r="F37" s="2321" t="str">
        <f t="shared" si="0"/>
        <v/>
      </c>
      <c r="G37" s="500" t="str">
        <f t="shared" si="1"/>
        <v/>
      </c>
      <c r="H37" s="507"/>
      <c r="I37" s="500" t="str">
        <f t="shared" si="2"/>
        <v/>
      </c>
      <c r="J37" s="706"/>
      <c r="K37" s="706"/>
      <c r="L37" s="1273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72">
        <v>31</v>
      </c>
      <c r="B38" s="506"/>
      <c r="C38" s="506"/>
      <c r="D38" s="506"/>
      <c r="E38" s="506"/>
      <c r="F38" s="2321" t="str">
        <f t="shared" si="0"/>
        <v/>
      </c>
      <c r="G38" s="500" t="str">
        <f t="shared" si="1"/>
        <v/>
      </c>
      <c r="H38" s="507"/>
      <c r="I38" s="500" t="str">
        <f t="shared" si="2"/>
        <v/>
      </c>
      <c r="J38" s="706"/>
      <c r="K38" s="706"/>
      <c r="L38" s="1273" t="str">
        <f t="shared" si="3"/>
        <v/>
      </c>
      <c r="M38" s="589"/>
      <c r="N38" s="589"/>
      <c r="O38" s="589"/>
    </row>
    <row r="39" spans="1:15" ht="15" customHeight="1" x14ac:dyDescent="0.2">
      <c r="A39" s="673" t="s">
        <v>66</v>
      </c>
      <c r="B39" s="674"/>
      <c r="C39" s="2675">
        <f>IF(C43&lt;1,"",SUM(C8:C38))</f>
        <v>120</v>
      </c>
      <c r="D39" s="2675">
        <f t="shared" ref="D39:F39" si="4">IF(D43&lt;1,"",SUM(D8:D38))</f>
        <v>180</v>
      </c>
      <c r="E39" s="2675">
        <f t="shared" si="4"/>
        <v>640</v>
      </c>
      <c r="F39" s="2675">
        <f t="shared" si="4"/>
        <v>750000</v>
      </c>
      <c r="G39" s="675"/>
      <c r="H39" s="641"/>
      <c r="I39" s="641"/>
      <c r="J39" s="641"/>
      <c r="K39" s="676"/>
      <c r="L39" s="589"/>
      <c r="M39" s="703"/>
      <c r="N39" s="703"/>
      <c r="O39" s="703"/>
    </row>
    <row r="40" spans="1:15" ht="15" customHeight="1" x14ac:dyDescent="0.2">
      <c r="A40" s="677" t="s">
        <v>65</v>
      </c>
      <c r="B40" s="678"/>
      <c r="C40" s="2676">
        <f>IF(C43&lt;1,"",AVERAGE(C8:C38))</f>
        <v>20</v>
      </c>
      <c r="D40" s="2676">
        <f t="shared" ref="D40:F40" si="5">IF(D43&lt;1,"",AVERAGE(D8:D38))</f>
        <v>30</v>
      </c>
      <c r="E40" s="2676">
        <f t="shared" si="5"/>
        <v>106.66666666666667</v>
      </c>
      <c r="F40" s="2676">
        <f t="shared" si="5"/>
        <v>125000</v>
      </c>
      <c r="G40" s="679"/>
      <c r="H40" s="589"/>
      <c r="I40" s="589"/>
      <c r="J40" s="589"/>
      <c r="K40" s="680"/>
      <c r="L40" s="589"/>
      <c r="M40" s="703"/>
      <c r="N40" s="703"/>
      <c r="O40" s="703"/>
    </row>
    <row r="41" spans="1:15" ht="15" customHeight="1" x14ac:dyDescent="0.2">
      <c r="A41" s="677" t="s">
        <v>64</v>
      </c>
      <c r="B41" s="678"/>
      <c r="C41" s="2676">
        <f>IF(C43&lt;1,"",MAX(C8:C38))</f>
        <v>20</v>
      </c>
      <c r="D41" s="2676">
        <f t="shared" ref="D41:F41" si="6">IF(D43&lt;1,"",MAX(D8:D38))</f>
        <v>30</v>
      </c>
      <c r="E41" s="2676">
        <f t="shared" si="6"/>
        <v>126</v>
      </c>
      <c r="F41" s="2676">
        <f t="shared" si="6"/>
        <v>125000</v>
      </c>
      <c r="G41" s="679"/>
      <c r="H41" s="589"/>
      <c r="I41" s="589"/>
      <c r="J41" s="589"/>
      <c r="K41" s="680"/>
      <c r="L41" s="589"/>
      <c r="M41" s="703"/>
      <c r="N41" s="703"/>
      <c r="O41" s="703"/>
    </row>
    <row r="42" spans="1:15" ht="15" customHeight="1" x14ac:dyDescent="0.2">
      <c r="A42" s="677" t="s">
        <v>63</v>
      </c>
      <c r="B42" s="678"/>
      <c r="C42" s="2676">
        <f>IF(C43&lt;1,"",MIN(C8:C38))</f>
        <v>20</v>
      </c>
      <c r="D42" s="2676">
        <f t="shared" ref="D42:F42" si="7">IF(D43&lt;1,"",MIN(D8:D38))</f>
        <v>30</v>
      </c>
      <c r="E42" s="2676">
        <f t="shared" si="7"/>
        <v>69</v>
      </c>
      <c r="F42" s="2676">
        <f t="shared" si="7"/>
        <v>125000</v>
      </c>
      <c r="G42" s="669"/>
      <c r="H42" s="681"/>
      <c r="I42" s="681"/>
      <c r="J42" s="681"/>
      <c r="K42" s="682"/>
      <c r="L42" s="589"/>
      <c r="M42" s="589"/>
      <c r="N42" s="589"/>
      <c r="O42" s="589"/>
    </row>
    <row r="43" spans="1:15" x14ac:dyDescent="0.2">
      <c r="A43" s="683"/>
      <c r="B43" s="703"/>
      <c r="C43" s="2322">
        <f>COUNT(C8:C38)</f>
        <v>6</v>
      </c>
      <c r="D43" s="2322">
        <f t="shared" ref="D43:F43" si="8">COUNT(D8:D38)</f>
        <v>6</v>
      </c>
      <c r="E43" s="2322">
        <f t="shared" si="8"/>
        <v>6</v>
      </c>
      <c r="F43" s="2322">
        <f t="shared" si="8"/>
        <v>6</v>
      </c>
      <c r="G43" s="589"/>
      <c r="H43" s="589"/>
      <c r="I43" s="589"/>
      <c r="J43" s="589"/>
      <c r="K43" s="680"/>
      <c r="L43" s="589"/>
      <c r="M43" s="589"/>
      <c r="N43" s="589"/>
      <c r="O43" s="589"/>
    </row>
    <row r="44" spans="1:15" x14ac:dyDescent="0.2">
      <c r="A44" s="644"/>
      <c r="B44" s="589"/>
      <c r="C44" s="589"/>
      <c r="D44" s="589"/>
      <c r="E44" s="589"/>
      <c r="F44" s="589"/>
      <c r="G44" s="589"/>
      <c r="H44" s="589"/>
      <c r="I44" s="589"/>
      <c r="J44" s="589"/>
      <c r="K44" s="680"/>
      <c r="L44" s="589"/>
    </row>
    <row r="45" spans="1:15" x14ac:dyDescent="0.2">
      <c r="A45" s="684" t="s">
        <v>779</v>
      </c>
      <c r="B45" s="685"/>
      <c r="C45" s="685"/>
      <c r="D45" s="685"/>
      <c r="E45" s="685"/>
      <c r="F45" s="685"/>
      <c r="G45" s="686" t="s">
        <v>271</v>
      </c>
      <c r="H45" s="2473">
        <f>Flows!G46</f>
        <v>43228</v>
      </c>
      <c r="I45" s="687"/>
      <c r="J45" s="687"/>
      <c r="K45" s="688"/>
      <c r="L45" s="685"/>
    </row>
    <row r="46" spans="1:15" ht="13.5" thickBot="1" x14ac:dyDescent="0.25">
      <c r="A46" s="689" t="s">
        <v>1175</v>
      </c>
      <c r="B46" s="690"/>
      <c r="C46" s="648"/>
      <c r="D46" s="648"/>
      <c r="E46" s="648"/>
      <c r="F46" s="648"/>
      <c r="G46" s="648"/>
      <c r="H46" s="648"/>
      <c r="I46" s="648"/>
      <c r="J46" s="648"/>
      <c r="K46" s="691"/>
      <c r="L46" s="589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7">
      <selection activeCell="N10" sqref="N10:O1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30" customWidth="1"/>
    <col min="2" max="2" width="7.85546875" style="629" customWidth="1"/>
    <col min="3" max="6" width="8.7109375" style="629"/>
    <col min="7" max="7" width="9.28515625" style="629" customWidth="1"/>
    <col min="8" max="8" width="9.85546875" style="629" customWidth="1"/>
    <col min="9" max="9" width="8.7109375" style="629"/>
    <col min="10" max="10" width="10.140625" style="629" customWidth="1"/>
    <col min="11" max="11" width="9.85546875" style="629" customWidth="1"/>
    <col min="12" max="13" width="10.140625" style="629" customWidth="1"/>
    <col min="14" max="14" width="10.42578125" style="629" customWidth="1"/>
    <col min="15" max="15" width="10.85546875" style="629" customWidth="1"/>
    <col min="16" max="18" width="8.7109375" style="629"/>
    <col min="19" max="19" width="8.7109375" style="629" customWidth="1"/>
    <col min="20" max="42" width="8.7109375" style="629"/>
    <col min="43" max="43" width="11.85546875" style="629" customWidth="1"/>
    <col min="44" max="44" width="13.5703125" style="629" bestFit="1" customWidth="1"/>
    <col min="45" max="45" width="8.7109375" style="629"/>
    <col min="46" max="46" width="14.5703125" style="629" bestFit="1" customWidth="1"/>
    <col min="47" max="16384" width="8.7109375" style="629"/>
  </cols>
  <sheetData>
    <row r="1" spans="1:45" ht="15.75" thickBot="1" x14ac:dyDescent="0.3">
      <c r="A1" s="3145" t="s">
        <v>741</v>
      </c>
      <c r="B1" s="3145"/>
      <c r="C1" s="3146"/>
      <c r="D1" s="3146"/>
      <c r="E1" s="3146"/>
      <c r="F1" s="3146"/>
      <c r="G1" s="3146"/>
      <c r="H1" s="3146"/>
      <c r="I1" s="3146"/>
      <c r="J1" s="3146"/>
      <c r="K1" s="3146"/>
      <c r="L1" s="3146"/>
      <c r="M1" s="3146"/>
      <c r="N1" s="3146"/>
      <c r="O1" s="3146"/>
    </row>
    <row r="2" spans="1:45" x14ac:dyDescent="0.25">
      <c r="S2" s="3147" t="s">
        <v>742</v>
      </c>
      <c r="T2" s="3148"/>
      <c r="U2" s="3148" t="s">
        <v>743</v>
      </c>
      <c r="V2" s="3148"/>
      <c r="W2" s="3148" t="s">
        <v>744</v>
      </c>
      <c r="X2" s="3148"/>
      <c r="Y2" s="3148" t="s">
        <v>745</v>
      </c>
      <c r="Z2" s="3149"/>
      <c r="AA2" s="3143" t="s">
        <v>746</v>
      </c>
      <c r="AB2" s="3144"/>
      <c r="AC2" s="3144" t="s">
        <v>747</v>
      </c>
      <c r="AD2" s="3144"/>
      <c r="AE2" s="3144" t="s">
        <v>748</v>
      </c>
      <c r="AF2" s="3144"/>
      <c r="AG2" s="3144" t="s">
        <v>749</v>
      </c>
      <c r="AH2" s="3152"/>
      <c r="AI2" s="3153" t="s">
        <v>750</v>
      </c>
      <c r="AJ2" s="3150"/>
      <c r="AK2" s="3150" t="s">
        <v>751</v>
      </c>
      <c r="AL2" s="3150"/>
      <c r="AM2" s="3150" t="s">
        <v>752</v>
      </c>
      <c r="AN2" s="3150"/>
      <c r="AO2" s="3150" t="s">
        <v>753</v>
      </c>
      <c r="AP2" s="3151"/>
    </row>
    <row r="3" spans="1:45" ht="180" x14ac:dyDescent="0.25">
      <c r="A3" s="731" t="s">
        <v>816</v>
      </c>
      <c r="B3" s="722" t="s">
        <v>815</v>
      </c>
      <c r="C3" s="629" t="s">
        <v>754</v>
      </c>
      <c r="D3" s="630" t="s">
        <v>755</v>
      </c>
      <c r="E3" s="630" t="s">
        <v>756</v>
      </c>
      <c r="F3" s="630" t="s">
        <v>757</v>
      </c>
      <c r="G3" s="723" t="s">
        <v>812</v>
      </c>
      <c r="H3" s="723" t="s">
        <v>813</v>
      </c>
      <c r="I3" s="630" t="s">
        <v>758</v>
      </c>
      <c r="J3" s="630" t="s">
        <v>759</v>
      </c>
      <c r="K3" s="630" t="s">
        <v>760</v>
      </c>
      <c r="L3" s="630" t="s">
        <v>761</v>
      </c>
      <c r="M3" s="630" t="s">
        <v>762</v>
      </c>
      <c r="N3" s="630" t="s">
        <v>763</v>
      </c>
      <c r="O3" s="630" t="s">
        <v>764</v>
      </c>
      <c r="P3" s="630" t="s">
        <v>765</v>
      </c>
      <c r="Q3" s="630" t="s">
        <v>766</v>
      </c>
      <c r="R3" s="630" t="s">
        <v>767</v>
      </c>
      <c r="S3" s="631" t="s">
        <v>768</v>
      </c>
      <c r="T3" s="632" t="s">
        <v>769</v>
      </c>
      <c r="U3" s="632" t="s">
        <v>768</v>
      </c>
      <c r="V3" s="632" t="s">
        <v>769</v>
      </c>
      <c r="W3" s="632" t="s">
        <v>768</v>
      </c>
      <c r="X3" s="632" t="s">
        <v>769</v>
      </c>
      <c r="Y3" s="632" t="s">
        <v>768</v>
      </c>
      <c r="Z3" s="633" t="s">
        <v>769</v>
      </c>
      <c r="AA3" s="631" t="s">
        <v>768</v>
      </c>
      <c r="AB3" s="632" t="s">
        <v>769</v>
      </c>
      <c r="AC3" s="632" t="s">
        <v>768</v>
      </c>
      <c r="AD3" s="632" t="s">
        <v>769</v>
      </c>
      <c r="AE3" s="632" t="s">
        <v>768</v>
      </c>
      <c r="AF3" s="632" t="s">
        <v>769</v>
      </c>
      <c r="AG3" s="632" t="s">
        <v>768</v>
      </c>
      <c r="AH3" s="633" t="s">
        <v>769</v>
      </c>
      <c r="AI3" s="631" t="s">
        <v>768</v>
      </c>
      <c r="AJ3" s="632" t="s">
        <v>769</v>
      </c>
      <c r="AK3" s="632" t="s">
        <v>768</v>
      </c>
      <c r="AL3" s="632" t="s">
        <v>769</v>
      </c>
      <c r="AM3" s="632" t="s">
        <v>768</v>
      </c>
      <c r="AN3" s="632" t="s">
        <v>769</v>
      </c>
      <c r="AO3" s="632" t="s">
        <v>768</v>
      </c>
      <c r="AP3" s="633" t="s">
        <v>769</v>
      </c>
      <c r="AR3" s="629" t="s">
        <v>551</v>
      </c>
      <c r="AS3" s="629" t="s">
        <v>23</v>
      </c>
    </row>
    <row r="4" spans="1:45" x14ac:dyDescent="0.25">
      <c r="C4" s="974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9"/>
      <c r="T4" s="979"/>
      <c r="U4" s="979"/>
      <c r="V4" s="979"/>
      <c r="W4" s="979"/>
      <c r="X4" s="979"/>
      <c r="Y4" s="979"/>
      <c r="Z4" s="979"/>
      <c r="AA4" s="979"/>
      <c r="AB4" s="979"/>
      <c r="AC4" s="979"/>
      <c r="AD4" s="979"/>
      <c r="AE4" s="979"/>
      <c r="AF4" s="979"/>
      <c r="AG4" s="979"/>
      <c r="AH4" s="979"/>
      <c r="AI4" s="979"/>
      <c r="AJ4" s="979"/>
      <c r="AK4" s="979"/>
      <c r="AL4" s="979"/>
      <c r="AM4" s="979"/>
      <c r="AN4" s="979"/>
      <c r="AO4" s="979"/>
      <c r="AP4" s="979"/>
      <c r="AQ4" s="667" t="s">
        <v>781</v>
      </c>
      <c r="AR4" s="728">
        <v>42153</v>
      </c>
      <c r="AS4" s="729">
        <v>4.1666666666666664E-2</v>
      </c>
    </row>
    <row r="5" spans="1:45" x14ac:dyDescent="0.25">
      <c r="A5" s="1037">
        <v>42152</v>
      </c>
      <c r="B5" s="596" t="s">
        <v>798</v>
      </c>
      <c r="C5" s="969">
        <v>1800</v>
      </c>
      <c r="D5" s="969">
        <v>9</v>
      </c>
      <c r="E5" s="969">
        <v>11.4</v>
      </c>
      <c r="F5" s="969">
        <v>0.29399999999999998</v>
      </c>
      <c r="G5" s="982">
        <f>(F5/0.038)*5</f>
        <v>38.684210526315788</v>
      </c>
      <c r="H5" s="975">
        <v>40</v>
      </c>
      <c r="I5" s="975">
        <v>4.25</v>
      </c>
      <c r="J5" s="975">
        <v>92</v>
      </c>
      <c r="K5" s="975">
        <v>10</v>
      </c>
      <c r="L5" s="975">
        <v>3.91</v>
      </c>
      <c r="M5" s="975">
        <v>82</v>
      </c>
      <c r="N5" s="975" t="s">
        <v>23</v>
      </c>
      <c r="O5" s="975">
        <v>0.5</v>
      </c>
      <c r="P5" s="975">
        <v>0.19</v>
      </c>
      <c r="Q5" s="983">
        <f>((E5*1000000)/1440/3)/480.5</f>
        <v>5.4919643889466991</v>
      </c>
      <c r="R5" s="984">
        <f t="shared" ref="R5:R32" si="0">(E5*8.34*O5*3)/4</f>
        <v>35.653500000000001</v>
      </c>
      <c r="S5" s="985"/>
      <c r="T5" s="986"/>
      <c r="U5" s="986"/>
      <c r="V5" s="986"/>
      <c r="W5" s="986"/>
      <c r="X5" s="986"/>
      <c r="Y5" s="986"/>
      <c r="Z5" s="987"/>
      <c r="AA5" s="985"/>
      <c r="AB5" s="986"/>
      <c r="AC5" s="986"/>
      <c r="AD5" s="986"/>
      <c r="AE5" s="986"/>
      <c r="AF5" s="986"/>
      <c r="AG5" s="986"/>
      <c r="AH5" s="987"/>
      <c r="AI5" s="985"/>
      <c r="AJ5" s="986"/>
      <c r="AK5" s="986">
        <v>1.59</v>
      </c>
      <c r="AL5" s="986">
        <v>82</v>
      </c>
      <c r="AM5" s="986">
        <v>2.2999999999999998</v>
      </c>
      <c r="AN5" s="988">
        <v>5</v>
      </c>
      <c r="AO5" s="986">
        <v>5.29</v>
      </c>
      <c r="AP5" s="987">
        <v>73.5</v>
      </c>
      <c r="AQ5" s="589" t="s">
        <v>782</v>
      </c>
      <c r="AR5" s="728">
        <v>42155</v>
      </c>
      <c r="AS5" s="729">
        <v>0</v>
      </c>
    </row>
    <row r="6" spans="1:45" ht="15.75" thickBot="1" x14ac:dyDescent="0.3">
      <c r="A6" s="1037">
        <v>42152</v>
      </c>
      <c r="B6" s="596" t="s">
        <v>497</v>
      </c>
      <c r="C6" s="969">
        <v>2100</v>
      </c>
      <c r="D6" s="969">
        <v>7</v>
      </c>
      <c r="E6" s="969">
        <v>10.6</v>
      </c>
      <c r="F6" s="969">
        <v>0.35699999999999998</v>
      </c>
      <c r="G6" s="982">
        <f t="shared" ref="G6:G69" si="1">(F6/0.038)*5</f>
        <v>46.973684210526315</v>
      </c>
      <c r="H6" s="975">
        <v>40</v>
      </c>
      <c r="I6" s="975">
        <v>3.91</v>
      </c>
      <c r="J6" s="975">
        <v>65</v>
      </c>
      <c r="K6" s="975" t="s">
        <v>799</v>
      </c>
      <c r="L6" s="975"/>
      <c r="M6" s="975"/>
      <c r="N6" s="975" t="s">
        <v>797</v>
      </c>
      <c r="O6" s="975">
        <v>0.47</v>
      </c>
      <c r="P6" s="975"/>
      <c r="Q6" s="983">
        <f t="shared" ref="Q6:Q15" si="2">((E6*1000000)/1440/3)/480.5</f>
        <v>5.1065633791960536</v>
      </c>
      <c r="R6" s="984">
        <f t="shared" si="0"/>
        <v>31.162409999999994</v>
      </c>
      <c r="S6" s="985"/>
      <c r="T6" s="986"/>
      <c r="U6" s="986"/>
      <c r="V6" s="986"/>
      <c r="W6" s="986"/>
      <c r="X6" s="986"/>
      <c r="Y6" s="986"/>
      <c r="Z6" s="987"/>
      <c r="AA6" s="985">
        <v>5.87</v>
      </c>
      <c r="AB6" s="986">
        <v>106</v>
      </c>
      <c r="AC6" s="986">
        <v>3.61</v>
      </c>
      <c r="AD6" s="988">
        <v>11</v>
      </c>
      <c r="AE6" s="986"/>
      <c r="AF6" s="986"/>
      <c r="AG6" s="986">
        <v>3.33</v>
      </c>
      <c r="AH6" s="987">
        <v>25</v>
      </c>
      <c r="AI6" s="985"/>
      <c r="AJ6" s="986"/>
      <c r="AK6" s="986"/>
      <c r="AL6" s="986"/>
      <c r="AM6" s="986"/>
      <c r="AN6" s="986"/>
      <c r="AO6" s="986"/>
      <c r="AP6" s="987"/>
      <c r="AQ6" s="589"/>
      <c r="AR6" s="692" t="s">
        <v>783</v>
      </c>
      <c r="AS6" s="693"/>
    </row>
    <row r="7" spans="1:45" ht="15.75" thickTop="1" x14ac:dyDescent="0.25">
      <c r="A7" s="1037">
        <v>42153</v>
      </c>
      <c r="B7" s="1021" t="s">
        <v>798</v>
      </c>
      <c r="C7" s="969">
        <v>100</v>
      </c>
      <c r="D7" s="969">
        <v>10</v>
      </c>
      <c r="E7" s="969">
        <v>11.3</v>
      </c>
      <c r="F7" s="969">
        <v>0.29199999999999998</v>
      </c>
      <c r="G7" s="982">
        <f t="shared" si="1"/>
        <v>38.421052631578945</v>
      </c>
      <c r="H7" s="975">
        <v>40</v>
      </c>
      <c r="I7" s="975">
        <v>1.9</v>
      </c>
      <c r="J7" s="975">
        <v>89</v>
      </c>
      <c r="K7" s="975">
        <v>12</v>
      </c>
      <c r="L7" s="975">
        <v>6.35</v>
      </c>
      <c r="M7" s="975">
        <v>101.5</v>
      </c>
      <c r="N7" s="975" t="s">
        <v>800</v>
      </c>
      <c r="O7" s="975">
        <v>0.5</v>
      </c>
      <c r="P7" s="975">
        <v>0.11</v>
      </c>
      <c r="Q7" s="983">
        <f t="shared" si="2"/>
        <v>5.4437892627278686</v>
      </c>
      <c r="R7" s="984">
        <f t="shared" si="0"/>
        <v>35.34075</v>
      </c>
      <c r="S7" s="985"/>
      <c r="T7" s="986"/>
      <c r="U7" s="986"/>
      <c r="V7" s="986"/>
      <c r="W7" s="986"/>
      <c r="X7" s="986"/>
      <c r="Y7" s="986"/>
      <c r="Z7" s="987"/>
      <c r="AA7" s="985"/>
      <c r="AB7" s="986"/>
      <c r="AC7" s="986"/>
      <c r="AD7" s="986"/>
      <c r="AE7" s="986"/>
      <c r="AF7" s="986"/>
      <c r="AG7" s="986"/>
      <c r="AH7" s="987"/>
      <c r="AI7" s="985">
        <v>2.4500000000000002</v>
      </c>
      <c r="AJ7" s="986">
        <v>7</v>
      </c>
      <c r="AK7" s="986"/>
      <c r="AL7" s="986"/>
      <c r="AM7" s="986">
        <v>2.8</v>
      </c>
      <c r="AN7" s="988">
        <v>12</v>
      </c>
      <c r="AO7" s="986">
        <v>6.35</v>
      </c>
      <c r="AP7" s="987">
        <v>102.5</v>
      </c>
      <c r="AQ7" s="589"/>
      <c r="AR7" s="695">
        <v>42153</v>
      </c>
      <c r="AS7" s="719">
        <f>(AR8-AR7)*24</f>
        <v>48</v>
      </c>
    </row>
    <row r="8" spans="1:45" ht="15.75" thickBot="1" x14ac:dyDescent="0.3">
      <c r="A8" s="1037">
        <v>42153</v>
      </c>
      <c r="B8" s="1021" t="s">
        <v>512</v>
      </c>
      <c r="C8" s="969">
        <v>600</v>
      </c>
      <c r="D8" s="969">
        <v>3</v>
      </c>
      <c r="E8" s="969">
        <v>10.4</v>
      </c>
      <c r="F8" s="969">
        <v>0.27600000000000002</v>
      </c>
      <c r="G8" s="982">
        <f t="shared" si="1"/>
        <v>36.315789473684212</v>
      </c>
      <c r="H8" s="975">
        <v>40</v>
      </c>
      <c r="I8" s="975">
        <v>4.1100000000000003</v>
      </c>
      <c r="J8" s="975">
        <v>87</v>
      </c>
      <c r="K8" s="975" t="s">
        <v>799</v>
      </c>
      <c r="L8" s="975"/>
      <c r="M8" s="975"/>
      <c r="N8" s="975" t="s">
        <v>797</v>
      </c>
      <c r="O8" s="975">
        <v>0.45</v>
      </c>
      <c r="P8" s="975"/>
      <c r="Q8" s="983">
        <f t="shared" si="2"/>
        <v>5.0102131267583925</v>
      </c>
      <c r="R8" s="984">
        <f t="shared" si="0"/>
        <v>29.273400000000002</v>
      </c>
      <c r="S8" s="985">
        <v>5.21</v>
      </c>
      <c r="T8" s="986">
        <v>86</v>
      </c>
      <c r="U8" s="986">
        <v>4.2300000000000004</v>
      </c>
      <c r="V8" s="988">
        <v>22</v>
      </c>
      <c r="W8" s="986"/>
      <c r="X8" s="986"/>
      <c r="Y8" s="986">
        <v>4.22</v>
      </c>
      <c r="Z8" s="987">
        <v>89</v>
      </c>
      <c r="AA8" s="985"/>
      <c r="AB8" s="986"/>
      <c r="AC8" s="986"/>
      <c r="AD8" s="986"/>
      <c r="AE8" s="986"/>
      <c r="AF8" s="986"/>
      <c r="AG8" s="986"/>
      <c r="AH8" s="987"/>
      <c r="AI8" s="985"/>
      <c r="AJ8" s="986"/>
      <c r="AK8" s="986"/>
      <c r="AL8" s="986"/>
      <c r="AM8" s="986"/>
      <c r="AN8" s="986"/>
      <c r="AO8" s="986"/>
      <c r="AP8" s="987"/>
      <c r="AQ8" s="589"/>
      <c r="AR8" s="696">
        <f>AR5+AS5</f>
        <v>42155</v>
      </c>
      <c r="AS8" s="697"/>
    </row>
    <row r="9" spans="1:45" ht="15.75" thickTop="1" x14ac:dyDescent="0.25">
      <c r="A9" s="1037">
        <v>42153</v>
      </c>
      <c r="B9" s="1021" t="s">
        <v>511</v>
      </c>
      <c r="C9" s="969">
        <v>700</v>
      </c>
      <c r="D9" s="969">
        <v>5</v>
      </c>
      <c r="E9" s="969">
        <v>10.5</v>
      </c>
      <c r="F9" s="969">
        <v>0.27600000000000002</v>
      </c>
      <c r="G9" s="982">
        <f t="shared" si="1"/>
        <v>36.315789473684212</v>
      </c>
      <c r="H9" s="975">
        <v>40</v>
      </c>
      <c r="I9" s="975">
        <v>4.74</v>
      </c>
      <c r="J9" s="975">
        <v>116</v>
      </c>
      <c r="K9" s="975" t="s">
        <v>799</v>
      </c>
      <c r="L9" s="975"/>
      <c r="M9" s="975"/>
      <c r="N9" s="975" t="s">
        <v>801</v>
      </c>
      <c r="O9" s="975">
        <v>0.28999999999999998</v>
      </c>
      <c r="P9" s="975"/>
      <c r="Q9" s="983">
        <f t="shared" si="2"/>
        <v>5.0583882529772231</v>
      </c>
      <c r="R9" s="984">
        <f t="shared" si="0"/>
        <v>19.046474999999997</v>
      </c>
      <c r="S9" s="985"/>
      <c r="T9" s="986"/>
      <c r="U9" s="986"/>
      <c r="V9" s="986"/>
      <c r="W9" s="986"/>
      <c r="X9" s="986"/>
      <c r="Y9" s="986"/>
      <c r="Z9" s="987"/>
      <c r="AA9" s="985"/>
      <c r="AB9" s="986"/>
      <c r="AC9" s="986">
        <v>3.47</v>
      </c>
      <c r="AD9" s="986">
        <v>21</v>
      </c>
      <c r="AE9" s="986">
        <v>2.29</v>
      </c>
      <c r="AF9" s="988">
        <v>10</v>
      </c>
      <c r="AG9" s="986">
        <v>2.66</v>
      </c>
      <c r="AH9" s="987">
        <v>35</v>
      </c>
      <c r="AI9" s="985"/>
      <c r="AJ9" s="986"/>
      <c r="AK9" s="986"/>
      <c r="AL9" s="986"/>
      <c r="AM9" s="986"/>
      <c r="AN9" s="986"/>
      <c r="AO9" s="986"/>
      <c r="AP9" s="987"/>
      <c r="AQ9" s="589"/>
      <c r="AR9" s="589"/>
    </row>
    <row r="10" spans="1:45" x14ac:dyDescent="0.25">
      <c r="A10" s="1038"/>
      <c r="B10" s="1022"/>
      <c r="C10" s="976"/>
      <c r="D10" s="976"/>
      <c r="E10" s="976"/>
      <c r="F10" s="976"/>
      <c r="G10" s="989"/>
      <c r="H10" s="976"/>
      <c r="I10" s="976"/>
      <c r="J10" s="976"/>
      <c r="K10" s="976"/>
      <c r="L10" s="976"/>
      <c r="M10" s="976"/>
      <c r="N10" s="976"/>
      <c r="O10" s="976"/>
      <c r="P10" s="976"/>
      <c r="Q10" s="983">
        <f t="shared" si="2"/>
        <v>0</v>
      </c>
      <c r="R10" s="990">
        <f t="shared" si="0"/>
        <v>0</v>
      </c>
      <c r="S10" s="991"/>
      <c r="T10" s="992"/>
      <c r="U10" s="992"/>
      <c r="V10" s="992"/>
      <c r="W10" s="992"/>
      <c r="X10" s="992"/>
      <c r="Y10" s="992"/>
      <c r="Z10" s="993"/>
      <c r="AA10" s="991"/>
      <c r="AB10" s="992"/>
      <c r="AC10" s="992"/>
      <c r="AD10" s="992"/>
      <c r="AE10" s="992"/>
      <c r="AF10" s="992"/>
      <c r="AG10" s="992"/>
      <c r="AH10" s="993"/>
      <c r="AI10" s="991"/>
      <c r="AJ10" s="992"/>
      <c r="AK10" s="992"/>
      <c r="AL10" s="992"/>
      <c r="AM10" s="992"/>
      <c r="AN10" s="992"/>
      <c r="AO10" s="992"/>
      <c r="AP10" s="993"/>
    </row>
    <row r="11" spans="1:45" x14ac:dyDescent="0.25">
      <c r="A11" s="1039">
        <v>42153</v>
      </c>
      <c r="B11" s="1023" t="s">
        <v>798</v>
      </c>
      <c r="C11" s="975">
        <v>2300</v>
      </c>
      <c r="D11" s="975">
        <v>12</v>
      </c>
      <c r="E11" s="975">
        <v>11.2</v>
      </c>
      <c r="F11" s="975">
        <v>0.312</v>
      </c>
      <c r="G11" s="982">
        <f t="shared" si="1"/>
        <v>41.05263157894737</v>
      </c>
      <c r="H11" s="975">
        <v>44</v>
      </c>
      <c r="I11" s="975">
        <v>5.28</v>
      </c>
      <c r="J11" s="975">
        <v>123.5</v>
      </c>
      <c r="K11" s="975" t="s">
        <v>799</v>
      </c>
      <c r="L11" s="975"/>
      <c r="M11" s="975"/>
      <c r="N11" s="975" t="s">
        <v>802</v>
      </c>
      <c r="O11" s="975">
        <v>0.59099999999999997</v>
      </c>
      <c r="P11" s="975"/>
      <c r="Q11" s="983">
        <f t="shared" si="2"/>
        <v>5.395614136509038</v>
      </c>
      <c r="R11" s="984">
        <f t="shared" si="0"/>
        <v>41.403095999999991</v>
      </c>
      <c r="S11" s="985"/>
      <c r="T11" s="986"/>
      <c r="U11" s="986"/>
      <c r="V11" s="986"/>
      <c r="W11" s="986"/>
      <c r="X11" s="986"/>
      <c r="Y11" s="986"/>
      <c r="Z11" s="987"/>
      <c r="AA11" s="985"/>
      <c r="AB11" s="986"/>
      <c r="AC11" s="986"/>
      <c r="AD11" s="986"/>
      <c r="AE11" s="986"/>
      <c r="AF11" s="986"/>
      <c r="AG11" s="986"/>
      <c r="AH11" s="987"/>
      <c r="AI11" s="985">
        <v>1.91</v>
      </c>
      <c r="AJ11" s="986">
        <v>29</v>
      </c>
      <c r="AK11" s="986">
        <v>2.4</v>
      </c>
      <c r="AL11" s="988">
        <v>22</v>
      </c>
      <c r="AM11" s="986">
        <v>2.76</v>
      </c>
      <c r="AN11" s="988">
        <v>34</v>
      </c>
      <c r="AO11" s="988">
        <v>5.28</v>
      </c>
      <c r="AP11" s="987">
        <v>132.5</v>
      </c>
    </row>
    <row r="12" spans="1:45" x14ac:dyDescent="0.25">
      <c r="A12" s="1039">
        <v>42154</v>
      </c>
      <c r="B12" s="1024" t="s">
        <v>512</v>
      </c>
      <c r="C12" s="975">
        <v>600</v>
      </c>
      <c r="D12" s="975">
        <v>4</v>
      </c>
      <c r="E12" s="975">
        <v>10.4</v>
      </c>
      <c r="F12" s="975">
        <v>0.22900000000000001</v>
      </c>
      <c r="G12" s="982">
        <f t="shared" si="1"/>
        <v>30.131578947368425</v>
      </c>
      <c r="H12" s="975">
        <v>40</v>
      </c>
      <c r="I12" s="975">
        <v>3.66</v>
      </c>
      <c r="J12" s="975">
        <v>120</v>
      </c>
      <c r="K12" s="975" t="s">
        <v>799</v>
      </c>
      <c r="L12" s="975"/>
      <c r="M12" s="975"/>
      <c r="N12" s="975" t="s">
        <v>801</v>
      </c>
      <c r="O12" s="975">
        <v>0.46</v>
      </c>
      <c r="P12" s="975"/>
      <c r="Q12" s="983">
        <f t="shared" si="2"/>
        <v>5.0102131267583925</v>
      </c>
      <c r="R12" s="984">
        <f t="shared" si="0"/>
        <v>29.923920000000003</v>
      </c>
      <c r="S12" s="985">
        <v>4.0999999999999996</v>
      </c>
      <c r="T12" s="986">
        <v>110.5</v>
      </c>
      <c r="U12" s="986">
        <v>3.69</v>
      </c>
      <c r="V12" s="988">
        <v>75</v>
      </c>
      <c r="W12" s="986">
        <v>1.98</v>
      </c>
      <c r="X12" s="988">
        <v>24</v>
      </c>
      <c r="Y12" s="986"/>
      <c r="Z12" s="987"/>
      <c r="AA12" s="985"/>
      <c r="AB12" s="986"/>
      <c r="AC12" s="986"/>
      <c r="AD12" s="986"/>
      <c r="AE12" s="986"/>
      <c r="AF12" s="986"/>
      <c r="AG12" s="986"/>
      <c r="AH12" s="987"/>
      <c r="AI12" s="985"/>
      <c r="AJ12" s="986"/>
      <c r="AK12" s="986"/>
      <c r="AL12" s="986"/>
      <c r="AM12" s="986"/>
      <c r="AN12" s="986"/>
      <c r="AO12" s="986"/>
      <c r="AP12" s="987"/>
    </row>
    <row r="13" spans="1:45" x14ac:dyDescent="0.25">
      <c r="A13" s="1039">
        <v>42154</v>
      </c>
      <c r="B13" s="1024" t="s">
        <v>512</v>
      </c>
      <c r="C13" s="975">
        <v>1030</v>
      </c>
      <c r="D13" s="975">
        <v>1</v>
      </c>
      <c r="E13" s="975">
        <v>10.4</v>
      </c>
      <c r="F13" s="975">
        <v>0.23499999999999999</v>
      </c>
      <c r="G13" s="982">
        <f t="shared" si="1"/>
        <v>30.921052631578945</v>
      </c>
      <c r="H13" s="975">
        <v>40</v>
      </c>
      <c r="I13" s="975">
        <v>3.54</v>
      </c>
      <c r="J13" s="975">
        <v>115</v>
      </c>
      <c r="K13" s="975" t="s">
        <v>799</v>
      </c>
      <c r="L13" s="975"/>
      <c r="M13" s="975"/>
      <c r="N13" s="975" t="s">
        <v>801</v>
      </c>
      <c r="O13" s="975">
        <v>0.52</v>
      </c>
      <c r="P13" s="975"/>
      <c r="Q13" s="983">
        <f t="shared" si="2"/>
        <v>5.0102131267583925</v>
      </c>
      <c r="R13" s="984">
        <f t="shared" si="0"/>
        <v>33.827040000000004</v>
      </c>
      <c r="S13" s="985"/>
      <c r="T13" s="986"/>
      <c r="U13" s="986">
        <v>3.13</v>
      </c>
      <c r="V13" s="986">
        <v>79.5</v>
      </c>
      <c r="W13" s="986">
        <v>1.86</v>
      </c>
      <c r="X13" s="988">
        <v>29</v>
      </c>
      <c r="Y13" s="986">
        <v>1.01</v>
      </c>
      <c r="Z13" s="987">
        <v>4.5</v>
      </c>
      <c r="AA13" s="985"/>
      <c r="AB13" s="986"/>
      <c r="AC13" s="986"/>
      <c r="AD13" s="986"/>
      <c r="AE13" s="986"/>
      <c r="AF13" s="986"/>
      <c r="AG13" s="986"/>
      <c r="AH13" s="987"/>
      <c r="AI13" s="985"/>
      <c r="AJ13" s="986"/>
      <c r="AK13" s="986"/>
      <c r="AL13" s="986"/>
      <c r="AM13" s="986"/>
      <c r="AN13" s="986"/>
      <c r="AO13" s="986"/>
      <c r="AP13" s="987"/>
    </row>
    <row r="14" spans="1:45" x14ac:dyDescent="0.25">
      <c r="A14" s="1039">
        <v>42155</v>
      </c>
      <c r="B14" s="1024" t="s">
        <v>511</v>
      </c>
      <c r="C14" s="975">
        <v>1000</v>
      </c>
      <c r="D14" s="975">
        <v>2</v>
      </c>
      <c r="E14" s="975">
        <v>11.2</v>
      </c>
      <c r="F14" s="975">
        <v>0.22600000000000001</v>
      </c>
      <c r="G14" s="982">
        <f t="shared" si="1"/>
        <v>29.736842105263158</v>
      </c>
      <c r="H14" s="975">
        <v>40</v>
      </c>
      <c r="I14" s="975">
        <v>3.25</v>
      </c>
      <c r="J14" s="975">
        <v>103</v>
      </c>
      <c r="K14" s="975" t="s">
        <v>799</v>
      </c>
      <c r="L14" s="975"/>
      <c r="M14" s="975"/>
      <c r="N14" s="975" t="s">
        <v>801</v>
      </c>
      <c r="O14" s="975">
        <v>0.41</v>
      </c>
      <c r="P14" s="975"/>
      <c r="Q14" s="983">
        <f t="shared" si="2"/>
        <v>5.395614136509038</v>
      </c>
      <c r="R14" s="984">
        <f t="shared" si="0"/>
        <v>28.722959999999993</v>
      </c>
      <c r="S14" s="985">
        <v>8.3000000000000004E-2</v>
      </c>
      <c r="T14" s="986">
        <v>23.5</v>
      </c>
      <c r="U14" s="986"/>
      <c r="V14" s="986"/>
      <c r="W14" s="986">
        <v>1.25</v>
      </c>
      <c r="X14" s="988">
        <v>52.5</v>
      </c>
      <c r="Y14" s="988">
        <v>0.47</v>
      </c>
      <c r="Z14" s="987">
        <v>28</v>
      </c>
      <c r="AA14" s="985"/>
      <c r="AB14" s="986"/>
      <c r="AC14" s="986"/>
      <c r="AD14" s="986"/>
      <c r="AE14" s="986"/>
      <c r="AF14" s="986"/>
      <c r="AG14" s="986"/>
      <c r="AH14" s="987"/>
      <c r="AI14" s="985"/>
      <c r="AJ14" s="986"/>
      <c r="AK14" s="986"/>
      <c r="AL14" s="986"/>
      <c r="AM14" s="986"/>
      <c r="AN14" s="986"/>
      <c r="AO14" s="986"/>
      <c r="AP14" s="987"/>
    </row>
    <row r="15" spans="1:45" s="968" customFormat="1" x14ac:dyDescent="0.25">
      <c r="A15" s="967" t="s">
        <v>829</v>
      </c>
      <c r="B15" s="1025"/>
      <c r="C15" s="977"/>
      <c r="D15" s="977"/>
      <c r="E15" s="977"/>
      <c r="F15" s="977"/>
      <c r="G15" s="994"/>
      <c r="H15" s="977"/>
      <c r="I15" s="977"/>
      <c r="J15" s="977"/>
      <c r="K15" s="977"/>
      <c r="L15" s="977"/>
      <c r="M15" s="977"/>
      <c r="N15" s="977"/>
      <c r="O15" s="977"/>
      <c r="P15" s="977"/>
      <c r="Q15" s="995">
        <f t="shared" si="2"/>
        <v>0</v>
      </c>
      <c r="R15" s="996">
        <f t="shared" si="0"/>
        <v>0</v>
      </c>
      <c r="S15" s="997"/>
      <c r="T15" s="998"/>
      <c r="U15" s="998"/>
      <c r="V15" s="998"/>
      <c r="W15" s="998"/>
      <c r="X15" s="998"/>
      <c r="Y15" s="998"/>
      <c r="Z15" s="999"/>
      <c r="AA15" s="997"/>
      <c r="AB15" s="998"/>
      <c r="AC15" s="998"/>
      <c r="AD15" s="998"/>
      <c r="AE15" s="998"/>
      <c r="AF15" s="998"/>
      <c r="AG15" s="998"/>
      <c r="AH15" s="999"/>
      <c r="AI15" s="997"/>
      <c r="AJ15" s="998"/>
      <c r="AK15" s="998"/>
      <c r="AL15" s="998"/>
      <c r="AM15" s="998"/>
      <c r="AN15" s="998"/>
      <c r="AO15" s="998"/>
      <c r="AP15" s="999"/>
    </row>
    <row r="16" spans="1:45" x14ac:dyDescent="0.25">
      <c r="A16" s="732">
        <v>42157</v>
      </c>
      <c r="B16" s="1026" t="s">
        <v>798</v>
      </c>
      <c r="C16" s="1000">
        <v>0.1875</v>
      </c>
      <c r="D16" s="979">
        <v>8</v>
      </c>
      <c r="E16" s="979">
        <v>34.1</v>
      </c>
      <c r="F16" s="979">
        <v>0.24099999999999999</v>
      </c>
      <c r="G16" s="1001">
        <f t="shared" si="1"/>
        <v>31.710526315789473</v>
      </c>
      <c r="H16" s="979">
        <v>35</v>
      </c>
      <c r="I16" s="979">
        <v>4.57</v>
      </c>
      <c r="J16" s="1002" t="s">
        <v>808</v>
      </c>
      <c r="K16" s="978" t="s">
        <v>799</v>
      </c>
      <c r="L16" s="978"/>
      <c r="M16" s="979"/>
      <c r="N16" s="978" t="s">
        <v>797</v>
      </c>
      <c r="O16" s="979">
        <v>0.26800000000000002</v>
      </c>
      <c r="P16" s="979"/>
      <c r="Q16" s="983">
        <f>((E16*1000000)/1440/11)/480.5</f>
        <v>4.4802867383512543</v>
      </c>
      <c r="R16" s="1003">
        <f t="shared" si="0"/>
        <v>57.163194000000004</v>
      </c>
      <c r="S16" s="1004"/>
      <c r="T16" s="1005"/>
      <c r="U16" s="1005"/>
      <c r="V16" s="1005"/>
      <c r="W16" s="1005"/>
      <c r="X16" s="1005"/>
      <c r="Y16" s="1005"/>
      <c r="Z16" s="1006"/>
      <c r="AA16" s="1004">
        <v>4.93</v>
      </c>
      <c r="AB16" s="1007" t="s">
        <v>807</v>
      </c>
      <c r="AC16" s="1005">
        <v>5.78</v>
      </c>
      <c r="AD16" s="1005">
        <v>28.5</v>
      </c>
      <c r="AE16" s="1005">
        <v>4.24</v>
      </c>
      <c r="AF16" s="1007" t="s">
        <v>806</v>
      </c>
      <c r="AG16" s="1005"/>
      <c r="AH16" s="1006"/>
      <c r="AI16" s="1004"/>
      <c r="AJ16" s="1005"/>
      <c r="AK16" s="1005"/>
      <c r="AL16" s="1005"/>
      <c r="AM16" s="1005"/>
      <c r="AN16" s="1008"/>
      <c r="AO16" s="1005"/>
      <c r="AP16" s="1006"/>
    </row>
    <row r="17" spans="1:42" x14ac:dyDescent="0.25">
      <c r="A17" s="733">
        <v>42157</v>
      </c>
      <c r="B17" s="1027" t="s">
        <v>511</v>
      </c>
      <c r="C17" s="979">
        <v>600</v>
      </c>
      <c r="D17" s="979">
        <v>6</v>
      </c>
      <c r="E17" s="979">
        <v>34.1</v>
      </c>
      <c r="F17" s="979">
        <v>0.17599999999999999</v>
      </c>
      <c r="G17" s="1001">
        <f t="shared" si="1"/>
        <v>23.157894736842106</v>
      </c>
      <c r="H17" s="979">
        <v>35</v>
      </c>
      <c r="I17" s="979">
        <v>3.71</v>
      </c>
      <c r="J17" s="978" t="s">
        <v>803</v>
      </c>
      <c r="K17" s="978" t="s">
        <v>799</v>
      </c>
      <c r="L17" s="979"/>
      <c r="M17" s="979"/>
      <c r="N17" s="978" t="s">
        <v>801</v>
      </c>
      <c r="O17" s="978">
        <v>0.26800000000000002</v>
      </c>
      <c r="P17" s="979"/>
      <c r="Q17" s="983">
        <f t="shared" ref="Q17:Q80" si="3">((E17*1000000)/1440/11)/480.5</f>
        <v>4.4802867383512543</v>
      </c>
      <c r="R17" s="1003">
        <f t="shared" si="0"/>
        <v>57.163194000000004</v>
      </c>
      <c r="S17" s="1004"/>
      <c r="T17" s="1005"/>
      <c r="U17" s="1005"/>
      <c r="V17" s="1005"/>
      <c r="W17" s="1005"/>
      <c r="X17" s="1005"/>
      <c r="Y17" s="1005"/>
      <c r="Z17" s="1006"/>
      <c r="AA17" s="1004">
        <v>3.33</v>
      </c>
      <c r="AB17" s="1007" t="s">
        <v>804</v>
      </c>
      <c r="AC17" s="1005"/>
      <c r="AD17" s="1005"/>
      <c r="AE17" s="1007">
        <v>2.4300000000000002</v>
      </c>
      <c r="AF17" s="1007" t="s">
        <v>805</v>
      </c>
      <c r="AG17" s="1009">
        <v>1.03</v>
      </c>
      <c r="AH17" s="1010" t="s">
        <v>809</v>
      </c>
      <c r="AI17" s="1004"/>
      <c r="AJ17" s="1005"/>
      <c r="AK17" s="1005"/>
      <c r="AL17" s="1005"/>
      <c r="AM17" s="1005"/>
      <c r="AN17" s="1005"/>
      <c r="AO17" s="1005"/>
      <c r="AP17" s="1006"/>
    </row>
    <row r="18" spans="1:42" x14ac:dyDescent="0.25">
      <c r="A18" s="733">
        <v>42157</v>
      </c>
      <c r="B18" s="1027" t="s">
        <v>512</v>
      </c>
      <c r="C18" s="979">
        <v>1000</v>
      </c>
      <c r="D18" s="979">
        <v>7</v>
      </c>
      <c r="E18" s="979">
        <v>34.1</v>
      </c>
      <c r="F18" s="979">
        <v>0.19500000000000001</v>
      </c>
      <c r="G18" s="1001">
        <f t="shared" si="1"/>
        <v>25.657894736842106</v>
      </c>
      <c r="H18" s="979">
        <v>32</v>
      </c>
      <c r="I18" s="979">
        <v>2.42</v>
      </c>
      <c r="J18" s="1002" t="s">
        <v>810</v>
      </c>
      <c r="K18" s="1002" t="s">
        <v>799</v>
      </c>
      <c r="L18" s="979"/>
      <c r="M18" s="979"/>
      <c r="N18" s="1002" t="s">
        <v>801</v>
      </c>
      <c r="O18" s="979">
        <v>0.26800000000000002</v>
      </c>
      <c r="P18" s="979"/>
      <c r="Q18" s="983">
        <f t="shared" si="3"/>
        <v>4.4802867383512543</v>
      </c>
      <c r="R18" s="1003">
        <f t="shared" si="0"/>
        <v>57.163194000000004</v>
      </c>
      <c r="S18" s="1004"/>
      <c r="T18" s="1005"/>
      <c r="U18" s="1005"/>
      <c r="V18" s="1005"/>
      <c r="W18" s="1005"/>
      <c r="X18" s="1005"/>
      <c r="Y18" s="1005"/>
      <c r="Z18" s="1006"/>
      <c r="AA18" s="1004">
        <v>3.86</v>
      </c>
      <c r="AB18" s="1011" t="s">
        <v>811</v>
      </c>
      <c r="AC18" s="1005">
        <v>0.09</v>
      </c>
      <c r="AD18" s="1005">
        <v>4</v>
      </c>
      <c r="AE18" s="1005"/>
      <c r="AF18" s="1005"/>
      <c r="AG18" s="1005">
        <v>0.45</v>
      </c>
      <c r="AH18" s="1006">
        <v>5.5</v>
      </c>
      <c r="AI18" s="1004"/>
      <c r="AJ18" s="1005"/>
      <c r="AK18" s="1005"/>
      <c r="AL18" s="1005"/>
      <c r="AM18" s="1005"/>
      <c r="AN18" s="1005"/>
      <c r="AO18" s="1005"/>
      <c r="AP18" s="1006"/>
    </row>
    <row r="19" spans="1:42" x14ac:dyDescent="0.25">
      <c r="A19" s="733">
        <v>42157</v>
      </c>
      <c r="B19" s="1027" t="s">
        <v>512</v>
      </c>
      <c r="C19" s="979">
        <v>1330</v>
      </c>
      <c r="D19" s="979">
        <v>11</v>
      </c>
      <c r="E19" s="979">
        <v>34.1</v>
      </c>
      <c r="F19" s="979">
        <v>0.217</v>
      </c>
      <c r="G19" s="1001">
        <f t="shared" si="1"/>
        <v>28.552631578947366</v>
      </c>
      <c r="H19" s="979">
        <v>32</v>
      </c>
      <c r="I19" s="979">
        <v>5.37</v>
      </c>
      <c r="J19" s="1002" t="s">
        <v>814</v>
      </c>
      <c r="K19" s="1002" t="s">
        <v>799</v>
      </c>
      <c r="L19" s="979"/>
      <c r="M19" s="979"/>
      <c r="N19" s="1002" t="s">
        <v>801</v>
      </c>
      <c r="O19" s="979">
        <v>0.27200000000000002</v>
      </c>
      <c r="P19" s="979"/>
      <c r="Q19" s="983">
        <f t="shared" si="3"/>
        <v>4.4802867383512543</v>
      </c>
      <c r="R19" s="1003">
        <f t="shared" si="0"/>
        <v>58.016376000000008</v>
      </c>
      <c r="S19" s="1004"/>
      <c r="T19" s="1005"/>
      <c r="U19" s="1005"/>
      <c r="V19" s="1005"/>
      <c r="W19" s="1005"/>
      <c r="X19" s="1005"/>
      <c r="Y19" s="1005"/>
      <c r="Z19" s="1006"/>
      <c r="AA19" s="1004"/>
      <c r="AB19" s="1005"/>
      <c r="AC19" s="1005"/>
      <c r="AD19" s="1005"/>
      <c r="AE19" s="1005"/>
      <c r="AF19" s="1005"/>
      <c r="AG19" s="1005"/>
      <c r="AH19" s="1006"/>
      <c r="AI19" s="1004">
        <v>5.45</v>
      </c>
      <c r="AJ19" s="1005">
        <v>115.5</v>
      </c>
      <c r="AK19" s="1005">
        <v>1.9</v>
      </c>
      <c r="AL19" s="1005">
        <v>67.5</v>
      </c>
      <c r="AM19" s="1005"/>
      <c r="AN19" s="1005"/>
      <c r="AO19" s="1005">
        <v>3.83</v>
      </c>
      <c r="AP19" s="1006">
        <v>86.5</v>
      </c>
    </row>
    <row r="20" spans="1:42" x14ac:dyDescent="0.25">
      <c r="A20" s="733">
        <v>42157</v>
      </c>
      <c r="B20" s="1027" t="s">
        <v>798</v>
      </c>
      <c r="C20" s="979">
        <v>1930</v>
      </c>
      <c r="D20" s="979">
        <v>3</v>
      </c>
      <c r="E20" s="979">
        <v>34.1</v>
      </c>
      <c r="F20" s="979">
        <v>0.18099999999999999</v>
      </c>
      <c r="G20" s="1001">
        <f t="shared" si="1"/>
        <v>23.815789473684212</v>
      </c>
      <c r="H20" s="979">
        <v>35</v>
      </c>
      <c r="I20" s="979">
        <v>2.57</v>
      </c>
      <c r="J20" s="1002" t="s">
        <v>818</v>
      </c>
      <c r="K20" s="1002" t="s">
        <v>799</v>
      </c>
      <c r="L20" s="979"/>
      <c r="M20" s="979"/>
      <c r="N20" s="1002" t="s">
        <v>801</v>
      </c>
      <c r="O20" s="979">
        <v>0.28100000000000003</v>
      </c>
      <c r="P20" s="979"/>
      <c r="Q20" s="983">
        <f t="shared" si="3"/>
        <v>4.4802867383512543</v>
      </c>
      <c r="R20" s="1003">
        <f t="shared" si="0"/>
        <v>59.936035500000003</v>
      </c>
      <c r="S20" s="1004">
        <v>1.07</v>
      </c>
      <c r="T20" s="1005">
        <v>43.5</v>
      </c>
      <c r="U20" s="1005">
        <v>1.23</v>
      </c>
      <c r="V20" s="1005">
        <v>43.5</v>
      </c>
      <c r="W20" s="1005">
        <v>1.55</v>
      </c>
      <c r="X20" s="1005">
        <v>43.5</v>
      </c>
      <c r="Y20" s="1005">
        <v>0.77</v>
      </c>
      <c r="Z20" s="1006">
        <v>43.5</v>
      </c>
      <c r="AA20" s="1004"/>
      <c r="AB20" s="1005"/>
      <c r="AC20" s="1005"/>
      <c r="AD20" s="1005"/>
      <c r="AE20" s="1005"/>
      <c r="AF20" s="1005"/>
      <c r="AG20" s="1005"/>
      <c r="AH20" s="1006"/>
      <c r="AI20" s="1004"/>
      <c r="AJ20" s="1005"/>
      <c r="AK20" s="1005"/>
      <c r="AL20" s="1005"/>
      <c r="AM20" s="1005"/>
      <c r="AN20" s="1005"/>
      <c r="AO20" s="1005"/>
      <c r="AP20" s="1006"/>
    </row>
    <row r="21" spans="1:42" x14ac:dyDescent="0.25">
      <c r="A21" s="733">
        <v>42158</v>
      </c>
      <c r="B21" s="1028" t="s">
        <v>507</v>
      </c>
      <c r="C21" s="979">
        <v>700</v>
      </c>
      <c r="D21" s="979">
        <v>10</v>
      </c>
      <c r="E21" s="979">
        <v>26.1</v>
      </c>
      <c r="F21" s="979">
        <v>0.247</v>
      </c>
      <c r="G21" s="1001">
        <f t="shared" si="1"/>
        <v>32.5</v>
      </c>
      <c r="H21" s="979">
        <v>35</v>
      </c>
      <c r="I21" s="979">
        <v>1.4</v>
      </c>
      <c r="J21" s="979">
        <v>55</v>
      </c>
      <c r="K21" s="1012" t="s">
        <v>799</v>
      </c>
      <c r="L21" s="979"/>
      <c r="M21" s="979"/>
      <c r="N21" s="1012" t="s">
        <v>801</v>
      </c>
      <c r="O21" s="979">
        <v>0.25</v>
      </c>
      <c r="P21" s="979"/>
      <c r="Q21" s="983">
        <f t="shared" si="3"/>
        <v>3.4291930753949487</v>
      </c>
      <c r="R21" s="1003">
        <f t="shared" si="0"/>
        <v>40.813875000000003</v>
      </c>
      <c r="S21" s="1004"/>
      <c r="T21" s="1005"/>
      <c r="U21" s="1005"/>
      <c r="V21" s="1005"/>
      <c r="W21" s="1005"/>
      <c r="X21" s="1005"/>
      <c r="Y21" s="1005"/>
      <c r="Z21" s="1006"/>
      <c r="AA21" s="1004"/>
      <c r="AB21" s="1005"/>
      <c r="AC21" s="1005"/>
      <c r="AD21" s="1005"/>
      <c r="AE21" s="1005"/>
      <c r="AF21" s="1005"/>
      <c r="AG21" s="1005"/>
      <c r="AH21" s="1006"/>
      <c r="AI21" s="1004">
        <v>4.9000000000000004</v>
      </c>
      <c r="AJ21" s="1005">
        <v>55</v>
      </c>
      <c r="AK21" s="1005">
        <v>1.4</v>
      </c>
      <c r="AL21" s="1005">
        <v>55</v>
      </c>
      <c r="AM21" s="1005">
        <v>1.49</v>
      </c>
      <c r="AN21" s="1005">
        <v>17</v>
      </c>
      <c r="AO21" s="1005">
        <v>3.82</v>
      </c>
      <c r="AP21" s="1006">
        <v>55</v>
      </c>
    </row>
    <row r="22" spans="1:42" x14ac:dyDescent="0.25">
      <c r="A22" s="733">
        <v>42165</v>
      </c>
      <c r="B22" s="1029" t="s">
        <v>798</v>
      </c>
      <c r="C22" s="979">
        <v>1130</v>
      </c>
      <c r="D22" s="979">
        <v>2</v>
      </c>
      <c r="E22" s="979">
        <v>33.200000000000003</v>
      </c>
      <c r="F22" s="979">
        <v>0.251</v>
      </c>
      <c r="G22" s="1001">
        <f t="shared" si="1"/>
        <v>33.026315789473685</v>
      </c>
      <c r="H22" s="979">
        <v>35</v>
      </c>
      <c r="I22" s="979">
        <v>0.19</v>
      </c>
      <c r="J22" s="979">
        <v>116.5</v>
      </c>
      <c r="K22" s="1013" t="s">
        <v>799</v>
      </c>
      <c r="L22" s="979"/>
      <c r="M22" s="979"/>
      <c r="N22" s="1013" t="s">
        <v>801</v>
      </c>
      <c r="O22" s="979">
        <v>0.3</v>
      </c>
      <c r="P22" s="979"/>
      <c r="Q22" s="983">
        <f t="shared" si="3"/>
        <v>4.3620387012686708</v>
      </c>
      <c r="R22" s="1003">
        <f t="shared" si="0"/>
        <v>62.299800000000005</v>
      </c>
      <c r="S22" s="1004">
        <v>0.01</v>
      </c>
      <c r="T22" s="1005">
        <v>29.5</v>
      </c>
      <c r="U22" s="1005">
        <v>0.91</v>
      </c>
      <c r="V22" s="1005">
        <v>116.5</v>
      </c>
      <c r="W22" s="1005">
        <v>0.48</v>
      </c>
      <c r="X22" s="1005">
        <v>26</v>
      </c>
      <c r="Y22" s="1005">
        <v>0.27</v>
      </c>
      <c r="Z22" s="1006">
        <v>92.5</v>
      </c>
      <c r="AA22" s="1004"/>
      <c r="AB22" s="1005"/>
      <c r="AC22" s="1005"/>
      <c r="AD22" s="1005"/>
      <c r="AE22" s="1005"/>
      <c r="AF22" s="1005"/>
      <c r="AG22" s="1005"/>
      <c r="AH22" s="1006"/>
      <c r="AI22" s="1004"/>
      <c r="AJ22" s="1005"/>
      <c r="AK22" s="1005"/>
      <c r="AL22" s="1005"/>
      <c r="AM22" s="1005"/>
      <c r="AN22" s="1005"/>
      <c r="AO22" s="1005"/>
      <c r="AP22" s="1006"/>
    </row>
    <row r="23" spans="1:42" x14ac:dyDescent="0.25">
      <c r="A23" s="733">
        <v>42165</v>
      </c>
      <c r="B23" s="1028" t="s">
        <v>798</v>
      </c>
      <c r="C23" s="979">
        <v>1330</v>
      </c>
      <c r="D23" s="979">
        <v>5</v>
      </c>
      <c r="E23" s="979">
        <v>33.200000000000003</v>
      </c>
      <c r="F23" s="979">
        <v>0.251</v>
      </c>
      <c r="G23" s="1001">
        <f t="shared" si="1"/>
        <v>33.026315789473685</v>
      </c>
      <c r="H23" s="979">
        <v>35</v>
      </c>
      <c r="I23" s="979">
        <v>1.77</v>
      </c>
      <c r="J23" s="979">
        <v>117.5</v>
      </c>
      <c r="K23" s="1013" t="s">
        <v>799</v>
      </c>
      <c r="L23" s="979"/>
      <c r="M23" s="979"/>
      <c r="N23" s="1013" t="s">
        <v>801</v>
      </c>
      <c r="O23" s="979">
        <v>0.21</v>
      </c>
      <c r="P23" s="979"/>
      <c r="Q23" s="983">
        <f t="shared" si="3"/>
        <v>4.3620387012686708</v>
      </c>
      <c r="R23" s="1003">
        <f t="shared" si="0"/>
        <v>43.609860000000005</v>
      </c>
      <c r="S23" s="1004"/>
      <c r="T23" s="1005"/>
      <c r="U23" s="1005"/>
      <c r="V23" s="1005"/>
      <c r="W23" s="1005"/>
      <c r="X23" s="1005"/>
      <c r="Y23" s="1005"/>
      <c r="Z23" s="1006"/>
      <c r="AA23" s="1004">
        <v>1.77</v>
      </c>
      <c r="AB23" s="1005">
        <v>117.5</v>
      </c>
      <c r="AC23" s="1005">
        <v>0.49</v>
      </c>
      <c r="AD23" s="1005">
        <v>69</v>
      </c>
      <c r="AE23" s="1005">
        <v>0.06</v>
      </c>
      <c r="AF23" s="1005">
        <v>45</v>
      </c>
      <c r="AG23" s="1005">
        <v>0.05</v>
      </c>
      <c r="AH23" s="1006">
        <v>48</v>
      </c>
      <c r="AI23" s="1004"/>
      <c r="AJ23" s="1005"/>
      <c r="AK23" s="1005"/>
      <c r="AL23" s="1005"/>
      <c r="AM23" s="1005"/>
      <c r="AN23" s="1005"/>
      <c r="AO23" s="1005"/>
      <c r="AP23" s="1006"/>
    </row>
    <row r="24" spans="1:42" x14ac:dyDescent="0.25">
      <c r="A24" s="733">
        <v>42165</v>
      </c>
      <c r="B24" s="1030" t="s">
        <v>819</v>
      </c>
      <c r="C24" s="979">
        <v>1900</v>
      </c>
      <c r="D24" s="979">
        <v>12</v>
      </c>
      <c r="E24" s="979">
        <v>33.200000000000003</v>
      </c>
      <c r="F24" s="979">
        <v>0.23899999999999999</v>
      </c>
      <c r="G24" s="1001">
        <f t="shared" si="1"/>
        <v>31.447368421052634</v>
      </c>
      <c r="H24" s="979">
        <v>35</v>
      </c>
      <c r="I24" s="979">
        <v>4.72</v>
      </c>
      <c r="J24" s="979">
        <v>156</v>
      </c>
      <c r="K24" s="1014" t="s">
        <v>799</v>
      </c>
      <c r="L24" s="979"/>
      <c r="M24" s="979"/>
      <c r="N24" s="1014" t="s">
        <v>801</v>
      </c>
      <c r="O24" s="979">
        <v>0.2</v>
      </c>
      <c r="P24" s="979"/>
      <c r="Q24" s="983">
        <f t="shared" si="3"/>
        <v>4.3620387012686708</v>
      </c>
      <c r="R24" s="1003">
        <f t="shared" si="0"/>
        <v>41.533200000000008</v>
      </c>
      <c r="S24" s="1004"/>
      <c r="T24" s="1005"/>
      <c r="U24" s="1005"/>
      <c r="V24" s="1005"/>
      <c r="W24" s="1005"/>
      <c r="X24" s="1005"/>
      <c r="Y24" s="1005"/>
      <c r="Z24" s="1006"/>
      <c r="AA24" s="1004"/>
      <c r="AB24" s="1005"/>
      <c r="AC24" s="1005"/>
      <c r="AD24" s="1005"/>
      <c r="AE24" s="1005"/>
      <c r="AF24" s="1005"/>
      <c r="AG24" s="1005"/>
      <c r="AH24" s="1006"/>
      <c r="AI24" s="1004">
        <v>0.05</v>
      </c>
      <c r="AJ24" s="1005">
        <v>32.5</v>
      </c>
      <c r="AK24" s="1005">
        <v>0.06</v>
      </c>
      <c r="AL24" s="1005">
        <v>35</v>
      </c>
      <c r="AM24" s="1005">
        <v>0.05</v>
      </c>
      <c r="AN24" s="1005">
        <v>36</v>
      </c>
      <c r="AO24" s="1005"/>
      <c r="AP24" s="1006"/>
    </row>
    <row r="25" spans="1:42" x14ac:dyDescent="0.25">
      <c r="A25" s="733">
        <v>42166</v>
      </c>
      <c r="B25" s="1030" t="s">
        <v>819</v>
      </c>
      <c r="C25" s="1000">
        <v>8.3333333333333329E-2</v>
      </c>
      <c r="D25" s="979">
        <v>4</v>
      </c>
      <c r="E25" s="979">
        <v>33.1</v>
      </c>
      <c r="F25" s="979">
        <v>0.23899999999999999</v>
      </c>
      <c r="G25" s="1001">
        <f t="shared" si="1"/>
        <v>31.447368421052634</v>
      </c>
      <c r="H25" s="979">
        <v>35</v>
      </c>
      <c r="I25" s="979">
        <v>3.81</v>
      </c>
      <c r="J25" s="979">
        <v>107</v>
      </c>
      <c r="K25" s="1014" t="s">
        <v>799</v>
      </c>
      <c r="L25" s="979"/>
      <c r="M25" s="979"/>
      <c r="N25" s="1014" t="s">
        <v>801</v>
      </c>
      <c r="O25" s="979">
        <v>0.31</v>
      </c>
      <c r="P25" s="979"/>
      <c r="Q25" s="983">
        <f t="shared" si="3"/>
        <v>4.3489000304817163</v>
      </c>
      <c r="R25" s="1003">
        <f t="shared" si="0"/>
        <v>64.182555000000008</v>
      </c>
      <c r="S25" s="1004">
        <v>3.54</v>
      </c>
      <c r="T25" s="1005">
        <v>44</v>
      </c>
      <c r="U25" s="1005">
        <v>3.48</v>
      </c>
      <c r="V25" s="1005">
        <v>14.5</v>
      </c>
      <c r="W25" s="1005">
        <v>3.51</v>
      </c>
      <c r="X25" s="1005">
        <v>40.5</v>
      </c>
      <c r="Y25" s="1005"/>
      <c r="Z25" s="1006"/>
      <c r="AA25" s="1004"/>
      <c r="AB25" s="1005"/>
      <c r="AC25" s="1005"/>
      <c r="AD25" s="1005"/>
      <c r="AE25" s="1005"/>
      <c r="AF25" s="1005"/>
      <c r="AG25" s="1005"/>
      <c r="AH25" s="1006"/>
      <c r="AI25" s="1004"/>
      <c r="AJ25" s="1005"/>
      <c r="AK25" s="1005"/>
      <c r="AL25" s="1005"/>
      <c r="AM25" s="1005"/>
      <c r="AN25" s="1005"/>
      <c r="AO25" s="1005"/>
      <c r="AP25" s="1006"/>
    </row>
    <row r="26" spans="1:42" x14ac:dyDescent="0.25">
      <c r="A26" s="849">
        <v>42166</v>
      </c>
      <c r="B26" s="1030" t="s">
        <v>798</v>
      </c>
      <c r="C26" s="1000">
        <v>0.25</v>
      </c>
      <c r="D26" s="979">
        <v>7</v>
      </c>
      <c r="E26" s="979">
        <v>33.1</v>
      </c>
      <c r="F26" s="979">
        <v>0.28299999999999997</v>
      </c>
      <c r="G26" s="1001">
        <f t="shared" si="1"/>
        <v>37.236842105263158</v>
      </c>
      <c r="H26" s="979">
        <v>35</v>
      </c>
      <c r="I26" s="979">
        <v>3.75</v>
      </c>
      <c r="J26" s="979">
        <v>67</v>
      </c>
      <c r="K26" s="1015" t="s">
        <v>799</v>
      </c>
      <c r="L26" s="979"/>
      <c r="M26" s="979"/>
      <c r="N26" s="1014" t="s">
        <v>820</v>
      </c>
      <c r="O26" s="979">
        <v>0.32300000000000001</v>
      </c>
      <c r="P26" s="979"/>
      <c r="Q26" s="983">
        <f t="shared" si="3"/>
        <v>4.3489000304817163</v>
      </c>
      <c r="R26" s="1003">
        <f t="shared" si="0"/>
        <v>66.874081500000017</v>
      </c>
      <c r="S26" s="1004"/>
      <c r="T26" s="1005"/>
      <c r="U26" s="1005"/>
      <c r="V26" s="1005"/>
      <c r="W26" s="1005"/>
      <c r="X26" s="1005"/>
      <c r="Y26" s="1005"/>
      <c r="Z26" s="1006"/>
      <c r="AA26" s="1004">
        <v>3.99</v>
      </c>
      <c r="AB26" s="1005">
        <v>16.5</v>
      </c>
      <c r="AC26" s="1005">
        <v>5.53</v>
      </c>
      <c r="AD26" s="1005">
        <v>85.5</v>
      </c>
      <c r="AE26" s="1005">
        <v>3.75</v>
      </c>
      <c r="AF26" s="1005">
        <v>61.5</v>
      </c>
      <c r="AG26" s="1005">
        <v>0.05</v>
      </c>
      <c r="AH26" s="1006">
        <v>64.5</v>
      </c>
      <c r="AI26" s="1004"/>
      <c r="AJ26" s="1005"/>
      <c r="AK26" s="1005"/>
      <c r="AL26" s="1005"/>
      <c r="AM26" s="1005"/>
      <c r="AN26" s="1005"/>
      <c r="AO26" s="1005"/>
      <c r="AP26" s="1006"/>
    </row>
    <row r="27" spans="1:42" x14ac:dyDescent="0.25">
      <c r="A27" s="849">
        <v>42166</v>
      </c>
      <c r="B27" s="1030" t="s">
        <v>798</v>
      </c>
      <c r="C27" s="1000">
        <v>0.33333333333333331</v>
      </c>
      <c r="D27" s="979">
        <v>6</v>
      </c>
      <c r="E27" s="979">
        <v>33.1</v>
      </c>
      <c r="F27" s="979">
        <v>0.28299999999999997</v>
      </c>
      <c r="G27" s="1001">
        <f t="shared" si="1"/>
        <v>37.236842105263158</v>
      </c>
      <c r="H27" s="979">
        <v>35</v>
      </c>
      <c r="I27" s="979">
        <v>3.41</v>
      </c>
      <c r="J27" s="979">
        <v>87.5</v>
      </c>
      <c r="K27" s="1015" t="s">
        <v>799</v>
      </c>
      <c r="L27" s="979"/>
      <c r="M27" s="979"/>
      <c r="N27" s="1015" t="s">
        <v>801</v>
      </c>
      <c r="O27" s="979">
        <v>0.32300000000000001</v>
      </c>
      <c r="P27" s="979"/>
      <c r="Q27" s="983">
        <f t="shared" si="3"/>
        <v>4.3489000304817163</v>
      </c>
      <c r="R27" s="1003">
        <f t="shared" si="0"/>
        <v>66.874081500000017</v>
      </c>
      <c r="S27" s="1004"/>
      <c r="T27" s="1005"/>
      <c r="U27" s="1005"/>
      <c r="V27" s="1005"/>
      <c r="W27" s="1005"/>
      <c r="X27" s="1005"/>
      <c r="Y27" s="1005"/>
      <c r="Z27" s="1006"/>
      <c r="AA27" s="1004">
        <v>2.92</v>
      </c>
      <c r="AB27" s="1005">
        <v>18.5</v>
      </c>
      <c r="AC27" s="1005"/>
      <c r="AD27" s="1005"/>
      <c r="AE27" s="1005">
        <v>1.56</v>
      </c>
      <c r="AF27" s="1005">
        <v>62.5</v>
      </c>
      <c r="AG27" s="1005">
        <v>2.1</v>
      </c>
      <c r="AH27" s="1006">
        <v>66.5</v>
      </c>
      <c r="AI27" s="1004"/>
      <c r="AJ27" s="1005"/>
      <c r="AK27" s="1005"/>
      <c r="AL27" s="1005"/>
      <c r="AM27" s="1005"/>
      <c r="AN27" s="1005"/>
      <c r="AO27" s="1005"/>
      <c r="AP27" s="1006"/>
    </row>
    <row r="28" spans="1:42" x14ac:dyDescent="0.25">
      <c r="A28" s="963">
        <v>42167</v>
      </c>
      <c r="B28" s="1031" t="s">
        <v>798</v>
      </c>
      <c r="C28" s="1000">
        <v>0.375</v>
      </c>
      <c r="D28" s="979">
        <v>11</v>
      </c>
      <c r="E28" s="979">
        <v>35.700000000000003</v>
      </c>
      <c r="F28" s="979">
        <v>0.29099999999999998</v>
      </c>
      <c r="G28" s="1001">
        <f t="shared" si="1"/>
        <v>38.289473684210527</v>
      </c>
      <c r="H28" s="979">
        <v>35</v>
      </c>
      <c r="I28" s="979">
        <v>3.91</v>
      </c>
      <c r="J28" s="979">
        <v>98</v>
      </c>
      <c r="K28" s="1016" t="s">
        <v>799</v>
      </c>
      <c r="L28" s="979"/>
      <c r="M28" s="979"/>
      <c r="N28" s="1016" t="s">
        <v>801</v>
      </c>
      <c r="O28" s="979">
        <v>0.22800000000000001</v>
      </c>
      <c r="P28" s="979"/>
      <c r="Q28" s="983">
        <f t="shared" si="3"/>
        <v>4.690505470942516</v>
      </c>
      <c r="R28" s="1003">
        <f t="shared" si="0"/>
        <v>50.913198000000001</v>
      </c>
      <c r="S28" s="1004"/>
      <c r="T28" s="1005"/>
      <c r="U28" s="1005"/>
      <c r="V28" s="1005"/>
      <c r="W28" s="1005"/>
      <c r="X28" s="1005"/>
      <c r="Y28" s="1005"/>
      <c r="Z28" s="1006"/>
      <c r="AA28" s="1004"/>
      <c r="AB28" s="1005"/>
      <c r="AC28" s="1005"/>
      <c r="AD28" s="1005"/>
      <c r="AE28" s="1005"/>
      <c r="AF28" s="1005"/>
      <c r="AG28" s="1005"/>
      <c r="AH28" s="1006"/>
      <c r="AI28" s="1004"/>
      <c r="AJ28" s="1005"/>
      <c r="AK28" s="1005"/>
      <c r="AL28" s="1005"/>
      <c r="AM28" s="1005"/>
      <c r="AN28" s="1005"/>
      <c r="AO28" s="1005"/>
      <c r="AP28" s="1006"/>
    </row>
    <row r="29" spans="1:42" x14ac:dyDescent="0.25">
      <c r="A29" s="734">
        <v>42167</v>
      </c>
      <c r="B29" s="1031" t="s">
        <v>798</v>
      </c>
      <c r="C29" s="1000">
        <v>0.58333333333333337</v>
      </c>
      <c r="D29" s="979">
        <v>8</v>
      </c>
      <c r="E29" s="979">
        <v>35.700000000000003</v>
      </c>
      <c r="F29" s="979">
        <v>0.23200000000000001</v>
      </c>
      <c r="G29" s="1001">
        <f t="shared" si="1"/>
        <v>30.526315789473685</v>
      </c>
      <c r="H29" s="979">
        <v>35</v>
      </c>
      <c r="I29" s="979">
        <v>1.53</v>
      </c>
      <c r="J29" s="979">
        <v>96.5</v>
      </c>
      <c r="K29" s="1016" t="s">
        <v>799</v>
      </c>
      <c r="L29" s="979"/>
      <c r="M29" s="979"/>
      <c r="N29" s="1016" t="s">
        <v>801</v>
      </c>
      <c r="O29" s="979">
        <v>0.27800000000000002</v>
      </c>
      <c r="P29" s="979"/>
      <c r="Q29" s="983">
        <f t="shared" si="3"/>
        <v>4.690505470942516</v>
      </c>
      <c r="R29" s="1003">
        <f t="shared" si="0"/>
        <v>62.078373000000013</v>
      </c>
      <c r="S29" s="1004"/>
      <c r="T29" s="1005"/>
      <c r="U29" s="1005"/>
      <c r="V29" s="1005"/>
      <c r="W29" s="1005"/>
      <c r="X29" s="1005"/>
      <c r="Y29" s="1005"/>
      <c r="Z29" s="1006"/>
      <c r="AA29" s="1004">
        <v>2.67</v>
      </c>
      <c r="AB29" s="1005">
        <v>48.5</v>
      </c>
      <c r="AC29" s="1005">
        <v>2.35</v>
      </c>
      <c r="AD29" s="1005">
        <v>30</v>
      </c>
      <c r="AE29" s="1005">
        <v>2.66</v>
      </c>
      <c r="AF29" s="1005">
        <v>32</v>
      </c>
      <c r="AG29" s="1005">
        <v>1.53</v>
      </c>
      <c r="AH29" s="1006">
        <v>96.5</v>
      </c>
      <c r="AI29" s="1004">
        <v>2.98</v>
      </c>
      <c r="AJ29" s="1005">
        <v>70.5</v>
      </c>
      <c r="AK29" s="1005">
        <v>2.21</v>
      </c>
      <c r="AL29" s="1005">
        <v>75</v>
      </c>
      <c r="AM29" s="1005">
        <v>3.91</v>
      </c>
      <c r="AN29" s="1005">
        <v>98</v>
      </c>
      <c r="AO29" s="1005">
        <v>2.2799999999999998</v>
      </c>
      <c r="AP29" s="1006">
        <v>38</v>
      </c>
    </row>
    <row r="30" spans="1:42" x14ac:dyDescent="0.25">
      <c r="A30" s="734">
        <v>42168</v>
      </c>
      <c r="B30" s="1032" t="s">
        <v>798</v>
      </c>
      <c r="C30" s="979">
        <v>600</v>
      </c>
      <c r="D30" s="979">
        <v>1</v>
      </c>
      <c r="E30" s="979">
        <v>38.6</v>
      </c>
      <c r="F30" s="979">
        <v>0.224</v>
      </c>
      <c r="G30" s="1001">
        <f t="shared" si="1"/>
        <v>29.473684210526319</v>
      </c>
      <c r="H30" s="979">
        <v>35</v>
      </c>
      <c r="I30" s="979">
        <v>3.91</v>
      </c>
      <c r="J30" s="979">
        <v>96</v>
      </c>
      <c r="K30" s="1017" t="s">
        <v>799</v>
      </c>
      <c r="L30" s="979"/>
      <c r="M30" s="979"/>
      <c r="N30" s="1017" t="s">
        <v>801</v>
      </c>
      <c r="O30" s="979">
        <v>0.3</v>
      </c>
      <c r="P30" s="979"/>
      <c r="Q30" s="983">
        <f t="shared" si="3"/>
        <v>5.0715269237641767</v>
      </c>
      <c r="R30" s="1003">
        <f t="shared" si="0"/>
        <v>72.432899999999989</v>
      </c>
      <c r="S30" s="1004"/>
      <c r="T30" s="1005"/>
      <c r="U30" s="1005">
        <v>3.82</v>
      </c>
      <c r="V30" s="1005">
        <v>75.5</v>
      </c>
      <c r="W30" s="1005">
        <v>3.62</v>
      </c>
      <c r="X30" s="1005">
        <v>69.5</v>
      </c>
      <c r="Y30" s="1005">
        <v>2.4900000000000002</v>
      </c>
      <c r="Z30" s="1006">
        <v>52</v>
      </c>
      <c r="AA30" s="1004"/>
      <c r="AB30" s="1005"/>
      <c r="AC30" s="1005"/>
      <c r="AD30" s="1005"/>
      <c r="AE30" s="1005"/>
      <c r="AF30" s="1005"/>
      <c r="AG30" s="1005"/>
      <c r="AH30" s="1006"/>
      <c r="AI30" s="1004"/>
      <c r="AJ30" s="1005"/>
      <c r="AK30" s="1005"/>
      <c r="AL30" s="1005"/>
      <c r="AM30" s="1005"/>
      <c r="AN30" s="1005"/>
      <c r="AO30" s="1005"/>
      <c r="AP30" s="1006"/>
    </row>
    <row r="31" spans="1:42" x14ac:dyDescent="0.25">
      <c r="A31" s="734">
        <v>42168</v>
      </c>
      <c r="B31" s="1032" t="s">
        <v>798</v>
      </c>
      <c r="C31" s="979">
        <v>800</v>
      </c>
      <c r="D31" s="979">
        <v>10</v>
      </c>
      <c r="E31" s="979">
        <v>38.6</v>
      </c>
      <c r="F31" s="979">
        <v>0.224</v>
      </c>
      <c r="G31" s="1001">
        <f t="shared" si="1"/>
        <v>29.473684210526319</v>
      </c>
      <c r="H31" s="979">
        <v>35</v>
      </c>
      <c r="I31" s="979">
        <v>3.02</v>
      </c>
      <c r="J31" s="979">
        <v>98</v>
      </c>
      <c r="K31" s="1017" t="s">
        <v>799</v>
      </c>
      <c r="L31" s="979"/>
      <c r="M31" s="979"/>
      <c r="N31" s="1017" t="s">
        <v>801</v>
      </c>
      <c r="O31" s="979">
        <v>0.27</v>
      </c>
      <c r="P31" s="979"/>
      <c r="Q31" s="983">
        <f t="shared" si="3"/>
        <v>5.0715269237641767</v>
      </c>
      <c r="R31" s="1003">
        <f t="shared" si="0"/>
        <v>65.189609999999988</v>
      </c>
      <c r="S31" s="1004"/>
      <c r="T31" s="1005"/>
      <c r="U31" s="1005"/>
      <c r="V31" s="1005"/>
      <c r="W31" s="1005"/>
      <c r="X31" s="1005"/>
      <c r="Y31" s="1005"/>
      <c r="Z31" s="1006"/>
      <c r="AA31" s="1004"/>
      <c r="AB31" s="1005"/>
      <c r="AC31" s="1005"/>
      <c r="AD31" s="1005"/>
      <c r="AE31" s="1005"/>
      <c r="AF31" s="1005"/>
      <c r="AG31" s="1005"/>
      <c r="AH31" s="1006"/>
      <c r="AI31" s="1004">
        <v>4.78</v>
      </c>
      <c r="AJ31" s="1005">
        <v>94.5</v>
      </c>
      <c r="AK31" s="1005"/>
      <c r="AL31" s="1005"/>
      <c r="AM31" s="1005">
        <v>2.36</v>
      </c>
      <c r="AN31" s="1005">
        <v>23</v>
      </c>
      <c r="AO31" s="1005">
        <v>3.36</v>
      </c>
      <c r="AP31" s="1006">
        <v>61</v>
      </c>
    </row>
    <row r="32" spans="1:42" x14ac:dyDescent="0.25">
      <c r="A32" s="734">
        <v>42168</v>
      </c>
      <c r="B32" s="1032" t="s">
        <v>798</v>
      </c>
      <c r="C32" s="979">
        <v>900</v>
      </c>
      <c r="D32" s="979">
        <v>3</v>
      </c>
      <c r="E32" s="979">
        <v>38.6</v>
      </c>
      <c r="F32" s="979">
        <v>0.224</v>
      </c>
      <c r="G32" s="1001">
        <f t="shared" si="1"/>
        <v>29.473684210526319</v>
      </c>
      <c r="H32" s="979">
        <v>35</v>
      </c>
      <c r="I32" s="979">
        <v>3.54</v>
      </c>
      <c r="J32" s="979">
        <v>95.5</v>
      </c>
      <c r="K32" s="1017" t="s">
        <v>799</v>
      </c>
      <c r="L32" s="979"/>
      <c r="M32" s="979"/>
      <c r="N32" s="1017" t="s">
        <v>801</v>
      </c>
      <c r="O32" s="979">
        <v>0.35</v>
      </c>
      <c r="P32" s="979"/>
      <c r="Q32" s="983">
        <f t="shared" si="3"/>
        <v>5.0715269237641767</v>
      </c>
      <c r="R32" s="1003">
        <f t="shared" si="0"/>
        <v>84.505049999999983</v>
      </c>
      <c r="S32" s="1004">
        <v>1.91</v>
      </c>
      <c r="T32" s="1005">
        <v>3</v>
      </c>
      <c r="U32" s="1005">
        <v>3.66</v>
      </c>
      <c r="V32" s="1005">
        <v>78.5</v>
      </c>
      <c r="W32" s="1005"/>
      <c r="X32" s="1005"/>
      <c r="Y32" s="1005">
        <v>2.4</v>
      </c>
      <c r="Z32" s="1006">
        <v>55</v>
      </c>
      <c r="AA32" s="1004"/>
      <c r="AB32" s="1005"/>
      <c r="AC32" s="1005"/>
      <c r="AD32" s="1005"/>
      <c r="AE32" s="1005"/>
      <c r="AF32" s="1005"/>
      <c r="AG32" s="1005"/>
      <c r="AH32" s="1006"/>
      <c r="AI32" s="1004"/>
      <c r="AJ32" s="1005"/>
      <c r="AK32" s="1005"/>
      <c r="AL32" s="1005"/>
      <c r="AM32" s="1005"/>
      <c r="AN32" s="1005"/>
      <c r="AO32" s="1005"/>
      <c r="AP32" s="1006"/>
    </row>
    <row r="33" spans="1:42" x14ac:dyDescent="0.25">
      <c r="A33" s="734">
        <v>42168</v>
      </c>
      <c r="B33" s="1032" t="s">
        <v>798</v>
      </c>
      <c r="C33" s="979">
        <v>1100</v>
      </c>
      <c r="D33" s="979">
        <v>9</v>
      </c>
      <c r="E33" s="979">
        <v>38.6</v>
      </c>
      <c r="F33" s="979">
        <v>0.224</v>
      </c>
      <c r="G33" s="1001">
        <f t="shared" si="1"/>
        <v>29.473684210526319</v>
      </c>
      <c r="H33" s="979">
        <v>35</v>
      </c>
      <c r="I33" s="979">
        <v>4.78</v>
      </c>
      <c r="J33" s="979">
        <v>96.5</v>
      </c>
      <c r="K33" s="1017" t="s">
        <v>799</v>
      </c>
      <c r="L33" s="979"/>
      <c r="M33" s="979"/>
      <c r="N33" s="1017" t="s">
        <v>801</v>
      </c>
      <c r="O33" s="979">
        <v>0.27</v>
      </c>
      <c r="P33" s="979"/>
      <c r="Q33" s="983">
        <f t="shared" si="3"/>
        <v>5.0715269237641767</v>
      </c>
      <c r="R33" s="1003">
        <f t="shared" ref="R33:R82" si="4">(E33*8.34*O33*3)/4</f>
        <v>65.189609999999988</v>
      </c>
      <c r="S33" s="1004"/>
      <c r="T33" s="1005"/>
      <c r="U33" s="1005"/>
      <c r="V33" s="1005"/>
      <c r="W33" s="1005"/>
      <c r="X33" s="1005"/>
      <c r="Y33" s="1005"/>
      <c r="Z33" s="1006"/>
      <c r="AA33" s="1004"/>
      <c r="AB33" s="1005"/>
      <c r="AC33" s="1005"/>
      <c r="AD33" s="1005"/>
      <c r="AE33" s="1005"/>
      <c r="AF33" s="1005"/>
      <c r="AG33" s="1005"/>
      <c r="AH33" s="1006"/>
      <c r="AI33" s="1004"/>
      <c r="AJ33" s="1005"/>
      <c r="AK33" s="1005">
        <v>2.4900000000000002</v>
      </c>
      <c r="AL33" s="1005">
        <v>3</v>
      </c>
      <c r="AM33" s="1005">
        <v>2.36</v>
      </c>
      <c r="AN33" s="1005">
        <v>26</v>
      </c>
      <c r="AO33" s="1005">
        <v>3.36</v>
      </c>
      <c r="AP33" s="1006">
        <v>64</v>
      </c>
    </row>
    <row r="34" spans="1:42" x14ac:dyDescent="0.25">
      <c r="A34" s="734">
        <v>42169</v>
      </c>
      <c r="B34" s="1032" t="s">
        <v>798</v>
      </c>
      <c r="C34" s="979">
        <v>600</v>
      </c>
      <c r="D34" s="979">
        <v>7</v>
      </c>
      <c r="E34" s="979">
        <v>42</v>
      </c>
      <c r="F34" s="979">
        <v>0.26</v>
      </c>
      <c r="G34" s="1001">
        <f t="shared" si="1"/>
        <v>34.21052631578948</v>
      </c>
      <c r="H34" s="979">
        <v>35</v>
      </c>
      <c r="I34" s="979">
        <v>3.27</v>
      </c>
      <c r="J34" s="979">
        <v>72</v>
      </c>
      <c r="K34" s="1017" t="s">
        <v>799</v>
      </c>
      <c r="L34" s="979"/>
      <c r="M34" s="979"/>
      <c r="N34" s="1017" t="s">
        <v>821</v>
      </c>
      <c r="O34" s="979">
        <v>0.20799999999999999</v>
      </c>
      <c r="P34" s="979"/>
      <c r="Q34" s="983">
        <f t="shared" si="3"/>
        <v>5.5182417305206064</v>
      </c>
      <c r="R34" s="1003">
        <f t="shared" si="4"/>
        <v>54.643679999999996</v>
      </c>
      <c r="S34" s="1004"/>
      <c r="T34" s="1005"/>
      <c r="U34" s="1005"/>
      <c r="V34" s="1005"/>
      <c r="W34" s="1005"/>
      <c r="X34" s="1005"/>
      <c r="Y34" s="1005"/>
      <c r="Z34" s="1006"/>
      <c r="AA34" s="1004">
        <v>5.21</v>
      </c>
      <c r="AB34" s="1005">
        <v>88.5</v>
      </c>
      <c r="AC34" s="1005">
        <v>4.3099999999999996</v>
      </c>
      <c r="AD34" s="1005">
        <v>70</v>
      </c>
      <c r="AE34" s="1005"/>
      <c r="AF34" s="1005"/>
      <c r="AG34" s="1005">
        <v>2.97</v>
      </c>
      <c r="AH34" s="1006">
        <v>40</v>
      </c>
      <c r="AI34" s="1004"/>
      <c r="AJ34" s="1005"/>
      <c r="AK34" s="1005"/>
      <c r="AL34" s="1005"/>
      <c r="AM34" s="1005"/>
      <c r="AN34" s="1005"/>
      <c r="AO34" s="1005"/>
      <c r="AP34" s="1006"/>
    </row>
    <row r="35" spans="1:42" x14ac:dyDescent="0.25">
      <c r="A35" s="734">
        <v>42169</v>
      </c>
      <c r="B35" s="1032" t="s">
        <v>798</v>
      </c>
      <c r="C35" s="979">
        <v>800</v>
      </c>
      <c r="D35" s="979">
        <v>2</v>
      </c>
      <c r="E35" s="979">
        <v>42</v>
      </c>
      <c r="F35" s="979">
        <v>0.26</v>
      </c>
      <c r="G35" s="1001">
        <f t="shared" si="1"/>
        <v>34.21052631578948</v>
      </c>
      <c r="H35" s="979">
        <v>35</v>
      </c>
      <c r="I35" s="979">
        <v>3.59</v>
      </c>
      <c r="J35" s="979">
        <v>92.5</v>
      </c>
      <c r="K35" s="1017" t="s">
        <v>799</v>
      </c>
      <c r="L35" s="979"/>
      <c r="M35" s="979"/>
      <c r="N35" s="1017" t="s">
        <v>23</v>
      </c>
      <c r="O35" s="979">
        <v>0.25700000000000001</v>
      </c>
      <c r="P35" s="979"/>
      <c r="Q35" s="983">
        <f t="shared" si="3"/>
        <v>5.5182417305206064</v>
      </c>
      <c r="R35" s="1003">
        <f t="shared" si="4"/>
        <v>67.516469999999998</v>
      </c>
      <c r="S35" s="1004">
        <v>3.37</v>
      </c>
      <c r="T35" s="1005">
        <v>26</v>
      </c>
      <c r="U35" s="1005"/>
      <c r="V35" s="1005"/>
      <c r="W35" s="1018">
        <v>2.96</v>
      </c>
      <c r="X35" s="1005">
        <v>23</v>
      </c>
      <c r="Y35" s="1005">
        <v>3.74</v>
      </c>
      <c r="Z35" s="1006">
        <v>78</v>
      </c>
      <c r="AA35" s="1004"/>
      <c r="AB35" s="1005"/>
      <c r="AC35" s="1005"/>
      <c r="AD35" s="1005"/>
      <c r="AE35" s="1005"/>
      <c r="AF35" s="1005"/>
      <c r="AG35" s="1005"/>
      <c r="AH35" s="1006"/>
      <c r="AI35" s="1004"/>
      <c r="AJ35" s="1005"/>
      <c r="AK35" s="1005"/>
      <c r="AL35" s="1005"/>
      <c r="AM35" s="1005"/>
      <c r="AN35" s="1005"/>
      <c r="AO35" s="1005"/>
      <c r="AP35" s="1006"/>
    </row>
    <row r="36" spans="1:42" x14ac:dyDescent="0.25">
      <c r="A36" s="734">
        <v>42169</v>
      </c>
      <c r="B36" s="1032" t="s">
        <v>798</v>
      </c>
      <c r="C36" s="979">
        <v>900</v>
      </c>
      <c r="D36" s="979">
        <v>5</v>
      </c>
      <c r="E36" s="979">
        <v>42</v>
      </c>
      <c r="F36" s="979">
        <v>0.26</v>
      </c>
      <c r="G36" s="1001">
        <f t="shared" si="1"/>
        <v>34.21052631578948</v>
      </c>
      <c r="H36" s="979">
        <v>35</v>
      </c>
      <c r="I36" s="979">
        <v>5.09</v>
      </c>
      <c r="J36" s="979">
        <v>91.5</v>
      </c>
      <c r="K36" s="1017" t="s">
        <v>799</v>
      </c>
      <c r="L36" s="979"/>
      <c r="M36" s="979"/>
      <c r="N36" s="1017" t="s">
        <v>23</v>
      </c>
      <c r="O36" s="979">
        <v>0.20799999999999999</v>
      </c>
      <c r="P36" s="979"/>
      <c r="Q36" s="983">
        <f t="shared" si="3"/>
        <v>5.5182417305206064</v>
      </c>
      <c r="R36" s="1003">
        <f t="shared" si="4"/>
        <v>54.643679999999996</v>
      </c>
      <c r="S36" s="1004"/>
      <c r="T36" s="1005"/>
      <c r="U36" s="1005"/>
      <c r="V36" s="1005"/>
      <c r="W36" s="1005"/>
      <c r="X36" s="1005"/>
      <c r="Y36" s="1005"/>
      <c r="Z36" s="1006"/>
      <c r="AA36" s="1004"/>
      <c r="AB36" s="1005"/>
      <c r="AC36" s="1005">
        <v>3.86</v>
      </c>
      <c r="AD36" s="1005">
        <v>73</v>
      </c>
      <c r="AE36" s="1005">
        <v>2.16</v>
      </c>
      <c r="AF36" s="1005">
        <v>3</v>
      </c>
      <c r="AG36" s="1005">
        <v>2.4</v>
      </c>
      <c r="AH36" s="1006">
        <v>43</v>
      </c>
      <c r="AI36" s="1004"/>
      <c r="AJ36" s="1005"/>
      <c r="AK36" s="1005"/>
      <c r="AL36" s="1005"/>
      <c r="AM36" s="1005"/>
      <c r="AN36" s="1005"/>
      <c r="AO36" s="1005"/>
      <c r="AP36" s="1006"/>
    </row>
    <row r="37" spans="1:42" x14ac:dyDescent="0.25">
      <c r="A37" s="734">
        <v>42169</v>
      </c>
      <c r="B37" s="1032" t="s">
        <v>798</v>
      </c>
      <c r="C37" s="979">
        <v>1430</v>
      </c>
      <c r="D37" s="979">
        <v>4</v>
      </c>
      <c r="E37" s="979">
        <v>42</v>
      </c>
      <c r="F37" s="979">
        <v>0.24</v>
      </c>
      <c r="G37" s="1001">
        <f t="shared" si="1"/>
        <v>31.578947368421055</v>
      </c>
      <c r="H37" s="979">
        <v>35</v>
      </c>
      <c r="I37" s="979">
        <v>4.68</v>
      </c>
      <c r="J37" s="979">
        <v>84.5</v>
      </c>
      <c r="K37" s="1017" t="s">
        <v>799</v>
      </c>
      <c r="L37" s="979"/>
      <c r="M37" s="979"/>
      <c r="N37" s="1017" t="s">
        <v>821</v>
      </c>
      <c r="O37" s="979">
        <v>0.25700000000000001</v>
      </c>
      <c r="P37" s="979"/>
      <c r="Q37" s="983">
        <f t="shared" si="3"/>
        <v>5.5182417305206064</v>
      </c>
      <c r="R37" s="1003">
        <f t="shared" si="4"/>
        <v>67.516469999999998</v>
      </c>
      <c r="S37" s="1004">
        <v>4.04</v>
      </c>
      <c r="T37" s="1005">
        <v>32.5</v>
      </c>
      <c r="U37" s="1005">
        <v>3.96</v>
      </c>
      <c r="V37" s="1005">
        <v>6.5</v>
      </c>
      <c r="W37" s="1005">
        <v>3.54</v>
      </c>
      <c r="X37" s="1005">
        <v>29.5</v>
      </c>
      <c r="Y37" s="1005"/>
      <c r="Z37" s="1006"/>
      <c r="AA37" s="1004"/>
      <c r="AB37" s="1005"/>
      <c r="AC37" s="1005"/>
      <c r="AD37" s="1005"/>
      <c r="AE37" s="1005"/>
      <c r="AF37" s="1005"/>
      <c r="AG37" s="1005"/>
      <c r="AH37" s="1006"/>
      <c r="AI37" s="1004">
        <v>2.4700000000000002</v>
      </c>
      <c r="AJ37" s="1005"/>
      <c r="AK37" s="1005">
        <v>2.4900000000000002</v>
      </c>
      <c r="AL37" s="1005"/>
      <c r="AM37" s="1005">
        <v>3.36</v>
      </c>
      <c r="AN37" s="1005"/>
      <c r="AO37" s="1005">
        <v>4.67</v>
      </c>
      <c r="AP37" s="1006"/>
    </row>
    <row r="38" spans="1:42" x14ac:dyDescent="0.25">
      <c r="A38" s="734">
        <v>42169</v>
      </c>
      <c r="B38" s="1032" t="s">
        <v>512</v>
      </c>
      <c r="C38" s="979">
        <v>1800</v>
      </c>
      <c r="D38" s="979">
        <v>8</v>
      </c>
      <c r="E38" s="979">
        <v>42</v>
      </c>
      <c r="F38" s="979">
        <v>0.218</v>
      </c>
      <c r="G38" s="1001">
        <f t="shared" si="1"/>
        <v>28.684210526315791</v>
      </c>
      <c r="H38" s="979">
        <v>35</v>
      </c>
      <c r="I38" s="979">
        <v>3.61</v>
      </c>
      <c r="J38" s="979">
        <v>22</v>
      </c>
      <c r="K38" s="1017" t="s">
        <v>799</v>
      </c>
      <c r="L38" s="979"/>
      <c r="M38" s="979"/>
      <c r="N38" s="1017" t="s">
        <v>797</v>
      </c>
      <c r="O38" s="979">
        <v>0.31</v>
      </c>
      <c r="P38" s="979"/>
      <c r="Q38" s="983">
        <f t="shared" si="3"/>
        <v>5.5182417305206064</v>
      </c>
      <c r="R38" s="1003">
        <f t="shared" si="4"/>
        <v>81.440100000000001</v>
      </c>
      <c r="S38" s="1004"/>
      <c r="T38" s="1005"/>
      <c r="U38" s="1005"/>
      <c r="V38" s="1005"/>
      <c r="W38" s="1005"/>
      <c r="X38" s="1005"/>
      <c r="Y38" s="1005"/>
      <c r="Z38" s="1006"/>
      <c r="AA38" s="1004">
        <v>4.08</v>
      </c>
      <c r="AB38" s="1005">
        <v>9</v>
      </c>
      <c r="AC38" s="1005">
        <v>5.65</v>
      </c>
      <c r="AD38" s="1005">
        <v>82</v>
      </c>
      <c r="AE38" s="1005">
        <v>3.52</v>
      </c>
      <c r="AF38" s="1005">
        <v>12</v>
      </c>
      <c r="AG38" s="1005"/>
      <c r="AH38" s="1006"/>
      <c r="AI38" s="1004"/>
      <c r="AJ38" s="1005"/>
      <c r="AK38" s="1005"/>
      <c r="AL38" s="1005"/>
      <c r="AM38" s="1005"/>
      <c r="AN38" s="1005"/>
      <c r="AO38" s="1005"/>
      <c r="AP38" s="1006"/>
    </row>
    <row r="39" spans="1:42" x14ac:dyDescent="0.25">
      <c r="A39" s="734">
        <v>42170</v>
      </c>
      <c r="B39" s="1033" t="s">
        <v>512</v>
      </c>
      <c r="C39" s="979">
        <v>500</v>
      </c>
      <c r="D39" s="979">
        <v>6</v>
      </c>
      <c r="E39" s="979">
        <v>41.4</v>
      </c>
      <c r="F39" s="979">
        <v>0.22</v>
      </c>
      <c r="G39" s="1001">
        <f t="shared" si="1"/>
        <v>28.947368421052634</v>
      </c>
      <c r="H39" s="979">
        <v>35</v>
      </c>
      <c r="I39" s="979">
        <v>3.88</v>
      </c>
      <c r="J39" s="979">
        <v>23</v>
      </c>
      <c r="K39" s="1017" t="s">
        <v>799</v>
      </c>
      <c r="L39" s="979"/>
      <c r="M39" s="979"/>
      <c r="N39" s="1017" t="s">
        <v>797</v>
      </c>
      <c r="O39" s="979">
        <v>0.32</v>
      </c>
      <c r="P39" s="979"/>
      <c r="Q39" s="983">
        <f t="shared" si="3"/>
        <v>5.4394097057988837</v>
      </c>
      <c r="R39" s="1003">
        <f t="shared" si="4"/>
        <v>82.866240000000005</v>
      </c>
      <c r="S39" s="1004"/>
      <c r="T39" s="1005"/>
      <c r="U39" s="1005"/>
      <c r="V39" s="1005"/>
      <c r="W39" s="1005"/>
      <c r="X39" s="1005"/>
      <c r="Y39" s="1005"/>
      <c r="Z39" s="1006"/>
      <c r="AA39" s="1004">
        <v>4.5199999999999996</v>
      </c>
      <c r="AB39" s="1005">
        <v>20</v>
      </c>
      <c r="AC39" s="1005"/>
      <c r="AD39" s="1005"/>
      <c r="AE39" s="1005">
        <v>3.88</v>
      </c>
      <c r="AF39" s="1005">
        <v>23</v>
      </c>
      <c r="AG39" s="1005">
        <v>3.15</v>
      </c>
      <c r="AH39" s="1006">
        <v>11</v>
      </c>
      <c r="AI39" s="1004"/>
      <c r="AJ39" s="1005"/>
      <c r="AK39" s="1005"/>
      <c r="AL39" s="1005"/>
      <c r="AM39" s="1005"/>
      <c r="AN39" s="1005"/>
      <c r="AO39" s="1005"/>
      <c r="AP39" s="1006"/>
    </row>
    <row r="40" spans="1:42" x14ac:dyDescent="0.25">
      <c r="A40" s="734">
        <v>42170</v>
      </c>
      <c r="B40" s="1034" t="s">
        <v>798</v>
      </c>
      <c r="C40" s="1000">
        <v>0.41666666666666669</v>
      </c>
      <c r="D40" s="979">
        <v>12</v>
      </c>
      <c r="E40" s="979">
        <v>41.4</v>
      </c>
      <c r="F40" s="979">
        <v>0.254</v>
      </c>
      <c r="G40" s="1001">
        <f t="shared" si="1"/>
        <v>33.421052631578945</v>
      </c>
      <c r="H40" s="979">
        <v>35</v>
      </c>
      <c r="I40" s="979">
        <v>5.15</v>
      </c>
      <c r="J40" s="979">
        <v>111</v>
      </c>
      <c r="K40" s="973" t="s">
        <v>799</v>
      </c>
      <c r="L40" s="979"/>
      <c r="M40" s="979"/>
      <c r="N40" s="973" t="s">
        <v>23</v>
      </c>
      <c r="O40" s="979">
        <v>0.20200000000000001</v>
      </c>
      <c r="P40" s="979"/>
      <c r="Q40" s="983">
        <f t="shared" si="3"/>
        <v>5.4394097057988837</v>
      </c>
      <c r="R40" s="1003">
        <f t="shared" si="4"/>
        <v>52.309314000000008</v>
      </c>
      <c r="S40" s="1004"/>
      <c r="T40" s="1005"/>
      <c r="U40" s="1005"/>
      <c r="V40" s="1005"/>
      <c r="W40" s="1005"/>
      <c r="X40" s="1005"/>
      <c r="Y40" s="1005"/>
      <c r="Z40" s="1006"/>
      <c r="AA40" s="1004"/>
      <c r="AB40" s="1005"/>
      <c r="AC40" s="1005"/>
      <c r="AD40" s="1005"/>
      <c r="AE40" s="1005"/>
      <c r="AF40" s="1005"/>
      <c r="AG40" s="1005"/>
      <c r="AH40" s="1006"/>
      <c r="AI40" s="1004"/>
      <c r="AJ40" s="1005"/>
      <c r="AK40" s="1005"/>
      <c r="AL40" s="1005"/>
      <c r="AM40" s="1005"/>
      <c r="AN40" s="1005"/>
      <c r="AO40" s="1005"/>
      <c r="AP40" s="1006"/>
    </row>
    <row r="41" spans="1:42" x14ac:dyDescent="0.25">
      <c r="A41" s="734">
        <v>42171</v>
      </c>
      <c r="B41" s="1034" t="s">
        <v>798</v>
      </c>
      <c r="C41" s="1000">
        <v>0.5625</v>
      </c>
      <c r="D41" s="979">
        <v>11</v>
      </c>
      <c r="E41" s="979">
        <v>40.4</v>
      </c>
      <c r="F41" s="979">
        <v>0.22900000000000001</v>
      </c>
      <c r="G41" s="1001">
        <f t="shared" si="1"/>
        <v>30.131578947368425</v>
      </c>
      <c r="H41" s="979">
        <v>35</v>
      </c>
      <c r="I41" s="979">
        <v>5.36</v>
      </c>
      <c r="J41" s="979">
        <v>100.5</v>
      </c>
      <c r="K41" s="973" t="s">
        <v>799</v>
      </c>
      <c r="L41" s="979"/>
      <c r="M41" s="979"/>
      <c r="N41" s="973" t="s">
        <v>23</v>
      </c>
      <c r="O41" s="979">
        <v>0.216</v>
      </c>
      <c r="P41" s="979"/>
      <c r="Q41" s="983">
        <f t="shared" si="3"/>
        <v>5.3080229979293447</v>
      </c>
      <c r="R41" s="1003">
        <f t="shared" si="4"/>
        <v>54.583631999999994</v>
      </c>
      <c r="S41" s="1004"/>
      <c r="T41" s="1005"/>
      <c r="U41" s="1005"/>
      <c r="V41" s="1005"/>
      <c r="W41" s="1005"/>
      <c r="X41" s="1005"/>
      <c r="Y41" s="1005"/>
      <c r="Z41" s="1006"/>
      <c r="AA41" s="1004"/>
      <c r="AB41" s="1005"/>
      <c r="AC41" s="1005"/>
      <c r="AD41" s="1005"/>
      <c r="AE41" s="1005"/>
      <c r="AF41" s="1005"/>
      <c r="AG41" s="1005"/>
      <c r="AH41" s="1006"/>
      <c r="AI41" s="1004"/>
      <c r="AJ41" s="1005"/>
      <c r="AK41" s="1005"/>
      <c r="AL41" s="1005"/>
      <c r="AM41" s="1005"/>
      <c r="AN41" s="1005"/>
      <c r="AO41" s="1005"/>
      <c r="AP41" s="1006"/>
    </row>
    <row r="42" spans="1:42" x14ac:dyDescent="0.25">
      <c r="A42" s="734">
        <v>42172</v>
      </c>
      <c r="B42" s="1034" t="s">
        <v>822</v>
      </c>
      <c r="C42" s="979">
        <v>1500</v>
      </c>
      <c r="D42" s="979">
        <v>10</v>
      </c>
      <c r="E42" s="979">
        <v>40.200000000000003</v>
      </c>
      <c r="F42" s="979">
        <v>0.251</v>
      </c>
      <c r="G42" s="1001">
        <f t="shared" si="1"/>
        <v>33.026315789473685</v>
      </c>
      <c r="H42" s="979">
        <v>40</v>
      </c>
      <c r="I42" s="979">
        <v>1.49</v>
      </c>
      <c r="J42" s="979">
        <v>103</v>
      </c>
      <c r="K42" s="973" t="s">
        <v>823</v>
      </c>
      <c r="L42" s="979"/>
      <c r="M42" s="979"/>
      <c r="N42" s="973" t="s">
        <v>23</v>
      </c>
      <c r="O42" s="979">
        <v>0.22500000000000001</v>
      </c>
      <c r="P42" s="979"/>
      <c r="Q42" s="983">
        <f t="shared" si="3"/>
        <v>5.2817456563554384</v>
      </c>
      <c r="R42" s="1003">
        <f t="shared" si="4"/>
        <v>56.576475000000009</v>
      </c>
      <c r="S42" s="1004"/>
      <c r="T42" s="1005"/>
      <c r="U42" s="1005"/>
      <c r="V42" s="1005"/>
      <c r="W42" s="1005"/>
      <c r="X42" s="1005"/>
      <c r="Y42" s="1005"/>
      <c r="Z42" s="1006"/>
      <c r="AA42" s="1004"/>
      <c r="AB42" s="1005"/>
      <c r="AC42" s="1005"/>
      <c r="AD42" s="1005"/>
      <c r="AE42" s="1005"/>
      <c r="AF42" s="1005"/>
      <c r="AG42" s="1005"/>
      <c r="AH42" s="1006"/>
      <c r="AI42" s="1004">
        <v>5.0999999999999996</v>
      </c>
      <c r="AJ42" s="1005">
        <v>100</v>
      </c>
      <c r="AK42" s="1005"/>
      <c r="AL42" s="1005"/>
      <c r="AM42" s="1005">
        <v>2.8</v>
      </c>
      <c r="AN42" s="1005">
        <v>25.5</v>
      </c>
      <c r="AO42" s="1005">
        <v>3.6</v>
      </c>
      <c r="AP42" s="1006">
        <v>53</v>
      </c>
    </row>
    <row r="43" spans="1:42" x14ac:dyDescent="0.25">
      <c r="A43" s="734">
        <v>42173</v>
      </c>
      <c r="B43" s="1034" t="s">
        <v>510</v>
      </c>
      <c r="C43" s="1000">
        <v>0.25</v>
      </c>
      <c r="D43" s="979">
        <v>1</v>
      </c>
      <c r="E43" s="979">
        <v>36.799999999999997</v>
      </c>
      <c r="F43" s="979">
        <v>0.26200000000000001</v>
      </c>
      <c r="G43" s="1001">
        <f t="shared" si="1"/>
        <v>34.473684210526315</v>
      </c>
      <c r="H43" s="979">
        <v>40</v>
      </c>
      <c r="I43" s="979">
        <v>2.2000000000000002</v>
      </c>
      <c r="J43" s="979">
        <v>120</v>
      </c>
      <c r="K43" s="973" t="s">
        <v>823</v>
      </c>
      <c r="L43" s="979"/>
      <c r="M43" s="979"/>
      <c r="N43" s="973" t="s">
        <v>754</v>
      </c>
      <c r="O43" s="979">
        <v>0.316</v>
      </c>
      <c r="P43" s="979"/>
      <c r="Q43" s="983">
        <f t="shared" si="3"/>
        <v>4.8350308495990078</v>
      </c>
      <c r="R43" s="1003">
        <f t="shared" si="4"/>
        <v>72.738143999999991</v>
      </c>
      <c r="S43" s="1004"/>
      <c r="T43" s="1005"/>
      <c r="U43" s="1005">
        <v>1.54</v>
      </c>
      <c r="V43" s="1005">
        <v>93.4</v>
      </c>
      <c r="W43" s="1005">
        <v>2.23</v>
      </c>
      <c r="X43" s="1005">
        <v>84</v>
      </c>
      <c r="Y43" s="1005">
        <v>0.79</v>
      </c>
      <c r="Z43" s="1006">
        <v>81.5</v>
      </c>
      <c r="AA43" s="1004"/>
      <c r="AB43" s="1005"/>
      <c r="AC43" s="1005"/>
      <c r="AD43" s="1005"/>
      <c r="AE43" s="1005"/>
      <c r="AF43" s="1005"/>
      <c r="AG43" s="1005"/>
      <c r="AH43" s="1006"/>
      <c r="AI43" s="1004"/>
      <c r="AJ43" s="1005"/>
      <c r="AK43" s="1005"/>
      <c r="AL43" s="1005"/>
      <c r="AM43" s="1005"/>
      <c r="AN43" s="1005"/>
      <c r="AO43" s="1005"/>
      <c r="AP43" s="1006"/>
    </row>
    <row r="44" spans="1:42" x14ac:dyDescent="0.25">
      <c r="A44" s="734">
        <v>42173</v>
      </c>
      <c r="B44" s="1034" t="s">
        <v>510</v>
      </c>
      <c r="C44" s="1000">
        <v>0.375</v>
      </c>
      <c r="D44" s="979">
        <v>3</v>
      </c>
      <c r="E44" s="979">
        <v>36.799999999999997</v>
      </c>
      <c r="F44" s="979">
        <v>0.26200000000000001</v>
      </c>
      <c r="G44" s="1001">
        <f t="shared" si="1"/>
        <v>34.473684210526315</v>
      </c>
      <c r="H44" s="979">
        <v>40</v>
      </c>
      <c r="I44" s="979">
        <v>1.55</v>
      </c>
      <c r="J44" s="979">
        <v>120</v>
      </c>
      <c r="K44" s="973" t="s">
        <v>799</v>
      </c>
      <c r="L44" s="979"/>
      <c r="M44" s="979"/>
      <c r="N44" s="973" t="s">
        <v>754</v>
      </c>
      <c r="O44" s="979">
        <v>0.316</v>
      </c>
      <c r="P44" s="979"/>
      <c r="Q44" s="983">
        <f t="shared" si="3"/>
        <v>4.8350308495990078</v>
      </c>
      <c r="R44" s="1003">
        <f t="shared" si="4"/>
        <v>72.738143999999991</v>
      </c>
      <c r="S44" s="1004">
        <v>0.23</v>
      </c>
      <c r="T44" s="1005">
        <v>0.75</v>
      </c>
      <c r="U44" s="1005">
        <v>1.55</v>
      </c>
      <c r="V44" s="1005">
        <v>95.4</v>
      </c>
      <c r="W44" s="1005"/>
      <c r="X44" s="1005"/>
      <c r="Y44" s="1005">
        <v>1.31</v>
      </c>
      <c r="Z44" s="1006">
        <v>83.5</v>
      </c>
      <c r="AA44" s="1004"/>
      <c r="AB44" s="1005"/>
      <c r="AC44" s="1005"/>
      <c r="AD44" s="1005"/>
      <c r="AE44" s="1005"/>
      <c r="AF44" s="1005"/>
      <c r="AG44" s="1005"/>
      <c r="AH44" s="1006"/>
      <c r="AI44" s="1004"/>
      <c r="AJ44" s="1005"/>
      <c r="AK44" s="1005"/>
      <c r="AL44" s="1005"/>
      <c r="AM44" s="1005"/>
      <c r="AN44" s="1005"/>
      <c r="AO44" s="1005"/>
      <c r="AP44" s="1006"/>
    </row>
    <row r="45" spans="1:42" x14ac:dyDescent="0.25">
      <c r="A45" s="734">
        <v>42173</v>
      </c>
      <c r="B45" s="1034" t="s">
        <v>822</v>
      </c>
      <c r="C45" s="979">
        <v>1300</v>
      </c>
      <c r="D45" s="979">
        <v>4</v>
      </c>
      <c r="E45" s="979">
        <v>36.799999999999997</v>
      </c>
      <c r="F45" s="979">
        <v>0.26200000000000001</v>
      </c>
      <c r="G45" s="1001">
        <f t="shared" si="1"/>
        <v>34.473684210526315</v>
      </c>
      <c r="H45" s="979">
        <v>40</v>
      </c>
      <c r="I45" s="979">
        <v>1.31</v>
      </c>
      <c r="J45" s="979">
        <v>94.5</v>
      </c>
      <c r="K45" s="973" t="s">
        <v>799</v>
      </c>
      <c r="L45" s="979"/>
      <c r="M45" s="979"/>
      <c r="N45" s="973" t="s">
        <v>23</v>
      </c>
      <c r="O45" s="979">
        <v>0.316</v>
      </c>
      <c r="P45" s="979"/>
      <c r="Q45" s="983">
        <f t="shared" si="3"/>
        <v>4.8350308495990078</v>
      </c>
      <c r="R45" s="1003">
        <f t="shared" si="4"/>
        <v>72.738143999999991</v>
      </c>
      <c r="S45" s="1004">
        <v>0.23</v>
      </c>
      <c r="T45" s="1005">
        <v>5.79</v>
      </c>
      <c r="U45" s="1005">
        <v>1.56</v>
      </c>
      <c r="V45" s="1005">
        <v>100.45</v>
      </c>
      <c r="W45" s="1005">
        <v>0</v>
      </c>
      <c r="X45" s="1005">
        <v>3.78</v>
      </c>
      <c r="Y45" s="1005"/>
      <c r="Z45" s="1006"/>
      <c r="AA45" s="1004"/>
      <c r="AB45" s="1005"/>
      <c r="AC45" s="1005"/>
      <c r="AD45" s="1005"/>
      <c r="AE45" s="1005"/>
      <c r="AF45" s="1005"/>
      <c r="AG45" s="1005"/>
      <c r="AH45" s="1006"/>
      <c r="AI45" s="1004"/>
      <c r="AJ45" s="1005"/>
      <c r="AK45" s="1005"/>
      <c r="AL45" s="1005"/>
      <c r="AM45" s="1005"/>
      <c r="AN45" s="1005"/>
      <c r="AO45" s="1005"/>
      <c r="AP45" s="1006"/>
    </row>
    <row r="46" spans="1:42" x14ac:dyDescent="0.25">
      <c r="A46" s="734">
        <v>42173</v>
      </c>
      <c r="B46" s="1034" t="s">
        <v>822</v>
      </c>
      <c r="C46" s="979">
        <v>1530</v>
      </c>
      <c r="D46" s="979">
        <v>2</v>
      </c>
      <c r="E46" s="979">
        <v>36.799999999999997</v>
      </c>
      <c r="F46" s="979">
        <v>0.26200000000000001</v>
      </c>
      <c r="G46" s="1001">
        <f t="shared" si="1"/>
        <v>34.473684210526315</v>
      </c>
      <c r="H46" s="979">
        <v>40</v>
      </c>
      <c r="I46" s="979">
        <v>1.57</v>
      </c>
      <c r="J46" s="979">
        <v>103.5</v>
      </c>
      <c r="K46" s="973" t="s">
        <v>799</v>
      </c>
      <c r="L46" s="979"/>
      <c r="M46" s="979"/>
      <c r="N46" s="973" t="s">
        <v>23</v>
      </c>
      <c r="O46" s="979">
        <v>0.316</v>
      </c>
      <c r="P46" s="979"/>
      <c r="Q46" s="983">
        <f t="shared" si="3"/>
        <v>4.8350308495990078</v>
      </c>
      <c r="R46" s="1003">
        <f t="shared" si="4"/>
        <v>72.738143999999991</v>
      </c>
      <c r="S46" s="1004">
        <v>0.23</v>
      </c>
      <c r="T46" s="1005">
        <v>8.17</v>
      </c>
      <c r="U46" s="1005"/>
      <c r="V46" s="1005"/>
      <c r="W46" s="1005">
        <v>0</v>
      </c>
      <c r="X46" s="1005">
        <v>6.16</v>
      </c>
      <c r="Y46" s="1005">
        <v>0.31</v>
      </c>
      <c r="Z46" s="1006">
        <v>0.64</v>
      </c>
      <c r="AA46" s="1004"/>
      <c r="AB46" s="1005"/>
      <c r="AC46" s="1005"/>
      <c r="AD46" s="1005"/>
      <c r="AE46" s="1005"/>
      <c r="AF46" s="1005"/>
      <c r="AG46" s="1005"/>
      <c r="AH46" s="1006"/>
      <c r="AI46" s="1004"/>
      <c r="AJ46" s="1005"/>
      <c r="AK46" s="1005"/>
      <c r="AL46" s="1005"/>
      <c r="AM46" s="1005"/>
      <c r="AN46" s="1005"/>
      <c r="AO46" s="1005"/>
      <c r="AP46" s="1006"/>
    </row>
    <row r="47" spans="1:42" x14ac:dyDescent="0.25">
      <c r="A47" s="734">
        <v>42174</v>
      </c>
      <c r="B47" s="1034" t="s">
        <v>510</v>
      </c>
      <c r="C47" s="1000">
        <v>0.375</v>
      </c>
      <c r="D47" s="979">
        <v>7</v>
      </c>
      <c r="E47" s="979">
        <v>33.700000000000003</v>
      </c>
      <c r="F47" s="979">
        <v>0.27400000000000002</v>
      </c>
      <c r="G47" s="1001">
        <f t="shared" si="1"/>
        <v>36.05263157894737</v>
      </c>
      <c r="H47" s="979">
        <v>40</v>
      </c>
      <c r="I47" s="979">
        <v>3.5</v>
      </c>
      <c r="J47" s="979">
        <v>123</v>
      </c>
      <c r="K47" s="973" t="s">
        <v>799</v>
      </c>
      <c r="L47" s="979"/>
      <c r="M47" s="979"/>
      <c r="N47" s="973" t="s">
        <v>824</v>
      </c>
      <c r="O47" s="979">
        <v>0.38</v>
      </c>
      <c r="P47" s="979"/>
      <c r="Q47" s="983">
        <f t="shared" si="3"/>
        <v>4.4277320552034398</v>
      </c>
      <c r="R47" s="1003">
        <f t="shared" si="4"/>
        <v>80.101529999999997</v>
      </c>
      <c r="S47" s="1004"/>
      <c r="T47" s="1005"/>
      <c r="U47" s="1005"/>
      <c r="V47" s="1005"/>
      <c r="W47" s="1005"/>
      <c r="X47" s="1005"/>
      <c r="Y47" s="1005"/>
      <c r="Z47" s="1006"/>
      <c r="AA47" s="1004">
        <v>3.7</v>
      </c>
      <c r="AB47" s="1005">
        <v>118.54</v>
      </c>
      <c r="AC47" s="1005">
        <v>2.4</v>
      </c>
      <c r="AD47" s="1005">
        <v>98.21</v>
      </c>
      <c r="AE47" s="1005"/>
      <c r="AF47" s="1005"/>
      <c r="AG47" s="1005">
        <v>2.7</v>
      </c>
      <c r="AH47" s="1006">
        <v>109.62</v>
      </c>
      <c r="AI47" s="1004"/>
      <c r="AJ47" s="1005"/>
      <c r="AK47" s="1005"/>
      <c r="AL47" s="1005"/>
      <c r="AM47" s="1005"/>
      <c r="AN47" s="1005"/>
      <c r="AO47" s="1005"/>
      <c r="AP47" s="1006"/>
    </row>
    <row r="48" spans="1:42" x14ac:dyDescent="0.25">
      <c r="A48" s="734">
        <v>42174</v>
      </c>
      <c r="B48" s="1034" t="s">
        <v>822</v>
      </c>
      <c r="C48" s="1000">
        <v>0.45833333333333331</v>
      </c>
      <c r="D48" s="979">
        <v>5</v>
      </c>
      <c r="E48" s="979">
        <v>33.700000000000003</v>
      </c>
      <c r="F48" s="979">
        <v>0.27400000000000002</v>
      </c>
      <c r="G48" s="1001">
        <f t="shared" si="1"/>
        <v>36.05263157894737</v>
      </c>
      <c r="H48" s="979">
        <v>40</v>
      </c>
      <c r="I48" s="979">
        <v>3.88</v>
      </c>
      <c r="J48" s="979">
        <v>122</v>
      </c>
      <c r="K48" s="973" t="s">
        <v>799</v>
      </c>
      <c r="L48" s="979"/>
      <c r="M48" s="973"/>
      <c r="N48" s="973" t="s">
        <v>23</v>
      </c>
      <c r="O48" s="979">
        <v>0.38</v>
      </c>
      <c r="P48" s="979"/>
      <c r="Q48" s="983">
        <f t="shared" si="3"/>
        <v>4.4277320552034398</v>
      </c>
      <c r="R48" s="1003">
        <f t="shared" si="4"/>
        <v>80.101529999999997</v>
      </c>
      <c r="S48" s="1004"/>
      <c r="T48" s="1005"/>
      <c r="U48" s="1005"/>
      <c r="V48" s="1005"/>
      <c r="W48" s="1005"/>
      <c r="X48" s="1005"/>
      <c r="Y48" s="1005"/>
      <c r="Z48" s="1006"/>
      <c r="AA48" s="1004"/>
      <c r="AB48" s="1005"/>
      <c r="AC48" s="1005">
        <v>2.33</v>
      </c>
      <c r="AD48" s="1005">
        <v>100.25</v>
      </c>
      <c r="AE48" s="1005">
        <v>0.33</v>
      </c>
      <c r="AF48" s="1005">
        <v>7.1999999999999995E-2</v>
      </c>
      <c r="AG48" s="1005">
        <v>2.73</v>
      </c>
      <c r="AH48" s="1006">
        <v>111.65</v>
      </c>
      <c r="AI48" s="1004"/>
      <c r="AJ48" s="1005"/>
      <c r="AK48" s="1005"/>
      <c r="AL48" s="1005"/>
      <c r="AM48" s="1005"/>
      <c r="AN48" s="1005"/>
      <c r="AO48" s="1005"/>
      <c r="AP48" s="1006"/>
    </row>
    <row r="49" spans="1:42" x14ac:dyDescent="0.25">
      <c r="A49" s="734">
        <v>42174</v>
      </c>
      <c r="B49" s="1034" t="s">
        <v>822</v>
      </c>
      <c r="C49" s="1000">
        <v>0.54166666666666663</v>
      </c>
      <c r="D49" s="979">
        <v>6</v>
      </c>
      <c r="E49" s="979">
        <v>33.700000000000003</v>
      </c>
      <c r="F49" s="979">
        <v>0.27400000000000002</v>
      </c>
      <c r="G49" s="1001">
        <f t="shared" si="1"/>
        <v>36.05263157894737</v>
      </c>
      <c r="H49" s="979">
        <v>40</v>
      </c>
      <c r="I49" s="979">
        <v>2.3199999999999998</v>
      </c>
      <c r="J49" s="979">
        <v>104</v>
      </c>
      <c r="K49" s="973" t="s">
        <v>799</v>
      </c>
      <c r="L49" s="979"/>
      <c r="M49" s="979"/>
      <c r="N49" s="973" t="s">
        <v>23</v>
      </c>
      <c r="O49" s="979">
        <v>0.38</v>
      </c>
      <c r="P49" s="979"/>
      <c r="Q49" s="983">
        <f t="shared" si="3"/>
        <v>4.4277320552034398</v>
      </c>
      <c r="R49" s="1003">
        <f t="shared" si="4"/>
        <v>80.101529999999997</v>
      </c>
      <c r="S49" s="1004"/>
      <c r="T49" s="1005"/>
      <c r="U49" s="1005"/>
      <c r="V49" s="1005"/>
      <c r="W49" s="1005"/>
      <c r="X49" s="1005"/>
      <c r="Y49" s="1005"/>
      <c r="Z49" s="1006"/>
      <c r="AA49" s="1004">
        <v>0.36</v>
      </c>
      <c r="AB49" s="1005">
        <v>1.03</v>
      </c>
      <c r="AC49" s="1005"/>
      <c r="AD49" s="1005"/>
      <c r="AE49" s="1005">
        <v>0.33</v>
      </c>
      <c r="AF49" s="1005">
        <v>3.01</v>
      </c>
      <c r="AG49" s="1005">
        <v>2.72</v>
      </c>
      <c r="AH49" s="1006">
        <v>113.94</v>
      </c>
      <c r="AI49" s="1004"/>
      <c r="AJ49" s="1005"/>
      <c r="AK49" s="1005"/>
      <c r="AL49" s="1005"/>
      <c r="AM49" s="1005"/>
      <c r="AN49" s="1005"/>
      <c r="AO49" s="1005"/>
      <c r="AP49" s="1006"/>
    </row>
    <row r="50" spans="1:42" x14ac:dyDescent="0.25">
      <c r="A50" s="734">
        <v>42175</v>
      </c>
      <c r="B50" s="1034" t="s">
        <v>510</v>
      </c>
      <c r="C50" s="1000">
        <v>0.35416666666666669</v>
      </c>
      <c r="D50" s="979">
        <v>8</v>
      </c>
      <c r="E50" s="979">
        <v>31.4</v>
      </c>
      <c r="F50" s="979">
        <v>0.28899999999999998</v>
      </c>
      <c r="G50" s="1001">
        <f t="shared" si="1"/>
        <v>38.026315789473685</v>
      </c>
      <c r="H50" s="979">
        <v>45</v>
      </c>
      <c r="I50" s="979">
        <v>2.72</v>
      </c>
      <c r="J50" s="979">
        <v>134.5</v>
      </c>
      <c r="K50" s="973" t="s">
        <v>799</v>
      </c>
      <c r="L50" s="979"/>
      <c r="M50" s="979"/>
      <c r="N50" s="973" t="s">
        <v>23</v>
      </c>
      <c r="O50" s="979">
        <v>0.24299999999999999</v>
      </c>
      <c r="P50" s="979"/>
      <c r="Q50" s="983">
        <f t="shared" si="3"/>
        <v>4.1255426271035009</v>
      </c>
      <c r="R50" s="1003">
        <f t="shared" si="4"/>
        <v>47.726900999999998</v>
      </c>
      <c r="S50" s="1004"/>
      <c r="T50" s="1005"/>
      <c r="U50" s="1005"/>
      <c r="V50" s="1005"/>
      <c r="W50" s="1005"/>
      <c r="X50" s="1005"/>
      <c r="Y50" s="1005"/>
      <c r="Z50" s="1006"/>
      <c r="AA50" s="1004">
        <v>0.36</v>
      </c>
      <c r="AB50" s="1005">
        <v>20.71</v>
      </c>
      <c r="AC50" s="1005">
        <v>0.02</v>
      </c>
      <c r="AD50" s="1005">
        <v>18.649999999999999</v>
      </c>
      <c r="AE50" s="1005">
        <v>0.33</v>
      </c>
      <c r="AF50" s="1005">
        <v>22.68</v>
      </c>
      <c r="AG50" s="1005"/>
      <c r="AH50" s="1006"/>
      <c r="AI50" s="1004"/>
      <c r="AJ50" s="1005"/>
      <c r="AK50" s="1005"/>
      <c r="AL50" s="1005"/>
      <c r="AM50" s="1005"/>
      <c r="AN50" s="1005"/>
      <c r="AO50" s="1005"/>
      <c r="AP50" s="1006"/>
    </row>
    <row r="51" spans="1:42" x14ac:dyDescent="0.25">
      <c r="A51" s="734">
        <v>42175</v>
      </c>
      <c r="B51" s="1034" t="s">
        <v>510</v>
      </c>
      <c r="C51" s="1000">
        <v>0.5</v>
      </c>
      <c r="D51" s="979">
        <v>12</v>
      </c>
      <c r="E51" s="979">
        <v>31.4</v>
      </c>
      <c r="F51" s="979">
        <v>0.31</v>
      </c>
      <c r="G51" s="1001">
        <f t="shared" si="1"/>
        <v>40.789473684210535</v>
      </c>
      <c r="H51" s="979">
        <v>45</v>
      </c>
      <c r="I51" s="979">
        <v>5.32</v>
      </c>
      <c r="J51" s="979">
        <v>122</v>
      </c>
      <c r="K51" s="973" t="s">
        <v>799</v>
      </c>
      <c r="L51" s="973" t="s">
        <v>825</v>
      </c>
      <c r="M51" s="979"/>
      <c r="N51" s="973" t="s">
        <v>23</v>
      </c>
      <c r="O51" s="979">
        <v>0.374</v>
      </c>
      <c r="P51" s="979">
        <v>0.06</v>
      </c>
      <c r="Q51" s="983">
        <f t="shared" si="3"/>
        <v>4.1255426271035009</v>
      </c>
      <c r="R51" s="1003">
        <f t="shared" si="4"/>
        <v>73.456217999999993</v>
      </c>
      <c r="S51" s="1004"/>
      <c r="T51" s="1005"/>
      <c r="U51" s="1005"/>
      <c r="V51" s="1005"/>
      <c r="W51" s="1005"/>
      <c r="X51" s="1005"/>
      <c r="Y51" s="1005"/>
      <c r="Z51" s="1006"/>
      <c r="AA51" s="1004"/>
      <c r="AB51" s="1005"/>
      <c r="AC51" s="1005"/>
      <c r="AD51" s="1005"/>
      <c r="AE51" s="1005"/>
      <c r="AF51" s="1005"/>
      <c r="AG51" s="1005"/>
      <c r="AH51" s="1006"/>
      <c r="AI51" s="1004">
        <v>2.23</v>
      </c>
      <c r="AJ51" s="1005"/>
      <c r="AK51" s="1005">
        <v>2.25</v>
      </c>
      <c r="AL51" s="1005"/>
      <c r="AM51" s="1005">
        <v>4.41</v>
      </c>
      <c r="AN51" s="1005"/>
      <c r="AO51" s="1005"/>
      <c r="AP51" s="1006"/>
    </row>
    <row r="52" spans="1:42" x14ac:dyDescent="0.25">
      <c r="A52" s="734">
        <v>42177</v>
      </c>
      <c r="B52" s="1034" t="s">
        <v>822</v>
      </c>
      <c r="C52" s="1000">
        <v>0.5625</v>
      </c>
      <c r="D52" s="979">
        <v>11</v>
      </c>
      <c r="E52" s="979">
        <v>33.5</v>
      </c>
      <c r="F52" s="979">
        <v>0.32700000000000001</v>
      </c>
      <c r="G52" s="1001">
        <f t="shared" si="1"/>
        <v>43.026315789473692</v>
      </c>
      <c r="H52" s="979">
        <v>50</v>
      </c>
      <c r="I52" s="979">
        <v>6.42</v>
      </c>
      <c r="J52" s="979">
        <v>144</v>
      </c>
      <c r="K52" s="973" t="s">
        <v>826</v>
      </c>
      <c r="L52" s="979">
        <v>9</v>
      </c>
      <c r="M52" s="979"/>
      <c r="N52" s="973" t="s">
        <v>801</v>
      </c>
      <c r="O52" s="979">
        <v>0.46600000000000003</v>
      </c>
      <c r="P52" s="973" t="s">
        <v>827</v>
      </c>
      <c r="Q52" s="983">
        <f t="shared" si="3"/>
        <v>4.4014547136295317</v>
      </c>
      <c r="R52" s="1003">
        <f t="shared" si="4"/>
        <v>97.646805000000001</v>
      </c>
      <c r="S52" s="1004"/>
      <c r="T52" s="1005"/>
      <c r="U52" s="1005"/>
      <c r="V52" s="1005"/>
      <c r="W52" s="1005"/>
      <c r="X52" s="1005"/>
      <c r="Y52" s="1005"/>
      <c r="Z52" s="1006"/>
      <c r="AA52" s="1004"/>
      <c r="AB52" s="1005"/>
      <c r="AC52" s="1005"/>
      <c r="AD52" s="1005"/>
      <c r="AE52" s="1005"/>
      <c r="AF52" s="1005"/>
      <c r="AG52" s="1005"/>
      <c r="AH52" s="1006"/>
      <c r="AI52" s="1004">
        <v>4.28</v>
      </c>
      <c r="AJ52" s="1005">
        <v>114.5</v>
      </c>
      <c r="AK52" s="1005">
        <v>1.75</v>
      </c>
      <c r="AL52" s="1005">
        <v>118.5</v>
      </c>
      <c r="AM52" s="1005"/>
      <c r="AN52" s="1005"/>
      <c r="AO52" s="1005">
        <v>2.4</v>
      </c>
      <c r="AP52" s="1006">
        <v>49.5</v>
      </c>
    </row>
    <row r="53" spans="1:42" x14ac:dyDescent="0.25">
      <c r="A53" s="734">
        <v>42178</v>
      </c>
      <c r="B53" s="1034" t="s">
        <v>510</v>
      </c>
      <c r="C53" s="1000">
        <v>0.25</v>
      </c>
      <c r="D53" s="979">
        <v>10</v>
      </c>
      <c r="E53" s="979">
        <v>42.1</v>
      </c>
      <c r="F53" s="979">
        <v>0.30499999999999999</v>
      </c>
      <c r="G53" s="1001">
        <f t="shared" si="1"/>
        <v>40.131578947368425</v>
      </c>
      <c r="H53" s="979">
        <v>50</v>
      </c>
      <c r="I53" s="979">
        <v>1.25</v>
      </c>
      <c r="J53" s="979">
        <v>135</v>
      </c>
      <c r="K53" s="979">
        <v>9</v>
      </c>
      <c r="L53" s="979"/>
      <c r="M53" s="979"/>
      <c r="N53" s="973" t="s">
        <v>23</v>
      </c>
      <c r="O53" s="979">
        <v>0.41899999999999998</v>
      </c>
      <c r="P53" s="979">
        <v>0.13</v>
      </c>
      <c r="Q53" s="983">
        <f t="shared" si="3"/>
        <v>5.53138040130756</v>
      </c>
      <c r="R53" s="1003">
        <f t="shared" si="4"/>
        <v>110.33757450000002</v>
      </c>
      <c r="S53" s="1004"/>
      <c r="T53" s="1005"/>
      <c r="U53" s="1005"/>
      <c r="V53" s="1005"/>
      <c r="W53" s="1005"/>
      <c r="X53" s="1005"/>
      <c r="Y53" s="1005"/>
      <c r="Z53" s="1006"/>
      <c r="AA53" s="1004"/>
      <c r="AB53" s="1005"/>
      <c r="AC53" s="1005"/>
      <c r="AD53" s="1005"/>
      <c r="AE53" s="1005"/>
      <c r="AF53" s="1005"/>
      <c r="AG53" s="1005"/>
      <c r="AH53" s="1006"/>
      <c r="AI53" s="1004">
        <v>5.28</v>
      </c>
      <c r="AJ53" s="1005"/>
      <c r="AK53" s="1005"/>
      <c r="AL53" s="1005"/>
      <c r="AM53" s="1005">
        <v>2.21</v>
      </c>
      <c r="AN53" s="1005"/>
      <c r="AO53" s="1005">
        <v>3.47</v>
      </c>
      <c r="AP53" s="1006"/>
    </row>
    <row r="54" spans="1:42" x14ac:dyDescent="0.25">
      <c r="A54" s="734">
        <v>42178</v>
      </c>
      <c r="B54" s="1034" t="s">
        <v>510</v>
      </c>
      <c r="C54" s="1000">
        <v>0.375</v>
      </c>
      <c r="D54" s="979">
        <v>9</v>
      </c>
      <c r="E54" s="979">
        <v>42.1</v>
      </c>
      <c r="F54" s="979">
        <v>0.30499999999999999</v>
      </c>
      <c r="G54" s="1001">
        <f t="shared" si="1"/>
        <v>40.131578947368425</v>
      </c>
      <c r="H54" s="979">
        <v>50</v>
      </c>
      <c r="I54" s="979">
        <v>5.28</v>
      </c>
      <c r="J54" s="979">
        <v>134</v>
      </c>
      <c r="K54" s="973" t="s">
        <v>823</v>
      </c>
      <c r="L54" s="973" t="s">
        <v>828</v>
      </c>
      <c r="M54" s="979"/>
      <c r="N54" s="973" t="s">
        <v>23</v>
      </c>
      <c r="O54" s="979">
        <v>0.41899999999999998</v>
      </c>
      <c r="P54" s="979"/>
      <c r="Q54" s="983">
        <f t="shared" si="3"/>
        <v>5.53138040130756</v>
      </c>
      <c r="R54" s="1003">
        <f t="shared" si="4"/>
        <v>110.33757450000002</v>
      </c>
      <c r="S54" s="1004"/>
      <c r="T54" s="1005"/>
      <c r="U54" s="1005"/>
      <c r="V54" s="1005"/>
      <c r="W54" s="1005"/>
      <c r="X54" s="1005"/>
      <c r="Y54" s="1005"/>
      <c r="Z54" s="1006"/>
      <c r="AA54" s="1004"/>
      <c r="AB54" s="1005"/>
      <c r="AC54" s="1005"/>
      <c r="AD54" s="1005"/>
      <c r="AE54" s="1005"/>
      <c r="AF54" s="1005"/>
      <c r="AG54" s="1005"/>
      <c r="AH54" s="1006"/>
      <c r="AI54" s="1004"/>
      <c r="AJ54" s="1005"/>
      <c r="AK54" s="1005">
        <v>2.2599999999999998</v>
      </c>
      <c r="AL54" s="1005"/>
      <c r="AM54" s="1005">
        <v>2.72</v>
      </c>
      <c r="AN54" s="1005"/>
      <c r="AO54" s="1005">
        <v>3.98</v>
      </c>
      <c r="AP54" s="1006"/>
    </row>
    <row r="55" spans="1:42" x14ac:dyDescent="0.25">
      <c r="A55" s="734">
        <v>42179</v>
      </c>
      <c r="B55" s="1035" t="s">
        <v>511</v>
      </c>
      <c r="C55" s="979">
        <v>1200</v>
      </c>
      <c r="D55" s="979">
        <v>3</v>
      </c>
      <c r="E55" s="979">
        <v>42.1</v>
      </c>
      <c r="F55" s="979">
        <v>0.29399999999999998</v>
      </c>
      <c r="G55" s="1001">
        <f t="shared" si="1"/>
        <v>38.684210526315788</v>
      </c>
      <c r="H55" s="979">
        <v>40</v>
      </c>
      <c r="I55" s="979">
        <v>3.54</v>
      </c>
      <c r="J55" s="979">
        <v>147</v>
      </c>
      <c r="K55" s="1019" t="s">
        <v>799</v>
      </c>
      <c r="L55" s="979"/>
      <c r="M55" s="979"/>
      <c r="N55" s="1019" t="s">
        <v>801</v>
      </c>
      <c r="O55" s="979">
        <v>0.33500000000000002</v>
      </c>
      <c r="P55" s="979"/>
      <c r="Q55" s="983">
        <f t="shared" si="3"/>
        <v>5.53138040130756</v>
      </c>
      <c r="R55" s="1003">
        <f t="shared" si="4"/>
        <v>88.217392500000017</v>
      </c>
      <c r="S55" s="1004">
        <v>2.75</v>
      </c>
      <c r="T55" s="1005">
        <v>150</v>
      </c>
      <c r="U55" s="1005">
        <v>2.2000000000000002</v>
      </c>
      <c r="V55" s="1005">
        <v>139</v>
      </c>
      <c r="W55" s="1005"/>
      <c r="X55" s="1005"/>
      <c r="Y55" s="1005">
        <v>2.34</v>
      </c>
      <c r="Z55" s="1006">
        <v>142</v>
      </c>
      <c r="AA55" s="1004"/>
      <c r="AB55" s="1005"/>
      <c r="AC55" s="1005"/>
      <c r="AD55" s="1005"/>
      <c r="AE55" s="1005"/>
      <c r="AF55" s="1005"/>
      <c r="AG55" s="1005"/>
      <c r="AH55" s="1006"/>
      <c r="AI55" s="1004"/>
      <c r="AJ55" s="1005"/>
      <c r="AK55" s="1005"/>
      <c r="AL55" s="1005"/>
      <c r="AM55" s="1005"/>
      <c r="AN55" s="1005"/>
      <c r="AO55" s="1005"/>
      <c r="AP55" s="1006"/>
    </row>
    <row r="56" spans="1:42" x14ac:dyDescent="0.25">
      <c r="A56" s="734">
        <v>42179</v>
      </c>
      <c r="B56" s="1035" t="s">
        <v>511</v>
      </c>
      <c r="C56" s="979">
        <v>1600</v>
      </c>
      <c r="D56" s="979">
        <v>7</v>
      </c>
      <c r="E56" s="979">
        <v>37.1</v>
      </c>
      <c r="F56" s="979">
        <v>0.29699999999999999</v>
      </c>
      <c r="G56" s="1001">
        <f t="shared" si="1"/>
        <v>39.078947368421055</v>
      </c>
      <c r="H56" s="979">
        <v>40</v>
      </c>
      <c r="I56" s="979">
        <v>3.87</v>
      </c>
      <c r="J56" s="979">
        <v>127</v>
      </c>
      <c r="K56" s="1019" t="s">
        <v>799</v>
      </c>
      <c r="L56" s="979"/>
      <c r="M56" s="979"/>
      <c r="N56" s="1019" t="s">
        <v>801</v>
      </c>
      <c r="O56" s="979">
        <v>0.31</v>
      </c>
      <c r="P56" s="979"/>
      <c r="Q56" s="983">
        <f t="shared" si="3"/>
        <v>4.8744468619598695</v>
      </c>
      <c r="R56" s="1003">
        <f t="shared" si="4"/>
        <v>71.938755</v>
      </c>
      <c r="S56" s="1004"/>
      <c r="T56" s="1005"/>
      <c r="U56" s="1005"/>
      <c r="V56" s="1005"/>
      <c r="W56" s="1005"/>
      <c r="X56" s="1005"/>
      <c r="Y56" s="1005"/>
      <c r="Z56" s="1006"/>
      <c r="AA56" s="1004">
        <v>3.89</v>
      </c>
      <c r="AB56" s="1005">
        <v>125</v>
      </c>
      <c r="AC56" s="1005">
        <v>3.05</v>
      </c>
      <c r="AD56" s="1005">
        <v>119</v>
      </c>
      <c r="AE56" s="1005"/>
      <c r="AF56" s="1005"/>
      <c r="AG56" s="1005">
        <v>2.9</v>
      </c>
      <c r="AH56" s="1006">
        <v>104.5</v>
      </c>
      <c r="AI56" s="1004"/>
      <c r="AJ56" s="1005"/>
      <c r="AK56" s="1005"/>
      <c r="AL56" s="1005"/>
      <c r="AM56" s="1005"/>
      <c r="AN56" s="1005"/>
      <c r="AO56" s="1005"/>
      <c r="AP56" s="1006"/>
    </row>
    <row r="57" spans="1:42" x14ac:dyDescent="0.25">
      <c r="A57" s="734">
        <v>42180</v>
      </c>
      <c r="B57" s="1035" t="s">
        <v>819</v>
      </c>
      <c r="C57" s="1000">
        <v>8.3333333333333329E-2</v>
      </c>
      <c r="D57" s="979">
        <v>4</v>
      </c>
      <c r="E57" s="979">
        <v>37.1</v>
      </c>
      <c r="F57" s="979">
        <v>0.372</v>
      </c>
      <c r="G57" s="1001">
        <f t="shared" si="1"/>
        <v>48.94736842105263</v>
      </c>
      <c r="H57" s="979">
        <v>50</v>
      </c>
      <c r="I57" s="979">
        <v>3.83</v>
      </c>
      <c r="J57" s="979">
        <v>157</v>
      </c>
      <c r="K57" s="1019" t="s">
        <v>823</v>
      </c>
      <c r="L57" s="979"/>
      <c r="M57" s="979"/>
      <c r="N57" s="1019" t="s">
        <v>754</v>
      </c>
      <c r="O57" s="979">
        <v>0.4</v>
      </c>
      <c r="P57" s="979"/>
      <c r="Q57" s="983">
        <f t="shared" si="3"/>
        <v>4.8744468619598695</v>
      </c>
      <c r="R57" s="1003">
        <f t="shared" si="4"/>
        <v>92.824200000000005</v>
      </c>
      <c r="S57" s="1004">
        <v>4.76</v>
      </c>
      <c r="T57" s="1005">
        <v>164</v>
      </c>
      <c r="U57" s="1005">
        <v>4.26</v>
      </c>
      <c r="V57" s="1005">
        <v>154.5</v>
      </c>
      <c r="W57" s="1005">
        <v>0.46</v>
      </c>
      <c r="X57" s="1005">
        <v>161</v>
      </c>
      <c r="Y57" s="1005"/>
      <c r="Z57" s="1006"/>
      <c r="AA57" s="1004"/>
      <c r="AB57" s="1005"/>
      <c r="AC57" s="1005"/>
      <c r="AD57" s="1005"/>
      <c r="AE57" s="1005"/>
      <c r="AF57" s="1005"/>
      <c r="AG57" s="1005"/>
      <c r="AH57" s="1006"/>
      <c r="AI57" s="1004"/>
      <c r="AJ57" s="1005"/>
      <c r="AK57" s="1005"/>
      <c r="AL57" s="1005"/>
      <c r="AM57" s="1005"/>
      <c r="AN57" s="1005"/>
      <c r="AO57" s="1005"/>
      <c r="AP57" s="1006"/>
    </row>
    <row r="58" spans="1:42" x14ac:dyDescent="0.25">
      <c r="A58" s="734">
        <v>42180</v>
      </c>
      <c r="B58" s="1035" t="s">
        <v>511</v>
      </c>
      <c r="C58" s="979">
        <v>830</v>
      </c>
      <c r="D58" s="979">
        <v>8</v>
      </c>
      <c r="E58" s="979">
        <v>37.1</v>
      </c>
      <c r="F58" s="979">
        <v>0.30599999999999999</v>
      </c>
      <c r="G58" s="1001">
        <f t="shared" si="1"/>
        <v>40.263157894736842</v>
      </c>
      <c r="H58" s="979">
        <v>40</v>
      </c>
      <c r="I58" s="979">
        <v>3.96</v>
      </c>
      <c r="J58" s="979">
        <v>120</v>
      </c>
      <c r="K58" s="1019" t="s">
        <v>799</v>
      </c>
      <c r="L58" s="979"/>
      <c r="M58" s="979"/>
      <c r="N58" s="1019" t="s">
        <v>801</v>
      </c>
      <c r="O58" s="979">
        <v>0.374</v>
      </c>
      <c r="P58" s="979"/>
      <c r="Q58" s="983">
        <f t="shared" si="3"/>
        <v>4.8744468619598695</v>
      </c>
      <c r="R58" s="1003">
        <f t="shared" si="4"/>
        <v>86.790627000000001</v>
      </c>
      <c r="S58" s="1004"/>
      <c r="T58" s="1005"/>
      <c r="U58" s="1005"/>
      <c r="V58" s="1005"/>
      <c r="W58" s="1005"/>
      <c r="X58" s="1005"/>
      <c r="Y58" s="1005"/>
      <c r="Z58" s="1006"/>
      <c r="AA58" s="1004">
        <v>5.83</v>
      </c>
      <c r="AB58" s="1005">
        <v>141.5</v>
      </c>
      <c r="AC58" s="1005">
        <v>4.63</v>
      </c>
      <c r="AD58" s="1005">
        <v>138.5</v>
      </c>
      <c r="AE58" s="1005">
        <v>0.44</v>
      </c>
      <c r="AF58" s="1005">
        <v>18.5</v>
      </c>
      <c r="AG58" s="1005"/>
      <c r="AH58" s="1006"/>
      <c r="AI58" s="1004"/>
      <c r="AJ58" s="1005"/>
      <c r="AK58" s="1005"/>
      <c r="AL58" s="1005"/>
      <c r="AM58" s="1005"/>
      <c r="AN58" s="1005"/>
      <c r="AO58" s="1005"/>
      <c r="AP58" s="1006"/>
    </row>
    <row r="59" spans="1:42" x14ac:dyDescent="0.25">
      <c r="A59" s="734">
        <v>42180</v>
      </c>
      <c r="B59" s="1035" t="s">
        <v>511</v>
      </c>
      <c r="C59" s="979">
        <v>1000</v>
      </c>
      <c r="D59" s="979">
        <v>1</v>
      </c>
      <c r="E59" s="979">
        <v>37.1</v>
      </c>
      <c r="F59" s="979">
        <v>0.30599999999999999</v>
      </c>
      <c r="G59" s="1001">
        <f t="shared" si="1"/>
        <v>40.263157894736842</v>
      </c>
      <c r="H59" s="979">
        <v>40</v>
      </c>
      <c r="I59" s="979">
        <v>4.78</v>
      </c>
      <c r="J59" s="979">
        <v>172</v>
      </c>
      <c r="K59" s="1019" t="s">
        <v>799</v>
      </c>
      <c r="L59" s="979"/>
      <c r="M59" s="979"/>
      <c r="N59" s="1019" t="s">
        <v>801</v>
      </c>
      <c r="O59" s="979">
        <v>0.374</v>
      </c>
      <c r="P59" s="979"/>
      <c r="Q59" s="983">
        <f t="shared" si="3"/>
        <v>4.8744468619598695</v>
      </c>
      <c r="R59" s="1003">
        <f t="shared" si="4"/>
        <v>86.790627000000001</v>
      </c>
      <c r="S59" s="1004"/>
      <c r="T59" s="1005"/>
      <c r="U59" s="1005">
        <v>4.21</v>
      </c>
      <c r="V59" s="1005">
        <v>162.5</v>
      </c>
      <c r="W59" s="1005">
        <v>0.46</v>
      </c>
      <c r="X59" s="1005">
        <v>22</v>
      </c>
      <c r="Y59" s="1005">
        <v>0.26</v>
      </c>
      <c r="Z59" s="1006">
        <v>3</v>
      </c>
      <c r="AA59" s="1004"/>
      <c r="AB59" s="1005"/>
      <c r="AC59" s="1005">
        <v>4.6100000000000003</v>
      </c>
      <c r="AD59" s="1005">
        <v>142.5</v>
      </c>
      <c r="AE59" s="1005">
        <v>0.97</v>
      </c>
      <c r="AF59" s="1005">
        <v>23</v>
      </c>
      <c r="AG59" s="1005">
        <v>0.47</v>
      </c>
      <c r="AH59" s="1006">
        <v>4.5</v>
      </c>
      <c r="AI59" s="1004"/>
      <c r="AJ59" s="1005"/>
      <c r="AK59" s="1005"/>
      <c r="AL59" s="1005"/>
      <c r="AM59" s="1005"/>
      <c r="AN59" s="1005"/>
      <c r="AO59" s="1005"/>
      <c r="AP59" s="1006"/>
    </row>
    <row r="60" spans="1:42" x14ac:dyDescent="0.25">
      <c r="A60" s="734">
        <v>42180</v>
      </c>
      <c r="B60" s="1036" t="s">
        <v>511</v>
      </c>
      <c r="C60" s="979">
        <v>1300</v>
      </c>
      <c r="D60" s="979">
        <v>5</v>
      </c>
      <c r="E60" s="979">
        <v>37.1</v>
      </c>
      <c r="F60" s="979">
        <v>0.30599999999999999</v>
      </c>
      <c r="G60" s="1001">
        <f t="shared" si="1"/>
        <v>40.263157894736842</v>
      </c>
      <c r="H60" s="979">
        <v>40</v>
      </c>
      <c r="I60" s="979">
        <v>5.73</v>
      </c>
      <c r="J60" s="979">
        <v>148</v>
      </c>
      <c r="K60" s="979"/>
      <c r="L60" s="979"/>
      <c r="M60" s="979"/>
      <c r="N60" s="1020" t="s">
        <v>801</v>
      </c>
      <c r="O60" s="979">
        <v>0.374</v>
      </c>
      <c r="P60" s="979"/>
      <c r="Q60" s="983">
        <f t="shared" si="3"/>
        <v>4.8744468619598695</v>
      </c>
      <c r="R60" s="1003">
        <f t="shared" si="4"/>
        <v>86.790627000000001</v>
      </c>
      <c r="S60" s="1004"/>
      <c r="T60" s="1005"/>
      <c r="U60" s="1005"/>
      <c r="V60" s="1005"/>
      <c r="W60" s="1005"/>
      <c r="X60" s="1005"/>
      <c r="Y60" s="1005"/>
      <c r="Z60" s="1006"/>
      <c r="AA60" s="1004"/>
      <c r="AB60" s="1005"/>
      <c r="AC60" s="1005"/>
      <c r="AD60" s="1005"/>
      <c r="AE60" s="1005"/>
      <c r="AF60" s="1005"/>
      <c r="AG60" s="1005"/>
      <c r="AH60" s="1006"/>
      <c r="AI60" s="1004"/>
      <c r="AJ60" s="1005"/>
      <c r="AK60" s="1005"/>
      <c r="AL60" s="1005"/>
      <c r="AM60" s="1005"/>
      <c r="AN60" s="1005"/>
      <c r="AO60" s="1005"/>
      <c r="AP60" s="1006"/>
    </row>
    <row r="61" spans="1:42" x14ac:dyDescent="0.25">
      <c r="A61" s="734">
        <v>42180</v>
      </c>
      <c r="B61" s="1036" t="s">
        <v>798</v>
      </c>
      <c r="C61" s="979">
        <v>1900</v>
      </c>
      <c r="D61" s="979">
        <v>12</v>
      </c>
      <c r="E61" s="979">
        <v>37.1</v>
      </c>
      <c r="F61" s="979">
        <v>0.30399999999999999</v>
      </c>
      <c r="G61" s="1001">
        <f t="shared" si="1"/>
        <v>40</v>
      </c>
      <c r="H61" s="979">
        <v>40</v>
      </c>
      <c r="I61" s="979">
        <v>6.62</v>
      </c>
      <c r="J61" s="979">
        <v>127</v>
      </c>
      <c r="K61" s="1020" t="s">
        <v>799</v>
      </c>
      <c r="L61" s="979"/>
      <c r="M61" s="979"/>
      <c r="N61" s="1020" t="s">
        <v>23</v>
      </c>
      <c r="O61" s="979">
        <v>0.46</v>
      </c>
      <c r="P61" s="979"/>
      <c r="Q61" s="983">
        <f t="shared" si="3"/>
        <v>4.8744468619598695</v>
      </c>
      <c r="R61" s="1003">
        <f t="shared" si="4"/>
        <v>106.74783000000001</v>
      </c>
      <c r="S61" s="1004"/>
      <c r="T61" s="1005"/>
      <c r="U61" s="1005"/>
      <c r="V61" s="1005"/>
      <c r="W61" s="1005"/>
      <c r="X61" s="1005"/>
      <c r="Y61" s="1005"/>
      <c r="Z61" s="1006"/>
      <c r="AA61" s="1004"/>
      <c r="AB61" s="1005"/>
      <c r="AC61" s="1005"/>
      <c r="AD61" s="1005"/>
      <c r="AE61" s="1005"/>
      <c r="AF61" s="1005"/>
      <c r="AG61" s="1005"/>
      <c r="AH61" s="1006"/>
      <c r="AI61" s="1004">
        <v>4.3899999999999997</v>
      </c>
      <c r="AJ61" s="1005">
        <v>58</v>
      </c>
      <c r="AK61" s="1005">
        <v>1.26</v>
      </c>
      <c r="AL61" s="1005">
        <v>61</v>
      </c>
      <c r="AM61" s="1005">
        <v>5.75</v>
      </c>
      <c r="AN61" s="1005">
        <v>77.5</v>
      </c>
      <c r="AO61" s="1005"/>
      <c r="AP61" s="1006"/>
    </row>
    <row r="62" spans="1:42" x14ac:dyDescent="0.25">
      <c r="A62" s="734">
        <v>42180</v>
      </c>
      <c r="B62" s="1036" t="s">
        <v>798</v>
      </c>
      <c r="C62" s="979">
        <v>2300</v>
      </c>
      <c r="D62" s="979">
        <v>11</v>
      </c>
      <c r="E62" s="979">
        <v>37.1</v>
      </c>
      <c r="F62" s="979">
        <v>0.30399999999999999</v>
      </c>
      <c r="G62" s="1001">
        <f t="shared" si="1"/>
        <v>40</v>
      </c>
      <c r="H62" s="979">
        <v>40</v>
      </c>
      <c r="I62" s="979">
        <v>5.75</v>
      </c>
      <c r="J62" s="979">
        <v>81.5</v>
      </c>
      <c r="K62" s="1020" t="s">
        <v>799</v>
      </c>
      <c r="L62" s="979"/>
      <c r="M62" s="979"/>
      <c r="N62" s="1020" t="s">
        <v>23</v>
      </c>
      <c r="O62" s="979">
        <v>0.68</v>
      </c>
      <c r="P62" s="979"/>
      <c r="Q62" s="983">
        <f t="shared" si="3"/>
        <v>4.8744468619598695</v>
      </c>
      <c r="R62" s="1003">
        <f t="shared" si="4"/>
        <v>157.80114</v>
      </c>
      <c r="S62" s="1004"/>
      <c r="T62" s="1005"/>
      <c r="U62" s="1005"/>
      <c r="V62" s="1005"/>
      <c r="W62" s="1005"/>
      <c r="X62" s="1005"/>
      <c r="Y62" s="1005"/>
      <c r="Z62" s="1006"/>
      <c r="AA62" s="1004"/>
      <c r="AB62" s="1005"/>
      <c r="AC62" s="1005"/>
      <c r="AD62" s="1005"/>
      <c r="AE62" s="1005"/>
      <c r="AF62" s="1005"/>
      <c r="AG62" s="1005"/>
      <c r="AH62" s="1006"/>
      <c r="AI62" s="1004">
        <v>4.3899999999999997</v>
      </c>
      <c r="AJ62" s="1005">
        <v>62</v>
      </c>
      <c r="AK62" s="1005">
        <v>1.25</v>
      </c>
      <c r="AL62" s="1005">
        <v>65</v>
      </c>
      <c r="AM62" s="1005"/>
      <c r="AN62" s="1005"/>
      <c r="AO62" s="1005">
        <v>0.76</v>
      </c>
      <c r="AP62" s="1006">
        <v>6</v>
      </c>
    </row>
    <row r="63" spans="1:42" x14ac:dyDescent="0.25">
      <c r="A63" s="734">
        <v>42181</v>
      </c>
      <c r="B63" s="1036" t="s">
        <v>798</v>
      </c>
      <c r="C63" s="979">
        <v>1300</v>
      </c>
      <c r="D63" s="979">
        <v>2</v>
      </c>
      <c r="E63" s="979">
        <v>37.1</v>
      </c>
      <c r="F63" s="979">
        <v>0.30399999999999999</v>
      </c>
      <c r="G63" s="1001">
        <f t="shared" si="1"/>
        <v>40</v>
      </c>
      <c r="H63" s="979">
        <v>40</v>
      </c>
      <c r="I63" s="979">
        <v>4.17</v>
      </c>
      <c r="J63" s="979">
        <v>178.5</v>
      </c>
      <c r="K63" s="1020" t="s">
        <v>799</v>
      </c>
      <c r="L63" s="979"/>
      <c r="M63" s="979"/>
      <c r="N63" s="1020" t="s">
        <v>23</v>
      </c>
      <c r="O63" s="979">
        <v>0.57999999999999996</v>
      </c>
      <c r="P63" s="979"/>
      <c r="Q63" s="983">
        <f t="shared" si="3"/>
        <v>4.8744468619598695</v>
      </c>
      <c r="R63" s="1003">
        <f t="shared" si="4"/>
        <v>134.59509</v>
      </c>
      <c r="S63" s="1004">
        <v>0.27</v>
      </c>
      <c r="T63" s="1005">
        <v>15</v>
      </c>
      <c r="U63" s="1005"/>
      <c r="V63" s="1005"/>
      <c r="W63" s="1005">
        <v>0.97</v>
      </c>
      <c r="X63" s="1005">
        <v>37</v>
      </c>
      <c r="Y63" s="1005">
        <v>0.05</v>
      </c>
      <c r="Z63" s="1006">
        <v>18</v>
      </c>
      <c r="AA63" s="1004">
        <v>0.44</v>
      </c>
      <c r="AB63" s="1005">
        <v>18</v>
      </c>
      <c r="AC63" s="1005"/>
      <c r="AD63" s="1005"/>
      <c r="AE63" s="1005">
        <v>0.97</v>
      </c>
      <c r="AF63" s="1005">
        <v>41</v>
      </c>
      <c r="AG63" s="1005">
        <v>0.47</v>
      </c>
      <c r="AH63" s="1006">
        <v>24.5</v>
      </c>
      <c r="AI63" s="1004"/>
      <c r="AJ63" s="1005"/>
      <c r="AK63" s="1005"/>
      <c r="AL63" s="1005"/>
      <c r="AM63" s="1005"/>
      <c r="AN63" s="1005"/>
      <c r="AO63" s="1005"/>
      <c r="AP63" s="1006"/>
    </row>
    <row r="64" spans="1:42" x14ac:dyDescent="0.25">
      <c r="A64" s="734">
        <v>42181</v>
      </c>
      <c r="B64" s="1036" t="s">
        <v>511</v>
      </c>
      <c r="C64" s="979">
        <v>900</v>
      </c>
      <c r="D64" s="979">
        <v>6</v>
      </c>
      <c r="E64" s="979">
        <v>37.1</v>
      </c>
      <c r="F64" s="979">
        <v>0.30399999999999999</v>
      </c>
      <c r="G64" s="1001">
        <f t="shared" si="1"/>
        <v>40</v>
      </c>
      <c r="H64" s="979">
        <v>40</v>
      </c>
      <c r="I64" s="979">
        <v>4.55</v>
      </c>
      <c r="J64" s="979">
        <v>164</v>
      </c>
      <c r="K64" s="1020" t="s">
        <v>799</v>
      </c>
      <c r="L64" s="979"/>
      <c r="M64" s="979"/>
      <c r="N64" s="1020" t="s">
        <v>801</v>
      </c>
      <c r="O64" s="979">
        <v>0.52</v>
      </c>
      <c r="P64" s="979"/>
      <c r="Q64" s="983">
        <f t="shared" si="3"/>
        <v>4.8744468619598695</v>
      </c>
      <c r="R64" s="1003">
        <f t="shared" si="4"/>
        <v>120.67146</v>
      </c>
      <c r="S64" s="1004"/>
      <c r="T64" s="1005"/>
      <c r="U64" s="1005"/>
      <c r="V64" s="1005"/>
      <c r="W64" s="1005"/>
      <c r="X64" s="1005"/>
      <c r="Y64" s="1005"/>
      <c r="Z64" s="1006"/>
      <c r="AA64" s="1004"/>
      <c r="AB64" s="1005"/>
      <c r="AC64" s="1005"/>
      <c r="AD64" s="1005"/>
      <c r="AE64" s="1005"/>
      <c r="AF64" s="1005"/>
      <c r="AG64" s="1005"/>
      <c r="AH64" s="1006"/>
      <c r="AI64" s="1004"/>
      <c r="AJ64" s="1005"/>
      <c r="AK64" s="1005"/>
      <c r="AL64" s="1005"/>
      <c r="AM64" s="1005"/>
      <c r="AN64" s="1005"/>
      <c r="AO64" s="1005"/>
      <c r="AP64" s="1006"/>
    </row>
    <row r="65" spans="1:42" x14ac:dyDescent="0.25">
      <c r="A65" s="734">
        <v>42182</v>
      </c>
      <c r="B65" s="1036" t="s">
        <v>798</v>
      </c>
      <c r="C65" s="1000">
        <v>0.1875</v>
      </c>
      <c r="D65" s="979">
        <v>10</v>
      </c>
      <c r="E65" s="979">
        <v>37.1</v>
      </c>
      <c r="F65" s="979">
        <v>0.311</v>
      </c>
      <c r="G65" s="1001">
        <f t="shared" si="1"/>
        <v>40.921052631578945</v>
      </c>
      <c r="H65" s="979">
        <v>40</v>
      </c>
      <c r="I65" s="979">
        <v>2.81</v>
      </c>
      <c r="J65" s="979">
        <v>94.5</v>
      </c>
      <c r="K65" s="979">
        <v>9</v>
      </c>
      <c r="L65" s="979">
        <v>6.4</v>
      </c>
      <c r="M65" s="979">
        <v>91.5</v>
      </c>
      <c r="N65" s="1020" t="s">
        <v>832</v>
      </c>
      <c r="O65" s="979">
        <v>0.48</v>
      </c>
      <c r="P65" s="979"/>
      <c r="Q65" s="983">
        <f t="shared" si="3"/>
        <v>4.8744468619598695</v>
      </c>
      <c r="R65" s="1003">
        <f t="shared" si="4"/>
        <v>111.38903999999999</v>
      </c>
      <c r="S65" s="1004"/>
      <c r="T65" s="1005"/>
      <c r="U65" s="1005"/>
      <c r="V65" s="1005"/>
      <c r="W65" s="1005"/>
      <c r="X65" s="1005"/>
      <c r="Y65" s="1005"/>
      <c r="Z65" s="1006"/>
      <c r="AA65" s="1004"/>
      <c r="AB65" s="1005"/>
      <c r="AC65" s="1005"/>
      <c r="AD65" s="1005"/>
      <c r="AE65" s="1005"/>
      <c r="AF65" s="1005"/>
      <c r="AG65" s="1005"/>
      <c r="AH65" s="1006"/>
      <c r="AI65" s="1004">
        <v>6.4</v>
      </c>
      <c r="AJ65" s="1005">
        <v>91.5</v>
      </c>
      <c r="AK65" s="1005"/>
      <c r="AL65" s="1005"/>
      <c r="AM65" s="1005">
        <v>2.3199999999999998</v>
      </c>
      <c r="AN65" s="1005">
        <v>29.5</v>
      </c>
      <c r="AO65" s="1005">
        <v>2.97</v>
      </c>
      <c r="AP65" s="1006">
        <v>33.5</v>
      </c>
    </row>
    <row r="66" spans="1:42" x14ac:dyDescent="0.25">
      <c r="A66" s="734">
        <v>42182</v>
      </c>
      <c r="B66" s="1036" t="s">
        <v>798</v>
      </c>
      <c r="C66" s="1000">
        <v>0.79166666666666663</v>
      </c>
      <c r="D66" s="979">
        <v>9</v>
      </c>
      <c r="E66" s="979">
        <v>37.1</v>
      </c>
      <c r="F66" s="979">
        <v>0.33800000000000002</v>
      </c>
      <c r="G66" s="1001">
        <f t="shared" si="1"/>
        <v>44.473684210526315</v>
      </c>
      <c r="H66" s="979">
        <v>40</v>
      </c>
      <c r="I66" s="979">
        <v>5.89</v>
      </c>
      <c r="J66" s="979">
        <v>106</v>
      </c>
      <c r="K66" s="1020" t="s">
        <v>799</v>
      </c>
      <c r="L66" s="979"/>
      <c r="M66" s="979"/>
      <c r="N66" s="1020" t="s">
        <v>23</v>
      </c>
      <c r="O66" s="979">
        <v>0.54</v>
      </c>
      <c r="P66" s="979"/>
      <c r="Q66" s="983">
        <f t="shared" si="3"/>
        <v>4.8744468619598695</v>
      </c>
      <c r="R66" s="1003">
        <f t="shared" si="4"/>
        <v>125.31267</v>
      </c>
      <c r="S66" s="1004"/>
      <c r="T66" s="1005"/>
      <c r="U66" s="1005"/>
      <c r="V66" s="1005"/>
      <c r="W66" s="1005"/>
      <c r="X66" s="1005"/>
      <c r="Y66" s="1005"/>
      <c r="Z66" s="1006"/>
      <c r="AA66" s="1004"/>
      <c r="AB66" s="1005"/>
      <c r="AC66" s="1005"/>
      <c r="AD66" s="1005"/>
      <c r="AE66" s="1005"/>
      <c r="AF66" s="1005"/>
      <c r="AG66" s="1005"/>
      <c r="AH66" s="1006"/>
      <c r="AI66" s="1004"/>
      <c r="AJ66" s="1005"/>
      <c r="AK66" s="1005">
        <v>2.89</v>
      </c>
      <c r="AL66" s="1005">
        <v>14.5</v>
      </c>
      <c r="AM66" s="1005">
        <v>3.4</v>
      </c>
      <c r="AN66" s="1005">
        <v>44</v>
      </c>
      <c r="AO66" s="1005">
        <v>3.37</v>
      </c>
      <c r="AP66" s="1006">
        <v>48</v>
      </c>
    </row>
    <row r="67" spans="1:42" x14ac:dyDescent="0.25">
      <c r="A67" s="734">
        <v>42183</v>
      </c>
      <c r="B67" s="1036" t="s">
        <v>819</v>
      </c>
      <c r="C67" s="1000">
        <v>0.79166666666666663</v>
      </c>
      <c r="D67" s="979">
        <v>7</v>
      </c>
      <c r="E67" s="979">
        <v>38.299999999999997</v>
      </c>
      <c r="F67" s="979">
        <v>0.22600000000000001</v>
      </c>
      <c r="G67" s="1001">
        <f t="shared" si="1"/>
        <v>29.736842105263158</v>
      </c>
      <c r="H67" s="979">
        <v>35</v>
      </c>
      <c r="I67" s="979">
        <v>2.94</v>
      </c>
      <c r="J67" s="979">
        <v>101</v>
      </c>
      <c r="K67" s="1020" t="s">
        <v>799</v>
      </c>
      <c r="L67" s="979"/>
      <c r="M67" s="979"/>
      <c r="N67" s="1020" t="s">
        <v>833</v>
      </c>
      <c r="O67" s="979">
        <v>0.38</v>
      </c>
      <c r="P67" s="979"/>
      <c r="Q67" s="983">
        <f t="shared" si="3"/>
        <v>5.0321109114033149</v>
      </c>
      <c r="R67" s="1003">
        <f t="shared" si="4"/>
        <v>91.035269999999997</v>
      </c>
      <c r="S67" s="1004"/>
      <c r="T67" s="1005"/>
      <c r="U67" s="1005"/>
      <c r="V67" s="1005"/>
      <c r="W67" s="1005"/>
      <c r="X67" s="1005"/>
      <c r="Y67" s="1005"/>
      <c r="Z67" s="1006"/>
      <c r="AA67" s="1004">
        <v>2.46</v>
      </c>
      <c r="AB67" s="1005">
        <v>78</v>
      </c>
      <c r="AC67" s="1005">
        <v>1.4</v>
      </c>
      <c r="AD67" s="1005">
        <v>58</v>
      </c>
      <c r="AE67" s="1005"/>
      <c r="AF67" s="1005"/>
      <c r="AG67" s="1005">
        <v>1.81</v>
      </c>
      <c r="AH67" s="1006">
        <v>82.5</v>
      </c>
      <c r="AI67" s="1004"/>
      <c r="AJ67" s="1005"/>
      <c r="AK67" s="1005"/>
      <c r="AL67" s="1005"/>
      <c r="AM67" s="1005"/>
      <c r="AN67" s="1005"/>
      <c r="AO67" s="1005"/>
      <c r="AP67" s="1006"/>
    </row>
    <row r="68" spans="1:42" x14ac:dyDescent="0.25">
      <c r="A68" s="734">
        <v>42184</v>
      </c>
      <c r="B68" s="1036" t="s">
        <v>798</v>
      </c>
      <c r="C68" s="979">
        <v>600</v>
      </c>
      <c r="D68" s="979">
        <v>3</v>
      </c>
      <c r="E68" s="979">
        <v>38.299999999999997</v>
      </c>
      <c r="F68" s="979">
        <v>0.22600000000000001</v>
      </c>
      <c r="G68" s="1001">
        <f t="shared" si="1"/>
        <v>29.736842105263158</v>
      </c>
      <c r="H68" s="979">
        <v>35</v>
      </c>
      <c r="I68" s="979">
        <v>4</v>
      </c>
      <c r="J68" s="979">
        <v>114</v>
      </c>
      <c r="K68" s="1020" t="s">
        <v>799</v>
      </c>
      <c r="L68" s="979"/>
      <c r="M68" s="979"/>
      <c r="N68" s="1020" t="s">
        <v>797</v>
      </c>
      <c r="O68" s="979">
        <v>0.62</v>
      </c>
      <c r="P68" s="979"/>
      <c r="Q68" s="983">
        <f t="shared" si="3"/>
        <v>5.0321109114033149</v>
      </c>
      <c r="R68" s="1003">
        <f t="shared" si="4"/>
        <v>148.53122999999999</v>
      </c>
      <c r="S68" s="1004">
        <v>2.29</v>
      </c>
      <c r="T68" s="1005">
        <v>102</v>
      </c>
      <c r="U68" s="1005">
        <v>1.01</v>
      </c>
      <c r="V68" s="1005">
        <v>76</v>
      </c>
      <c r="W68" s="1005"/>
      <c r="X68" s="1005"/>
      <c r="Y68" s="1005">
        <v>2.0299999999999998</v>
      </c>
      <c r="Z68" s="1006">
        <v>100</v>
      </c>
      <c r="AA68" s="1004"/>
      <c r="AB68" s="1005"/>
      <c r="AC68" s="1005"/>
      <c r="AD68" s="1005"/>
      <c r="AE68" s="1005"/>
      <c r="AF68" s="1005"/>
      <c r="AG68" s="1005"/>
      <c r="AH68" s="1006"/>
      <c r="AI68" s="1004"/>
      <c r="AJ68" s="1005"/>
      <c r="AK68" s="1005"/>
      <c r="AL68" s="1005"/>
      <c r="AM68" s="1005"/>
      <c r="AN68" s="1005"/>
      <c r="AO68" s="1005"/>
      <c r="AP68" s="1006"/>
    </row>
    <row r="69" spans="1:42" x14ac:dyDescent="0.25">
      <c r="A69" s="734">
        <v>42184</v>
      </c>
      <c r="B69" s="1036" t="s">
        <v>511</v>
      </c>
      <c r="C69" s="979">
        <v>1030</v>
      </c>
      <c r="D69" s="979">
        <v>8</v>
      </c>
      <c r="E69" s="979">
        <v>42</v>
      </c>
      <c r="F69" s="979">
        <v>0.22600000000000001</v>
      </c>
      <c r="G69" s="1001">
        <f t="shared" si="1"/>
        <v>29.736842105263158</v>
      </c>
      <c r="H69" s="979">
        <v>35</v>
      </c>
      <c r="I69" s="979">
        <v>3.01</v>
      </c>
      <c r="J69" s="979">
        <v>98</v>
      </c>
      <c r="K69" s="1020" t="s">
        <v>799</v>
      </c>
      <c r="L69" s="979"/>
      <c r="M69" s="979"/>
      <c r="N69" s="1020" t="s">
        <v>23</v>
      </c>
      <c r="O69" s="979">
        <v>0.42</v>
      </c>
      <c r="P69" s="979"/>
      <c r="Q69" s="983">
        <f t="shared" si="3"/>
        <v>5.5182417305206064</v>
      </c>
      <c r="R69" s="1003">
        <f t="shared" si="4"/>
        <v>110.33819999999999</v>
      </c>
      <c r="S69" s="1004"/>
      <c r="T69" s="1005"/>
      <c r="U69" s="1005"/>
      <c r="V69" s="1005"/>
      <c r="W69" s="1005"/>
      <c r="X69" s="1005"/>
      <c r="Y69" s="1005"/>
      <c r="Z69" s="1006"/>
      <c r="AA69" s="1004">
        <v>3.47</v>
      </c>
      <c r="AB69" s="1005">
        <v>93</v>
      </c>
      <c r="AC69" s="1005">
        <v>2.42</v>
      </c>
      <c r="AD69" s="1005">
        <v>73.5</v>
      </c>
      <c r="AE69" s="1005">
        <v>0.18</v>
      </c>
      <c r="AF69" s="1005">
        <v>15.5</v>
      </c>
      <c r="AG69" s="1005"/>
      <c r="AH69" s="1006"/>
      <c r="AI69" s="1004"/>
      <c r="AJ69" s="1005"/>
      <c r="AK69" s="1005"/>
      <c r="AL69" s="1005"/>
      <c r="AM69" s="1005"/>
      <c r="AN69" s="1005"/>
      <c r="AO69" s="1005"/>
      <c r="AP69" s="1006"/>
    </row>
    <row r="70" spans="1:42" x14ac:dyDescent="0.25">
      <c r="A70" s="734">
        <v>42184</v>
      </c>
      <c r="B70" s="1036" t="s">
        <v>511</v>
      </c>
      <c r="C70" s="979">
        <v>1400</v>
      </c>
      <c r="D70" s="979">
        <v>4</v>
      </c>
      <c r="E70" s="979">
        <v>42</v>
      </c>
      <c r="F70" s="979">
        <v>0.23200000000000001</v>
      </c>
      <c r="G70" s="1001">
        <f t="shared" ref="G70:G81" si="5">(F70/0.038)*5</f>
        <v>30.526315789473685</v>
      </c>
      <c r="H70" s="979">
        <v>35</v>
      </c>
      <c r="I70" s="979">
        <v>2.0299999999999998</v>
      </c>
      <c r="J70" s="979">
        <v>103</v>
      </c>
      <c r="K70" s="1020" t="s">
        <v>799</v>
      </c>
      <c r="L70" s="979"/>
      <c r="M70" s="979"/>
      <c r="N70" s="1020" t="s">
        <v>23</v>
      </c>
      <c r="O70" s="979">
        <v>0.31</v>
      </c>
      <c r="P70" s="979"/>
      <c r="Q70" s="983">
        <f t="shared" si="3"/>
        <v>5.5182417305206064</v>
      </c>
      <c r="R70" s="1003">
        <f t="shared" si="4"/>
        <v>81.440100000000001</v>
      </c>
      <c r="S70" s="1004">
        <v>3.31</v>
      </c>
      <c r="T70" s="1005">
        <v>100</v>
      </c>
      <c r="U70" s="1005">
        <v>2.06</v>
      </c>
      <c r="V70" s="1005">
        <v>61</v>
      </c>
      <c r="W70" s="1005">
        <v>0.11</v>
      </c>
      <c r="X70" s="1005">
        <v>8</v>
      </c>
      <c r="Y70" s="1005"/>
      <c r="Z70" s="1006"/>
      <c r="AA70" s="1004"/>
      <c r="AB70" s="1005"/>
      <c r="AC70" s="1005"/>
      <c r="AD70" s="1005"/>
      <c r="AE70" s="1005"/>
      <c r="AF70" s="1005"/>
      <c r="AG70" s="1005"/>
      <c r="AH70" s="1006"/>
      <c r="AI70" s="1004"/>
      <c r="AJ70" s="1005"/>
      <c r="AK70" s="1005"/>
      <c r="AL70" s="1005"/>
      <c r="AM70" s="1005"/>
      <c r="AN70" s="1005"/>
      <c r="AO70" s="1005"/>
      <c r="AP70" s="1006"/>
    </row>
    <row r="71" spans="1:42" x14ac:dyDescent="0.25">
      <c r="A71" s="734">
        <v>42184</v>
      </c>
      <c r="B71" s="1036" t="s">
        <v>798</v>
      </c>
      <c r="C71" s="1000">
        <v>2000</v>
      </c>
      <c r="D71" s="979">
        <v>12</v>
      </c>
      <c r="E71" s="979">
        <v>42</v>
      </c>
      <c r="F71" s="979">
        <v>0.251</v>
      </c>
      <c r="G71" s="1001">
        <f t="shared" si="5"/>
        <v>33.026315789473685</v>
      </c>
      <c r="H71" s="979">
        <v>35</v>
      </c>
      <c r="I71" s="979">
        <v>5.39</v>
      </c>
      <c r="J71" s="979">
        <v>97</v>
      </c>
      <c r="K71" s="1020" t="s">
        <v>799</v>
      </c>
      <c r="L71" s="979"/>
      <c r="M71" s="979"/>
      <c r="N71" s="1020" t="s">
        <v>23</v>
      </c>
      <c r="O71" s="979">
        <v>0.42</v>
      </c>
      <c r="P71" s="979"/>
      <c r="Q71" s="983">
        <f t="shared" si="3"/>
        <v>5.5182417305206064</v>
      </c>
      <c r="R71" s="1003">
        <f t="shared" si="4"/>
        <v>110.33819999999999</v>
      </c>
      <c r="S71" s="1004"/>
      <c r="T71" s="1005"/>
      <c r="U71" s="1005"/>
      <c r="V71" s="1005"/>
      <c r="W71" s="1005"/>
      <c r="X71" s="1005"/>
      <c r="Y71" s="1005"/>
      <c r="Z71" s="1006"/>
      <c r="AA71" s="1004"/>
      <c r="AB71" s="1005"/>
      <c r="AC71" s="1005"/>
      <c r="AD71" s="1005"/>
      <c r="AE71" s="1005"/>
      <c r="AF71" s="1005"/>
      <c r="AG71" s="1005"/>
      <c r="AH71" s="1006"/>
      <c r="AI71" s="1004">
        <v>3.31</v>
      </c>
      <c r="AJ71" s="1005">
        <v>49</v>
      </c>
      <c r="AK71" s="1005">
        <v>2.31</v>
      </c>
      <c r="AL71" s="1005">
        <v>63.5</v>
      </c>
      <c r="AM71" s="1005">
        <v>5.42</v>
      </c>
      <c r="AN71" s="1005">
        <v>93</v>
      </c>
      <c r="AO71" s="1005"/>
      <c r="AP71" s="1006"/>
    </row>
    <row r="72" spans="1:42" x14ac:dyDescent="0.25">
      <c r="A72" s="734">
        <v>42184</v>
      </c>
      <c r="B72" s="1036" t="s">
        <v>798</v>
      </c>
      <c r="C72" s="979">
        <v>2200</v>
      </c>
      <c r="D72" s="979">
        <v>1</v>
      </c>
      <c r="E72" s="979">
        <v>42</v>
      </c>
      <c r="F72" s="979">
        <v>0.251</v>
      </c>
      <c r="G72" s="1001">
        <f t="shared" si="5"/>
        <v>33.026315789473685</v>
      </c>
      <c r="H72" s="979">
        <v>35</v>
      </c>
      <c r="I72" s="979">
        <v>4.37</v>
      </c>
      <c r="J72" s="979">
        <v>118</v>
      </c>
      <c r="K72" s="1020" t="s">
        <v>799</v>
      </c>
      <c r="L72" s="979"/>
      <c r="M72" s="979"/>
      <c r="N72" s="1020" t="s">
        <v>23</v>
      </c>
      <c r="O72" s="979">
        <v>0.51</v>
      </c>
      <c r="P72" s="979"/>
      <c r="Q72" s="983">
        <f t="shared" si="3"/>
        <v>5.5182417305206064</v>
      </c>
      <c r="R72" s="1003">
        <f t="shared" si="4"/>
        <v>133.9821</v>
      </c>
      <c r="S72" s="1004"/>
      <c r="T72" s="1005"/>
      <c r="U72" s="1005">
        <v>3.06</v>
      </c>
      <c r="V72" s="1005">
        <v>92</v>
      </c>
      <c r="W72" s="1005">
        <v>0.11</v>
      </c>
      <c r="X72" s="1005">
        <v>16</v>
      </c>
      <c r="Y72" s="1005">
        <v>0.11</v>
      </c>
      <c r="Z72" s="1006">
        <v>8</v>
      </c>
      <c r="AA72" s="1004"/>
      <c r="AB72" s="1005"/>
      <c r="AC72" s="1005"/>
      <c r="AD72" s="1005"/>
      <c r="AE72" s="1005"/>
      <c r="AF72" s="1005"/>
      <c r="AG72" s="1005"/>
      <c r="AH72" s="1006"/>
      <c r="AI72" s="1004"/>
      <c r="AJ72" s="1005"/>
      <c r="AK72" s="1005"/>
      <c r="AL72" s="1005"/>
      <c r="AM72" s="1005"/>
      <c r="AN72" s="1005"/>
      <c r="AO72" s="1005"/>
      <c r="AP72" s="1006"/>
    </row>
    <row r="73" spans="1:42" x14ac:dyDescent="0.25">
      <c r="A73" s="734">
        <v>42185</v>
      </c>
      <c r="B73" s="1036" t="s">
        <v>511</v>
      </c>
      <c r="C73" s="979">
        <v>700</v>
      </c>
      <c r="D73" s="979">
        <v>5</v>
      </c>
      <c r="E73" s="979">
        <v>42</v>
      </c>
      <c r="F73" s="979">
        <v>0.24399999999999999</v>
      </c>
      <c r="G73" s="1001">
        <f t="shared" si="5"/>
        <v>32.10526315789474</v>
      </c>
      <c r="H73" s="979">
        <v>35</v>
      </c>
      <c r="I73" s="979">
        <v>4.47</v>
      </c>
      <c r="J73" s="979">
        <v>114</v>
      </c>
      <c r="K73" s="1020" t="s">
        <v>799</v>
      </c>
      <c r="L73" s="979"/>
      <c r="M73" s="979"/>
      <c r="N73" s="1020" t="s">
        <v>23</v>
      </c>
      <c r="O73" s="979">
        <v>0.45</v>
      </c>
      <c r="P73" s="979"/>
      <c r="Q73" s="983">
        <f t="shared" si="3"/>
        <v>5.5182417305206064</v>
      </c>
      <c r="R73" s="1003">
        <f t="shared" si="4"/>
        <v>118.21950000000001</v>
      </c>
      <c r="S73" s="1004"/>
      <c r="T73" s="1005"/>
      <c r="U73" s="1005"/>
      <c r="V73" s="1005"/>
      <c r="W73" s="1005"/>
      <c r="X73" s="1005"/>
      <c r="Y73" s="1005"/>
      <c r="Z73" s="1006"/>
      <c r="AA73" s="1004"/>
      <c r="AB73" s="1005"/>
      <c r="AC73" s="1005">
        <v>3.95</v>
      </c>
      <c r="AD73" s="1005">
        <v>94</v>
      </c>
      <c r="AE73" s="1005">
        <v>1.98</v>
      </c>
      <c r="AF73" s="1005">
        <v>36</v>
      </c>
      <c r="AG73" s="1005">
        <v>0.85</v>
      </c>
      <c r="AH73" s="1006">
        <v>21.5</v>
      </c>
      <c r="AI73" s="1004"/>
      <c r="AJ73" s="1005"/>
      <c r="AK73" s="1005"/>
      <c r="AL73" s="1005"/>
      <c r="AM73" s="1005"/>
      <c r="AN73" s="1005"/>
      <c r="AO73" s="1005"/>
      <c r="AP73" s="1006"/>
    </row>
    <row r="74" spans="1:42" x14ac:dyDescent="0.25">
      <c r="A74" s="734">
        <v>42186</v>
      </c>
      <c r="B74" s="1045" t="s">
        <v>798</v>
      </c>
      <c r="C74" s="1000">
        <v>6.25E-2</v>
      </c>
      <c r="D74" s="979">
        <v>6</v>
      </c>
      <c r="E74" s="979">
        <v>40</v>
      </c>
      <c r="F74" s="979">
        <v>0.252</v>
      </c>
      <c r="G74" s="1001">
        <f t="shared" si="5"/>
        <v>33.15789473684211</v>
      </c>
      <c r="H74" s="979">
        <v>35</v>
      </c>
      <c r="I74" s="979">
        <v>4.97</v>
      </c>
      <c r="J74" s="979">
        <v>111</v>
      </c>
      <c r="K74" s="1046" t="s">
        <v>799</v>
      </c>
      <c r="L74" s="979"/>
      <c r="M74" s="979"/>
      <c r="N74" s="1046" t="s">
        <v>23</v>
      </c>
      <c r="O74" s="979">
        <v>0.4</v>
      </c>
      <c r="P74" s="979"/>
      <c r="Q74" s="983">
        <f t="shared" si="3"/>
        <v>5.2554683147815302</v>
      </c>
      <c r="R74" s="1003">
        <f t="shared" si="4"/>
        <v>100.08000000000001</v>
      </c>
      <c r="S74" s="1004"/>
      <c r="T74" s="1005"/>
      <c r="U74" s="1005"/>
      <c r="V74" s="1005"/>
      <c r="W74" s="1005"/>
      <c r="X74" s="1005"/>
      <c r="Y74" s="1005"/>
      <c r="Z74" s="1006"/>
      <c r="AA74" s="1004">
        <v>0.11</v>
      </c>
      <c r="AB74" s="1005">
        <v>18.5</v>
      </c>
      <c r="AC74" s="1005"/>
      <c r="AD74" s="1005"/>
      <c r="AE74" s="1005">
        <v>2.74</v>
      </c>
      <c r="AF74" s="1005">
        <v>54.5</v>
      </c>
      <c r="AG74" s="1005">
        <v>1.87</v>
      </c>
      <c r="AH74" s="1006">
        <v>27</v>
      </c>
      <c r="AI74" s="1004"/>
      <c r="AJ74" s="1005"/>
      <c r="AK74" s="1005"/>
      <c r="AL74" s="1005"/>
      <c r="AM74" s="1005"/>
      <c r="AN74" s="1005"/>
      <c r="AO74" s="1005"/>
      <c r="AP74" s="1006"/>
    </row>
    <row r="75" spans="1:42" x14ac:dyDescent="0.25">
      <c r="A75" s="734">
        <v>42187</v>
      </c>
      <c r="B75" s="1047" t="s">
        <v>837</v>
      </c>
      <c r="C75" s="1000">
        <v>6.25E-2</v>
      </c>
      <c r="D75" s="979">
        <v>8</v>
      </c>
      <c r="E75" s="979">
        <v>13.3</v>
      </c>
      <c r="F75" s="979">
        <v>0.22600000000000001</v>
      </c>
      <c r="G75" s="1001">
        <f t="shared" si="5"/>
        <v>29.736842105263158</v>
      </c>
      <c r="H75" s="979">
        <v>45</v>
      </c>
      <c r="I75" s="979">
        <v>3.3</v>
      </c>
      <c r="J75" s="979">
        <v>63</v>
      </c>
      <c r="K75" s="1048" t="s">
        <v>839</v>
      </c>
      <c r="L75" s="979"/>
      <c r="M75" s="979"/>
      <c r="N75" s="1048" t="s">
        <v>838</v>
      </c>
      <c r="O75" s="979">
        <v>0.32700000000000001</v>
      </c>
      <c r="P75" s="979"/>
      <c r="Q75" s="983">
        <f t="shared" si="3"/>
        <v>1.7474432146648589</v>
      </c>
      <c r="R75" s="1003">
        <f t="shared" si="4"/>
        <v>27.2036205</v>
      </c>
      <c r="S75" s="1004"/>
      <c r="T75" s="1005"/>
      <c r="U75" s="1005"/>
      <c r="V75" s="1005"/>
      <c r="W75" s="1005"/>
      <c r="X75" s="1005"/>
      <c r="Y75" s="1005"/>
      <c r="Z75" s="1006"/>
      <c r="AA75" s="1004">
        <v>1.8</v>
      </c>
      <c r="AB75" s="1005">
        <v>41.5</v>
      </c>
      <c r="AC75" s="1005">
        <v>0.6</v>
      </c>
      <c r="AD75" s="1005">
        <v>22.5</v>
      </c>
      <c r="AE75" s="1005">
        <v>0</v>
      </c>
      <c r="AF75" s="1005">
        <v>15.5</v>
      </c>
      <c r="AG75" s="1005"/>
      <c r="AH75" s="1006"/>
      <c r="AI75" s="1004"/>
      <c r="AJ75" s="1005"/>
      <c r="AK75" s="1005"/>
      <c r="AL75" s="1005"/>
      <c r="AM75" s="1005"/>
      <c r="AN75" s="1005"/>
      <c r="AO75" s="1005"/>
      <c r="AP75" s="1006"/>
    </row>
    <row r="76" spans="1:42" x14ac:dyDescent="0.25">
      <c r="A76" s="734">
        <v>42187</v>
      </c>
      <c r="B76" s="1047" t="s">
        <v>837</v>
      </c>
      <c r="C76" s="1000">
        <v>0.16666666666666666</v>
      </c>
      <c r="D76" s="979">
        <v>3</v>
      </c>
      <c r="E76" s="979">
        <v>13.6</v>
      </c>
      <c r="F76" s="979">
        <v>0.23899999999999999</v>
      </c>
      <c r="G76" s="1001">
        <f t="shared" si="5"/>
        <v>31.447368421052634</v>
      </c>
      <c r="H76" s="979">
        <v>45</v>
      </c>
      <c r="I76" s="979">
        <v>2.8</v>
      </c>
      <c r="J76" s="979">
        <v>70</v>
      </c>
      <c r="K76" s="1048" t="s">
        <v>839</v>
      </c>
      <c r="L76" s="979"/>
      <c r="M76" s="979"/>
      <c r="N76" s="1048" t="s">
        <v>838</v>
      </c>
      <c r="O76" s="979">
        <v>0.30599999999999999</v>
      </c>
      <c r="P76" s="979"/>
      <c r="Q76" s="983">
        <f t="shared" si="3"/>
        <v>1.7868592270257204</v>
      </c>
      <c r="R76" s="1003">
        <f t="shared" si="4"/>
        <v>26.030808</v>
      </c>
      <c r="S76" s="1004">
        <v>1.7</v>
      </c>
      <c r="T76" s="1005">
        <v>54</v>
      </c>
      <c r="U76" s="1005">
        <v>0.7</v>
      </c>
      <c r="V76" s="1005">
        <v>38</v>
      </c>
      <c r="W76" s="1005"/>
      <c r="X76" s="1005"/>
      <c r="Y76" s="1005">
        <v>2</v>
      </c>
      <c r="Z76" s="1006">
        <v>61</v>
      </c>
      <c r="AA76" s="1004"/>
      <c r="AB76" s="1005"/>
      <c r="AC76" s="1005"/>
      <c r="AD76" s="1005"/>
      <c r="AE76" s="1005"/>
      <c r="AF76" s="1005"/>
      <c r="AG76" s="1005"/>
      <c r="AH76" s="1006"/>
      <c r="AI76" s="1004"/>
      <c r="AJ76" s="1005"/>
      <c r="AK76" s="1005"/>
      <c r="AL76" s="1005"/>
      <c r="AM76" s="1005"/>
      <c r="AN76" s="1005"/>
      <c r="AO76" s="1005"/>
      <c r="AP76" s="1006"/>
    </row>
    <row r="77" spans="1:42" x14ac:dyDescent="0.25">
      <c r="A77" s="734">
        <v>42192</v>
      </c>
      <c r="B77" s="1047" t="s">
        <v>837</v>
      </c>
      <c r="C77" s="1000">
        <v>0.75</v>
      </c>
      <c r="D77" s="979">
        <v>1</v>
      </c>
      <c r="E77" s="979">
        <v>11.6</v>
      </c>
      <c r="F77" s="979">
        <v>0.217</v>
      </c>
      <c r="G77" s="1001">
        <f t="shared" si="5"/>
        <v>28.552631578947366</v>
      </c>
      <c r="H77" s="979">
        <v>45</v>
      </c>
      <c r="I77" s="979">
        <v>1.2</v>
      </c>
      <c r="J77" s="979">
        <v>103</v>
      </c>
      <c r="K77" s="1048" t="s">
        <v>839</v>
      </c>
      <c r="L77" s="979"/>
      <c r="M77" s="979"/>
      <c r="N77" s="1048" t="s">
        <v>841</v>
      </c>
      <c r="O77" s="979">
        <v>0.26200000000000001</v>
      </c>
      <c r="P77" s="979"/>
      <c r="Q77" s="983">
        <f t="shared" si="3"/>
        <v>1.5240858112866438</v>
      </c>
      <c r="R77" s="1003">
        <f t="shared" si="4"/>
        <v>19.010196000000001</v>
      </c>
      <c r="S77" s="1004"/>
      <c r="T77" s="1005"/>
      <c r="U77" s="1005">
        <v>0.2</v>
      </c>
      <c r="V77" s="1005">
        <v>54</v>
      </c>
      <c r="W77" s="1005">
        <v>0</v>
      </c>
      <c r="X77" s="1005">
        <v>30.5</v>
      </c>
      <c r="Y77" s="1005">
        <v>1.7</v>
      </c>
      <c r="Z77" s="1006">
        <v>128</v>
      </c>
      <c r="AA77" s="1004"/>
      <c r="AB77" s="1005"/>
      <c r="AC77" s="1005"/>
      <c r="AD77" s="1005"/>
      <c r="AE77" s="1005"/>
      <c r="AF77" s="1005"/>
      <c r="AG77" s="1005"/>
      <c r="AH77" s="1006"/>
      <c r="AI77" s="1004"/>
      <c r="AJ77" s="1005"/>
      <c r="AK77" s="1005"/>
      <c r="AL77" s="1005"/>
      <c r="AM77" s="1005"/>
      <c r="AN77" s="1005"/>
      <c r="AO77" s="1005"/>
      <c r="AP77" s="1006"/>
    </row>
    <row r="78" spans="1:42" x14ac:dyDescent="0.25">
      <c r="A78" s="734">
        <v>42192</v>
      </c>
      <c r="B78" s="1047" t="s">
        <v>822</v>
      </c>
      <c r="C78" s="1000">
        <v>0.83333333333333337</v>
      </c>
      <c r="D78" s="979">
        <v>4</v>
      </c>
      <c r="E78" s="979">
        <v>11.6</v>
      </c>
      <c r="F78" s="979">
        <v>0.217</v>
      </c>
      <c r="G78" s="1001">
        <f t="shared" si="5"/>
        <v>28.552631578947366</v>
      </c>
      <c r="H78" s="979">
        <v>45</v>
      </c>
      <c r="I78" s="979">
        <v>1.51</v>
      </c>
      <c r="J78" s="979">
        <v>131</v>
      </c>
      <c r="K78" s="979"/>
      <c r="L78" s="979"/>
      <c r="M78" s="979"/>
      <c r="N78" s="1048" t="s">
        <v>841</v>
      </c>
      <c r="O78" s="979">
        <v>0.27500000000000002</v>
      </c>
      <c r="P78" s="979"/>
      <c r="Q78" s="983">
        <f t="shared" si="3"/>
        <v>1.5240858112866438</v>
      </c>
      <c r="R78" s="1003">
        <f t="shared" si="4"/>
        <v>19.95345</v>
      </c>
      <c r="S78" s="1004">
        <v>0.35</v>
      </c>
      <c r="T78" s="1005">
        <v>0.79</v>
      </c>
      <c r="U78" s="1005">
        <v>0.25</v>
      </c>
      <c r="V78" s="1005">
        <v>56.12</v>
      </c>
      <c r="W78" s="1005">
        <v>0.03</v>
      </c>
      <c r="X78" s="1005">
        <v>0.06</v>
      </c>
      <c r="Y78" s="1005"/>
      <c r="Z78" s="1006"/>
      <c r="AA78" s="1004"/>
      <c r="AB78" s="1005"/>
      <c r="AC78" s="1005"/>
      <c r="AD78" s="1005"/>
      <c r="AE78" s="1005"/>
      <c r="AF78" s="1005"/>
      <c r="AG78" s="1005"/>
      <c r="AH78" s="1006"/>
      <c r="AI78" s="1004"/>
      <c r="AJ78" s="1005"/>
      <c r="AK78" s="1005"/>
      <c r="AL78" s="1005"/>
      <c r="AM78" s="1005"/>
      <c r="AN78" s="1005"/>
      <c r="AO78" s="1005"/>
      <c r="AP78" s="1006"/>
    </row>
    <row r="79" spans="1:42" x14ac:dyDescent="0.25">
      <c r="A79" s="734">
        <v>42194</v>
      </c>
      <c r="B79" s="1075" t="s">
        <v>497</v>
      </c>
      <c r="C79" s="979">
        <v>900</v>
      </c>
      <c r="D79" s="979">
        <v>12</v>
      </c>
      <c r="E79" s="979">
        <v>13.7</v>
      </c>
      <c r="F79" s="979">
        <v>0.253</v>
      </c>
      <c r="G79" s="1001">
        <f t="shared" si="5"/>
        <v>33.289473684210527</v>
      </c>
      <c r="H79" s="979">
        <v>40</v>
      </c>
      <c r="I79" s="979">
        <v>6.27</v>
      </c>
      <c r="J79" s="979">
        <v>147</v>
      </c>
      <c r="K79" s="1076" t="s">
        <v>799</v>
      </c>
      <c r="L79" s="979"/>
      <c r="M79" s="979"/>
      <c r="N79" s="1076" t="s">
        <v>23</v>
      </c>
      <c r="O79" s="979">
        <v>0.372</v>
      </c>
      <c r="P79" s="979"/>
      <c r="Q79" s="983">
        <f t="shared" si="3"/>
        <v>1.7999978978126741</v>
      </c>
      <c r="R79" s="1003">
        <f t="shared" si="4"/>
        <v>31.877982000000003</v>
      </c>
      <c r="S79" s="1004"/>
      <c r="T79" s="1005"/>
      <c r="U79" s="1005"/>
      <c r="V79" s="1005"/>
      <c r="W79" s="1005"/>
      <c r="X79" s="1005"/>
      <c r="Y79" s="1005"/>
      <c r="Z79" s="1006"/>
      <c r="AA79" s="1004"/>
      <c r="AB79" s="1005"/>
      <c r="AC79" s="1005"/>
      <c r="AD79" s="1005"/>
      <c r="AE79" s="1005"/>
      <c r="AF79" s="1005"/>
      <c r="AG79" s="1005"/>
      <c r="AH79" s="1006"/>
      <c r="AI79" s="1004">
        <v>4.09</v>
      </c>
      <c r="AJ79" s="1005">
        <v>93</v>
      </c>
      <c r="AK79" s="1005">
        <v>2.1800000000000002</v>
      </c>
      <c r="AL79" s="1005">
        <v>74</v>
      </c>
      <c r="AM79" s="1005">
        <v>5.95</v>
      </c>
      <c r="AN79" s="1005">
        <v>123</v>
      </c>
      <c r="AO79" s="1005"/>
      <c r="AP79" s="1006"/>
    </row>
    <row r="80" spans="1:42" x14ac:dyDescent="0.25">
      <c r="A80" s="734">
        <v>42194</v>
      </c>
      <c r="B80" s="1075" t="s">
        <v>511</v>
      </c>
      <c r="C80" s="979">
        <v>1100</v>
      </c>
      <c r="D80" s="979">
        <v>5</v>
      </c>
      <c r="E80" s="979">
        <v>13.2</v>
      </c>
      <c r="F80" s="979">
        <v>0.253</v>
      </c>
      <c r="G80" s="1001">
        <f t="shared" si="5"/>
        <v>33.289473684210527</v>
      </c>
      <c r="H80" s="979">
        <v>40</v>
      </c>
      <c r="I80" s="979">
        <v>2.86</v>
      </c>
      <c r="J80" s="979">
        <v>98</v>
      </c>
      <c r="K80" s="1076" t="s">
        <v>799</v>
      </c>
      <c r="L80" s="979"/>
      <c r="M80" s="979"/>
      <c r="N80" s="1076" t="s">
        <v>23</v>
      </c>
      <c r="O80" s="979">
        <v>0.35799999999999998</v>
      </c>
      <c r="P80" s="979"/>
      <c r="Q80" s="983">
        <f t="shared" si="3"/>
        <v>1.7343045438779048</v>
      </c>
      <c r="R80" s="1003">
        <f t="shared" si="4"/>
        <v>29.558627999999995</v>
      </c>
      <c r="S80" s="1004"/>
      <c r="T80" s="1005"/>
      <c r="U80" s="1005"/>
      <c r="V80" s="1005"/>
      <c r="W80" s="1005"/>
      <c r="X80" s="1005"/>
      <c r="Y80" s="1005"/>
      <c r="Z80" s="1006"/>
      <c r="AA80" s="1004"/>
      <c r="AB80" s="1005"/>
      <c r="AC80" s="1005">
        <v>2.27</v>
      </c>
      <c r="AD80" s="1005">
        <v>93.5</v>
      </c>
      <c r="AE80" s="1005">
        <v>1.61</v>
      </c>
      <c r="AF80" s="1005">
        <v>69.5</v>
      </c>
      <c r="AG80" s="1005">
        <v>0.54</v>
      </c>
      <c r="AH80" s="1006">
        <v>49</v>
      </c>
      <c r="AI80" s="1004"/>
      <c r="AJ80" s="1005"/>
      <c r="AK80" s="1005"/>
      <c r="AL80" s="1005"/>
      <c r="AM80" s="1005"/>
      <c r="AN80" s="1005"/>
      <c r="AO80" s="1005"/>
      <c r="AP80" s="1006"/>
    </row>
    <row r="81" spans="1:42" x14ac:dyDescent="0.25">
      <c r="A81" s="734">
        <v>42194</v>
      </c>
      <c r="B81" s="1075" t="s">
        <v>511</v>
      </c>
      <c r="C81" s="979">
        <v>1530</v>
      </c>
      <c r="D81" s="979">
        <v>2</v>
      </c>
      <c r="E81" s="979">
        <v>13.2</v>
      </c>
      <c r="F81" s="979">
        <v>0.253</v>
      </c>
      <c r="G81" s="1001">
        <f t="shared" si="5"/>
        <v>33.289473684210527</v>
      </c>
      <c r="H81" s="979">
        <v>40</v>
      </c>
      <c r="I81" s="979">
        <v>1.78</v>
      </c>
      <c r="J81" s="979">
        <v>96</v>
      </c>
      <c r="K81" s="1076" t="s">
        <v>799</v>
      </c>
      <c r="L81" s="979"/>
      <c r="M81" s="979"/>
      <c r="N81" s="1076" t="s">
        <v>23</v>
      </c>
      <c r="O81" s="979">
        <v>0.35799999999999998</v>
      </c>
      <c r="P81" s="979"/>
      <c r="Q81" s="983">
        <f t="shared" ref="Q81:Q82" si="6">((E81*1000000)/1440/11)/480.5</f>
        <v>1.7343045438779048</v>
      </c>
      <c r="R81" s="1003">
        <f t="shared" si="4"/>
        <v>29.558627999999995</v>
      </c>
      <c r="S81" s="1004">
        <v>0.3</v>
      </c>
      <c r="T81" s="1005">
        <v>44.5</v>
      </c>
      <c r="U81" s="1005"/>
      <c r="V81" s="1005"/>
      <c r="W81" s="1005">
        <v>1.05</v>
      </c>
      <c r="X81" s="1005">
        <v>67</v>
      </c>
      <c r="Y81" s="1005">
        <v>0</v>
      </c>
      <c r="Z81" s="1006">
        <v>43.5</v>
      </c>
      <c r="AA81" s="1004"/>
      <c r="AB81" s="1005"/>
      <c r="AC81" s="1005"/>
      <c r="AD81" s="1005"/>
      <c r="AE81" s="1005"/>
      <c r="AF81" s="1005"/>
      <c r="AG81" s="1005"/>
      <c r="AH81" s="1006"/>
      <c r="AI81" s="1004"/>
      <c r="AJ81" s="1005"/>
      <c r="AK81" s="1005"/>
      <c r="AL81" s="1005"/>
      <c r="AM81" s="1005"/>
      <c r="AN81" s="1005"/>
      <c r="AO81" s="1005"/>
      <c r="AP81" s="1006"/>
    </row>
    <row r="82" spans="1:42" x14ac:dyDescent="0.25">
      <c r="A82" s="734">
        <v>42195</v>
      </c>
      <c r="B82" s="1075" t="s">
        <v>497</v>
      </c>
      <c r="C82" s="979">
        <v>800</v>
      </c>
      <c r="D82" s="979">
        <v>11</v>
      </c>
      <c r="E82" s="979">
        <v>13.8</v>
      </c>
      <c r="F82" s="979">
        <v>0.252</v>
      </c>
      <c r="G82" s="1001">
        <f t="shared" ref="G82:G145" si="7">(F82/0.038)*5</f>
        <v>33.15789473684211</v>
      </c>
      <c r="H82" s="979">
        <v>40</v>
      </c>
      <c r="I82" s="979">
        <v>6.96</v>
      </c>
      <c r="J82" s="979">
        <v>146</v>
      </c>
      <c r="K82" s="1076" t="s">
        <v>799</v>
      </c>
      <c r="L82" s="979"/>
      <c r="M82" s="979"/>
      <c r="N82" s="1076" t="s">
        <v>875</v>
      </c>
      <c r="O82" s="979">
        <v>0.39</v>
      </c>
      <c r="P82" s="979"/>
      <c r="Q82" s="983">
        <f t="shared" si="6"/>
        <v>1.8131365685996279</v>
      </c>
      <c r="R82" s="1003">
        <f t="shared" si="4"/>
        <v>33.664410000000004</v>
      </c>
      <c r="S82" s="1004"/>
      <c r="T82" s="1005"/>
      <c r="U82" s="1005"/>
      <c r="V82" s="1005"/>
      <c r="W82" s="1005"/>
      <c r="X82" s="1005"/>
      <c r="Y82" s="1005"/>
      <c r="Z82" s="1006"/>
      <c r="AA82" s="1004"/>
      <c r="AB82" s="1005"/>
      <c r="AC82" s="1005"/>
      <c r="AD82" s="1005"/>
      <c r="AE82" s="1005"/>
      <c r="AF82" s="1005"/>
      <c r="AG82" s="1005"/>
      <c r="AH82" s="1006"/>
      <c r="AI82" s="1004">
        <v>5.09</v>
      </c>
      <c r="AJ82" s="1005">
        <v>116</v>
      </c>
      <c r="AK82" s="1005">
        <v>1.68</v>
      </c>
      <c r="AL82" s="1005">
        <v>97</v>
      </c>
      <c r="AM82" s="1005"/>
      <c r="AN82" s="1005"/>
      <c r="AO82" s="1005">
        <v>2.17</v>
      </c>
      <c r="AP82" s="1006">
        <v>23</v>
      </c>
    </row>
    <row r="83" spans="1:42" x14ac:dyDescent="0.25">
      <c r="A83" s="734">
        <v>42195</v>
      </c>
      <c r="B83" s="1075" t="s">
        <v>511</v>
      </c>
      <c r="C83" s="979">
        <v>1030</v>
      </c>
      <c r="D83" s="979">
        <v>3</v>
      </c>
      <c r="E83" s="979">
        <v>13.2</v>
      </c>
      <c r="F83" s="979">
        <v>0.252</v>
      </c>
      <c r="G83" s="1001">
        <f t="shared" si="7"/>
        <v>33.15789473684211</v>
      </c>
      <c r="H83" s="979">
        <v>40</v>
      </c>
      <c r="I83" s="979">
        <v>2.0499999999999998</v>
      </c>
      <c r="J83" s="979">
        <v>96</v>
      </c>
      <c r="K83" s="1076" t="s">
        <v>799</v>
      </c>
      <c r="L83" s="979"/>
      <c r="M83" s="979"/>
      <c r="N83" s="1076" t="s">
        <v>23</v>
      </c>
      <c r="O83" s="979">
        <v>0.42</v>
      </c>
      <c r="P83" s="979"/>
      <c r="Q83" s="1078">
        <f t="shared" ref="Q83:Q94" si="8">((E83*1000000)/1440/11)/480.5</f>
        <v>1.7343045438779048</v>
      </c>
      <c r="R83" s="1003">
        <f t="shared" ref="R83:R94" si="9">(E83*8.34*O83*3)/4</f>
        <v>34.677719999999994</v>
      </c>
      <c r="S83" s="1004">
        <v>0.86</v>
      </c>
      <c r="T83" s="1005">
        <v>66</v>
      </c>
      <c r="U83" s="1005">
        <v>7.0000000000000007E-2</v>
      </c>
      <c r="V83" s="1005">
        <v>19</v>
      </c>
      <c r="W83" s="1005"/>
      <c r="X83" s="1005"/>
      <c r="Y83" s="1005">
        <v>1.01</v>
      </c>
      <c r="Z83" s="1006">
        <v>62</v>
      </c>
      <c r="AA83" s="1004"/>
      <c r="AB83" s="1005"/>
      <c r="AC83" s="1005"/>
      <c r="AD83" s="1005"/>
      <c r="AE83" s="1005"/>
      <c r="AF83" s="1005"/>
      <c r="AG83" s="1005"/>
      <c r="AH83" s="1006"/>
      <c r="AI83" s="1004"/>
      <c r="AJ83" s="1005"/>
      <c r="AK83" s="1005"/>
      <c r="AL83" s="1005"/>
      <c r="AM83" s="1005"/>
      <c r="AN83" s="1005"/>
      <c r="AO83" s="1005"/>
      <c r="AP83" s="1006"/>
    </row>
    <row r="84" spans="1:42" x14ac:dyDescent="0.25">
      <c r="A84" s="734">
        <v>42195</v>
      </c>
      <c r="B84" s="1075" t="s">
        <v>511</v>
      </c>
      <c r="C84" s="979">
        <v>1330</v>
      </c>
      <c r="D84" s="979">
        <v>6</v>
      </c>
      <c r="E84" s="979">
        <v>13.2</v>
      </c>
      <c r="F84" s="979">
        <v>0.252</v>
      </c>
      <c r="G84" s="1001">
        <f t="shared" si="7"/>
        <v>33.15789473684211</v>
      </c>
      <c r="H84" s="979">
        <v>40</v>
      </c>
      <c r="I84" s="979">
        <v>3.29</v>
      </c>
      <c r="J84" s="979">
        <v>120</v>
      </c>
      <c r="K84" s="1076" t="s">
        <v>799</v>
      </c>
      <c r="L84" s="979"/>
      <c r="M84" s="979"/>
      <c r="N84" s="1076" t="s">
        <v>23</v>
      </c>
      <c r="O84" s="979">
        <v>0.38</v>
      </c>
      <c r="P84" s="979"/>
      <c r="Q84" s="1078">
        <f t="shared" si="8"/>
        <v>1.7343045438779048</v>
      </c>
      <c r="R84" s="1003">
        <f t="shared" si="9"/>
        <v>31.375079999999997</v>
      </c>
      <c r="S84" s="1004"/>
      <c r="T84" s="1005"/>
      <c r="U84" s="1005"/>
      <c r="V84" s="1005"/>
      <c r="W84" s="1005"/>
      <c r="X84" s="1005"/>
      <c r="Y84" s="1005"/>
      <c r="Z84" s="1006"/>
      <c r="AA84" s="1004">
        <v>0.7</v>
      </c>
      <c r="AB84" s="1005">
        <v>26.5</v>
      </c>
      <c r="AC84" s="1005"/>
      <c r="AD84" s="1005"/>
      <c r="AE84" s="1005">
        <v>3.12</v>
      </c>
      <c r="AF84" s="1005">
        <v>102</v>
      </c>
      <c r="AG84" s="1005">
        <v>2.0699999999999998</v>
      </c>
      <c r="AH84" s="1006">
        <v>76</v>
      </c>
      <c r="AI84" s="1004"/>
      <c r="AJ84" s="1005"/>
      <c r="AK84" s="1005"/>
      <c r="AL84" s="1005"/>
      <c r="AM84" s="1005"/>
      <c r="AN84" s="1005"/>
      <c r="AO84" s="1005"/>
      <c r="AP84" s="1006"/>
    </row>
    <row r="85" spans="1:42" x14ac:dyDescent="0.25">
      <c r="A85" s="734">
        <v>42195</v>
      </c>
      <c r="B85" s="1075" t="s">
        <v>798</v>
      </c>
      <c r="C85" s="979">
        <v>2230</v>
      </c>
      <c r="D85" s="979">
        <v>9</v>
      </c>
      <c r="E85" s="979">
        <v>14.4</v>
      </c>
      <c r="F85" s="979">
        <v>0.27200000000000002</v>
      </c>
      <c r="G85" s="1001">
        <f t="shared" si="7"/>
        <v>35.789473684210535</v>
      </c>
      <c r="H85" s="979">
        <v>40</v>
      </c>
      <c r="I85" s="979">
        <v>6.1</v>
      </c>
      <c r="J85" s="979">
        <v>130.5</v>
      </c>
      <c r="K85" s="1076" t="s">
        <v>799</v>
      </c>
      <c r="L85" s="979"/>
      <c r="M85" s="979"/>
      <c r="N85" s="1076" t="s">
        <v>875</v>
      </c>
      <c r="O85" s="979">
        <v>0.52</v>
      </c>
      <c r="P85" s="979"/>
      <c r="Q85" s="1078">
        <f t="shared" si="8"/>
        <v>1.891968593321351</v>
      </c>
      <c r="R85" s="1003">
        <f t="shared" si="9"/>
        <v>46.837440000000001</v>
      </c>
      <c r="S85" s="1004"/>
      <c r="T85" s="1005"/>
      <c r="U85" s="1005"/>
      <c r="V85" s="1005"/>
      <c r="W85" s="1005"/>
      <c r="X85" s="1005"/>
      <c r="Y85" s="1005"/>
      <c r="Z85" s="1006"/>
      <c r="AA85" s="1004"/>
      <c r="AB85" s="1005"/>
      <c r="AC85" s="1005"/>
      <c r="AD85" s="1005"/>
      <c r="AE85" s="1005"/>
      <c r="AF85" s="1005"/>
      <c r="AG85" s="1005"/>
      <c r="AH85" s="1006"/>
      <c r="AI85" s="1004"/>
      <c r="AJ85" s="1005"/>
      <c r="AK85" s="1005">
        <v>1.68</v>
      </c>
      <c r="AL85" s="1005">
        <v>111.5</v>
      </c>
      <c r="AM85" s="1005">
        <v>2.1800000000000002</v>
      </c>
      <c r="AN85" s="1005">
        <v>14.5</v>
      </c>
      <c r="AO85" s="1005">
        <v>3.26</v>
      </c>
      <c r="AP85" s="1006">
        <v>37.5</v>
      </c>
    </row>
    <row r="86" spans="1:42" x14ac:dyDescent="0.25">
      <c r="A86" s="734">
        <v>42196</v>
      </c>
      <c r="B86" s="1075" t="s">
        <v>798</v>
      </c>
      <c r="C86" s="1000">
        <v>0.14583333333333334</v>
      </c>
      <c r="D86" s="979">
        <v>10</v>
      </c>
      <c r="E86" s="979">
        <v>14.7</v>
      </c>
      <c r="F86" s="979">
        <v>0.27200000000000002</v>
      </c>
      <c r="G86" s="1001">
        <f t="shared" si="7"/>
        <v>35.789473684210535</v>
      </c>
      <c r="H86" s="979">
        <v>40</v>
      </c>
      <c r="I86" s="979">
        <v>3.01</v>
      </c>
      <c r="J86" s="979">
        <v>116</v>
      </c>
      <c r="K86" s="1076" t="s">
        <v>799</v>
      </c>
      <c r="L86" s="979"/>
      <c r="M86" s="979"/>
      <c r="N86" s="1076" t="s">
        <v>875</v>
      </c>
      <c r="O86" s="979">
        <v>0.56000000000000005</v>
      </c>
      <c r="P86" s="979"/>
      <c r="Q86" s="1078">
        <f t="shared" si="8"/>
        <v>1.9313846056822126</v>
      </c>
      <c r="R86" s="1003">
        <f t="shared" si="9"/>
        <v>51.491160000000008</v>
      </c>
      <c r="S86" s="1004"/>
      <c r="T86" s="1005"/>
      <c r="U86" s="1005"/>
      <c r="V86" s="1005"/>
      <c r="W86" s="1005"/>
      <c r="X86" s="1005"/>
      <c r="Y86" s="1005"/>
      <c r="Z86" s="1006"/>
      <c r="AA86" s="1004"/>
      <c r="AB86" s="1005"/>
      <c r="AC86" s="1005"/>
      <c r="AD86" s="1005"/>
      <c r="AE86" s="1005"/>
      <c r="AF86" s="1005"/>
      <c r="AG86" s="1005"/>
      <c r="AH86" s="1006"/>
      <c r="AI86" s="1004">
        <v>1.67</v>
      </c>
      <c r="AJ86" s="1005">
        <v>5</v>
      </c>
      <c r="AK86" s="1005"/>
      <c r="AL86" s="1005"/>
      <c r="AM86" s="1005">
        <v>2.68</v>
      </c>
      <c r="AN86" s="1005">
        <v>19.5</v>
      </c>
      <c r="AO86" s="1005">
        <v>3.26</v>
      </c>
      <c r="AP86" s="1006">
        <v>42.5</v>
      </c>
    </row>
    <row r="87" spans="1:42" x14ac:dyDescent="0.25">
      <c r="A87" s="734">
        <v>42196</v>
      </c>
      <c r="B87" s="1075" t="s">
        <v>511</v>
      </c>
      <c r="C87" s="979">
        <v>630</v>
      </c>
      <c r="D87" s="979">
        <v>7</v>
      </c>
      <c r="E87" s="979">
        <v>14.5</v>
      </c>
      <c r="F87" s="979">
        <v>0.28100000000000003</v>
      </c>
      <c r="G87" s="1001">
        <f t="shared" si="7"/>
        <v>36.973684210526315</v>
      </c>
      <c r="H87" s="979">
        <v>40</v>
      </c>
      <c r="I87" s="979">
        <v>4.6100000000000003</v>
      </c>
      <c r="J87" s="979">
        <v>118</v>
      </c>
      <c r="K87" s="1076" t="s">
        <v>799</v>
      </c>
      <c r="L87" s="979"/>
      <c r="M87" s="979"/>
      <c r="N87" s="1076" t="s">
        <v>801</v>
      </c>
      <c r="O87" s="979">
        <v>0.42</v>
      </c>
      <c r="P87" s="979"/>
      <c r="Q87" s="1078">
        <f t="shared" si="8"/>
        <v>1.9051072641083049</v>
      </c>
      <c r="R87" s="1003">
        <f t="shared" si="9"/>
        <v>38.092950000000002</v>
      </c>
      <c r="S87" s="1004"/>
      <c r="T87" s="1005"/>
      <c r="U87" s="1005"/>
      <c r="V87" s="1005"/>
      <c r="W87" s="1005"/>
      <c r="X87" s="1005"/>
      <c r="Y87" s="1005"/>
      <c r="Z87" s="1006"/>
      <c r="AA87" s="1004">
        <v>2.21</v>
      </c>
      <c r="AB87" s="1005">
        <v>19.5</v>
      </c>
      <c r="AC87" s="1005">
        <v>0.15</v>
      </c>
      <c r="AD87" s="1005">
        <v>17</v>
      </c>
      <c r="AE87" s="1005"/>
      <c r="AF87" s="1005"/>
      <c r="AG87" s="1005">
        <v>3.59</v>
      </c>
      <c r="AH87" s="1006">
        <v>92.5</v>
      </c>
      <c r="AI87" s="1004"/>
      <c r="AJ87" s="1005"/>
      <c r="AK87" s="1005"/>
      <c r="AL87" s="1005"/>
      <c r="AM87" s="1005"/>
      <c r="AN87" s="1005"/>
      <c r="AO87" s="1005"/>
      <c r="AP87" s="1006"/>
    </row>
    <row r="88" spans="1:42" x14ac:dyDescent="0.25">
      <c r="A88" s="734">
        <v>42196</v>
      </c>
      <c r="B88" s="1075" t="s">
        <v>511</v>
      </c>
      <c r="C88" s="979">
        <v>1100</v>
      </c>
      <c r="D88" s="979">
        <v>4</v>
      </c>
      <c r="E88" s="979">
        <v>14.4</v>
      </c>
      <c r="F88" s="979">
        <v>0.28100000000000003</v>
      </c>
      <c r="G88" s="1001">
        <f t="shared" si="7"/>
        <v>36.973684210526315</v>
      </c>
      <c r="H88" s="979">
        <v>45</v>
      </c>
      <c r="I88" s="979">
        <v>2.5299999999999998</v>
      </c>
      <c r="J88" s="979">
        <v>86</v>
      </c>
      <c r="K88" s="1076" t="s">
        <v>799</v>
      </c>
      <c r="L88" s="979"/>
      <c r="M88" s="979"/>
      <c r="N88" s="1076" t="s">
        <v>23</v>
      </c>
      <c r="O88" s="979">
        <v>0.28000000000000003</v>
      </c>
      <c r="P88" s="979"/>
      <c r="Q88" s="1078">
        <f t="shared" si="8"/>
        <v>1.891968593321351</v>
      </c>
      <c r="R88" s="1003">
        <f t="shared" si="9"/>
        <v>25.220160000000007</v>
      </c>
      <c r="S88" s="1004">
        <v>2.4</v>
      </c>
      <c r="T88" s="1005">
        <v>89</v>
      </c>
      <c r="U88" s="1005">
        <v>1.07</v>
      </c>
      <c r="V88" s="1005">
        <v>44</v>
      </c>
      <c r="W88" s="1005">
        <v>0.5</v>
      </c>
      <c r="X88" s="1005">
        <v>24.5</v>
      </c>
      <c r="Y88" s="1005"/>
      <c r="Z88" s="1006"/>
      <c r="AA88" s="1004"/>
      <c r="AB88" s="1005"/>
      <c r="AC88" s="1005"/>
      <c r="AD88" s="1005"/>
      <c r="AE88" s="1005"/>
      <c r="AF88" s="1005"/>
      <c r="AG88" s="1005"/>
      <c r="AH88" s="1006"/>
      <c r="AI88" s="1004"/>
      <c r="AJ88" s="1005"/>
      <c r="AK88" s="1005"/>
      <c r="AL88" s="1005"/>
      <c r="AM88" s="1005"/>
      <c r="AN88" s="1005"/>
      <c r="AO88" s="1005"/>
      <c r="AP88" s="1006"/>
    </row>
    <row r="89" spans="1:42" x14ac:dyDescent="0.25">
      <c r="A89" s="734">
        <v>42196</v>
      </c>
      <c r="B89" s="1075" t="s">
        <v>511</v>
      </c>
      <c r="C89" s="979">
        <v>1400</v>
      </c>
      <c r="D89" s="979">
        <v>8</v>
      </c>
      <c r="E89" s="979">
        <v>14.5</v>
      </c>
      <c r="F89" s="979">
        <v>0.28100000000000003</v>
      </c>
      <c r="G89" s="1001">
        <f t="shared" si="7"/>
        <v>36.973684210526315</v>
      </c>
      <c r="H89" s="979">
        <v>45</v>
      </c>
      <c r="I89" s="979">
        <v>4.12</v>
      </c>
      <c r="J89" s="979">
        <v>100</v>
      </c>
      <c r="K89" s="1076" t="s">
        <v>799</v>
      </c>
      <c r="L89" s="979"/>
      <c r="M89" s="979"/>
      <c r="N89" s="1076" t="s">
        <v>797</v>
      </c>
      <c r="O89" s="979">
        <v>0.35</v>
      </c>
      <c r="P89" s="979"/>
      <c r="Q89" s="1078">
        <f t="shared" si="8"/>
        <v>1.9051072641083049</v>
      </c>
      <c r="R89" s="1003">
        <f t="shared" si="9"/>
        <v>31.744124999999997</v>
      </c>
      <c r="S89" s="1004"/>
      <c r="T89" s="1005"/>
      <c r="U89" s="1005"/>
      <c r="V89" s="1005"/>
      <c r="W89" s="1005"/>
      <c r="X89" s="1005"/>
      <c r="Y89" s="1005"/>
      <c r="Z89" s="1006"/>
      <c r="AA89" s="1004">
        <v>2.71</v>
      </c>
      <c r="AB89" s="1005">
        <v>27</v>
      </c>
      <c r="AC89" s="1005">
        <v>0.7</v>
      </c>
      <c r="AD89" s="1005">
        <v>24.5</v>
      </c>
      <c r="AE89" s="1005">
        <v>0.06</v>
      </c>
      <c r="AF89" s="1005">
        <v>7.5</v>
      </c>
      <c r="AG89" s="1005"/>
      <c r="AH89" s="1006"/>
      <c r="AI89" s="1004"/>
      <c r="AJ89" s="1005"/>
      <c r="AK89" s="1005"/>
      <c r="AL89" s="1005"/>
      <c r="AM89" s="1005"/>
      <c r="AN89" s="1005"/>
      <c r="AO89" s="1005"/>
      <c r="AP89" s="1006"/>
    </row>
    <row r="90" spans="1:42" x14ac:dyDescent="0.25">
      <c r="A90" s="734">
        <v>42197</v>
      </c>
      <c r="B90" s="1075" t="s">
        <v>511</v>
      </c>
      <c r="C90" s="724">
        <v>900</v>
      </c>
      <c r="D90" s="724">
        <v>1</v>
      </c>
      <c r="E90" s="724">
        <v>13.4</v>
      </c>
      <c r="F90" s="724">
        <v>0.30499999999999999</v>
      </c>
      <c r="G90" s="1077">
        <f t="shared" si="7"/>
        <v>40.131578947368425</v>
      </c>
      <c r="H90" s="724">
        <v>45</v>
      </c>
      <c r="I90" s="724">
        <v>3.4</v>
      </c>
      <c r="J90" s="724">
        <v>111</v>
      </c>
      <c r="K90" s="1080" t="s">
        <v>876</v>
      </c>
      <c r="L90" s="724"/>
      <c r="M90" s="724"/>
      <c r="N90" s="1080" t="s">
        <v>23</v>
      </c>
      <c r="O90" s="724">
        <v>0.34</v>
      </c>
      <c r="P90" s="724"/>
      <c r="Q90" s="1078">
        <f t="shared" si="8"/>
        <v>1.7605818854518123</v>
      </c>
      <c r="R90" s="1079">
        <f t="shared" si="9"/>
        <v>28.497780000000006</v>
      </c>
      <c r="S90" s="725"/>
      <c r="T90" s="726"/>
      <c r="U90" s="726">
        <v>2.08</v>
      </c>
      <c r="V90" s="726">
        <v>66.5</v>
      </c>
      <c r="W90" s="726">
        <v>1.5</v>
      </c>
      <c r="X90" s="726">
        <v>22.5</v>
      </c>
      <c r="Y90" s="726">
        <v>0.46</v>
      </c>
      <c r="Z90" s="727">
        <v>22</v>
      </c>
      <c r="AA90" s="725"/>
      <c r="AB90" s="726"/>
      <c r="AC90" s="726"/>
      <c r="AD90" s="726"/>
      <c r="AE90" s="726"/>
      <c r="AF90" s="726"/>
      <c r="AG90" s="726"/>
      <c r="AH90" s="727"/>
      <c r="AI90" s="725"/>
      <c r="AJ90" s="726"/>
      <c r="AK90" s="726"/>
      <c r="AL90" s="726"/>
      <c r="AM90" s="726"/>
      <c r="AN90" s="726"/>
      <c r="AO90" s="726"/>
      <c r="AP90" s="727"/>
    </row>
    <row r="91" spans="1:42" x14ac:dyDescent="0.25">
      <c r="A91" s="734">
        <v>42198</v>
      </c>
      <c r="B91" s="1075" t="s">
        <v>798</v>
      </c>
      <c r="C91" s="1081">
        <v>0.16666666666666666</v>
      </c>
      <c r="D91" s="724">
        <v>12</v>
      </c>
      <c r="E91" s="724">
        <v>12.7</v>
      </c>
      <c r="F91" s="724">
        <v>0.31900000000000001</v>
      </c>
      <c r="G91" s="1077">
        <f t="shared" si="7"/>
        <v>41.973684210526315</v>
      </c>
      <c r="H91" s="724">
        <v>45</v>
      </c>
      <c r="I91" s="724">
        <v>5.75</v>
      </c>
      <c r="J91" s="724">
        <v>91</v>
      </c>
      <c r="K91" s="1080" t="s">
        <v>876</v>
      </c>
      <c r="L91" s="724"/>
      <c r="M91" s="724"/>
      <c r="N91" s="1080" t="s">
        <v>23</v>
      </c>
      <c r="O91" s="724">
        <v>0.35499999999999998</v>
      </c>
      <c r="P91" s="724"/>
      <c r="Q91" s="1078">
        <f t="shared" si="8"/>
        <v>1.668611189943136</v>
      </c>
      <c r="R91" s="1079">
        <f t="shared" si="9"/>
        <v>28.200667499999994</v>
      </c>
      <c r="S91" s="725"/>
      <c r="T91" s="726"/>
      <c r="U91" s="726"/>
      <c r="V91" s="726"/>
      <c r="W91" s="726"/>
      <c r="X91" s="726"/>
      <c r="Y91" s="726"/>
      <c r="Z91" s="727"/>
      <c r="AA91" s="725"/>
      <c r="AB91" s="726"/>
      <c r="AC91" s="726"/>
      <c r="AD91" s="726"/>
      <c r="AE91" s="726"/>
      <c r="AF91" s="726"/>
      <c r="AG91" s="726"/>
      <c r="AH91" s="727"/>
      <c r="AI91" s="725">
        <v>3.68</v>
      </c>
      <c r="AJ91" s="726">
        <v>53.5</v>
      </c>
      <c r="AK91" s="726">
        <v>2</v>
      </c>
      <c r="AL91" s="726">
        <v>48.5</v>
      </c>
      <c r="AM91" s="726">
        <v>5.19</v>
      </c>
      <c r="AN91" s="726">
        <v>67.5</v>
      </c>
      <c r="AO91" s="726"/>
      <c r="AP91" s="727"/>
    </row>
    <row r="92" spans="1:42" x14ac:dyDescent="0.25">
      <c r="A92" s="734">
        <v>42199</v>
      </c>
      <c r="B92" s="1082" t="s">
        <v>511</v>
      </c>
      <c r="C92" s="724">
        <v>600</v>
      </c>
      <c r="D92" s="724">
        <v>5</v>
      </c>
      <c r="E92" s="724">
        <v>12</v>
      </c>
      <c r="F92" s="724">
        <v>0.34499999999999997</v>
      </c>
      <c r="G92" s="1077">
        <f t="shared" si="7"/>
        <v>45.39473684210526</v>
      </c>
      <c r="H92" s="724">
        <v>50</v>
      </c>
      <c r="I92" s="724">
        <v>5.82</v>
      </c>
      <c r="J92" s="724">
        <v>115</v>
      </c>
      <c r="K92" s="1083" t="s">
        <v>799</v>
      </c>
      <c r="L92" s="724"/>
      <c r="M92" s="724"/>
      <c r="N92" s="1083" t="s">
        <v>801</v>
      </c>
      <c r="O92" s="724">
        <v>0.25</v>
      </c>
      <c r="P92" s="724"/>
      <c r="Q92" s="1078">
        <f t="shared" si="8"/>
        <v>1.5766404944344592</v>
      </c>
      <c r="R92" s="1079">
        <f t="shared" si="9"/>
        <v>18.765000000000001</v>
      </c>
      <c r="S92" s="725"/>
      <c r="T92" s="726"/>
      <c r="U92" s="726"/>
      <c r="V92" s="726"/>
      <c r="W92" s="726"/>
      <c r="X92" s="726"/>
      <c r="Y92" s="726"/>
      <c r="Z92" s="727"/>
      <c r="AA92" s="725"/>
      <c r="AB92" s="726"/>
      <c r="AC92" s="726">
        <v>3.25</v>
      </c>
      <c r="AD92" s="726">
        <v>91.5</v>
      </c>
      <c r="AE92" s="726">
        <v>2.6</v>
      </c>
      <c r="AF92" s="726">
        <v>71.5</v>
      </c>
      <c r="AG92" s="726">
        <v>2.5099999999999998</v>
      </c>
      <c r="AH92" s="727">
        <v>62</v>
      </c>
      <c r="AI92" s="725"/>
      <c r="AJ92" s="726"/>
      <c r="AK92" s="726"/>
      <c r="AL92" s="726"/>
      <c r="AM92" s="726"/>
      <c r="AN92" s="726"/>
      <c r="AO92" s="726"/>
      <c r="AP92" s="727"/>
    </row>
    <row r="93" spans="1:42" x14ac:dyDescent="0.25">
      <c r="A93" s="734">
        <v>42199</v>
      </c>
      <c r="B93" s="1082" t="s">
        <v>511</v>
      </c>
      <c r="C93" s="724">
        <v>830</v>
      </c>
      <c r="D93" s="724">
        <v>2</v>
      </c>
      <c r="E93" s="724">
        <v>12</v>
      </c>
      <c r="F93" s="724">
        <v>0.34499999999999997</v>
      </c>
      <c r="G93" s="1077">
        <f t="shared" si="7"/>
        <v>45.39473684210526</v>
      </c>
      <c r="H93" s="724">
        <v>50</v>
      </c>
      <c r="I93" s="724">
        <v>3.55</v>
      </c>
      <c r="J93" s="724">
        <v>113</v>
      </c>
      <c r="K93" s="1083" t="s">
        <v>799</v>
      </c>
      <c r="L93" s="724"/>
      <c r="M93" s="724"/>
      <c r="N93" s="1083" t="s">
        <v>23</v>
      </c>
      <c r="O93" s="724">
        <v>0.28999999999999998</v>
      </c>
      <c r="P93" s="724"/>
      <c r="Q93" s="1078">
        <f t="shared" si="8"/>
        <v>1.5766404944344592</v>
      </c>
      <c r="R93" s="1079">
        <f t="shared" si="9"/>
        <v>21.767399999999999</v>
      </c>
      <c r="S93" s="725">
        <v>0.41</v>
      </c>
      <c r="T93" s="726">
        <v>23.5</v>
      </c>
      <c r="U93" s="726"/>
      <c r="V93" s="726"/>
      <c r="W93" s="726">
        <v>3.3</v>
      </c>
      <c r="X93" s="726">
        <v>97</v>
      </c>
      <c r="Y93" s="726">
        <v>1</v>
      </c>
      <c r="Z93" s="727">
        <v>69.5</v>
      </c>
      <c r="AA93" s="725"/>
      <c r="AB93" s="726"/>
      <c r="AC93" s="726"/>
      <c r="AD93" s="726"/>
      <c r="AE93" s="726"/>
      <c r="AF93" s="726"/>
      <c r="AG93" s="726"/>
      <c r="AH93" s="727"/>
      <c r="AI93" s="725"/>
      <c r="AJ93" s="726"/>
      <c r="AK93" s="726"/>
      <c r="AL93" s="726"/>
      <c r="AM93" s="726"/>
      <c r="AN93" s="726"/>
      <c r="AO93" s="726"/>
      <c r="AP93" s="727"/>
    </row>
    <row r="94" spans="1:42" x14ac:dyDescent="0.25">
      <c r="A94" s="734">
        <v>42200</v>
      </c>
      <c r="B94" s="1082" t="s">
        <v>822</v>
      </c>
      <c r="C94" s="724">
        <v>830</v>
      </c>
      <c r="D94" s="724">
        <v>3</v>
      </c>
      <c r="E94" s="724">
        <v>12.1</v>
      </c>
      <c r="F94" s="724">
        <v>0.38800000000000001</v>
      </c>
      <c r="G94" s="1077">
        <f t="shared" si="7"/>
        <v>51.05263157894737</v>
      </c>
      <c r="H94" s="724">
        <v>50</v>
      </c>
      <c r="I94" s="724">
        <v>4</v>
      </c>
      <c r="J94" s="724">
        <v>118</v>
      </c>
      <c r="K94" s="1083" t="s">
        <v>799</v>
      </c>
      <c r="L94" s="724"/>
      <c r="M94" s="724"/>
      <c r="N94" s="1083" t="s">
        <v>801</v>
      </c>
      <c r="O94" s="724">
        <v>0.23</v>
      </c>
      <c r="P94" s="724"/>
      <c r="Q94" s="1078">
        <f t="shared" si="8"/>
        <v>1.5897791652214126</v>
      </c>
      <c r="R94" s="1079">
        <f t="shared" si="9"/>
        <v>17.407665000000001</v>
      </c>
      <c r="S94" s="725">
        <v>0.91</v>
      </c>
      <c r="T94" s="726">
        <v>70.02</v>
      </c>
      <c r="U94" s="726">
        <v>0.26</v>
      </c>
      <c r="V94" s="726">
        <v>7.9000000000000001E-2</v>
      </c>
      <c r="W94" s="726"/>
      <c r="X94" s="726"/>
      <c r="Y94" s="726">
        <v>1.5</v>
      </c>
      <c r="Z94" s="727">
        <v>91.16</v>
      </c>
      <c r="AA94" s="725"/>
      <c r="AB94" s="726"/>
      <c r="AC94" s="726"/>
      <c r="AD94" s="726"/>
      <c r="AE94" s="726"/>
      <c r="AF94" s="726"/>
      <c r="AG94" s="726"/>
      <c r="AH94" s="727"/>
      <c r="AI94" s="725"/>
      <c r="AJ94" s="726"/>
      <c r="AK94" s="726"/>
      <c r="AL94" s="726"/>
      <c r="AM94" s="726"/>
      <c r="AN94" s="726"/>
      <c r="AO94" s="726"/>
      <c r="AP94" s="727"/>
    </row>
    <row r="95" spans="1:42" x14ac:dyDescent="0.25">
      <c r="A95" s="734">
        <v>42200</v>
      </c>
      <c r="B95" s="1082" t="s">
        <v>822</v>
      </c>
      <c r="C95" s="724">
        <v>1130</v>
      </c>
      <c r="D95" s="724">
        <v>11</v>
      </c>
      <c r="E95" s="724">
        <v>13.7</v>
      </c>
      <c r="F95" s="724">
        <v>0.38800000000000001</v>
      </c>
      <c r="G95" s="1077">
        <f t="shared" si="7"/>
        <v>51.05263157894737</v>
      </c>
      <c r="H95" s="724">
        <v>50</v>
      </c>
      <c r="I95" s="724">
        <v>7.25</v>
      </c>
      <c r="J95" s="724">
        <v>123.5</v>
      </c>
      <c r="K95" s="1083" t="s">
        <v>826</v>
      </c>
      <c r="L95" s="1088" t="s">
        <v>877</v>
      </c>
      <c r="M95" s="1087">
        <v>109104</v>
      </c>
      <c r="N95" s="1083" t="s">
        <v>801</v>
      </c>
      <c r="O95" s="724">
        <v>0.36899999999999999</v>
      </c>
      <c r="P95" s="724">
        <v>0.215</v>
      </c>
      <c r="Q95" s="1078">
        <f t="shared" ref="Q95:Q110" si="10">((E95*1000000)/1440/11)/480.5</f>
        <v>1.7999978978126741</v>
      </c>
      <c r="R95" s="1079">
        <f t="shared" ref="R95:R110" si="11">(E95*8.34*O95*3)/4</f>
        <v>31.620901499999995</v>
      </c>
      <c r="S95" s="725"/>
      <c r="T95" s="726"/>
      <c r="U95" s="726"/>
      <c r="V95" s="726"/>
      <c r="W95" s="726"/>
      <c r="X95" s="726"/>
      <c r="Y95" s="726"/>
      <c r="Z95" s="727"/>
      <c r="AA95" s="725"/>
      <c r="AB95" s="726"/>
      <c r="AC95" s="726"/>
      <c r="AD95" s="726"/>
      <c r="AE95" s="726"/>
      <c r="AF95" s="726"/>
      <c r="AG95" s="726"/>
      <c r="AH95" s="727"/>
      <c r="AI95" s="725">
        <v>6.03</v>
      </c>
      <c r="AJ95" s="726">
        <v>109</v>
      </c>
      <c r="AK95" s="726">
        <v>1.29</v>
      </c>
      <c r="AL95" s="726">
        <v>104</v>
      </c>
      <c r="AM95" s="726"/>
      <c r="AN95" s="726"/>
      <c r="AO95" s="726">
        <v>3.02</v>
      </c>
      <c r="AP95" s="727">
        <v>55.5</v>
      </c>
    </row>
    <row r="96" spans="1:42" x14ac:dyDescent="0.25">
      <c r="A96" s="734">
        <v>42200</v>
      </c>
      <c r="B96" s="1082" t="s">
        <v>822</v>
      </c>
      <c r="C96" s="724">
        <v>1300</v>
      </c>
      <c r="D96" s="724">
        <v>7</v>
      </c>
      <c r="E96" s="724">
        <v>13.4</v>
      </c>
      <c r="F96" s="724">
        <v>0.38800000000000001</v>
      </c>
      <c r="G96" s="1077">
        <f t="shared" si="7"/>
        <v>51.05263157894737</v>
      </c>
      <c r="H96" s="724">
        <v>50</v>
      </c>
      <c r="I96" s="724">
        <v>4.1399999999999997</v>
      </c>
      <c r="J96" s="724">
        <v>102.5</v>
      </c>
      <c r="K96" s="1083" t="s">
        <v>799</v>
      </c>
      <c r="L96" s="724"/>
      <c r="M96" s="724"/>
      <c r="N96" s="1083" t="s">
        <v>797</v>
      </c>
      <c r="O96" s="724">
        <v>0.36899999999999999</v>
      </c>
      <c r="P96" s="724"/>
      <c r="Q96" s="1078">
        <f t="shared" si="10"/>
        <v>1.7605818854518123</v>
      </c>
      <c r="R96" s="1079">
        <f t="shared" si="11"/>
        <v>30.928472999999997</v>
      </c>
      <c r="S96" s="725"/>
      <c r="T96" s="726"/>
      <c r="U96" s="726"/>
      <c r="V96" s="726"/>
      <c r="W96" s="726"/>
      <c r="X96" s="726"/>
      <c r="Y96" s="726"/>
      <c r="Z96" s="727"/>
      <c r="AA96" s="725">
        <v>0.26</v>
      </c>
      <c r="AB96" s="726">
        <v>29.63</v>
      </c>
      <c r="AC96" s="726">
        <v>4.25</v>
      </c>
      <c r="AD96" s="726">
        <v>118.24</v>
      </c>
      <c r="AE96" s="726"/>
      <c r="AF96" s="726"/>
      <c r="AG96" s="726">
        <v>3.52</v>
      </c>
      <c r="AH96" s="727">
        <v>93.34</v>
      </c>
      <c r="AI96" s="725"/>
      <c r="AJ96" s="726"/>
      <c r="AK96" s="726"/>
      <c r="AL96" s="726"/>
      <c r="AM96" s="726"/>
      <c r="AN96" s="726"/>
      <c r="AO96" s="726"/>
      <c r="AP96" s="727"/>
    </row>
    <row r="97" spans="1:42" x14ac:dyDescent="0.25">
      <c r="A97" s="734">
        <v>42200</v>
      </c>
      <c r="B97" s="1082" t="s">
        <v>822</v>
      </c>
      <c r="C97" s="724">
        <v>1430</v>
      </c>
      <c r="D97" s="724">
        <v>6</v>
      </c>
      <c r="E97" s="724">
        <v>13.4</v>
      </c>
      <c r="F97" s="724">
        <v>0.38800000000000001</v>
      </c>
      <c r="G97" s="1077">
        <f t="shared" si="7"/>
        <v>51.05263157894737</v>
      </c>
      <c r="H97" s="724">
        <v>50</v>
      </c>
      <c r="I97" s="724">
        <v>4.26</v>
      </c>
      <c r="J97" s="724">
        <v>121</v>
      </c>
      <c r="K97" s="1083" t="s">
        <v>799</v>
      </c>
      <c r="L97" s="724"/>
      <c r="M97" s="724"/>
      <c r="N97" s="1083" t="s">
        <v>23</v>
      </c>
      <c r="O97" s="724">
        <v>0.36899999999999999</v>
      </c>
      <c r="P97" s="724"/>
      <c r="Q97" s="1078">
        <f t="shared" si="10"/>
        <v>1.7605818854518123</v>
      </c>
      <c r="R97" s="1079">
        <f t="shared" si="11"/>
        <v>30.928472999999997</v>
      </c>
      <c r="S97" s="725"/>
      <c r="T97" s="726"/>
      <c r="U97" s="726"/>
      <c r="V97" s="726"/>
      <c r="W97" s="726"/>
      <c r="X97" s="726"/>
      <c r="Y97" s="726"/>
      <c r="Z97" s="727"/>
      <c r="AA97" s="725">
        <v>0.77</v>
      </c>
      <c r="AB97" s="726">
        <v>30.97</v>
      </c>
      <c r="AC97" s="726"/>
      <c r="AD97" s="726"/>
      <c r="AE97" s="726">
        <v>0.49</v>
      </c>
      <c r="AF97" s="726">
        <v>0.27</v>
      </c>
      <c r="AG97" s="726">
        <v>3.52</v>
      </c>
      <c r="AH97" s="727">
        <v>94.69</v>
      </c>
      <c r="AI97" s="725"/>
      <c r="AJ97" s="726"/>
      <c r="AK97" s="726"/>
      <c r="AL97" s="726"/>
      <c r="AM97" s="726"/>
      <c r="AN97" s="726"/>
      <c r="AO97" s="726"/>
      <c r="AP97" s="727"/>
    </row>
    <row r="98" spans="1:42" x14ac:dyDescent="0.25">
      <c r="A98" s="734">
        <v>42200</v>
      </c>
      <c r="B98" s="1082" t="s">
        <v>822</v>
      </c>
      <c r="C98" s="724">
        <v>1630</v>
      </c>
      <c r="D98" s="724">
        <v>9</v>
      </c>
      <c r="E98" s="724">
        <v>13.7</v>
      </c>
      <c r="F98" s="724">
        <v>0.34599999999999997</v>
      </c>
      <c r="G98" s="1077">
        <f t="shared" si="7"/>
        <v>45.526315789473685</v>
      </c>
      <c r="H98" s="724">
        <v>50</v>
      </c>
      <c r="I98" s="724">
        <v>6.03</v>
      </c>
      <c r="J98" s="724">
        <v>114</v>
      </c>
      <c r="K98" s="1083" t="s">
        <v>799</v>
      </c>
      <c r="L98" s="724"/>
      <c r="M98" s="724"/>
      <c r="N98" s="1083" t="s">
        <v>23</v>
      </c>
      <c r="O98" s="724">
        <v>0.41699999999999998</v>
      </c>
      <c r="P98" s="724"/>
      <c r="Q98" s="1078">
        <f t="shared" si="10"/>
        <v>1.7999978978126741</v>
      </c>
      <c r="R98" s="1079">
        <f t="shared" si="11"/>
        <v>35.734189499999999</v>
      </c>
      <c r="S98" s="725"/>
      <c r="T98" s="726"/>
      <c r="U98" s="726"/>
      <c r="V98" s="726"/>
      <c r="W98" s="726"/>
      <c r="X98" s="726"/>
      <c r="Y98" s="726"/>
      <c r="Z98" s="727"/>
      <c r="AA98" s="725"/>
      <c r="AB98" s="726"/>
      <c r="AC98" s="726"/>
      <c r="AD98" s="726"/>
      <c r="AE98" s="726"/>
      <c r="AF98" s="726"/>
      <c r="AG98" s="726"/>
      <c r="AH98" s="727"/>
      <c r="AI98" s="725"/>
      <c r="AJ98" s="726"/>
      <c r="AK98" s="726">
        <v>1.29</v>
      </c>
      <c r="AL98" s="726">
        <v>109</v>
      </c>
      <c r="AM98" s="726">
        <v>1.98</v>
      </c>
      <c r="AN98" s="726">
        <v>5</v>
      </c>
      <c r="AO98" s="726">
        <v>3.04</v>
      </c>
      <c r="AP98" s="727">
        <v>60.5</v>
      </c>
    </row>
    <row r="99" spans="1:42" x14ac:dyDescent="0.25">
      <c r="A99" s="734">
        <v>42201</v>
      </c>
      <c r="B99" s="1082" t="s">
        <v>822</v>
      </c>
      <c r="C99" s="724">
        <v>1000</v>
      </c>
      <c r="D99" s="724">
        <v>4</v>
      </c>
      <c r="E99" s="724">
        <v>13</v>
      </c>
      <c r="F99" s="724">
        <v>0.38100000000000001</v>
      </c>
      <c r="G99" s="1077">
        <f t="shared" si="7"/>
        <v>50.131578947368425</v>
      </c>
      <c r="H99" s="724">
        <v>55</v>
      </c>
      <c r="I99" s="724">
        <v>3.02</v>
      </c>
      <c r="J99" s="724">
        <v>119</v>
      </c>
      <c r="K99" s="1083" t="s">
        <v>799</v>
      </c>
      <c r="L99" s="724"/>
      <c r="M99" s="724"/>
      <c r="N99" s="1083" t="s">
        <v>801</v>
      </c>
      <c r="O99" s="724">
        <v>0.23899999999999999</v>
      </c>
      <c r="P99" s="724"/>
      <c r="Q99" s="1078">
        <f t="shared" si="10"/>
        <v>1.7080272023039973</v>
      </c>
      <c r="R99" s="1079">
        <f t="shared" si="11"/>
        <v>19.434284999999999</v>
      </c>
      <c r="S99" s="725">
        <v>2.4700000000000002</v>
      </c>
      <c r="T99" s="726">
        <v>95.77</v>
      </c>
      <c r="U99" s="726">
        <v>0.76</v>
      </c>
      <c r="V99" s="726">
        <v>48.68</v>
      </c>
      <c r="W99" s="726">
        <v>0.49</v>
      </c>
      <c r="X99" s="726">
        <v>24.61</v>
      </c>
      <c r="Y99" s="726"/>
      <c r="Z99" s="727"/>
      <c r="AA99" s="725"/>
      <c r="AB99" s="726"/>
      <c r="AC99" s="726"/>
      <c r="AD99" s="726"/>
      <c r="AE99" s="726"/>
      <c r="AF99" s="726"/>
      <c r="AG99" s="726"/>
      <c r="AH99" s="727"/>
      <c r="AI99" s="725"/>
      <c r="AJ99" s="726"/>
      <c r="AK99" s="726"/>
      <c r="AL99" s="726"/>
      <c r="AM99" s="726"/>
      <c r="AN99" s="726"/>
      <c r="AO99" s="726"/>
      <c r="AP99" s="727"/>
    </row>
    <row r="100" spans="1:42" x14ac:dyDescent="0.25">
      <c r="A100" s="734">
        <v>42201</v>
      </c>
      <c r="B100" s="1082" t="s">
        <v>822</v>
      </c>
      <c r="C100" s="724">
        <v>1130</v>
      </c>
      <c r="D100" s="724">
        <v>1</v>
      </c>
      <c r="E100" s="724">
        <v>10.8</v>
      </c>
      <c r="F100" s="724">
        <v>0.38100000000000001</v>
      </c>
      <c r="G100" s="1077">
        <f t="shared" si="7"/>
        <v>50.131578947368425</v>
      </c>
      <c r="H100" s="724">
        <v>55</v>
      </c>
      <c r="I100" s="724">
        <v>1.96</v>
      </c>
      <c r="J100" s="724">
        <v>107.5</v>
      </c>
      <c r="K100" s="1083" t="s">
        <v>799</v>
      </c>
      <c r="L100" s="724"/>
      <c r="M100" s="724"/>
      <c r="N100" s="1083" t="s">
        <v>23</v>
      </c>
      <c r="O100" s="724">
        <v>0.41899999999999998</v>
      </c>
      <c r="P100" s="724"/>
      <c r="Q100" s="1078">
        <f t="shared" si="10"/>
        <v>1.4189764449910132</v>
      </c>
      <c r="R100" s="1079">
        <f t="shared" si="11"/>
        <v>28.305125999999998</v>
      </c>
      <c r="S100" s="725"/>
      <c r="T100" s="726"/>
      <c r="U100" s="726">
        <v>0.76</v>
      </c>
      <c r="V100" s="726">
        <v>50.32</v>
      </c>
      <c r="W100" s="726">
        <v>0.49</v>
      </c>
      <c r="X100" s="726">
        <v>26.25</v>
      </c>
      <c r="Y100" s="726">
        <v>0.47</v>
      </c>
      <c r="Z100" s="727">
        <v>0.86</v>
      </c>
      <c r="AA100" s="725"/>
      <c r="AB100" s="726"/>
      <c r="AC100" s="726"/>
      <c r="AD100" s="726"/>
      <c r="AE100" s="726"/>
      <c r="AF100" s="726"/>
      <c r="AG100" s="726"/>
      <c r="AH100" s="727"/>
      <c r="AI100" s="725"/>
      <c r="AJ100" s="726"/>
      <c r="AK100" s="726"/>
      <c r="AL100" s="726"/>
      <c r="AM100" s="726"/>
      <c r="AN100" s="726"/>
      <c r="AO100" s="726"/>
      <c r="AP100" s="727"/>
    </row>
    <row r="101" spans="1:42" x14ac:dyDescent="0.25">
      <c r="A101" s="734">
        <v>42203</v>
      </c>
      <c r="B101" s="1082" t="s">
        <v>822</v>
      </c>
      <c r="C101" s="724">
        <v>1300</v>
      </c>
      <c r="D101" s="724">
        <v>12</v>
      </c>
      <c r="E101" s="724">
        <v>10.3</v>
      </c>
      <c r="F101" s="724">
        <v>0.39100000000000001</v>
      </c>
      <c r="G101" s="1077">
        <f t="shared" si="7"/>
        <v>51.447368421052637</v>
      </c>
      <c r="H101" s="724">
        <v>60</v>
      </c>
      <c r="I101" s="724">
        <v>4.9800000000000004</v>
      </c>
      <c r="J101" s="724">
        <v>129</v>
      </c>
      <c r="K101" s="1083" t="s">
        <v>799</v>
      </c>
      <c r="L101" s="724"/>
      <c r="M101" s="724"/>
      <c r="N101" s="1083" t="s">
        <v>23</v>
      </c>
      <c r="O101" s="724">
        <v>0.35899999999999999</v>
      </c>
      <c r="P101" s="724"/>
      <c r="Q101" s="1078">
        <f t="shared" si="10"/>
        <v>1.3532830910562439</v>
      </c>
      <c r="R101" s="1079">
        <f t="shared" si="11"/>
        <v>23.129113499999999</v>
      </c>
      <c r="S101" s="725"/>
      <c r="T101" s="726"/>
      <c r="U101" s="726"/>
      <c r="V101" s="726"/>
      <c r="W101" s="726"/>
      <c r="X101" s="726"/>
      <c r="Y101" s="726"/>
      <c r="Z101" s="727"/>
      <c r="AA101" s="725"/>
      <c r="AB101" s="726"/>
      <c r="AC101" s="726"/>
      <c r="AD101" s="726"/>
      <c r="AE101" s="726"/>
      <c r="AF101" s="726"/>
      <c r="AG101" s="726"/>
      <c r="AH101" s="727"/>
      <c r="AI101" s="725">
        <v>3.24</v>
      </c>
      <c r="AJ101" s="726">
        <v>69</v>
      </c>
      <c r="AK101" s="726">
        <v>1.99</v>
      </c>
      <c r="AL101" s="726">
        <v>65.5</v>
      </c>
      <c r="AM101" s="726">
        <v>4.01</v>
      </c>
      <c r="AN101" s="726">
        <v>74</v>
      </c>
      <c r="AO101" s="726"/>
      <c r="AP101" s="727"/>
    </row>
    <row r="102" spans="1:42" x14ac:dyDescent="0.25">
      <c r="A102" s="734">
        <v>42204</v>
      </c>
      <c r="B102" s="1082" t="s">
        <v>840</v>
      </c>
      <c r="C102" s="724">
        <v>400</v>
      </c>
      <c r="D102" s="724">
        <v>8</v>
      </c>
      <c r="E102" s="724">
        <v>10.8</v>
      </c>
      <c r="F102" s="724">
        <v>0.36499999999999999</v>
      </c>
      <c r="G102" s="1077">
        <f t="shared" si="7"/>
        <v>48.026315789473685</v>
      </c>
      <c r="H102" s="724">
        <v>60</v>
      </c>
      <c r="I102" s="724">
        <v>2.31</v>
      </c>
      <c r="J102" s="724">
        <v>82</v>
      </c>
      <c r="K102" s="1083" t="s">
        <v>799</v>
      </c>
      <c r="L102" s="724"/>
      <c r="M102" s="724"/>
      <c r="N102" s="1083" t="s">
        <v>801</v>
      </c>
      <c r="O102" s="724">
        <v>0.22</v>
      </c>
      <c r="P102" s="724"/>
      <c r="Q102" s="1078">
        <f t="shared" si="10"/>
        <v>1.4189764449910132</v>
      </c>
      <c r="R102" s="1079">
        <f t="shared" si="11"/>
        <v>14.861880000000001</v>
      </c>
      <c r="S102" s="725"/>
      <c r="T102" s="726"/>
      <c r="U102" s="726"/>
      <c r="V102" s="726"/>
      <c r="W102" s="726"/>
      <c r="X102" s="726"/>
      <c r="Y102" s="726"/>
      <c r="Z102" s="727"/>
      <c r="AA102" s="725"/>
      <c r="AB102" s="726"/>
      <c r="AC102" s="726"/>
      <c r="AD102" s="726"/>
      <c r="AE102" s="726"/>
      <c r="AF102" s="726"/>
      <c r="AG102" s="726">
        <v>2.33</v>
      </c>
      <c r="AH102" s="727">
        <v>82</v>
      </c>
      <c r="AI102" s="725"/>
      <c r="AJ102" s="726"/>
      <c r="AK102" s="726"/>
      <c r="AL102" s="726"/>
      <c r="AM102" s="726"/>
      <c r="AN102" s="726"/>
      <c r="AO102" s="726"/>
      <c r="AP102" s="727"/>
    </row>
    <row r="103" spans="1:42" x14ac:dyDescent="0.25">
      <c r="A103" s="734">
        <v>42204</v>
      </c>
      <c r="B103" s="1082" t="s">
        <v>822</v>
      </c>
      <c r="C103" s="724">
        <v>900</v>
      </c>
      <c r="D103" s="724">
        <v>2</v>
      </c>
      <c r="E103" s="724">
        <v>11.1</v>
      </c>
      <c r="F103" s="724">
        <v>0.378</v>
      </c>
      <c r="G103" s="1077">
        <f t="shared" si="7"/>
        <v>49.736842105263158</v>
      </c>
      <c r="H103" s="724">
        <v>60</v>
      </c>
      <c r="I103" s="724">
        <v>1.77</v>
      </c>
      <c r="J103" s="724">
        <v>120.5</v>
      </c>
      <c r="K103" s="1083" t="s">
        <v>799</v>
      </c>
      <c r="L103" s="724"/>
      <c r="M103" s="724"/>
      <c r="N103" s="1083" t="s">
        <v>23</v>
      </c>
      <c r="O103" s="724">
        <v>0.25600000000000001</v>
      </c>
      <c r="P103" s="724"/>
      <c r="Q103" s="1078">
        <f t="shared" si="10"/>
        <v>1.4583924573518745</v>
      </c>
      <c r="R103" s="1079">
        <f t="shared" si="11"/>
        <v>17.774208000000002</v>
      </c>
      <c r="S103" s="725">
        <v>0.51</v>
      </c>
      <c r="T103" s="726">
        <v>67.03</v>
      </c>
      <c r="U103" s="726"/>
      <c r="V103" s="726"/>
      <c r="W103" s="726">
        <v>2.02</v>
      </c>
      <c r="X103" s="726">
        <v>95.23</v>
      </c>
      <c r="Y103" s="726">
        <v>0.47</v>
      </c>
      <c r="Z103" s="727">
        <v>69.84</v>
      </c>
      <c r="AA103" s="725"/>
      <c r="AB103" s="726"/>
      <c r="AC103" s="726"/>
      <c r="AD103" s="726"/>
      <c r="AE103" s="726"/>
      <c r="AF103" s="726"/>
      <c r="AG103" s="726"/>
      <c r="AH103" s="727"/>
      <c r="AI103" s="725"/>
      <c r="AJ103" s="726"/>
      <c r="AK103" s="726"/>
      <c r="AL103" s="726"/>
      <c r="AM103" s="726"/>
      <c r="AN103" s="726"/>
      <c r="AO103" s="726"/>
      <c r="AP103" s="727"/>
    </row>
    <row r="104" spans="1:42" x14ac:dyDescent="0.25">
      <c r="A104" s="734">
        <v>42204</v>
      </c>
      <c r="B104" s="1082" t="s">
        <v>822</v>
      </c>
      <c r="C104" s="724">
        <v>1030</v>
      </c>
      <c r="D104" s="724">
        <v>7</v>
      </c>
      <c r="E104" s="724">
        <v>11.2</v>
      </c>
      <c r="F104" s="724">
        <v>0.378</v>
      </c>
      <c r="G104" s="1077">
        <f t="shared" si="7"/>
        <v>49.736842105263158</v>
      </c>
      <c r="H104" s="724">
        <v>60</v>
      </c>
      <c r="I104" s="724">
        <v>3.06</v>
      </c>
      <c r="J104" s="724">
        <v>93.5</v>
      </c>
      <c r="K104" s="1083" t="s">
        <v>799</v>
      </c>
      <c r="L104" s="724"/>
      <c r="M104" s="724"/>
      <c r="N104" s="1083" t="s">
        <v>801</v>
      </c>
      <c r="O104" s="724">
        <v>0.307</v>
      </c>
      <c r="P104" s="724"/>
      <c r="Q104" s="1078">
        <f t="shared" si="10"/>
        <v>1.4715311281388284</v>
      </c>
      <c r="R104" s="1079">
        <f t="shared" si="11"/>
        <v>21.507191999999996</v>
      </c>
      <c r="S104" s="725"/>
      <c r="T104" s="726"/>
      <c r="U104" s="726"/>
      <c r="V104" s="726"/>
      <c r="W104" s="726"/>
      <c r="X104" s="726"/>
      <c r="Y104" s="726"/>
      <c r="Z104" s="727"/>
      <c r="AA104" s="725">
        <v>0.02</v>
      </c>
      <c r="AB104" s="726">
        <v>12.43</v>
      </c>
      <c r="AC104" s="726">
        <v>2.41</v>
      </c>
      <c r="AD104" s="726">
        <v>91.16</v>
      </c>
      <c r="AE104" s="726"/>
      <c r="AF104" s="726"/>
      <c r="AG104" s="726">
        <v>1.62</v>
      </c>
      <c r="AH104" s="727">
        <v>92.45</v>
      </c>
      <c r="AI104" s="725"/>
      <c r="AJ104" s="726"/>
      <c r="AK104" s="726"/>
      <c r="AL104" s="726"/>
      <c r="AM104" s="726"/>
      <c r="AN104" s="726"/>
      <c r="AO104" s="726"/>
      <c r="AP104" s="727"/>
    </row>
    <row r="105" spans="1:42" x14ac:dyDescent="0.25">
      <c r="A105" s="734">
        <v>42204</v>
      </c>
      <c r="B105" s="1082" t="s">
        <v>822</v>
      </c>
      <c r="C105" s="724">
        <v>1430</v>
      </c>
      <c r="D105" s="724">
        <v>3</v>
      </c>
      <c r="E105" s="724">
        <v>11.1</v>
      </c>
      <c r="F105" s="724">
        <v>0.378</v>
      </c>
      <c r="G105" s="1077">
        <f t="shared" si="7"/>
        <v>49.736842105263158</v>
      </c>
      <c r="H105" s="724">
        <v>60</v>
      </c>
      <c r="I105" s="724">
        <v>2.02</v>
      </c>
      <c r="J105" s="724">
        <v>102</v>
      </c>
      <c r="K105" s="1083" t="s">
        <v>799</v>
      </c>
      <c r="L105" s="724"/>
      <c r="M105" s="724"/>
      <c r="N105" s="1083" t="s">
        <v>23</v>
      </c>
      <c r="O105" s="724">
        <v>0.25600000000000001</v>
      </c>
      <c r="P105" s="724"/>
      <c r="Q105" s="1078">
        <f t="shared" si="10"/>
        <v>1.4583924573518745</v>
      </c>
      <c r="R105" s="1079">
        <f t="shared" si="11"/>
        <v>17.774208000000002</v>
      </c>
      <c r="S105" s="725">
        <v>0.51</v>
      </c>
      <c r="T105" s="726">
        <v>72.28</v>
      </c>
      <c r="U105" s="726">
        <v>0</v>
      </c>
      <c r="V105" s="726">
        <v>4</v>
      </c>
      <c r="W105" s="726"/>
      <c r="X105" s="726"/>
      <c r="Y105" s="726">
        <v>0.47</v>
      </c>
      <c r="Z105" s="727">
        <v>75.099999999999994</v>
      </c>
      <c r="AA105" s="725"/>
      <c r="AB105" s="726"/>
      <c r="AC105" s="726"/>
      <c r="AD105" s="726"/>
      <c r="AE105" s="726"/>
      <c r="AF105" s="726"/>
      <c r="AG105" s="726"/>
      <c r="AH105" s="727"/>
      <c r="AI105" s="725"/>
      <c r="AJ105" s="726"/>
      <c r="AK105" s="726"/>
      <c r="AL105" s="726"/>
      <c r="AM105" s="726"/>
      <c r="AN105" s="726"/>
      <c r="AO105" s="726"/>
      <c r="AP105" s="727"/>
    </row>
    <row r="106" spans="1:42" x14ac:dyDescent="0.25">
      <c r="A106" s="734">
        <v>42204</v>
      </c>
      <c r="B106" s="1082" t="s">
        <v>822</v>
      </c>
      <c r="C106" s="724">
        <v>1600</v>
      </c>
      <c r="D106" s="724">
        <v>6</v>
      </c>
      <c r="E106" s="724">
        <v>11.2</v>
      </c>
      <c r="F106" s="724">
        <v>0.33100000000000002</v>
      </c>
      <c r="G106" s="1077">
        <f t="shared" si="7"/>
        <v>43.55263157894737</v>
      </c>
      <c r="H106" s="724">
        <v>60</v>
      </c>
      <c r="I106" s="724">
        <v>2.39</v>
      </c>
      <c r="J106" s="724">
        <v>97.5</v>
      </c>
      <c r="K106" s="1083" t="s">
        <v>799</v>
      </c>
      <c r="L106" s="724"/>
      <c r="M106" s="724"/>
      <c r="N106" s="1083" t="s">
        <v>23</v>
      </c>
      <c r="O106" s="724">
        <v>0.307</v>
      </c>
      <c r="P106" s="724"/>
      <c r="Q106" s="1078">
        <f t="shared" si="10"/>
        <v>1.4715311281388284</v>
      </c>
      <c r="R106" s="1079">
        <f t="shared" si="11"/>
        <v>21.507191999999996</v>
      </c>
      <c r="S106" s="725"/>
      <c r="T106" s="726"/>
      <c r="U106" s="726"/>
      <c r="V106" s="726"/>
      <c r="W106" s="726"/>
      <c r="X106" s="726"/>
      <c r="Y106" s="726"/>
      <c r="Z106" s="727"/>
      <c r="AA106" s="725">
        <v>0.02</v>
      </c>
      <c r="AB106" s="726">
        <v>18.010000000000002</v>
      </c>
      <c r="AC106" s="726"/>
      <c r="AD106" s="726"/>
      <c r="AE106" s="726">
        <v>0.48</v>
      </c>
      <c r="AF106" s="726">
        <v>4.33</v>
      </c>
      <c r="AG106" s="726">
        <v>0.01</v>
      </c>
      <c r="AH106" s="727">
        <v>10.56</v>
      </c>
      <c r="AI106" s="725"/>
      <c r="AJ106" s="726"/>
      <c r="AK106" s="726"/>
      <c r="AL106" s="726"/>
      <c r="AM106" s="726"/>
      <c r="AN106" s="726"/>
      <c r="AO106" s="726"/>
      <c r="AP106" s="727"/>
    </row>
    <row r="107" spans="1:42" x14ac:dyDescent="0.25">
      <c r="A107" s="734">
        <v>42205</v>
      </c>
      <c r="B107" s="1082" t="s">
        <v>822</v>
      </c>
      <c r="C107" s="724">
        <v>1300</v>
      </c>
      <c r="D107" s="724">
        <v>10</v>
      </c>
      <c r="E107" s="724">
        <v>13</v>
      </c>
      <c r="F107" s="724">
        <v>0.34100000000000003</v>
      </c>
      <c r="G107" s="1077">
        <f t="shared" si="7"/>
        <v>44.868421052631582</v>
      </c>
      <c r="H107" s="724">
        <v>55</v>
      </c>
      <c r="I107" s="724">
        <v>3.24</v>
      </c>
      <c r="J107" s="724">
        <v>113</v>
      </c>
      <c r="K107" s="1083" t="s">
        <v>799</v>
      </c>
      <c r="L107" s="724"/>
      <c r="M107" s="724"/>
      <c r="N107" s="1083" t="s">
        <v>23</v>
      </c>
      <c r="O107" s="724">
        <v>0.39800000000000002</v>
      </c>
      <c r="P107" s="724"/>
      <c r="Q107" s="1078">
        <f t="shared" si="10"/>
        <v>1.7080272023039973</v>
      </c>
      <c r="R107" s="1079">
        <f t="shared" si="11"/>
        <v>32.363370000000003</v>
      </c>
      <c r="S107" s="725"/>
      <c r="T107" s="726"/>
      <c r="U107" s="726"/>
      <c r="V107" s="726"/>
      <c r="W107" s="726"/>
      <c r="X107" s="726"/>
      <c r="Y107" s="726"/>
      <c r="Z107" s="727"/>
      <c r="AA107" s="725"/>
      <c r="AB107" s="726"/>
      <c r="AC107" s="726"/>
      <c r="AD107" s="726"/>
      <c r="AE107" s="726"/>
      <c r="AF107" s="726"/>
      <c r="AG107" s="726"/>
      <c r="AH107" s="727"/>
      <c r="AI107" s="725">
        <v>2.12</v>
      </c>
      <c r="AJ107" s="726">
        <v>43</v>
      </c>
      <c r="AK107" s="726"/>
      <c r="AL107" s="726"/>
      <c r="AM107" s="726">
        <v>6.05</v>
      </c>
      <c r="AN107" s="726">
        <v>98</v>
      </c>
      <c r="AO107" s="726">
        <v>2.76</v>
      </c>
      <c r="AP107" s="727">
        <v>48</v>
      </c>
    </row>
    <row r="108" spans="1:42" x14ac:dyDescent="0.25">
      <c r="A108" s="734">
        <v>42206</v>
      </c>
      <c r="B108" s="1082" t="s">
        <v>822</v>
      </c>
      <c r="C108" s="724">
        <v>1130</v>
      </c>
      <c r="D108" s="724">
        <v>4</v>
      </c>
      <c r="E108" s="724">
        <v>11</v>
      </c>
      <c r="F108" s="724">
        <v>0.35799999999999998</v>
      </c>
      <c r="G108" s="1077">
        <f t="shared" si="7"/>
        <v>47.105263157894733</v>
      </c>
      <c r="H108" s="724">
        <v>55</v>
      </c>
      <c r="I108" s="724">
        <v>1.47</v>
      </c>
      <c r="J108" s="724">
        <v>121.5</v>
      </c>
      <c r="K108" s="1083" t="s">
        <v>799</v>
      </c>
      <c r="L108" s="724"/>
      <c r="M108" s="724"/>
      <c r="N108" s="1083" t="s">
        <v>23</v>
      </c>
      <c r="O108" s="724">
        <v>0.20399999999999999</v>
      </c>
      <c r="P108" s="724"/>
      <c r="Q108" s="1078">
        <f t="shared" si="10"/>
        <v>1.4452537865649209</v>
      </c>
      <c r="R108" s="1079">
        <f t="shared" si="11"/>
        <v>14.036219999999998</v>
      </c>
      <c r="S108" s="725">
        <v>1.02</v>
      </c>
      <c r="T108" s="726">
        <v>117.42</v>
      </c>
      <c r="U108" s="726">
        <v>0</v>
      </c>
      <c r="V108" s="726">
        <v>49.14</v>
      </c>
      <c r="W108" s="726">
        <v>0.33</v>
      </c>
      <c r="X108" s="726">
        <v>43.89</v>
      </c>
      <c r="Y108" s="726"/>
      <c r="Z108" s="727"/>
      <c r="AA108" s="725"/>
      <c r="AB108" s="726"/>
      <c r="AC108" s="726"/>
      <c r="AD108" s="726"/>
      <c r="AE108" s="726"/>
      <c r="AF108" s="726"/>
      <c r="AG108" s="726"/>
      <c r="AH108" s="727"/>
      <c r="AI108" s="725"/>
      <c r="AJ108" s="726"/>
      <c r="AK108" s="726"/>
      <c r="AL108" s="726"/>
      <c r="AM108" s="726"/>
      <c r="AN108" s="726"/>
      <c r="AO108" s="726"/>
      <c r="AP108" s="727"/>
    </row>
    <row r="109" spans="1:42" x14ac:dyDescent="0.25">
      <c r="A109" s="734">
        <v>42206</v>
      </c>
      <c r="B109" s="1082" t="s">
        <v>822</v>
      </c>
      <c r="C109" s="724">
        <v>1400</v>
      </c>
      <c r="D109" s="724">
        <v>1</v>
      </c>
      <c r="E109" s="724">
        <v>10.7</v>
      </c>
      <c r="F109" s="724">
        <v>0.35799999999999998</v>
      </c>
      <c r="G109" s="1077">
        <f t="shared" si="7"/>
        <v>47.105263157894733</v>
      </c>
      <c r="H109" s="724">
        <v>55</v>
      </c>
      <c r="I109" s="724">
        <v>1.02</v>
      </c>
      <c r="J109" s="724">
        <v>122.5</v>
      </c>
      <c r="K109" s="724"/>
      <c r="L109" s="724"/>
      <c r="M109" s="724"/>
      <c r="N109" s="1083" t="s">
        <v>23</v>
      </c>
      <c r="O109" s="724">
        <v>0.20399999999999999</v>
      </c>
      <c r="P109" s="724"/>
      <c r="Q109" s="1078">
        <f t="shared" si="10"/>
        <v>1.4058377742040593</v>
      </c>
      <c r="R109" s="1079">
        <f t="shared" si="11"/>
        <v>13.653414</v>
      </c>
      <c r="S109" s="725"/>
      <c r="T109" s="726"/>
      <c r="U109" s="726">
        <v>0</v>
      </c>
      <c r="V109" s="726">
        <v>51.75</v>
      </c>
      <c r="W109" s="726">
        <v>0.33</v>
      </c>
      <c r="X109" s="726">
        <v>46.5</v>
      </c>
      <c r="Y109" s="726">
        <v>0.46</v>
      </c>
      <c r="Z109" s="727">
        <v>1.31</v>
      </c>
      <c r="AA109" s="725"/>
      <c r="AB109" s="726"/>
      <c r="AC109" s="726"/>
      <c r="AD109" s="726"/>
      <c r="AE109" s="726"/>
      <c r="AF109" s="726"/>
      <c r="AG109" s="726"/>
      <c r="AH109" s="727"/>
      <c r="AI109" s="725"/>
      <c r="AJ109" s="726"/>
      <c r="AK109" s="726"/>
      <c r="AL109" s="726"/>
      <c r="AM109" s="726"/>
      <c r="AN109" s="726"/>
      <c r="AO109" s="726"/>
      <c r="AP109" s="727"/>
    </row>
    <row r="110" spans="1:42" x14ac:dyDescent="0.25">
      <c r="A110" s="734">
        <v>42208</v>
      </c>
      <c r="B110" s="1082" t="s">
        <v>512</v>
      </c>
      <c r="C110" s="724">
        <v>900</v>
      </c>
      <c r="D110" s="724">
        <v>2</v>
      </c>
      <c r="E110" s="724">
        <v>10.9</v>
      </c>
      <c r="F110" s="724">
        <v>0.26700000000000002</v>
      </c>
      <c r="G110" s="1077">
        <f t="shared" si="7"/>
        <v>35.131578947368425</v>
      </c>
      <c r="H110" s="724">
        <v>45</v>
      </c>
      <c r="I110" s="724">
        <v>0.53</v>
      </c>
      <c r="J110" s="724">
        <v>96</v>
      </c>
      <c r="K110" s="1083" t="s">
        <v>799</v>
      </c>
      <c r="L110" s="724"/>
      <c r="M110" s="724"/>
      <c r="N110" s="1083" t="s">
        <v>23</v>
      </c>
      <c r="O110" s="724">
        <v>0.28000000000000003</v>
      </c>
      <c r="P110" s="724"/>
      <c r="Q110" s="1078">
        <f t="shared" si="10"/>
        <v>1.432115115777967</v>
      </c>
      <c r="R110" s="1079">
        <f t="shared" si="11"/>
        <v>19.090260000000004</v>
      </c>
      <c r="S110" s="725">
        <v>0.11</v>
      </c>
      <c r="T110" s="726">
        <v>19</v>
      </c>
      <c r="U110" s="726"/>
      <c r="V110" s="726"/>
      <c r="W110" s="726">
        <v>0.85</v>
      </c>
      <c r="X110" s="726">
        <v>92.5</v>
      </c>
      <c r="Y110" s="726">
        <v>0.46</v>
      </c>
      <c r="Z110" s="727">
        <v>21.5</v>
      </c>
      <c r="AA110" s="725"/>
      <c r="AB110" s="726"/>
      <c r="AC110" s="726"/>
      <c r="AD110" s="726"/>
      <c r="AE110" s="726"/>
      <c r="AF110" s="726"/>
      <c r="AG110" s="726"/>
      <c r="AH110" s="727"/>
      <c r="AI110" s="725"/>
      <c r="AJ110" s="726"/>
      <c r="AK110" s="726"/>
      <c r="AL110" s="726"/>
      <c r="AM110" s="726"/>
      <c r="AN110" s="726"/>
      <c r="AO110" s="726"/>
      <c r="AP110" s="727"/>
    </row>
    <row r="111" spans="1:42" x14ac:dyDescent="0.25">
      <c r="A111" s="734">
        <v>42208</v>
      </c>
      <c r="B111" s="1082" t="s">
        <v>511</v>
      </c>
      <c r="C111" s="724">
        <v>1200</v>
      </c>
      <c r="D111" s="724">
        <v>5</v>
      </c>
      <c r="E111" s="724">
        <v>10.9</v>
      </c>
      <c r="F111" s="724">
        <v>0.26700000000000002</v>
      </c>
      <c r="G111" s="1077">
        <f t="shared" si="7"/>
        <v>35.131578947368425</v>
      </c>
      <c r="H111" s="724">
        <v>40</v>
      </c>
      <c r="I111" s="724">
        <v>3.07</v>
      </c>
      <c r="J111" s="724">
        <v>111</v>
      </c>
      <c r="K111" s="1083" t="s">
        <v>799</v>
      </c>
      <c r="L111" s="724"/>
      <c r="M111" s="724"/>
      <c r="N111" s="1083" t="s">
        <v>23</v>
      </c>
      <c r="O111" s="724">
        <v>0.28000000000000003</v>
      </c>
      <c r="P111" s="724"/>
      <c r="Q111" s="1078">
        <f t="shared" ref="Q111:Q129" si="12">((E111*1000000)/1440/11)/480.5</f>
        <v>1.432115115777967</v>
      </c>
      <c r="R111" s="1079">
        <f t="shared" ref="R111:R129" si="13">(E111*8.34*O111*3)/4</f>
        <v>19.090260000000004</v>
      </c>
      <c r="S111" s="725"/>
      <c r="T111" s="726"/>
      <c r="U111" s="726"/>
      <c r="V111" s="726"/>
      <c r="W111" s="726"/>
      <c r="X111" s="726"/>
      <c r="Y111" s="726"/>
      <c r="Z111" s="727"/>
      <c r="AA111" s="725"/>
      <c r="AB111" s="726"/>
      <c r="AC111" s="726">
        <v>1.52</v>
      </c>
      <c r="AD111" s="726">
        <v>92</v>
      </c>
      <c r="AE111" s="726">
        <v>1.48</v>
      </c>
      <c r="AF111" s="726">
        <v>97.5</v>
      </c>
      <c r="AG111" s="726">
        <v>2.0299999999999998</v>
      </c>
      <c r="AH111" s="727">
        <v>102</v>
      </c>
      <c r="AI111" s="725"/>
      <c r="AJ111" s="726"/>
      <c r="AK111" s="726"/>
      <c r="AL111" s="726"/>
      <c r="AM111" s="726"/>
      <c r="AN111" s="726"/>
      <c r="AO111" s="726"/>
      <c r="AP111" s="727"/>
    </row>
    <row r="112" spans="1:42" x14ac:dyDescent="0.25">
      <c r="A112" s="734">
        <v>42209</v>
      </c>
      <c r="B112" s="1082" t="s">
        <v>512</v>
      </c>
      <c r="C112" s="724">
        <v>900</v>
      </c>
      <c r="D112" s="724">
        <v>12</v>
      </c>
      <c r="E112" s="724">
        <v>10.1</v>
      </c>
      <c r="F112" s="724">
        <v>0.214</v>
      </c>
      <c r="G112" s="1077">
        <f t="shared" si="7"/>
        <v>28.157894736842106</v>
      </c>
      <c r="H112" s="724">
        <v>40</v>
      </c>
      <c r="I112" s="724">
        <v>4.78</v>
      </c>
      <c r="J112" s="724">
        <v>140</v>
      </c>
      <c r="K112" s="1083" t="s">
        <v>799</v>
      </c>
      <c r="L112" s="724"/>
      <c r="M112" s="724"/>
      <c r="N112" s="1083" t="s">
        <v>23</v>
      </c>
      <c r="O112" s="724">
        <v>0.35</v>
      </c>
      <c r="P112" s="724"/>
      <c r="Q112" s="1078">
        <f t="shared" si="12"/>
        <v>1.3270057494823362</v>
      </c>
      <c r="R112" s="1079">
        <f t="shared" si="13"/>
        <v>22.111424999999997</v>
      </c>
      <c r="S112" s="725"/>
      <c r="T112" s="726"/>
      <c r="U112" s="726"/>
      <c r="V112" s="726"/>
      <c r="W112" s="726"/>
      <c r="X112" s="726"/>
      <c r="Y112" s="726"/>
      <c r="Z112" s="727"/>
      <c r="AA112" s="725"/>
      <c r="AB112" s="726"/>
      <c r="AC112" s="726"/>
      <c r="AD112" s="726"/>
      <c r="AE112" s="726"/>
      <c r="AF112" s="726"/>
      <c r="AG112" s="726"/>
      <c r="AH112" s="727"/>
      <c r="AI112" s="725">
        <v>4.16</v>
      </c>
      <c r="AJ112" s="726">
        <v>110.5</v>
      </c>
      <c r="AK112" s="726">
        <v>2.21</v>
      </c>
      <c r="AL112" s="726">
        <v>86</v>
      </c>
      <c r="AM112" s="726">
        <v>3.37</v>
      </c>
      <c r="AN112" s="726">
        <v>92</v>
      </c>
      <c r="AO112" s="726"/>
      <c r="AP112" s="727"/>
    </row>
    <row r="113" spans="1:42" x14ac:dyDescent="0.25">
      <c r="A113" s="734">
        <v>42209</v>
      </c>
      <c r="B113" s="1082" t="s">
        <v>511</v>
      </c>
      <c r="C113" s="724">
        <v>1230</v>
      </c>
      <c r="D113" s="724">
        <v>4</v>
      </c>
      <c r="E113" s="724">
        <v>9.6</v>
      </c>
      <c r="F113" s="724">
        <v>0.214</v>
      </c>
      <c r="G113" s="1077">
        <f t="shared" si="7"/>
        <v>28.157894736842106</v>
      </c>
      <c r="H113" s="724">
        <v>35</v>
      </c>
      <c r="I113" s="724">
        <v>0.46</v>
      </c>
      <c r="J113" s="724">
        <v>73</v>
      </c>
      <c r="K113" s="1083" t="s">
        <v>799</v>
      </c>
      <c r="L113" s="724"/>
      <c r="M113" s="724"/>
      <c r="N113" s="1083" t="s">
        <v>23</v>
      </c>
      <c r="O113" s="724">
        <v>0.3</v>
      </c>
      <c r="P113" s="724"/>
      <c r="Q113" s="1078">
        <f t="shared" si="12"/>
        <v>1.2613123955475674</v>
      </c>
      <c r="R113" s="1079">
        <f t="shared" si="13"/>
        <v>18.014399999999998</v>
      </c>
      <c r="S113" s="725">
        <v>0.12</v>
      </c>
      <c r="T113" s="726">
        <v>68.5</v>
      </c>
      <c r="U113" s="726">
        <v>0.24</v>
      </c>
      <c r="V113" s="726">
        <v>51.5</v>
      </c>
      <c r="W113" s="726">
        <v>0.84</v>
      </c>
      <c r="X113" s="726">
        <v>118</v>
      </c>
      <c r="Y113" s="726"/>
      <c r="Z113" s="727"/>
      <c r="AA113" s="725"/>
      <c r="AB113" s="726"/>
      <c r="AC113" s="726"/>
      <c r="AD113" s="726"/>
      <c r="AE113" s="726"/>
      <c r="AF113" s="726"/>
      <c r="AG113" s="726"/>
      <c r="AH113" s="727"/>
      <c r="AI113" s="725"/>
      <c r="AJ113" s="726"/>
      <c r="AK113" s="726"/>
      <c r="AL113" s="726"/>
      <c r="AM113" s="726"/>
      <c r="AN113" s="726"/>
      <c r="AO113" s="726"/>
      <c r="AP113" s="727"/>
    </row>
    <row r="114" spans="1:42" x14ac:dyDescent="0.25">
      <c r="A114" s="734">
        <v>42210</v>
      </c>
      <c r="B114" s="1082" t="s">
        <v>819</v>
      </c>
      <c r="C114" s="724">
        <v>730</v>
      </c>
      <c r="D114" s="724">
        <v>7</v>
      </c>
      <c r="E114" s="724">
        <v>9.1</v>
      </c>
      <c r="F114" s="724">
        <v>0.188</v>
      </c>
      <c r="G114" s="1077">
        <f t="shared" si="7"/>
        <v>24.736842105263158</v>
      </c>
      <c r="H114" s="724">
        <v>35</v>
      </c>
      <c r="I114" s="724">
        <v>2.0099999999999998</v>
      </c>
      <c r="J114" s="724">
        <v>141</v>
      </c>
      <c r="K114" s="1083" t="s">
        <v>799</v>
      </c>
      <c r="L114" s="724"/>
      <c r="M114" s="724"/>
      <c r="N114" s="1083" t="s">
        <v>23</v>
      </c>
      <c r="O114" s="724">
        <v>0.24</v>
      </c>
      <c r="P114" s="724"/>
      <c r="Q114" s="1078">
        <f t="shared" si="12"/>
        <v>1.1956190416127983</v>
      </c>
      <c r="R114" s="1079">
        <f t="shared" si="13"/>
        <v>13.660919999999999</v>
      </c>
      <c r="S114" s="725"/>
      <c r="T114" s="726"/>
      <c r="U114" s="726"/>
      <c r="V114" s="726"/>
      <c r="W114" s="726"/>
      <c r="X114" s="726"/>
      <c r="Y114" s="726"/>
      <c r="Z114" s="727"/>
      <c r="AA114" s="725">
        <v>0.44</v>
      </c>
      <c r="AB114" s="726">
        <v>19.5</v>
      </c>
      <c r="AC114" s="726">
        <v>2.0299999999999998</v>
      </c>
      <c r="AD114" s="726">
        <v>111.5</v>
      </c>
      <c r="AE114" s="726"/>
      <c r="AF114" s="726"/>
      <c r="AG114" s="726">
        <v>2.52</v>
      </c>
      <c r="AH114" s="727">
        <v>123.5</v>
      </c>
      <c r="AI114" s="725"/>
      <c r="AJ114" s="726"/>
      <c r="AK114" s="726"/>
      <c r="AL114" s="726"/>
      <c r="AM114" s="726"/>
      <c r="AN114" s="726"/>
      <c r="AO114" s="726"/>
      <c r="AP114" s="727"/>
    </row>
    <row r="115" spans="1:42" x14ac:dyDescent="0.25">
      <c r="A115" s="734">
        <v>42210</v>
      </c>
      <c r="B115" s="1082" t="s">
        <v>512</v>
      </c>
      <c r="C115" s="724">
        <v>930</v>
      </c>
      <c r="D115" s="724">
        <v>9</v>
      </c>
      <c r="E115" s="724">
        <v>9.4</v>
      </c>
      <c r="F115" s="724">
        <v>0.18099999999999999</v>
      </c>
      <c r="G115" s="1077">
        <f t="shared" si="7"/>
        <v>23.815789473684212</v>
      </c>
      <c r="H115" s="724">
        <v>35</v>
      </c>
      <c r="I115" s="724">
        <v>4.6399999999999997</v>
      </c>
      <c r="J115" s="724">
        <v>160</v>
      </c>
      <c r="K115" s="1083" t="s">
        <v>799</v>
      </c>
      <c r="L115" s="724"/>
      <c r="M115" s="724"/>
      <c r="N115" s="1083" t="s">
        <v>23</v>
      </c>
      <c r="O115" s="724">
        <v>0.31</v>
      </c>
      <c r="P115" s="724"/>
      <c r="Q115" s="1078">
        <f t="shared" si="12"/>
        <v>1.2350350539736596</v>
      </c>
      <c r="R115" s="1079">
        <f t="shared" si="13"/>
        <v>18.227069999999998</v>
      </c>
      <c r="S115" s="725"/>
      <c r="T115" s="726"/>
      <c r="U115" s="726"/>
      <c r="V115" s="726"/>
      <c r="W115" s="726"/>
      <c r="X115" s="726"/>
      <c r="Y115" s="726"/>
      <c r="Z115" s="727"/>
      <c r="AA115" s="725"/>
      <c r="AB115" s="726"/>
      <c r="AC115" s="726"/>
      <c r="AD115" s="726"/>
      <c r="AE115" s="726"/>
      <c r="AF115" s="726"/>
      <c r="AG115" s="726"/>
      <c r="AH115" s="727"/>
      <c r="AI115" s="725"/>
      <c r="AJ115" s="726"/>
      <c r="AK115" s="726">
        <v>2.21</v>
      </c>
      <c r="AL115" s="726">
        <v>116.5</v>
      </c>
      <c r="AM115" s="726">
        <v>3.36</v>
      </c>
      <c r="AN115" s="726">
        <v>110.5</v>
      </c>
      <c r="AO115" s="726">
        <v>1.3</v>
      </c>
      <c r="AP115" s="727">
        <v>11.5</v>
      </c>
    </row>
    <row r="116" spans="1:42" x14ac:dyDescent="0.25">
      <c r="A116" s="734">
        <v>42211</v>
      </c>
      <c r="B116" s="1082" t="s">
        <v>798</v>
      </c>
      <c r="C116" s="1081">
        <v>0.20833333333333334</v>
      </c>
      <c r="D116" s="724">
        <v>8</v>
      </c>
      <c r="E116" s="724">
        <v>9.1</v>
      </c>
      <c r="F116" s="724">
        <v>0.18099999999999999</v>
      </c>
      <c r="G116" s="1077">
        <f t="shared" si="7"/>
        <v>23.815789473684212</v>
      </c>
      <c r="H116" s="724">
        <v>35</v>
      </c>
      <c r="I116" s="724">
        <v>3.75</v>
      </c>
      <c r="J116" s="724">
        <v>169</v>
      </c>
      <c r="K116" s="1083" t="s">
        <v>799</v>
      </c>
      <c r="L116" s="724"/>
      <c r="M116" s="724"/>
      <c r="N116" s="1083" t="s">
        <v>797</v>
      </c>
      <c r="O116" s="724">
        <v>0.27</v>
      </c>
      <c r="P116" s="724"/>
      <c r="Q116" s="1078">
        <f t="shared" si="12"/>
        <v>1.1956190416127983</v>
      </c>
      <c r="R116" s="1079">
        <f t="shared" si="13"/>
        <v>15.368535</v>
      </c>
      <c r="S116" s="725"/>
      <c r="T116" s="726"/>
      <c r="U116" s="726"/>
      <c r="V116" s="726"/>
      <c r="W116" s="726"/>
      <c r="X116" s="726"/>
      <c r="Y116" s="726"/>
      <c r="Z116" s="727"/>
      <c r="AA116" s="725">
        <v>1.45</v>
      </c>
      <c r="AB116" s="726">
        <v>65</v>
      </c>
      <c r="AC116" s="726">
        <v>3.57</v>
      </c>
      <c r="AD116" s="726">
        <v>157</v>
      </c>
      <c r="AE116" s="726">
        <v>0.02</v>
      </c>
      <c r="AF116" s="726">
        <v>21.5</v>
      </c>
      <c r="AG116" s="726"/>
      <c r="AH116" s="727"/>
      <c r="AI116" s="725"/>
      <c r="AJ116" s="726"/>
      <c r="AK116" s="726"/>
      <c r="AL116" s="726"/>
      <c r="AM116" s="726"/>
      <c r="AN116" s="726"/>
      <c r="AO116" s="726"/>
      <c r="AP116" s="727"/>
    </row>
    <row r="117" spans="1:42" x14ac:dyDescent="0.25">
      <c r="A117" s="734">
        <v>42211</v>
      </c>
      <c r="B117" s="1082" t="s">
        <v>511</v>
      </c>
      <c r="C117" s="724">
        <v>730</v>
      </c>
      <c r="D117" s="724">
        <v>3</v>
      </c>
      <c r="E117" s="724">
        <v>9.1</v>
      </c>
      <c r="F117" s="724">
        <v>0.16300000000000001</v>
      </c>
      <c r="G117" s="1077">
        <f t="shared" si="7"/>
        <v>21.447368421052634</v>
      </c>
      <c r="H117" s="724">
        <v>32</v>
      </c>
      <c r="I117" s="724">
        <v>2.37</v>
      </c>
      <c r="J117" s="724">
        <v>157</v>
      </c>
      <c r="K117" s="1083" t="s">
        <v>799</v>
      </c>
      <c r="L117" s="724"/>
      <c r="M117" s="724"/>
      <c r="N117" s="1083" t="s">
        <v>23</v>
      </c>
      <c r="O117" s="724">
        <v>0.28000000000000003</v>
      </c>
      <c r="P117" s="724"/>
      <c r="Q117" s="1078">
        <f t="shared" si="12"/>
        <v>1.1956190416127983</v>
      </c>
      <c r="R117" s="1079">
        <f t="shared" si="13"/>
        <v>15.937739999999998</v>
      </c>
      <c r="S117" s="725">
        <v>1.29</v>
      </c>
      <c r="T117" s="726">
        <v>113</v>
      </c>
      <c r="U117" s="726">
        <v>0.24</v>
      </c>
      <c r="V117" s="726">
        <v>69.5</v>
      </c>
      <c r="W117" s="726"/>
      <c r="X117" s="726"/>
      <c r="Y117" s="726">
        <v>0.46</v>
      </c>
      <c r="Z117" s="727">
        <v>43</v>
      </c>
      <c r="AA117" s="725"/>
      <c r="AB117" s="726"/>
      <c r="AC117" s="726"/>
      <c r="AD117" s="726"/>
      <c r="AE117" s="726"/>
      <c r="AF117" s="726"/>
      <c r="AG117" s="726"/>
      <c r="AH117" s="727"/>
      <c r="AI117" s="725"/>
      <c r="AJ117" s="726"/>
      <c r="AK117" s="726"/>
      <c r="AL117" s="726"/>
      <c r="AM117" s="726"/>
      <c r="AN117" s="726"/>
      <c r="AO117" s="726"/>
      <c r="AP117" s="727"/>
    </row>
    <row r="118" spans="1:42" x14ac:dyDescent="0.25">
      <c r="A118" s="734">
        <v>42211</v>
      </c>
      <c r="B118" s="1082" t="s">
        <v>511</v>
      </c>
      <c r="C118" s="724">
        <v>900</v>
      </c>
      <c r="D118" s="724">
        <v>6</v>
      </c>
      <c r="E118" s="724">
        <v>9.1</v>
      </c>
      <c r="F118" s="724">
        <v>0.16300000000000001</v>
      </c>
      <c r="G118" s="1077">
        <f t="shared" si="7"/>
        <v>21.447368421052634</v>
      </c>
      <c r="H118" s="724">
        <v>32</v>
      </c>
      <c r="I118" s="724">
        <v>3.05</v>
      </c>
      <c r="J118" s="724">
        <v>161</v>
      </c>
      <c r="K118" s="1083" t="s">
        <v>799</v>
      </c>
      <c r="L118" s="724"/>
      <c r="M118" s="724"/>
      <c r="N118" s="1083" t="s">
        <v>23</v>
      </c>
      <c r="O118" s="724">
        <v>0.26</v>
      </c>
      <c r="P118" s="724"/>
      <c r="Q118" s="1078">
        <f t="shared" si="12"/>
        <v>1.1956190416127983</v>
      </c>
      <c r="R118" s="1079">
        <f t="shared" si="13"/>
        <v>14.799329999999998</v>
      </c>
      <c r="S118" s="725"/>
      <c r="T118" s="726"/>
      <c r="U118" s="726"/>
      <c r="V118" s="726"/>
      <c r="W118" s="726"/>
      <c r="X118" s="726"/>
      <c r="Y118" s="726"/>
      <c r="Z118" s="727"/>
      <c r="AA118" s="725">
        <v>1.45</v>
      </c>
      <c r="AB118" s="726">
        <v>69</v>
      </c>
      <c r="AC118" s="726"/>
      <c r="AD118" s="726"/>
      <c r="AE118" s="726">
        <v>0.02</v>
      </c>
      <c r="AF118" s="726">
        <v>25.5</v>
      </c>
      <c r="AG118" s="726">
        <v>0.46</v>
      </c>
      <c r="AH118" s="727">
        <v>4</v>
      </c>
      <c r="AI118" s="725"/>
      <c r="AJ118" s="726"/>
      <c r="AK118" s="726"/>
      <c r="AL118" s="726"/>
      <c r="AM118" s="726"/>
      <c r="AN118" s="726"/>
      <c r="AO118" s="726"/>
      <c r="AP118" s="727"/>
    </row>
    <row r="119" spans="1:42" x14ac:dyDescent="0.25">
      <c r="A119" s="734">
        <v>42212</v>
      </c>
      <c r="B119" s="1082" t="s">
        <v>512</v>
      </c>
      <c r="C119" s="724">
        <v>800</v>
      </c>
      <c r="D119" s="724">
        <v>10</v>
      </c>
      <c r="E119" s="724">
        <v>10.9</v>
      </c>
      <c r="F119" s="724">
        <v>0.16900000000000001</v>
      </c>
      <c r="G119" s="1077">
        <f t="shared" si="7"/>
        <v>22.236842105263158</v>
      </c>
      <c r="H119" s="724">
        <v>30</v>
      </c>
      <c r="I119" s="724">
        <v>1.71</v>
      </c>
      <c r="J119" s="724">
        <v>163</v>
      </c>
      <c r="K119" s="1083" t="s">
        <v>799</v>
      </c>
      <c r="L119" s="724"/>
      <c r="M119" s="724"/>
      <c r="N119" s="1083" t="s">
        <v>23</v>
      </c>
      <c r="O119" s="724">
        <v>0.28999999999999998</v>
      </c>
      <c r="P119" s="724"/>
      <c r="Q119" s="1078">
        <f t="shared" si="12"/>
        <v>1.432115115777967</v>
      </c>
      <c r="R119" s="1079">
        <f t="shared" si="13"/>
        <v>19.772054999999998</v>
      </c>
      <c r="S119" s="725"/>
      <c r="T119" s="726"/>
      <c r="U119" s="726"/>
      <c r="V119" s="726"/>
      <c r="W119" s="726"/>
      <c r="X119" s="726"/>
      <c r="Y119" s="726"/>
      <c r="Z119" s="727"/>
      <c r="AA119" s="725"/>
      <c r="AB119" s="726"/>
      <c r="AC119" s="726"/>
      <c r="AD119" s="726"/>
      <c r="AE119" s="726"/>
      <c r="AF119" s="726"/>
      <c r="AG119" s="726"/>
      <c r="AH119" s="727"/>
      <c r="AI119" s="725">
        <v>4.68</v>
      </c>
      <c r="AJ119" s="726">
        <v>23.5</v>
      </c>
      <c r="AK119" s="726"/>
      <c r="AL119" s="726"/>
      <c r="AM119" s="726">
        <v>4.93</v>
      </c>
      <c r="AN119" s="726">
        <v>157</v>
      </c>
      <c r="AO119" s="726">
        <v>2.67</v>
      </c>
      <c r="AP119" s="727">
        <v>71</v>
      </c>
    </row>
    <row r="120" spans="1:42" x14ac:dyDescent="0.25">
      <c r="A120" s="734">
        <v>42212</v>
      </c>
      <c r="B120" s="1082" t="s">
        <v>511</v>
      </c>
      <c r="C120" s="724">
        <v>1500</v>
      </c>
      <c r="D120" s="724">
        <v>1</v>
      </c>
      <c r="E120" s="724">
        <v>11</v>
      </c>
      <c r="F120" s="724">
        <v>0.17199999999999999</v>
      </c>
      <c r="G120" s="1077">
        <f t="shared" si="7"/>
        <v>22.631578947368421</v>
      </c>
      <c r="H120" s="724">
        <v>30</v>
      </c>
      <c r="I120" s="724">
        <v>2.82</v>
      </c>
      <c r="J120" s="724">
        <v>145</v>
      </c>
      <c r="K120" s="1083" t="s">
        <v>799</v>
      </c>
      <c r="L120" s="724"/>
      <c r="M120" s="724"/>
      <c r="N120" s="1083" t="s">
        <v>23</v>
      </c>
      <c r="O120" s="724">
        <v>0.28000000000000003</v>
      </c>
      <c r="P120" s="724"/>
      <c r="Q120" s="1078">
        <f t="shared" si="12"/>
        <v>1.4452537865649209</v>
      </c>
      <c r="R120" s="1079">
        <f t="shared" si="13"/>
        <v>19.2654</v>
      </c>
      <c r="S120" s="725"/>
      <c r="T120" s="726"/>
      <c r="U120" s="726">
        <v>1.79</v>
      </c>
      <c r="V120" s="726">
        <v>102</v>
      </c>
      <c r="W120" s="726">
        <v>0</v>
      </c>
      <c r="X120" s="726">
        <v>31.5</v>
      </c>
      <c r="Y120" s="726">
        <v>0.96</v>
      </c>
      <c r="Z120" s="727">
        <v>74.5</v>
      </c>
      <c r="AA120" s="725"/>
      <c r="AB120" s="726"/>
      <c r="AC120" s="726"/>
      <c r="AD120" s="726"/>
      <c r="AE120" s="726"/>
      <c r="AF120" s="726"/>
      <c r="AG120" s="726"/>
      <c r="AH120" s="727"/>
      <c r="AI120" s="725"/>
      <c r="AJ120" s="726"/>
      <c r="AK120" s="726"/>
      <c r="AL120" s="726"/>
      <c r="AM120" s="726"/>
      <c r="AN120" s="726"/>
      <c r="AO120" s="726"/>
      <c r="AP120" s="727"/>
    </row>
    <row r="121" spans="1:42" x14ac:dyDescent="0.25">
      <c r="A121" s="734">
        <v>42213</v>
      </c>
      <c r="B121" s="1082" t="s">
        <v>512</v>
      </c>
      <c r="C121" s="724">
        <v>800</v>
      </c>
      <c r="D121" s="724">
        <v>11</v>
      </c>
      <c r="E121" s="724">
        <v>9.9</v>
      </c>
      <c r="F121" s="724">
        <v>0.19</v>
      </c>
      <c r="G121" s="1077">
        <f t="shared" si="7"/>
        <v>25</v>
      </c>
      <c r="H121" s="724">
        <v>30</v>
      </c>
      <c r="I121" s="724">
        <v>5.48</v>
      </c>
      <c r="J121" s="724">
        <v>161</v>
      </c>
      <c r="K121" s="1083" t="s">
        <v>799</v>
      </c>
      <c r="L121" s="724"/>
      <c r="M121" s="724"/>
      <c r="N121" s="1083" t="s">
        <v>23</v>
      </c>
      <c r="O121" s="724">
        <v>0.28999999999999998</v>
      </c>
      <c r="P121" s="724"/>
      <c r="Q121" s="1078">
        <f t="shared" si="12"/>
        <v>1.3007284079084287</v>
      </c>
      <c r="R121" s="1079">
        <f t="shared" si="13"/>
        <v>17.958104999999996</v>
      </c>
      <c r="S121" s="725"/>
      <c r="T121" s="726"/>
      <c r="U121" s="726"/>
      <c r="V121" s="726"/>
      <c r="W121" s="726"/>
      <c r="X121" s="726"/>
      <c r="Y121" s="726"/>
      <c r="Z121" s="727"/>
      <c r="AA121" s="725"/>
      <c r="AB121" s="726"/>
      <c r="AC121" s="726"/>
      <c r="AD121" s="726"/>
      <c r="AE121" s="726"/>
      <c r="AF121" s="726"/>
      <c r="AG121" s="726"/>
      <c r="AH121" s="727"/>
      <c r="AI121" s="725">
        <v>3.2</v>
      </c>
      <c r="AJ121" s="726">
        <v>47</v>
      </c>
      <c r="AK121" s="726">
        <v>2.14</v>
      </c>
      <c r="AL121" s="726">
        <v>24</v>
      </c>
      <c r="AM121" s="726"/>
      <c r="AN121" s="726"/>
      <c r="AO121" s="726">
        <v>4.3899999999999997</v>
      </c>
      <c r="AP121" s="727">
        <v>95</v>
      </c>
    </row>
    <row r="122" spans="1:42" x14ac:dyDescent="0.25">
      <c r="A122" s="734">
        <v>42213</v>
      </c>
      <c r="B122" s="1082" t="s">
        <v>511</v>
      </c>
      <c r="C122" s="724">
        <v>1400</v>
      </c>
      <c r="D122" s="724">
        <v>5</v>
      </c>
      <c r="E122" s="724">
        <v>9.9</v>
      </c>
      <c r="F122" s="724">
        <v>0.19</v>
      </c>
      <c r="G122" s="1077">
        <f t="shared" si="7"/>
        <v>25</v>
      </c>
      <c r="H122" s="724">
        <v>30</v>
      </c>
      <c r="I122" s="724">
        <v>4.47</v>
      </c>
      <c r="J122" s="724">
        <v>122</v>
      </c>
      <c r="K122" s="1083" t="s">
        <v>799</v>
      </c>
      <c r="L122" s="724"/>
      <c r="M122" s="724"/>
      <c r="N122" s="1083" t="s">
        <v>23</v>
      </c>
      <c r="O122" s="724">
        <v>0.25</v>
      </c>
      <c r="P122" s="724"/>
      <c r="Q122" s="1078">
        <f t="shared" si="12"/>
        <v>1.3007284079084287</v>
      </c>
      <c r="R122" s="1079">
        <f t="shared" si="13"/>
        <v>15.481125</v>
      </c>
      <c r="S122" s="725"/>
      <c r="T122" s="726"/>
      <c r="U122" s="726"/>
      <c r="V122" s="726"/>
      <c r="W122" s="726"/>
      <c r="X122" s="726"/>
      <c r="Y122" s="726"/>
      <c r="Z122" s="727"/>
      <c r="AA122" s="725"/>
      <c r="AB122" s="726"/>
      <c r="AC122" s="726">
        <v>0.72</v>
      </c>
      <c r="AD122" s="726">
        <v>52</v>
      </c>
      <c r="AE122" s="726">
        <v>2.06</v>
      </c>
      <c r="AF122" s="726">
        <v>78.5</v>
      </c>
      <c r="AG122" s="726">
        <v>1.47</v>
      </c>
      <c r="AH122" s="727">
        <v>57</v>
      </c>
      <c r="AI122" s="725"/>
      <c r="AJ122" s="726"/>
      <c r="AK122" s="726"/>
      <c r="AL122" s="726"/>
      <c r="AM122" s="726"/>
      <c r="AN122" s="726"/>
      <c r="AO122" s="726"/>
      <c r="AP122" s="727"/>
    </row>
    <row r="123" spans="1:42" x14ac:dyDescent="0.25">
      <c r="A123" s="734">
        <v>42218</v>
      </c>
      <c r="B123" s="1090" t="s">
        <v>879</v>
      </c>
      <c r="C123" s="724">
        <v>2000</v>
      </c>
      <c r="D123" s="724">
        <v>8</v>
      </c>
      <c r="E123" s="724">
        <v>10.4</v>
      </c>
      <c r="F123" s="724">
        <v>0.186</v>
      </c>
      <c r="G123" s="1077">
        <f t="shared" si="7"/>
        <v>24.473684210526315</v>
      </c>
      <c r="H123" s="724">
        <v>38</v>
      </c>
      <c r="I123" s="724">
        <v>1.84</v>
      </c>
      <c r="J123" s="724">
        <v>44</v>
      </c>
      <c r="K123" s="1091" t="s">
        <v>839</v>
      </c>
      <c r="L123" s="724"/>
      <c r="M123" s="724"/>
      <c r="N123" s="1091" t="s">
        <v>838</v>
      </c>
      <c r="O123" s="724">
        <v>0.22800000000000001</v>
      </c>
      <c r="P123" s="724"/>
      <c r="Q123" s="1078">
        <f t="shared" si="12"/>
        <v>1.366421761843198</v>
      </c>
      <c r="R123" s="1079">
        <f t="shared" si="13"/>
        <v>14.831856000000002</v>
      </c>
      <c r="S123" s="725"/>
      <c r="T123" s="726"/>
      <c r="U123" s="726"/>
      <c r="V123" s="726"/>
      <c r="W123" s="726"/>
      <c r="X123" s="726"/>
      <c r="Y123" s="726"/>
      <c r="Z123" s="727"/>
      <c r="AA123" s="725">
        <v>0.26</v>
      </c>
      <c r="AB123" s="726">
        <v>11.21</v>
      </c>
      <c r="AC123" s="726">
        <v>0.01</v>
      </c>
      <c r="AD123" s="726">
        <v>36.700000000000003</v>
      </c>
      <c r="AE123" s="726">
        <v>3.06</v>
      </c>
      <c r="AF123" s="726">
        <v>106.11</v>
      </c>
      <c r="AG123" s="726"/>
      <c r="AH123" s="727"/>
      <c r="AI123" s="725"/>
      <c r="AJ123" s="726"/>
      <c r="AK123" s="726"/>
      <c r="AL123" s="726"/>
      <c r="AM123" s="726"/>
      <c r="AN123" s="726"/>
      <c r="AO123" s="726"/>
      <c r="AP123" s="727"/>
    </row>
    <row r="124" spans="1:42" x14ac:dyDescent="0.25">
      <c r="A124" s="734">
        <v>42220</v>
      </c>
      <c r="B124" s="1090" t="s">
        <v>837</v>
      </c>
      <c r="C124" s="724">
        <v>1800</v>
      </c>
      <c r="D124" s="724">
        <v>2</v>
      </c>
      <c r="E124" s="724">
        <v>7.2</v>
      </c>
      <c r="F124" s="724">
        <v>0.156</v>
      </c>
      <c r="G124" s="1077">
        <f t="shared" si="7"/>
        <v>20.526315789473685</v>
      </c>
      <c r="H124" s="724">
        <v>38</v>
      </c>
      <c r="I124" s="724">
        <v>2.0699999999999998</v>
      </c>
      <c r="J124" s="724">
        <v>140</v>
      </c>
      <c r="K124" s="1091" t="s">
        <v>839</v>
      </c>
      <c r="L124" s="724"/>
      <c r="M124" s="724"/>
      <c r="N124" s="1091" t="s">
        <v>841</v>
      </c>
      <c r="O124" s="724">
        <v>0.27100000000000002</v>
      </c>
      <c r="P124" s="724"/>
      <c r="Q124" s="1078">
        <f t="shared" si="12"/>
        <v>0.94598429666067552</v>
      </c>
      <c r="R124" s="1079">
        <f t="shared" si="13"/>
        <v>12.204756</v>
      </c>
      <c r="S124" s="725">
        <v>0</v>
      </c>
      <c r="T124" s="726">
        <v>59</v>
      </c>
      <c r="U124" s="726"/>
      <c r="V124" s="726"/>
      <c r="W124" s="726">
        <v>0.04</v>
      </c>
      <c r="X124" s="726">
        <v>106</v>
      </c>
      <c r="Y124" s="726">
        <v>0</v>
      </c>
      <c r="Z124" s="727">
        <v>31.5</v>
      </c>
      <c r="AA124" s="725"/>
      <c r="AB124" s="726"/>
      <c r="AC124" s="726"/>
      <c r="AD124" s="726"/>
      <c r="AE124" s="726"/>
      <c r="AF124" s="726"/>
      <c r="AG124" s="726"/>
      <c r="AH124" s="727"/>
      <c r="AI124" s="725"/>
      <c r="AJ124" s="726"/>
      <c r="AK124" s="726"/>
      <c r="AL124" s="726"/>
      <c r="AM124" s="726"/>
      <c r="AN124" s="726"/>
      <c r="AO124" s="726"/>
      <c r="AP124" s="727"/>
    </row>
    <row r="125" spans="1:42" x14ac:dyDescent="0.25">
      <c r="A125" s="734">
        <v>42220</v>
      </c>
      <c r="B125" s="1090" t="s">
        <v>879</v>
      </c>
      <c r="C125" s="724">
        <v>2000</v>
      </c>
      <c r="D125" s="724">
        <v>3</v>
      </c>
      <c r="E125" s="724">
        <v>7.2</v>
      </c>
      <c r="F125" s="724">
        <v>0.156</v>
      </c>
      <c r="G125" s="1077">
        <f t="shared" si="7"/>
        <v>20.526315789473685</v>
      </c>
      <c r="H125" s="724">
        <v>38</v>
      </c>
      <c r="I125" s="724">
        <v>1.48</v>
      </c>
      <c r="J125" s="724">
        <v>92</v>
      </c>
      <c r="K125" s="1091" t="s">
        <v>839</v>
      </c>
      <c r="L125" s="724"/>
      <c r="M125" s="724"/>
      <c r="N125" s="1091" t="s">
        <v>841</v>
      </c>
      <c r="O125" s="724">
        <v>0.27100000000000002</v>
      </c>
      <c r="P125" s="724"/>
      <c r="Q125" s="1078">
        <f t="shared" si="12"/>
        <v>0.94598429666067552</v>
      </c>
      <c r="R125" s="1079">
        <f t="shared" si="13"/>
        <v>12.204756</v>
      </c>
      <c r="S125" s="725">
        <v>0</v>
      </c>
      <c r="T125" s="726">
        <v>60.89</v>
      </c>
      <c r="U125" s="726">
        <v>0</v>
      </c>
      <c r="V125" s="726">
        <v>0.76</v>
      </c>
      <c r="W125" s="726"/>
      <c r="X125" s="726"/>
      <c r="Y125" s="726">
        <v>0</v>
      </c>
      <c r="Z125" s="727">
        <v>33.229999999999997</v>
      </c>
      <c r="AA125" s="725"/>
      <c r="AB125" s="726"/>
      <c r="AC125" s="726"/>
      <c r="AD125" s="726"/>
      <c r="AE125" s="726"/>
      <c r="AF125" s="726"/>
      <c r="AG125" s="726"/>
      <c r="AH125" s="727"/>
      <c r="AI125" s="725"/>
      <c r="AJ125" s="726"/>
      <c r="AK125" s="726"/>
      <c r="AL125" s="726"/>
      <c r="AM125" s="726"/>
      <c r="AN125" s="726"/>
      <c r="AO125" s="726"/>
      <c r="AP125" s="727"/>
    </row>
    <row r="126" spans="1:42" x14ac:dyDescent="0.25">
      <c r="A126" s="734">
        <v>42221</v>
      </c>
      <c r="B126" s="1093" t="s">
        <v>798</v>
      </c>
      <c r="C126" s="1081">
        <v>0.5625</v>
      </c>
      <c r="D126" s="724">
        <v>9</v>
      </c>
      <c r="E126" s="724">
        <v>9.1</v>
      </c>
      <c r="F126" s="724">
        <v>0.151</v>
      </c>
      <c r="G126" s="1077">
        <f t="shared" si="7"/>
        <v>19.868421052631579</v>
      </c>
      <c r="H126" s="724">
        <v>30</v>
      </c>
      <c r="I126" s="724">
        <v>4.84</v>
      </c>
      <c r="J126" s="724">
        <v>109.5</v>
      </c>
      <c r="K126" s="1094" t="s">
        <v>799</v>
      </c>
      <c r="L126" s="724"/>
      <c r="M126" s="724"/>
      <c r="N126" s="1094" t="s">
        <v>23</v>
      </c>
      <c r="O126" s="724">
        <v>0.19</v>
      </c>
      <c r="P126" s="724"/>
      <c r="Q126" s="1078">
        <f t="shared" si="12"/>
        <v>1.1956190416127983</v>
      </c>
      <c r="R126" s="1079">
        <f t="shared" si="13"/>
        <v>10.814894999999998</v>
      </c>
      <c r="S126" s="725"/>
      <c r="T126" s="726"/>
      <c r="U126" s="726"/>
      <c r="V126" s="726"/>
      <c r="W126" s="726"/>
      <c r="X126" s="726"/>
      <c r="Y126" s="726"/>
      <c r="Z126" s="727"/>
      <c r="AA126" s="725"/>
      <c r="AB126" s="726"/>
      <c r="AC126" s="726"/>
      <c r="AD126" s="726"/>
      <c r="AE126" s="726"/>
      <c r="AF126" s="726"/>
      <c r="AG126" s="726"/>
      <c r="AH126" s="727"/>
      <c r="AI126" s="725">
        <v>4.84</v>
      </c>
      <c r="AJ126" s="726">
        <v>109.5</v>
      </c>
      <c r="AK126" s="726">
        <v>109.5</v>
      </c>
      <c r="AL126" s="726">
        <v>1.65</v>
      </c>
      <c r="AM126" s="726">
        <v>4.1399999999999997</v>
      </c>
      <c r="AN126" s="726">
        <v>102</v>
      </c>
      <c r="AO126" s="726">
        <v>2.1800000000000002</v>
      </c>
      <c r="AP126" s="727">
        <v>53.5</v>
      </c>
    </row>
    <row r="127" spans="1:42" x14ac:dyDescent="0.25">
      <c r="A127" s="734">
        <v>42222</v>
      </c>
      <c r="B127" s="1093" t="s">
        <v>798</v>
      </c>
      <c r="C127" s="1081">
        <v>0.29166666666666669</v>
      </c>
      <c r="D127" s="724">
        <v>10</v>
      </c>
      <c r="E127" s="724">
        <v>9.6</v>
      </c>
      <c r="F127" s="724">
        <v>0.16300000000000001</v>
      </c>
      <c r="G127" s="1077">
        <f t="shared" si="7"/>
        <v>21.447368421052634</v>
      </c>
      <c r="H127" s="724">
        <v>30</v>
      </c>
      <c r="I127" s="724">
        <v>2.83</v>
      </c>
      <c r="J127" s="724">
        <v>127</v>
      </c>
      <c r="K127" s="1094" t="s">
        <v>799</v>
      </c>
      <c r="L127" s="724"/>
      <c r="M127" s="724"/>
      <c r="N127" s="1094" t="s">
        <v>23</v>
      </c>
      <c r="O127" s="724">
        <v>0.39100000000000001</v>
      </c>
      <c r="P127" s="724"/>
      <c r="Q127" s="1078">
        <f t="shared" si="12"/>
        <v>1.2613123955475674</v>
      </c>
      <c r="R127" s="1079">
        <f t="shared" si="13"/>
        <v>23.478767999999999</v>
      </c>
      <c r="S127" s="725"/>
      <c r="T127" s="726"/>
      <c r="U127" s="726"/>
      <c r="V127" s="726"/>
      <c r="W127" s="726"/>
      <c r="X127" s="726"/>
      <c r="Y127" s="726"/>
      <c r="Z127" s="727"/>
      <c r="AA127" s="725"/>
      <c r="AB127" s="726"/>
      <c r="AC127" s="726"/>
      <c r="AD127" s="726"/>
      <c r="AE127" s="726"/>
      <c r="AF127" s="726"/>
      <c r="AG127" s="726"/>
      <c r="AH127" s="727"/>
      <c r="AI127" s="725">
        <v>1.29</v>
      </c>
      <c r="AJ127" s="726">
        <v>17.5</v>
      </c>
      <c r="AK127" s="726">
        <v>2.83</v>
      </c>
      <c r="AL127" s="726">
        <v>127</v>
      </c>
      <c r="AM127" s="726">
        <v>5.68</v>
      </c>
      <c r="AN127" s="726">
        <v>119</v>
      </c>
      <c r="AO127" s="726">
        <v>3.24</v>
      </c>
      <c r="AP127" s="727">
        <v>71</v>
      </c>
    </row>
    <row r="128" spans="1:42" x14ac:dyDescent="0.25">
      <c r="A128" s="734">
        <v>42222</v>
      </c>
      <c r="B128" s="1101" t="s">
        <v>798</v>
      </c>
      <c r="C128" s="724">
        <v>1400</v>
      </c>
      <c r="D128" s="724">
        <v>6</v>
      </c>
      <c r="E128" s="724">
        <v>9.1999999999999993</v>
      </c>
      <c r="F128" s="724">
        <v>0.17100000000000001</v>
      </c>
      <c r="G128" s="1077">
        <f t="shared" si="7"/>
        <v>22.500000000000004</v>
      </c>
      <c r="H128" s="724">
        <v>30</v>
      </c>
      <c r="I128" s="724">
        <v>1.52</v>
      </c>
      <c r="J128" s="724">
        <v>134</v>
      </c>
      <c r="K128" s="1094" t="s">
        <v>799</v>
      </c>
      <c r="L128" s="724"/>
      <c r="M128" s="724"/>
      <c r="N128" s="1094" t="s">
        <v>23</v>
      </c>
      <c r="O128" s="724">
        <v>0.39</v>
      </c>
      <c r="P128" s="724"/>
      <c r="Q128" s="1078">
        <f t="shared" si="12"/>
        <v>1.2087577123997519</v>
      </c>
      <c r="R128" s="1079">
        <f t="shared" si="13"/>
        <v>22.44294</v>
      </c>
      <c r="S128" s="725"/>
      <c r="T128" s="726"/>
      <c r="U128" s="726"/>
      <c r="V128" s="726"/>
      <c r="W128" s="726"/>
      <c r="X128" s="726"/>
      <c r="Y128" s="726"/>
      <c r="Z128" s="727"/>
      <c r="AA128" s="725">
        <v>1.27</v>
      </c>
      <c r="AB128" s="726">
        <v>102.5</v>
      </c>
      <c r="AC128" s="726">
        <v>1.52</v>
      </c>
      <c r="AD128" s="726">
        <v>134</v>
      </c>
      <c r="AE128" s="726">
        <v>0</v>
      </c>
      <c r="AF128" s="726">
        <v>78.5</v>
      </c>
      <c r="AG128" s="726">
        <v>0.81</v>
      </c>
      <c r="AH128" s="727">
        <v>90</v>
      </c>
      <c r="AI128" s="725"/>
      <c r="AJ128" s="726"/>
      <c r="AK128" s="726"/>
      <c r="AL128" s="726"/>
      <c r="AM128" s="726"/>
      <c r="AN128" s="726"/>
      <c r="AO128" s="726"/>
      <c r="AP128" s="727"/>
    </row>
    <row r="129" spans="1:42" x14ac:dyDescent="0.25">
      <c r="A129" s="734">
        <v>42222</v>
      </c>
      <c r="B129" s="1100" t="s">
        <v>798</v>
      </c>
      <c r="C129" s="724">
        <v>1600</v>
      </c>
      <c r="D129" s="724">
        <v>11</v>
      </c>
      <c r="E129" s="724">
        <v>9.6</v>
      </c>
      <c r="F129" s="724">
        <v>0.17399999999999999</v>
      </c>
      <c r="G129" s="1077">
        <f t="shared" si="7"/>
        <v>22.89473684210526</v>
      </c>
      <c r="H129" s="724">
        <v>30</v>
      </c>
      <c r="I129" s="724">
        <v>5.69</v>
      </c>
      <c r="J129" s="724">
        <v>128.5</v>
      </c>
      <c r="K129" s="1094" t="s">
        <v>799</v>
      </c>
      <c r="L129" s="724"/>
      <c r="M129" s="724"/>
      <c r="N129" s="1094" t="s">
        <v>23</v>
      </c>
      <c r="O129" s="724">
        <v>0.31</v>
      </c>
      <c r="P129" s="724"/>
      <c r="Q129" s="1078">
        <f t="shared" si="12"/>
        <v>1.2613123955475674</v>
      </c>
      <c r="R129" s="1079">
        <f t="shared" si="13"/>
        <v>18.614879999999999</v>
      </c>
      <c r="S129" s="725"/>
      <c r="T129" s="726"/>
      <c r="U129" s="726"/>
      <c r="V129" s="726"/>
      <c r="W129" s="726"/>
      <c r="X129" s="726"/>
      <c r="Y129" s="726"/>
      <c r="Z129" s="727"/>
      <c r="AA129" s="725"/>
      <c r="AB129" s="726"/>
      <c r="AC129" s="726"/>
      <c r="AD129" s="726"/>
      <c r="AE129" s="726"/>
      <c r="AF129" s="726"/>
      <c r="AG129" s="726"/>
      <c r="AH129" s="727"/>
      <c r="AI129" s="725">
        <v>1.29</v>
      </c>
      <c r="AJ129" s="726">
        <v>26.5</v>
      </c>
      <c r="AK129" s="726">
        <v>2.3199999999999998</v>
      </c>
      <c r="AL129" s="726">
        <v>9</v>
      </c>
      <c r="AM129" s="726"/>
      <c r="AN129" s="726"/>
      <c r="AO129" s="726">
        <v>3.24</v>
      </c>
      <c r="AP129" s="727">
        <v>80</v>
      </c>
    </row>
    <row r="130" spans="1:42" x14ac:dyDescent="0.25">
      <c r="A130" s="734">
        <v>42223</v>
      </c>
      <c r="B130" s="1100" t="s">
        <v>798</v>
      </c>
      <c r="C130" s="1081">
        <v>0.33333333333333331</v>
      </c>
      <c r="D130" s="724">
        <v>1</v>
      </c>
      <c r="E130" s="724">
        <v>8.6</v>
      </c>
      <c r="F130" s="724">
        <v>0.17799999999999999</v>
      </c>
      <c r="G130" s="1077">
        <f t="shared" si="7"/>
        <v>23.421052631578945</v>
      </c>
      <c r="H130" s="724">
        <v>37</v>
      </c>
      <c r="I130" s="724">
        <v>1.02</v>
      </c>
      <c r="J130" s="724">
        <v>128</v>
      </c>
      <c r="K130" s="1094" t="s">
        <v>799</v>
      </c>
      <c r="L130" s="724"/>
      <c r="M130" s="724"/>
      <c r="N130" s="1094" t="s">
        <v>23</v>
      </c>
      <c r="O130" s="724">
        <v>0.5</v>
      </c>
      <c r="P130" s="724"/>
      <c r="Q130" s="1078">
        <f t="shared" ref="Q130:Q147" si="14">((E130*1000000)/1440/11)/480.5</f>
        <v>1.129925687678029</v>
      </c>
      <c r="R130" s="1079">
        <f t="shared" ref="R130:R147" si="15">(E130*8.34*O130*3)/4</f>
        <v>26.896499999999996</v>
      </c>
      <c r="S130" s="725">
        <v>1.02</v>
      </c>
      <c r="T130" s="726">
        <v>128</v>
      </c>
      <c r="U130" s="726">
        <v>0.39</v>
      </c>
      <c r="V130" s="726">
        <v>62</v>
      </c>
      <c r="W130" s="726">
        <v>0</v>
      </c>
      <c r="X130" s="726">
        <v>60</v>
      </c>
      <c r="Y130" s="726">
        <v>0.5</v>
      </c>
      <c r="Z130" s="727">
        <v>95.5</v>
      </c>
      <c r="AA130" s="725"/>
      <c r="AB130" s="726"/>
      <c r="AC130" s="726"/>
      <c r="AD130" s="726"/>
      <c r="AE130" s="726"/>
      <c r="AF130" s="726"/>
      <c r="AG130" s="726"/>
      <c r="AH130" s="727"/>
      <c r="AI130" s="725"/>
      <c r="AJ130" s="726"/>
      <c r="AK130" s="726"/>
      <c r="AL130" s="726"/>
      <c r="AM130" s="726"/>
      <c r="AN130" s="726"/>
      <c r="AO130" s="726"/>
      <c r="AP130" s="727"/>
    </row>
    <row r="131" spans="1:42" x14ac:dyDescent="0.25">
      <c r="A131" s="734">
        <v>42223</v>
      </c>
      <c r="B131" s="1100" t="s">
        <v>798</v>
      </c>
      <c r="C131" s="1081">
        <v>0.54166666666666663</v>
      </c>
      <c r="D131" s="724">
        <v>5</v>
      </c>
      <c r="E131" s="724">
        <v>8.6</v>
      </c>
      <c r="F131" s="724">
        <v>0.17799999999999999</v>
      </c>
      <c r="G131" s="1077">
        <f t="shared" si="7"/>
        <v>23.421052631578945</v>
      </c>
      <c r="H131" s="724">
        <v>37</v>
      </c>
      <c r="I131" s="724">
        <v>2.27</v>
      </c>
      <c r="J131" s="724">
        <v>125.5</v>
      </c>
      <c r="K131" s="1094" t="s">
        <v>799</v>
      </c>
      <c r="L131" s="724"/>
      <c r="M131" s="724"/>
      <c r="N131" s="1094" t="s">
        <v>23</v>
      </c>
      <c r="O131" s="724">
        <v>0.32</v>
      </c>
      <c r="P131" s="724"/>
      <c r="Q131" s="1078">
        <f t="shared" si="14"/>
        <v>1.129925687678029</v>
      </c>
      <c r="R131" s="1079">
        <f t="shared" si="15"/>
        <v>17.213759999999997</v>
      </c>
      <c r="S131" s="725"/>
      <c r="T131" s="726"/>
      <c r="U131" s="726"/>
      <c r="V131" s="726"/>
      <c r="W131" s="726"/>
      <c r="X131" s="726"/>
      <c r="Y131" s="726"/>
      <c r="Z131" s="727"/>
      <c r="AA131" s="725">
        <v>2.27</v>
      </c>
      <c r="AB131" s="726">
        <v>125.5</v>
      </c>
      <c r="AC131" s="726">
        <v>0</v>
      </c>
      <c r="AD131" s="726">
        <v>23</v>
      </c>
      <c r="AE131" s="726">
        <v>1.01</v>
      </c>
      <c r="AF131" s="726">
        <v>101.5</v>
      </c>
      <c r="AG131" s="726">
        <v>1.81</v>
      </c>
      <c r="AH131" s="727">
        <v>113</v>
      </c>
      <c r="AI131" s="725"/>
      <c r="AJ131" s="726"/>
      <c r="AK131" s="726"/>
      <c r="AL131" s="726"/>
      <c r="AM131" s="726"/>
      <c r="AN131" s="726"/>
      <c r="AO131" s="726"/>
      <c r="AP131" s="727"/>
    </row>
    <row r="132" spans="1:42" x14ac:dyDescent="0.25">
      <c r="A132" s="734">
        <v>42224</v>
      </c>
      <c r="B132" s="1100" t="s">
        <v>798</v>
      </c>
      <c r="C132" s="1081">
        <v>0.25</v>
      </c>
      <c r="D132" s="724">
        <v>8</v>
      </c>
      <c r="E132" s="724">
        <v>8.5</v>
      </c>
      <c r="F132" s="724">
        <v>0.23499999999999999</v>
      </c>
      <c r="G132" s="1077">
        <f t="shared" si="7"/>
        <v>30.921052631578945</v>
      </c>
      <c r="H132" s="724">
        <v>35</v>
      </c>
      <c r="I132" s="724">
        <v>2.8</v>
      </c>
      <c r="J132" s="724">
        <v>130</v>
      </c>
      <c r="K132" s="1094" t="s">
        <v>799</v>
      </c>
      <c r="L132" s="724"/>
      <c r="M132" s="724"/>
      <c r="N132" s="1094" t="s">
        <v>23</v>
      </c>
      <c r="O132" s="724">
        <v>0.47</v>
      </c>
      <c r="P132" s="724"/>
      <c r="Q132" s="1078">
        <f t="shared" si="14"/>
        <v>1.116787016891075</v>
      </c>
      <c r="R132" s="1079">
        <f t="shared" si="15"/>
        <v>24.988725000000002</v>
      </c>
      <c r="S132" s="725"/>
      <c r="T132" s="726"/>
      <c r="U132" s="726"/>
      <c r="V132" s="726"/>
      <c r="W132" s="726"/>
      <c r="X132" s="726"/>
      <c r="Y132" s="726"/>
      <c r="Z132" s="727"/>
      <c r="AA132" s="725">
        <v>0</v>
      </c>
      <c r="AB132" s="726">
        <v>17</v>
      </c>
      <c r="AC132" s="726">
        <v>0.5</v>
      </c>
      <c r="AD132" s="726">
        <v>40</v>
      </c>
      <c r="AE132" s="726">
        <v>2.52</v>
      </c>
      <c r="AF132" s="726">
        <v>118.5</v>
      </c>
      <c r="AG132" s="726">
        <v>2.8</v>
      </c>
      <c r="AH132" s="727">
        <v>130</v>
      </c>
      <c r="AI132" s="725"/>
      <c r="AJ132" s="726"/>
      <c r="AK132" s="726"/>
      <c r="AL132" s="726"/>
      <c r="AM132" s="726"/>
      <c r="AN132" s="726"/>
      <c r="AO132" s="726"/>
      <c r="AP132" s="727"/>
    </row>
    <row r="133" spans="1:42" x14ac:dyDescent="0.25">
      <c r="A133" s="734">
        <v>42224</v>
      </c>
      <c r="B133" s="1100" t="s">
        <v>798</v>
      </c>
      <c r="C133" s="1081">
        <v>0.33333333333333331</v>
      </c>
      <c r="D133" s="724">
        <v>7</v>
      </c>
      <c r="E133" s="724">
        <v>8.5</v>
      </c>
      <c r="F133" s="724">
        <v>0.16500000000000001</v>
      </c>
      <c r="G133" s="1077">
        <f t="shared" si="7"/>
        <v>21.710526315789473</v>
      </c>
      <c r="H133" s="724">
        <v>35</v>
      </c>
      <c r="I133" s="724">
        <v>2.52</v>
      </c>
      <c r="J133" s="724">
        <v>120</v>
      </c>
      <c r="K133" s="1094" t="s">
        <v>799</v>
      </c>
      <c r="L133" s="724"/>
      <c r="M133" s="724"/>
      <c r="N133" s="1094" t="s">
        <v>23</v>
      </c>
      <c r="O133" s="724">
        <v>0.46</v>
      </c>
      <c r="P133" s="724"/>
      <c r="Q133" s="1078">
        <f t="shared" si="14"/>
        <v>1.116787016891075</v>
      </c>
      <c r="R133" s="1079">
        <f t="shared" si="15"/>
        <v>24.457050000000002</v>
      </c>
      <c r="S133" s="725"/>
      <c r="T133" s="726"/>
      <c r="U133" s="726"/>
      <c r="V133" s="726"/>
      <c r="W133" s="726"/>
      <c r="X133" s="726"/>
      <c r="Y133" s="726"/>
      <c r="Z133" s="727"/>
      <c r="AA133" s="725">
        <v>0</v>
      </c>
      <c r="AB133" s="726">
        <v>19</v>
      </c>
      <c r="AC133" s="726">
        <v>0.5</v>
      </c>
      <c r="AD133" s="726">
        <v>42</v>
      </c>
      <c r="AE133" s="726">
        <v>2.52</v>
      </c>
      <c r="AF133" s="726">
        <v>120</v>
      </c>
      <c r="AG133" s="726">
        <v>0</v>
      </c>
      <c r="AH133" s="727">
        <v>2</v>
      </c>
      <c r="AI133" s="725"/>
      <c r="AJ133" s="726"/>
      <c r="AK133" s="726"/>
      <c r="AL133" s="726"/>
      <c r="AM133" s="726"/>
      <c r="AN133" s="726"/>
      <c r="AO133" s="726"/>
      <c r="AP133" s="727"/>
    </row>
    <row r="134" spans="1:42" x14ac:dyDescent="0.25">
      <c r="A134" s="734">
        <v>42225</v>
      </c>
      <c r="B134" s="1100" t="s">
        <v>798</v>
      </c>
      <c r="C134" s="1081">
        <v>0.27083333333333331</v>
      </c>
      <c r="D134" s="724">
        <v>12</v>
      </c>
      <c r="E134" s="724">
        <v>9.1999999999999993</v>
      </c>
      <c r="F134" s="724">
        <v>0.16900000000000001</v>
      </c>
      <c r="G134" s="1077">
        <f t="shared" si="7"/>
        <v>22.236842105263158</v>
      </c>
      <c r="H134" s="724">
        <v>35</v>
      </c>
      <c r="I134" s="724">
        <v>6.05</v>
      </c>
      <c r="J134" s="724">
        <v>142.5</v>
      </c>
      <c r="K134" s="1094" t="s">
        <v>799</v>
      </c>
      <c r="L134" s="724"/>
      <c r="M134" s="724"/>
      <c r="N134" s="1094" t="s">
        <v>23</v>
      </c>
      <c r="O134" s="724">
        <v>0.57999999999999996</v>
      </c>
      <c r="P134" s="724"/>
      <c r="Q134" s="1078">
        <f t="shared" si="14"/>
        <v>1.2087577123997519</v>
      </c>
      <c r="R134" s="1079">
        <f t="shared" si="15"/>
        <v>33.376679999999993</v>
      </c>
      <c r="S134" s="725"/>
      <c r="T134" s="726"/>
      <c r="U134" s="726"/>
      <c r="V134" s="726"/>
      <c r="W134" s="726"/>
      <c r="X134" s="726"/>
      <c r="Y134" s="726"/>
      <c r="Z134" s="727"/>
      <c r="AA134" s="725"/>
      <c r="AB134" s="726"/>
      <c r="AC134" s="726"/>
      <c r="AD134" s="726"/>
      <c r="AE134" s="726"/>
      <c r="AF134" s="726"/>
      <c r="AG134" s="726"/>
      <c r="AH134" s="727"/>
      <c r="AI134" s="725">
        <v>3.81</v>
      </c>
      <c r="AJ134" s="726">
        <v>89</v>
      </c>
      <c r="AK134" s="726">
        <v>2.34</v>
      </c>
      <c r="AL134" s="726">
        <v>71.5</v>
      </c>
      <c r="AM134" s="726">
        <v>3.42</v>
      </c>
      <c r="AN134" s="726">
        <v>62.5</v>
      </c>
      <c r="AO134" s="726">
        <v>6.05</v>
      </c>
      <c r="AP134" s="727">
        <v>142.5</v>
      </c>
    </row>
    <row r="135" spans="1:42" x14ac:dyDescent="0.25">
      <c r="A135" s="734">
        <v>42225</v>
      </c>
      <c r="B135" s="1100" t="s">
        <v>798</v>
      </c>
      <c r="C135" s="1081">
        <v>0.375</v>
      </c>
      <c r="D135" s="724">
        <v>4</v>
      </c>
      <c r="E135" s="724">
        <v>8.9</v>
      </c>
      <c r="F135" s="724">
        <v>0.16900000000000001</v>
      </c>
      <c r="G135" s="1077">
        <f t="shared" si="7"/>
        <v>22.236842105263158</v>
      </c>
      <c r="H135" s="724">
        <v>35</v>
      </c>
      <c r="I135" s="724">
        <v>2.1800000000000002</v>
      </c>
      <c r="J135" s="724">
        <v>144.5</v>
      </c>
      <c r="K135" s="1094" t="s">
        <v>799</v>
      </c>
      <c r="L135" s="724"/>
      <c r="M135" s="724"/>
      <c r="N135" s="1094" t="s">
        <v>23</v>
      </c>
      <c r="O135" s="724">
        <v>0.43</v>
      </c>
      <c r="P135" s="724"/>
      <c r="Q135" s="1078">
        <f t="shared" si="14"/>
        <v>1.1693417000388904</v>
      </c>
      <c r="R135" s="1079">
        <f t="shared" si="15"/>
        <v>23.937884999999998</v>
      </c>
      <c r="S135" s="725">
        <v>0.46</v>
      </c>
      <c r="T135" s="726">
        <v>49</v>
      </c>
      <c r="U135" s="726">
        <v>0.78</v>
      </c>
      <c r="V135" s="726">
        <v>111</v>
      </c>
      <c r="W135" s="726">
        <v>2</v>
      </c>
      <c r="X135" s="726">
        <v>109</v>
      </c>
      <c r="Y135" s="726">
        <v>2.1800000000000002</v>
      </c>
      <c r="Z135" s="727">
        <v>144.5</v>
      </c>
      <c r="AA135" s="725"/>
      <c r="AB135" s="726"/>
      <c r="AC135" s="726"/>
      <c r="AD135" s="726"/>
      <c r="AE135" s="726"/>
      <c r="AF135" s="726"/>
      <c r="AG135" s="726"/>
      <c r="AH135" s="727"/>
      <c r="AI135" s="725"/>
      <c r="AJ135" s="726"/>
      <c r="AK135" s="726"/>
      <c r="AL135" s="726"/>
      <c r="AM135" s="726"/>
      <c r="AN135" s="726"/>
      <c r="AO135" s="726"/>
      <c r="AP135" s="727"/>
    </row>
    <row r="136" spans="1:42" x14ac:dyDescent="0.25">
      <c r="A136" s="734">
        <v>42226</v>
      </c>
      <c r="B136" s="1100" t="s">
        <v>798</v>
      </c>
      <c r="C136" s="1081">
        <v>0.25</v>
      </c>
      <c r="D136" s="724">
        <v>2</v>
      </c>
      <c r="E136" s="724">
        <v>9.3000000000000007</v>
      </c>
      <c r="F136" s="724">
        <v>0.18099999999999999</v>
      </c>
      <c r="G136" s="1077">
        <f t="shared" si="7"/>
        <v>23.815789473684212</v>
      </c>
      <c r="H136" s="724">
        <v>35</v>
      </c>
      <c r="I136" s="724">
        <v>2.37</v>
      </c>
      <c r="J136" s="724">
        <v>132</v>
      </c>
      <c r="K136" s="1094" t="s">
        <v>799</v>
      </c>
      <c r="L136" s="724"/>
      <c r="M136" s="724"/>
      <c r="N136" s="1094" t="s">
        <v>23</v>
      </c>
      <c r="O136" s="724">
        <v>0.66</v>
      </c>
      <c r="P136" s="724"/>
      <c r="Q136" s="1078">
        <f t="shared" si="14"/>
        <v>1.2218963831867058</v>
      </c>
      <c r="R136" s="1079">
        <f t="shared" si="15"/>
        <v>38.393189999999997</v>
      </c>
      <c r="S136" s="725">
        <v>0.46</v>
      </c>
      <c r="T136" s="726">
        <v>70</v>
      </c>
      <c r="U136" s="726">
        <v>2.37</v>
      </c>
      <c r="V136" s="726">
        <v>132</v>
      </c>
      <c r="W136" s="726">
        <v>3.52</v>
      </c>
      <c r="X136" s="726">
        <v>130</v>
      </c>
      <c r="Y136" s="726">
        <v>0</v>
      </c>
      <c r="Z136" s="727">
        <v>21</v>
      </c>
      <c r="AA136" s="725"/>
      <c r="AB136" s="726"/>
      <c r="AC136" s="726"/>
      <c r="AD136" s="726"/>
      <c r="AE136" s="726"/>
      <c r="AF136" s="726"/>
      <c r="AG136" s="726"/>
      <c r="AH136" s="727"/>
      <c r="AI136" s="725"/>
      <c r="AJ136" s="726"/>
      <c r="AK136" s="726"/>
      <c r="AL136" s="726"/>
      <c r="AM136" s="726"/>
      <c r="AN136" s="726"/>
      <c r="AO136" s="726"/>
      <c r="AP136" s="727"/>
    </row>
    <row r="137" spans="1:42" x14ac:dyDescent="0.25">
      <c r="A137" s="734">
        <v>42226</v>
      </c>
      <c r="B137" s="1100" t="s">
        <v>798</v>
      </c>
      <c r="C137" s="1081">
        <v>0.41666666666666669</v>
      </c>
      <c r="D137" s="724">
        <v>3</v>
      </c>
      <c r="E137" s="724">
        <v>10</v>
      </c>
      <c r="F137" s="724">
        <v>0.18099999999999999</v>
      </c>
      <c r="G137" s="1077">
        <f t="shared" si="7"/>
        <v>23.815789473684212</v>
      </c>
      <c r="H137" s="724">
        <v>35</v>
      </c>
      <c r="I137" s="724">
        <v>3.52</v>
      </c>
      <c r="J137" s="724">
        <v>134</v>
      </c>
      <c r="K137" s="1094" t="s">
        <v>799</v>
      </c>
      <c r="L137" s="724"/>
      <c r="M137" s="724"/>
      <c r="N137" s="1094" t="s">
        <v>23</v>
      </c>
      <c r="O137" s="724">
        <v>0.33</v>
      </c>
      <c r="P137" s="724"/>
      <c r="Q137" s="1078">
        <f t="shared" si="14"/>
        <v>1.3138670786953826</v>
      </c>
      <c r="R137" s="1079">
        <f t="shared" si="15"/>
        <v>20.641500000000001</v>
      </c>
      <c r="S137" s="725">
        <v>0.96</v>
      </c>
      <c r="T137" s="726">
        <v>74</v>
      </c>
      <c r="U137" s="726">
        <v>0.06</v>
      </c>
      <c r="V137" s="726">
        <v>136</v>
      </c>
      <c r="W137" s="726">
        <v>3.52</v>
      </c>
      <c r="X137" s="726">
        <v>134</v>
      </c>
      <c r="Y137" s="726">
        <v>0</v>
      </c>
      <c r="Z137" s="727">
        <v>25</v>
      </c>
      <c r="AA137" s="725"/>
      <c r="AB137" s="726"/>
      <c r="AC137" s="726"/>
      <c r="AD137" s="726"/>
      <c r="AE137" s="726"/>
      <c r="AF137" s="726"/>
      <c r="AG137" s="726"/>
      <c r="AH137" s="727"/>
      <c r="AI137" s="725"/>
      <c r="AJ137" s="726"/>
      <c r="AK137" s="726"/>
      <c r="AL137" s="726"/>
      <c r="AM137" s="726"/>
      <c r="AN137" s="726"/>
      <c r="AO137" s="726"/>
      <c r="AP137" s="727"/>
    </row>
    <row r="138" spans="1:42" x14ac:dyDescent="0.25">
      <c r="A138" s="734">
        <v>42227</v>
      </c>
      <c r="B138" s="1095" t="s">
        <v>798</v>
      </c>
      <c r="C138" s="1081">
        <v>0.27083333333333331</v>
      </c>
      <c r="D138" s="724">
        <v>9</v>
      </c>
      <c r="E138" s="724">
        <v>9.8000000000000007</v>
      </c>
      <c r="F138" s="724">
        <v>0.17699999999999999</v>
      </c>
      <c r="G138" s="1077">
        <f t="shared" si="7"/>
        <v>23.289473684210527</v>
      </c>
      <c r="H138" s="724">
        <v>34</v>
      </c>
      <c r="I138" s="724">
        <v>6.84</v>
      </c>
      <c r="J138" s="724">
        <v>137</v>
      </c>
      <c r="K138" s="1095" t="s">
        <v>799</v>
      </c>
      <c r="L138" s="724"/>
      <c r="M138" s="724"/>
      <c r="N138" s="1095" t="s">
        <v>23</v>
      </c>
      <c r="O138" s="724">
        <v>0.28699999999999998</v>
      </c>
      <c r="P138" s="724"/>
      <c r="Q138" s="1078">
        <f t="shared" si="14"/>
        <v>1.2875897371214748</v>
      </c>
      <c r="R138" s="1079">
        <f t="shared" si="15"/>
        <v>17.592813</v>
      </c>
      <c r="S138" s="725"/>
      <c r="T138" s="726"/>
      <c r="U138" s="726"/>
      <c r="V138" s="726"/>
      <c r="W138" s="726"/>
      <c r="X138" s="726"/>
      <c r="Y138" s="726"/>
      <c r="Z138" s="727"/>
      <c r="AA138" s="725"/>
      <c r="AB138" s="726"/>
      <c r="AC138" s="726"/>
      <c r="AD138" s="726"/>
      <c r="AE138" s="726"/>
      <c r="AF138" s="726"/>
      <c r="AG138" s="726"/>
      <c r="AH138" s="727"/>
      <c r="AI138" s="725"/>
      <c r="AJ138" s="726"/>
      <c r="AK138" s="726">
        <v>1.32</v>
      </c>
      <c r="AL138" s="726">
        <v>119.5</v>
      </c>
      <c r="AM138" s="726">
        <v>6.97</v>
      </c>
      <c r="AN138" s="726">
        <v>110.5</v>
      </c>
      <c r="AO138" s="726">
        <v>3.74</v>
      </c>
      <c r="AP138" s="727">
        <v>48</v>
      </c>
    </row>
    <row r="139" spans="1:42" x14ac:dyDescent="0.25">
      <c r="A139" s="734">
        <v>42227</v>
      </c>
      <c r="B139" s="1095" t="s">
        <v>798</v>
      </c>
      <c r="C139" s="1081">
        <v>0.33333333333333331</v>
      </c>
      <c r="D139" s="724">
        <v>10</v>
      </c>
      <c r="E139" s="724">
        <v>9.8000000000000007</v>
      </c>
      <c r="F139" s="724">
        <v>0.17699999999999999</v>
      </c>
      <c r="G139" s="1077">
        <f t="shared" si="7"/>
        <v>23.289473684210527</v>
      </c>
      <c r="H139" s="724">
        <v>34</v>
      </c>
      <c r="I139" s="724">
        <v>0.8</v>
      </c>
      <c r="J139" s="724">
        <v>121</v>
      </c>
      <c r="K139" s="1095" t="s">
        <v>799</v>
      </c>
      <c r="L139" s="724"/>
      <c r="M139" s="724"/>
      <c r="N139" s="1095" t="s">
        <v>23</v>
      </c>
      <c r="O139" s="724">
        <v>0.28699999999999998</v>
      </c>
      <c r="P139" s="724"/>
      <c r="Q139" s="1078">
        <f t="shared" si="14"/>
        <v>1.2875897371214748</v>
      </c>
      <c r="R139" s="1079">
        <f t="shared" si="15"/>
        <v>17.592813</v>
      </c>
      <c r="S139" s="725"/>
      <c r="T139" s="726"/>
      <c r="U139" s="726"/>
      <c r="V139" s="726"/>
      <c r="W139" s="726"/>
      <c r="X139" s="726"/>
      <c r="Y139" s="726"/>
      <c r="Z139" s="727"/>
      <c r="AA139" s="725"/>
      <c r="AB139" s="726"/>
      <c r="AC139" s="726"/>
      <c r="AD139" s="726"/>
      <c r="AE139" s="726"/>
      <c r="AF139" s="726"/>
      <c r="AG139" s="726"/>
      <c r="AH139" s="727"/>
      <c r="AI139" s="725">
        <v>1.46</v>
      </c>
      <c r="AJ139" s="726">
        <v>1.5</v>
      </c>
      <c r="AK139" s="726"/>
      <c r="AL139" s="726"/>
      <c r="AM139" s="726">
        <v>6.97</v>
      </c>
      <c r="AN139" s="726">
        <v>112</v>
      </c>
      <c r="AO139" s="726">
        <v>3.76</v>
      </c>
      <c r="AP139" s="727">
        <v>49.5</v>
      </c>
    </row>
    <row r="140" spans="1:42" x14ac:dyDescent="0.25">
      <c r="A140" s="734">
        <v>42227</v>
      </c>
      <c r="B140" s="1095" t="s">
        <v>798</v>
      </c>
      <c r="C140" s="1081">
        <v>0.5625</v>
      </c>
      <c r="D140" s="724">
        <v>11</v>
      </c>
      <c r="E140" s="724">
        <v>9.8000000000000007</v>
      </c>
      <c r="F140" s="724">
        <v>0.17699999999999999</v>
      </c>
      <c r="G140" s="1077">
        <f t="shared" si="7"/>
        <v>23.289473684210527</v>
      </c>
      <c r="H140" s="724">
        <v>34</v>
      </c>
      <c r="I140" s="724">
        <v>6.47</v>
      </c>
      <c r="J140" s="724">
        <v>117.5</v>
      </c>
      <c r="K140" s="1095" t="s">
        <v>799</v>
      </c>
      <c r="L140" s="724"/>
      <c r="M140" s="724"/>
      <c r="N140" s="1095" t="s">
        <v>23</v>
      </c>
      <c r="O140" s="724">
        <v>0.28699999999999998</v>
      </c>
      <c r="P140" s="724"/>
      <c r="Q140" s="1078">
        <f t="shared" si="14"/>
        <v>1.2875897371214748</v>
      </c>
      <c r="R140" s="1079">
        <f t="shared" si="15"/>
        <v>17.592813</v>
      </c>
      <c r="S140" s="725"/>
      <c r="T140" s="726"/>
      <c r="U140" s="726"/>
      <c r="V140" s="726"/>
      <c r="W140" s="726"/>
      <c r="X140" s="726"/>
      <c r="Y140" s="726"/>
      <c r="Z140" s="727"/>
      <c r="AA140" s="725"/>
      <c r="AB140" s="726"/>
      <c r="AC140" s="726"/>
      <c r="AD140" s="726"/>
      <c r="AE140" s="726"/>
      <c r="AF140" s="726"/>
      <c r="AG140" s="726"/>
      <c r="AH140" s="727"/>
      <c r="AI140" s="725">
        <v>1.46</v>
      </c>
      <c r="AJ140" s="726">
        <v>7</v>
      </c>
      <c r="AK140" s="726">
        <v>2.58</v>
      </c>
      <c r="AL140" s="726">
        <v>5.5</v>
      </c>
      <c r="AM140" s="726"/>
      <c r="AN140" s="726"/>
      <c r="AO140" s="726">
        <v>3.74</v>
      </c>
      <c r="AP140" s="727">
        <v>55</v>
      </c>
    </row>
    <row r="141" spans="1:42" x14ac:dyDescent="0.25">
      <c r="A141" s="734">
        <v>42227</v>
      </c>
      <c r="B141" s="1095" t="s">
        <v>798</v>
      </c>
      <c r="C141" s="724">
        <v>1500</v>
      </c>
      <c r="D141" s="724">
        <v>6</v>
      </c>
      <c r="E141" s="724">
        <v>9.4</v>
      </c>
      <c r="F141" s="724">
        <v>0.17699999999999999</v>
      </c>
      <c r="G141" s="1077">
        <f t="shared" si="7"/>
        <v>23.289473684210527</v>
      </c>
      <c r="H141" s="724">
        <v>34</v>
      </c>
      <c r="I141" s="724">
        <v>5.01</v>
      </c>
      <c r="J141" s="724">
        <v>121</v>
      </c>
      <c r="K141" s="1095" t="s">
        <v>799</v>
      </c>
      <c r="L141" s="724"/>
      <c r="M141" s="724"/>
      <c r="N141" s="1095" t="s">
        <v>23</v>
      </c>
      <c r="O141" s="724">
        <v>0.27</v>
      </c>
      <c r="P141" s="724"/>
      <c r="Q141" s="1078">
        <f t="shared" si="14"/>
        <v>1.2350350539736596</v>
      </c>
      <c r="R141" s="1079">
        <f t="shared" si="15"/>
        <v>15.87519</v>
      </c>
      <c r="S141" s="725"/>
      <c r="T141" s="726"/>
      <c r="U141" s="726"/>
      <c r="V141" s="726"/>
      <c r="W141" s="726"/>
      <c r="X141" s="726"/>
      <c r="Y141" s="726"/>
      <c r="Z141" s="727"/>
      <c r="AA141" s="725">
        <v>4.5599999999999996</v>
      </c>
      <c r="AB141" s="726">
        <v>98</v>
      </c>
      <c r="AC141" s="726">
        <v>5.01</v>
      </c>
      <c r="AD141" s="726">
        <v>121</v>
      </c>
      <c r="AE141" s="726">
        <v>0</v>
      </c>
      <c r="AF141" s="726">
        <v>79</v>
      </c>
      <c r="AG141" s="726">
        <v>3.53</v>
      </c>
      <c r="AH141" s="727">
        <v>81</v>
      </c>
      <c r="AI141" s="725"/>
      <c r="AJ141" s="726"/>
      <c r="AK141" s="726"/>
      <c r="AL141" s="726"/>
      <c r="AM141" s="726"/>
      <c r="AN141" s="726"/>
      <c r="AO141" s="726"/>
      <c r="AP141" s="727"/>
    </row>
    <row r="142" spans="1:42" x14ac:dyDescent="0.25">
      <c r="A142" s="734">
        <v>42227</v>
      </c>
      <c r="B142" s="1095" t="s">
        <v>819</v>
      </c>
      <c r="C142" s="1096">
        <v>0.75</v>
      </c>
      <c r="D142" s="724">
        <v>1</v>
      </c>
      <c r="E142" s="724">
        <v>7.4</v>
      </c>
      <c r="F142" s="724">
        <v>0.13800000000000001</v>
      </c>
      <c r="G142" s="1077">
        <f t="shared" si="7"/>
        <v>18.157894736842106</v>
      </c>
      <c r="H142" s="724">
        <v>35</v>
      </c>
      <c r="I142" s="724">
        <v>1.45</v>
      </c>
      <c r="J142" s="724">
        <v>106</v>
      </c>
      <c r="K142" s="1095" t="s">
        <v>799</v>
      </c>
      <c r="L142" s="724"/>
      <c r="M142" s="724"/>
      <c r="N142" s="1095" t="s">
        <v>23</v>
      </c>
      <c r="O142" s="724">
        <v>0.27</v>
      </c>
      <c r="P142" s="724"/>
      <c r="Q142" s="1078">
        <f t="shared" si="14"/>
        <v>0.972261638234583</v>
      </c>
      <c r="R142" s="1079">
        <f t="shared" si="15"/>
        <v>12.497490000000003</v>
      </c>
      <c r="S142" s="725"/>
      <c r="T142" s="726"/>
      <c r="U142" s="726">
        <v>0.06</v>
      </c>
      <c r="V142" s="726">
        <v>37</v>
      </c>
      <c r="W142" s="726">
        <v>0</v>
      </c>
      <c r="X142" s="726">
        <v>32</v>
      </c>
      <c r="Y142" s="726">
        <v>0.51</v>
      </c>
      <c r="Z142" s="727">
        <v>57</v>
      </c>
      <c r="AA142" s="725"/>
      <c r="AB142" s="726"/>
      <c r="AC142" s="726"/>
      <c r="AD142" s="726"/>
      <c r="AE142" s="726"/>
      <c r="AF142" s="726"/>
      <c r="AG142" s="726"/>
      <c r="AH142" s="727"/>
      <c r="AI142" s="725"/>
      <c r="AJ142" s="726"/>
      <c r="AK142" s="726"/>
      <c r="AL142" s="726"/>
      <c r="AM142" s="726"/>
      <c r="AN142" s="726"/>
      <c r="AO142" s="726"/>
      <c r="AP142" s="727"/>
    </row>
    <row r="143" spans="1:42" x14ac:dyDescent="0.25">
      <c r="A143" s="734">
        <v>42227</v>
      </c>
      <c r="B143" s="1097" t="s">
        <v>819</v>
      </c>
      <c r="C143" s="1096">
        <v>0.83333333333333337</v>
      </c>
      <c r="D143" s="724">
        <v>5</v>
      </c>
      <c r="E143" s="724">
        <v>7.4</v>
      </c>
      <c r="F143" s="724">
        <v>0.13800000000000001</v>
      </c>
      <c r="G143" s="1077">
        <f t="shared" si="7"/>
        <v>18.157894736842106</v>
      </c>
      <c r="H143" s="724">
        <v>35</v>
      </c>
      <c r="I143" s="724">
        <v>2.5</v>
      </c>
      <c r="J143" s="724">
        <v>103</v>
      </c>
      <c r="K143" s="1095" t="s">
        <v>799</v>
      </c>
      <c r="L143" s="724"/>
      <c r="M143" s="724"/>
      <c r="N143" s="1095" t="s">
        <v>23</v>
      </c>
      <c r="O143" s="724">
        <v>0.27</v>
      </c>
      <c r="P143" s="724"/>
      <c r="Q143" s="1078">
        <f t="shared" si="14"/>
        <v>0.972261638234583</v>
      </c>
      <c r="R143" s="1079">
        <f t="shared" si="15"/>
        <v>12.497490000000003</v>
      </c>
      <c r="S143" s="725"/>
      <c r="T143" s="726"/>
      <c r="U143" s="726"/>
      <c r="V143" s="726"/>
      <c r="W143" s="726"/>
      <c r="X143" s="726"/>
      <c r="Y143" s="726"/>
      <c r="Z143" s="727"/>
      <c r="AA143" s="725"/>
      <c r="AB143" s="726"/>
      <c r="AC143" s="726">
        <v>0</v>
      </c>
      <c r="AD143" s="726">
        <v>5</v>
      </c>
      <c r="AE143" s="726">
        <v>0</v>
      </c>
      <c r="AF143" s="726">
        <v>84</v>
      </c>
      <c r="AG143" s="726">
        <v>3.03</v>
      </c>
      <c r="AH143" s="727">
        <v>86</v>
      </c>
      <c r="AI143" s="725"/>
      <c r="AJ143" s="726"/>
      <c r="AK143" s="726"/>
      <c r="AL143" s="726"/>
      <c r="AM143" s="726"/>
      <c r="AN143" s="726"/>
      <c r="AO143" s="726"/>
      <c r="AP143" s="727"/>
    </row>
    <row r="144" spans="1:42" x14ac:dyDescent="0.25">
      <c r="A144" s="734">
        <v>42228</v>
      </c>
      <c r="B144" s="1095" t="s">
        <v>511</v>
      </c>
      <c r="C144" s="724">
        <v>600</v>
      </c>
      <c r="D144" s="724">
        <v>8</v>
      </c>
      <c r="E144" s="724">
        <v>7.5</v>
      </c>
      <c r="F144" s="724">
        <v>0.152</v>
      </c>
      <c r="G144" s="1077">
        <f t="shared" si="7"/>
        <v>20</v>
      </c>
      <c r="H144" s="724">
        <v>35</v>
      </c>
      <c r="I144" s="724">
        <v>2.54</v>
      </c>
      <c r="J144" s="724">
        <v>96</v>
      </c>
      <c r="K144" s="1095" t="s">
        <v>799</v>
      </c>
      <c r="L144" s="724"/>
      <c r="M144" s="724"/>
      <c r="N144" s="1095" t="s">
        <v>23</v>
      </c>
      <c r="O144" s="724">
        <v>0.42</v>
      </c>
      <c r="P144" s="724"/>
      <c r="Q144" s="1078">
        <f t="shared" si="14"/>
        <v>0.98540030902153686</v>
      </c>
      <c r="R144" s="1079">
        <f t="shared" si="15"/>
        <v>19.703249999999997</v>
      </c>
      <c r="S144" s="725"/>
      <c r="T144" s="726"/>
      <c r="U144" s="726"/>
      <c r="V144" s="726"/>
      <c r="W144" s="726"/>
      <c r="X144" s="726"/>
      <c r="Y144" s="726"/>
      <c r="Z144" s="727"/>
      <c r="AA144" s="725">
        <v>0.12</v>
      </c>
      <c r="AB144" s="726">
        <v>9</v>
      </c>
      <c r="AC144" s="726">
        <v>0</v>
      </c>
      <c r="AD144" s="726">
        <v>14</v>
      </c>
      <c r="AE144" s="726">
        <v>0.2</v>
      </c>
      <c r="AF144" s="726">
        <v>93</v>
      </c>
      <c r="AG144" s="726"/>
      <c r="AH144" s="727"/>
      <c r="AI144" s="725"/>
      <c r="AJ144" s="726"/>
      <c r="AK144" s="726"/>
      <c r="AL144" s="726"/>
      <c r="AM144" s="726"/>
      <c r="AN144" s="726"/>
      <c r="AO144" s="726"/>
      <c r="AP144" s="727"/>
    </row>
    <row r="145" spans="1:42" x14ac:dyDescent="0.25">
      <c r="A145" s="734">
        <v>42228</v>
      </c>
      <c r="B145" s="1095" t="s">
        <v>822</v>
      </c>
      <c r="C145" s="1081">
        <v>0.47916666666666669</v>
      </c>
      <c r="D145" s="724">
        <v>7</v>
      </c>
      <c r="E145" s="724">
        <v>7.8</v>
      </c>
      <c r="F145" s="724">
        <v>0.13300000000000001</v>
      </c>
      <c r="G145" s="1077">
        <f t="shared" si="7"/>
        <v>17.500000000000004</v>
      </c>
      <c r="H145" s="724">
        <v>35</v>
      </c>
      <c r="I145" s="724">
        <v>0.02</v>
      </c>
      <c r="J145" s="724">
        <v>99.5</v>
      </c>
      <c r="K145" s="1095" t="s">
        <v>799</v>
      </c>
      <c r="L145" s="724"/>
      <c r="M145" s="724"/>
      <c r="N145" s="1095" t="s">
        <v>23</v>
      </c>
      <c r="O145" s="724">
        <v>0.28199999999999997</v>
      </c>
      <c r="P145" s="724"/>
      <c r="Q145" s="1078">
        <f t="shared" si="14"/>
        <v>1.0248163213823984</v>
      </c>
      <c r="R145" s="1079">
        <f t="shared" si="15"/>
        <v>13.758497999999996</v>
      </c>
      <c r="S145" s="725"/>
      <c r="T145" s="726"/>
      <c r="U145" s="726"/>
      <c r="V145" s="726"/>
      <c r="W145" s="726"/>
      <c r="X145" s="726"/>
      <c r="Y145" s="726"/>
      <c r="Z145" s="727"/>
      <c r="AA145" s="725">
        <v>0.09</v>
      </c>
      <c r="AB145" s="726">
        <v>14.45</v>
      </c>
      <c r="AC145" s="726">
        <v>0.06</v>
      </c>
      <c r="AD145" s="726">
        <v>19.07</v>
      </c>
      <c r="AE145" s="726"/>
      <c r="AF145" s="726"/>
      <c r="AG145" s="726">
        <v>0</v>
      </c>
      <c r="AH145" s="727">
        <v>4.6399999999999997</v>
      </c>
      <c r="AI145" s="725"/>
      <c r="AJ145" s="726"/>
      <c r="AK145" s="726"/>
      <c r="AL145" s="726"/>
      <c r="AM145" s="726"/>
      <c r="AN145" s="726"/>
      <c r="AO145" s="726"/>
      <c r="AP145" s="727"/>
    </row>
    <row r="146" spans="1:42" x14ac:dyDescent="0.25">
      <c r="A146" s="734">
        <v>42229</v>
      </c>
      <c r="B146" s="1095" t="s">
        <v>837</v>
      </c>
      <c r="C146" s="1081">
        <v>0.41666666666666669</v>
      </c>
      <c r="D146" s="724">
        <v>12</v>
      </c>
      <c r="E146" s="724">
        <v>9.3000000000000007</v>
      </c>
      <c r="F146" s="724">
        <v>0.14899999999999999</v>
      </c>
      <c r="G146" s="1077">
        <f t="shared" ref="G146:G206" si="16">(F146/0.038)*5</f>
        <v>19.605263157894736</v>
      </c>
      <c r="H146" s="724">
        <v>40</v>
      </c>
      <c r="I146" s="724">
        <v>4.9400000000000004</v>
      </c>
      <c r="J146" s="724">
        <v>99.5</v>
      </c>
      <c r="K146" s="1095" t="s">
        <v>839</v>
      </c>
      <c r="L146" s="724"/>
      <c r="M146" s="724"/>
      <c r="N146" s="1095" t="s">
        <v>841</v>
      </c>
      <c r="O146" s="724">
        <v>0.39</v>
      </c>
      <c r="P146" s="724"/>
      <c r="Q146" s="1078">
        <f t="shared" si="14"/>
        <v>1.2218963831867058</v>
      </c>
      <c r="R146" s="1079">
        <f t="shared" si="15"/>
        <v>22.686885</v>
      </c>
      <c r="S146" s="725"/>
      <c r="T146" s="726"/>
      <c r="U146" s="726"/>
      <c r="V146" s="726"/>
      <c r="W146" s="726"/>
      <c r="X146" s="726"/>
      <c r="Y146" s="726"/>
      <c r="Z146" s="727"/>
      <c r="AA146" s="725"/>
      <c r="AB146" s="726"/>
      <c r="AC146" s="726"/>
      <c r="AD146" s="726"/>
      <c r="AE146" s="726"/>
      <c r="AF146" s="726"/>
      <c r="AG146" s="726"/>
      <c r="AH146" s="727"/>
      <c r="AI146" s="725">
        <v>1.37</v>
      </c>
      <c r="AJ146" s="726">
        <v>51.5</v>
      </c>
      <c r="AK146" s="726">
        <v>2.57</v>
      </c>
      <c r="AL146" s="726">
        <v>50</v>
      </c>
      <c r="AM146" s="726">
        <v>2.0499999999999998</v>
      </c>
      <c r="AN146" s="726">
        <v>44.5</v>
      </c>
      <c r="AO146" s="726"/>
      <c r="AP146" s="727"/>
    </row>
    <row r="147" spans="1:42" x14ac:dyDescent="0.25">
      <c r="A147" s="734">
        <v>42229</v>
      </c>
      <c r="B147" s="1095" t="s">
        <v>837</v>
      </c>
      <c r="C147" s="1081">
        <v>0.66666666666666663</v>
      </c>
      <c r="D147" s="724">
        <v>4</v>
      </c>
      <c r="E147" s="724">
        <v>8.8000000000000007</v>
      </c>
      <c r="F147" s="724">
        <v>0.15</v>
      </c>
      <c r="G147" s="1077">
        <f t="shared" si="16"/>
        <v>19.736842105263158</v>
      </c>
      <c r="H147" s="724">
        <v>40</v>
      </c>
      <c r="I147" s="724">
        <v>1.1000000000000001</v>
      </c>
      <c r="J147" s="724">
        <v>103</v>
      </c>
      <c r="K147" s="1095" t="s">
        <v>839</v>
      </c>
      <c r="L147" s="724"/>
      <c r="M147" s="724"/>
      <c r="N147" s="1095" t="s">
        <v>841</v>
      </c>
      <c r="O147" s="724">
        <v>0.26700000000000002</v>
      </c>
      <c r="P147" s="724"/>
      <c r="Q147" s="1078">
        <f t="shared" si="14"/>
        <v>1.1562030292519365</v>
      </c>
      <c r="R147" s="1079">
        <f t="shared" si="15"/>
        <v>14.696748000000003</v>
      </c>
      <c r="S147" s="725">
        <v>0</v>
      </c>
      <c r="T147" s="726">
        <v>44.6</v>
      </c>
      <c r="U147" s="726">
        <v>0.2</v>
      </c>
      <c r="V147" s="726">
        <v>80.599999999999994</v>
      </c>
      <c r="W147" s="726">
        <v>0.2</v>
      </c>
      <c r="X147" s="726">
        <v>76</v>
      </c>
      <c r="Y147" s="726"/>
      <c r="Z147" s="727"/>
      <c r="AA147" s="725"/>
      <c r="AB147" s="726"/>
      <c r="AC147" s="726"/>
      <c r="AD147" s="726"/>
      <c r="AE147" s="726"/>
      <c r="AF147" s="726"/>
      <c r="AG147" s="726"/>
      <c r="AH147" s="727"/>
      <c r="AI147" s="725"/>
      <c r="AJ147" s="726"/>
      <c r="AK147" s="726"/>
      <c r="AL147" s="726"/>
      <c r="AM147" s="726"/>
      <c r="AN147" s="726"/>
      <c r="AO147" s="726"/>
      <c r="AP147" s="727"/>
    </row>
    <row r="148" spans="1:42" x14ac:dyDescent="0.25">
      <c r="A148" s="734">
        <v>42230</v>
      </c>
      <c r="B148" s="1098" t="s">
        <v>881</v>
      </c>
      <c r="C148" s="1081">
        <v>0.45833333333333331</v>
      </c>
      <c r="D148" s="724">
        <v>2</v>
      </c>
      <c r="E148" s="724">
        <v>10.4</v>
      </c>
      <c r="F148" s="724">
        <v>0.15</v>
      </c>
      <c r="G148" s="1077">
        <f t="shared" si="16"/>
        <v>19.736842105263158</v>
      </c>
      <c r="H148" s="724">
        <v>40</v>
      </c>
      <c r="I148" s="724">
        <v>0.51</v>
      </c>
      <c r="J148" s="724">
        <v>101</v>
      </c>
      <c r="K148" s="1098" t="s">
        <v>839</v>
      </c>
      <c r="L148" s="724"/>
      <c r="M148" s="724"/>
      <c r="N148" s="1098" t="s">
        <v>841</v>
      </c>
      <c r="O148" s="724">
        <v>0.28899999999999998</v>
      </c>
      <c r="P148" s="724"/>
      <c r="Q148" s="1078">
        <f t="shared" ref="Q148:Q158" si="17">((E148*1000000)/1440/11)/480.5</f>
        <v>1.366421761843198</v>
      </c>
      <c r="R148" s="1079">
        <f t="shared" ref="R148:R158" si="18">(E148*8.34*O148*3)/4</f>
        <v>18.800027999999998</v>
      </c>
      <c r="S148" s="725">
        <v>0</v>
      </c>
      <c r="T148" s="726">
        <v>63.34</v>
      </c>
      <c r="U148" s="726"/>
      <c r="V148" s="726"/>
      <c r="W148" s="726">
        <v>1</v>
      </c>
      <c r="X148" s="726">
        <v>95.12</v>
      </c>
      <c r="Y148" s="726">
        <v>0</v>
      </c>
      <c r="Z148" s="727">
        <v>17.27</v>
      </c>
      <c r="AA148" s="725"/>
      <c r="AB148" s="726"/>
      <c r="AC148" s="726"/>
      <c r="AD148" s="726"/>
      <c r="AE148" s="726"/>
      <c r="AF148" s="726"/>
      <c r="AG148" s="726"/>
      <c r="AH148" s="727"/>
      <c r="AI148" s="725"/>
      <c r="AJ148" s="726"/>
      <c r="AK148" s="726"/>
      <c r="AL148" s="726"/>
      <c r="AM148" s="726"/>
      <c r="AN148" s="726"/>
      <c r="AO148" s="726"/>
      <c r="AP148" s="727"/>
    </row>
    <row r="149" spans="1:42" x14ac:dyDescent="0.25">
      <c r="A149" s="734">
        <v>42230</v>
      </c>
      <c r="B149" s="1098" t="s">
        <v>881</v>
      </c>
      <c r="C149" s="1081">
        <v>0.64583333333333337</v>
      </c>
      <c r="D149" s="724">
        <v>3</v>
      </c>
      <c r="E149" s="724">
        <v>10.6</v>
      </c>
      <c r="F149" s="724">
        <v>0.15</v>
      </c>
      <c r="G149" s="1077">
        <f t="shared" si="16"/>
        <v>19.736842105263158</v>
      </c>
      <c r="H149" s="724">
        <v>40</v>
      </c>
      <c r="I149" s="724">
        <v>0.1</v>
      </c>
      <c r="J149" s="724">
        <v>99.5</v>
      </c>
      <c r="K149" s="1098" t="s">
        <v>839</v>
      </c>
      <c r="L149" s="724"/>
      <c r="M149" s="724"/>
      <c r="N149" s="1098" t="s">
        <v>841</v>
      </c>
      <c r="O149" s="724">
        <v>0.28899999999999998</v>
      </c>
      <c r="P149" s="724"/>
      <c r="Q149" s="1078">
        <f t="shared" si="17"/>
        <v>1.3926991034171055</v>
      </c>
      <c r="R149" s="1079">
        <f t="shared" si="18"/>
        <v>19.161566999999998</v>
      </c>
      <c r="S149" s="725">
        <v>0</v>
      </c>
      <c r="T149" s="726">
        <v>3.56</v>
      </c>
      <c r="U149" s="726">
        <v>0.45</v>
      </c>
      <c r="V149" s="726">
        <v>68.11</v>
      </c>
      <c r="W149" s="726"/>
      <c r="X149" s="726"/>
      <c r="Y149" s="726">
        <v>0.06</v>
      </c>
      <c r="Z149" s="727">
        <v>22.04</v>
      </c>
      <c r="AA149" s="725"/>
      <c r="AB149" s="726"/>
      <c r="AC149" s="726"/>
      <c r="AD149" s="726"/>
      <c r="AE149" s="726"/>
      <c r="AF149" s="726"/>
      <c r="AG149" s="726"/>
      <c r="AH149" s="727"/>
      <c r="AI149" s="725"/>
      <c r="AJ149" s="726"/>
      <c r="AK149" s="726"/>
      <c r="AL149" s="726"/>
      <c r="AM149" s="726"/>
      <c r="AN149" s="726"/>
      <c r="AO149" s="726"/>
      <c r="AP149" s="727"/>
    </row>
    <row r="150" spans="1:42" x14ac:dyDescent="0.25">
      <c r="A150" s="734">
        <v>42231</v>
      </c>
      <c r="B150" s="1098" t="s">
        <v>837</v>
      </c>
      <c r="C150" s="1081">
        <v>0.39583333333333331</v>
      </c>
      <c r="D150" s="724">
        <v>1</v>
      </c>
      <c r="E150" s="724">
        <v>9.9</v>
      </c>
      <c r="F150" s="724">
        <v>0.14899999999999999</v>
      </c>
      <c r="G150" s="1077">
        <f t="shared" si="16"/>
        <v>19.605263157894736</v>
      </c>
      <c r="H150" s="724">
        <v>40</v>
      </c>
      <c r="I150" s="724">
        <v>0</v>
      </c>
      <c r="J150" s="724">
        <v>84</v>
      </c>
      <c r="K150" s="1098" t="s">
        <v>839</v>
      </c>
      <c r="L150" s="724"/>
      <c r="M150" s="724"/>
      <c r="N150" s="1098" t="s">
        <v>841</v>
      </c>
      <c r="O150" s="724">
        <v>0.39900000000000002</v>
      </c>
      <c r="P150" s="724"/>
      <c r="Q150" s="1078">
        <f t="shared" si="17"/>
        <v>1.3007284079084287</v>
      </c>
      <c r="R150" s="1079">
        <f t="shared" si="18"/>
        <v>24.7078755</v>
      </c>
      <c r="S150" s="725"/>
      <c r="T150" s="726"/>
      <c r="U150" s="726">
        <v>0</v>
      </c>
      <c r="V150" s="726">
        <v>22</v>
      </c>
      <c r="W150" s="726">
        <v>0</v>
      </c>
      <c r="X150" s="726">
        <v>17</v>
      </c>
      <c r="Y150" s="726">
        <v>0</v>
      </c>
      <c r="Z150" s="727">
        <v>40.5</v>
      </c>
      <c r="AA150" s="725"/>
      <c r="AB150" s="726"/>
      <c r="AC150" s="726"/>
      <c r="AD150" s="726"/>
      <c r="AE150" s="726"/>
      <c r="AF150" s="726"/>
      <c r="AG150" s="726"/>
      <c r="AH150" s="727"/>
      <c r="AI150" s="725"/>
      <c r="AJ150" s="726"/>
      <c r="AK150" s="726"/>
      <c r="AL150" s="726"/>
      <c r="AM150" s="726"/>
      <c r="AN150" s="726"/>
      <c r="AO150" s="726"/>
      <c r="AP150" s="727"/>
    </row>
    <row r="151" spans="1:42" x14ac:dyDescent="0.25">
      <c r="A151" s="734">
        <v>42231</v>
      </c>
      <c r="B151" s="1100" t="s">
        <v>798</v>
      </c>
      <c r="C151" s="1081">
        <v>0.47916666666666669</v>
      </c>
      <c r="D151" s="724">
        <v>9</v>
      </c>
      <c r="E151" s="724">
        <v>10.4</v>
      </c>
      <c r="F151" s="724">
        <v>0.14899999999999999</v>
      </c>
      <c r="G151" s="1077">
        <f t="shared" si="16"/>
        <v>19.605263157894736</v>
      </c>
      <c r="H151" s="724">
        <v>40</v>
      </c>
      <c r="I151" s="724">
        <v>3.2</v>
      </c>
      <c r="J151" s="724">
        <v>101</v>
      </c>
      <c r="K151" s="1098" t="s">
        <v>839</v>
      </c>
      <c r="L151" s="724"/>
      <c r="M151" s="724"/>
      <c r="N151" s="1098" t="s">
        <v>841</v>
      </c>
      <c r="O151" s="724">
        <v>0.48699999999999999</v>
      </c>
      <c r="P151" s="724"/>
      <c r="Q151" s="1078">
        <f t="shared" si="17"/>
        <v>1.366421761843198</v>
      </c>
      <c r="R151" s="1079">
        <f t="shared" si="18"/>
        <v>31.680323999999999</v>
      </c>
      <c r="S151" s="725"/>
      <c r="T151" s="726"/>
      <c r="U151" s="726"/>
      <c r="V151" s="726"/>
      <c r="W151" s="726"/>
      <c r="X151" s="726"/>
      <c r="Y151" s="726"/>
      <c r="Z151" s="727"/>
      <c r="AA151" s="725"/>
      <c r="AB151" s="726"/>
      <c r="AC151" s="726"/>
      <c r="AD151" s="726"/>
      <c r="AE151" s="726"/>
      <c r="AF151" s="726"/>
      <c r="AG151" s="726"/>
      <c r="AH151" s="727"/>
      <c r="AI151" s="725"/>
      <c r="AJ151" s="726"/>
      <c r="AK151" s="726">
        <v>2</v>
      </c>
      <c r="AL151" s="726">
        <v>99.5</v>
      </c>
      <c r="AM151" s="726">
        <v>3.5</v>
      </c>
      <c r="AN151" s="726">
        <v>94.5</v>
      </c>
      <c r="AO151" s="726">
        <v>2.6</v>
      </c>
      <c r="AP151" s="727">
        <v>49.5</v>
      </c>
    </row>
    <row r="152" spans="1:42" x14ac:dyDescent="0.25">
      <c r="A152" s="734">
        <v>42231</v>
      </c>
      <c r="B152" s="1100" t="s">
        <v>798</v>
      </c>
      <c r="C152" s="724">
        <v>1400</v>
      </c>
      <c r="D152" s="724">
        <v>10</v>
      </c>
      <c r="E152" s="724">
        <v>10.4</v>
      </c>
      <c r="F152" s="724">
        <v>0.14899999999999999</v>
      </c>
      <c r="G152" s="1077">
        <f t="shared" si="16"/>
        <v>19.605263157894736</v>
      </c>
      <c r="H152" s="724">
        <v>40</v>
      </c>
      <c r="I152" s="724">
        <v>2.9</v>
      </c>
      <c r="J152" s="724">
        <v>102</v>
      </c>
      <c r="K152" s="1098" t="s">
        <v>839</v>
      </c>
      <c r="L152" s="724"/>
      <c r="M152" s="724"/>
      <c r="N152" s="1098" t="s">
        <v>841</v>
      </c>
      <c r="O152" s="724">
        <v>0.48699999999999999</v>
      </c>
      <c r="P152" s="724"/>
      <c r="Q152" s="1078">
        <f t="shared" si="17"/>
        <v>1.366421761843198</v>
      </c>
      <c r="R152" s="1079">
        <f t="shared" si="18"/>
        <v>31.680323999999999</v>
      </c>
      <c r="S152" s="634"/>
      <c r="T152" s="635"/>
      <c r="U152" s="635"/>
      <c r="V152" s="635"/>
      <c r="W152" s="635"/>
      <c r="X152" s="635"/>
      <c r="Y152" s="635"/>
      <c r="Z152" s="636"/>
      <c r="AA152" s="634"/>
      <c r="AB152" s="635"/>
      <c r="AC152" s="635"/>
      <c r="AD152" s="635"/>
      <c r="AE152" s="635"/>
      <c r="AF152" s="635"/>
      <c r="AG152" s="635"/>
      <c r="AH152" s="636"/>
      <c r="AI152" s="634">
        <v>1.1000000000000001</v>
      </c>
      <c r="AJ152" s="635"/>
      <c r="AK152" s="635"/>
      <c r="AL152" s="635"/>
      <c r="AM152" s="635">
        <v>3.6</v>
      </c>
      <c r="AN152" s="635"/>
      <c r="AO152" s="635">
        <v>2.8</v>
      </c>
      <c r="AP152" s="636"/>
    </row>
    <row r="153" spans="1:42" x14ac:dyDescent="0.25">
      <c r="A153" s="734">
        <v>42231</v>
      </c>
      <c r="B153" s="1098" t="s">
        <v>837</v>
      </c>
      <c r="C153" s="724">
        <v>1600</v>
      </c>
      <c r="D153" s="724">
        <v>6</v>
      </c>
      <c r="E153" s="724">
        <v>9.1999999999999993</v>
      </c>
      <c r="F153" s="724">
        <v>0.14899999999999999</v>
      </c>
      <c r="G153" s="1077">
        <f t="shared" si="16"/>
        <v>19.605263157894736</v>
      </c>
      <c r="H153" s="724">
        <v>40</v>
      </c>
      <c r="I153" s="724">
        <v>0.5</v>
      </c>
      <c r="J153" s="724">
        <v>96</v>
      </c>
      <c r="K153" s="1098" t="s">
        <v>839</v>
      </c>
      <c r="L153" s="724"/>
      <c r="M153" s="724"/>
      <c r="N153" s="1098" t="s">
        <v>841</v>
      </c>
      <c r="O153" s="724">
        <v>0.44800000000000001</v>
      </c>
      <c r="P153" s="724"/>
      <c r="Q153" s="1078">
        <f t="shared" si="17"/>
        <v>1.2087577123997519</v>
      </c>
      <c r="R153" s="1079">
        <f t="shared" si="18"/>
        <v>25.780608000000001</v>
      </c>
      <c r="S153" s="634"/>
      <c r="T153" s="635"/>
      <c r="U153" s="635"/>
      <c r="V153" s="635"/>
      <c r="W153" s="635"/>
      <c r="X153" s="635"/>
      <c r="Y153" s="635"/>
      <c r="Z153" s="636"/>
      <c r="AA153" s="634">
        <v>0.5</v>
      </c>
      <c r="AB153" s="635">
        <v>91</v>
      </c>
      <c r="AC153" s="635"/>
      <c r="AD153" s="635"/>
      <c r="AE153" s="635">
        <v>0.4</v>
      </c>
      <c r="AF153" s="635">
        <v>75</v>
      </c>
      <c r="AG153" s="635">
        <v>0.2</v>
      </c>
      <c r="AH153" s="636">
        <v>80</v>
      </c>
      <c r="AI153" s="634"/>
      <c r="AJ153" s="635"/>
      <c r="AK153" s="635"/>
      <c r="AL153" s="635"/>
      <c r="AM153" s="635"/>
      <c r="AN153" s="635"/>
      <c r="AO153" s="635"/>
      <c r="AP153" s="636"/>
    </row>
    <row r="154" spans="1:42" x14ac:dyDescent="0.25">
      <c r="A154" s="734">
        <v>42231</v>
      </c>
      <c r="B154" s="1098" t="s">
        <v>878</v>
      </c>
      <c r="C154" s="724">
        <v>1800</v>
      </c>
      <c r="D154" s="724">
        <v>11</v>
      </c>
      <c r="E154" s="724"/>
      <c r="F154" s="724"/>
      <c r="G154" s="1077">
        <f t="shared" si="16"/>
        <v>0</v>
      </c>
      <c r="H154" s="724">
        <v>45</v>
      </c>
      <c r="I154" s="724">
        <v>3.62</v>
      </c>
      <c r="J154" s="724">
        <v>99.5</v>
      </c>
      <c r="K154" s="1100" t="s">
        <v>839</v>
      </c>
      <c r="L154" s="724"/>
      <c r="M154" s="724"/>
      <c r="N154" s="1098" t="s">
        <v>841</v>
      </c>
      <c r="O154" s="724">
        <v>0.48699999999999999</v>
      </c>
      <c r="P154" s="724"/>
      <c r="Q154" s="1078">
        <f t="shared" si="17"/>
        <v>0</v>
      </c>
      <c r="R154" s="1079">
        <f t="shared" si="18"/>
        <v>0</v>
      </c>
      <c r="S154" s="634"/>
      <c r="T154" s="635"/>
      <c r="U154" s="635"/>
      <c r="V154" s="635"/>
      <c r="W154" s="635"/>
      <c r="X154" s="635"/>
      <c r="Y154" s="635"/>
      <c r="Z154" s="636"/>
      <c r="AA154" s="634"/>
      <c r="AB154" s="635"/>
      <c r="AC154" s="635"/>
      <c r="AD154" s="635"/>
      <c r="AE154" s="635"/>
      <c r="AF154" s="635"/>
      <c r="AG154" s="635"/>
      <c r="AH154" s="636"/>
      <c r="AI154" s="634"/>
      <c r="AJ154" s="635"/>
      <c r="AK154" s="635"/>
      <c r="AL154" s="635"/>
      <c r="AM154" s="635"/>
      <c r="AN154" s="635"/>
      <c r="AO154" s="635"/>
      <c r="AP154" s="636"/>
    </row>
    <row r="155" spans="1:42" x14ac:dyDescent="0.25">
      <c r="A155" s="734">
        <v>42232</v>
      </c>
      <c r="B155" s="1098" t="s">
        <v>837</v>
      </c>
      <c r="C155" s="1081">
        <v>0.35416666666666669</v>
      </c>
      <c r="D155" s="724">
        <v>5</v>
      </c>
      <c r="E155" s="724">
        <v>9.4</v>
      </c>
      <c r="F155" s="724">
        <v>0.14699999999999999</v>
      </c>
      <c r="G155" s="1077">
        <f t="shared" si="16"/>
        <v>19.342105263157894</v>
      </c>
      <c r="H155" s="724">
        <v>45</v>
      </c>
      <c r="I155" s="724">
        <v>1</v>
      </c>
      <c r="J155" s="724">
        <v>110.5</v>
      </c>
      <c r="K155" s="1098" t="s">
        <v>839</v>
      </c>
      <c r="L155" s="724"/>
      <c r="M155" s="724"/>
      <c r="N155" s="1098" t="s">
        <v>841</v>
      </c>
      <c r="O155" s="724">
        <v>0.41299999999999998</v>
      </c>
      <c r="P155" s="724"/>
      <c r="Q155" s="1078">
        <f t="shared" si="17"/>
        <v>1.2350350539736596</v>
      </c>
      <c r="R155" s="1079">
        <f t="shared" si="18"/>
        <v>24.283161</v>
      </c>
      <c r="S155" s="634"/>
      <c r="T155" s="635"/>
      <c r="U155" s="635"/>
      <c r="V155" s="635"/>
      <c r="W155" s="635"/>
      <c r="X155" s="635"/>
      <c r="Y155" s="635"/>
      <c r="Z155" s="636"/>
      <c r="AA155" s="634"/>
      <c r="AB155" s="635"/>
      <c r="AC155" s="635">
        <v>0</v>
      </c>
      <c r="AD155" s="635">
        <v>15.5</v>
      </c>
      <c r="AE155" s="635">
        <v>0.8</v>
      </c>
      <c r="AF155" s="635">
        <v>92</v>
      </c>
      <c r="AG155" s="635">
        <v>0.7</v>
      </c>
      <c r="AH155" s="636">
        <v>97</v>
      </c>
      <c r="AI155" s="634"/>
      <c r="AJ155" s="635"/>
      <c r="AK155" s="635"/>
      <c r="AL155" s="635"/>
      <c r="AM155" s="635"/>
      <c r="AN155" s="635"/>
      <c r="AO155" s="635"/>
      <c r="AP155" s="636"/>
    </row>
    <row r="156" spans="1:42" x14ac:dyDescent="0.25">
      <c r="A156" s="734">
        <v>42232</v>
      </c>
      <c r="B156" s="1098" t="s">
        <v>837</v>
      </c>
      <c r="C156" s="1081">
        <v>0.4375</v>
      </c>
      <c r="D156" s="724">
        <v>8</v>
      </c>
      <c r="E156" s="724">
        <v>9.4</v>
      </c>
      <c r="F156" s="724">
        <v>0.14699999999999999</v>
      </c>
      <c r="G156" s="1077">
        <f t="shared" si="16"/>
        <v>19.342105263157894</v>
      </c>
      <c r="H156" s="724">
        <v>45</v>
      </c>
      <c r="I156" s="724">
        <v>0.7</v>
      </c>
      <c r="J156" s="724">
        <v>100.5</v>
      </c>
      <c r="K156" s="1098" t="s">
        <v>839</v>
      </c>
      <c r="L156" s="724"/>
      <c r="M156" s="724"/>
      <c r="N156" s="1098" t="s">
        <v>841</v>
      </c>
      <c r="O156" s="724">
        <v>0.41299999999999998</v>
      </c>
      <c r="P156" s="724"/>
      <c r="Q156" s="1078">
        <f t="shared" si="17"/>
        <v>1.2350350539736596</v>
      </c>
      <c r="R156" s="1079">
        <f t="shared" si="18"/>
        <v>24.283161</v>
      </c>
      <c r="S156" s="634"/>
      <c r="T156" s="635"/>
      <c r="U156" s="635"/>
      <c r="V156" s="635"/>
      <c r="W156" s="635"/>
      <c r="X156" s="635"/>
      <c r="Y156" s="635"/>
      <c r="Z156" s="636"/>
      <c r="AA156" s="634">
        <v>0</v>
      </c>
      <c r="AB156" s="635">
        <v>1</v>
      </c>
      <c r="AC156" s="635">
        <v>0</v>
      </c>
      <c r="AD156" s="635">
        <v>17.5</v>
      </c>
      <c r="AE156" s="635">
        <v>0.8</v>
      </c>
      <c r="AF156" s="635">
        <v>94</v>
      </c>
      <c r="AG156" s="635"/>
      <c r="AH156" s="636"/>
      <c r="AI156" s="634"/>
      <c r="AJ156" s="635"/>
      <c r="AK156" s="635"/>
      <c r="AL156" s="635"/>
      <c r="AM156" s="635"/>
      <c r="AN156" s="635"/>
      <c r="AO156" s="635"/>
      <c r="AP156" s="636"/>
    </row>
    <row r="157" spans="1:42" x14ac:dyDescent="0.25">
      <c r="A157" s="734">
        <v>42232</v>
      </c>
      <c r="B157" s="1098" t="s">
        <v>837</v>
      </c>
      <c r="C157" s="1081">
        <v>0.5625</v>
      </c>
      <c r="D157" s="724">
        <v>7</v>
      </c>
      <c r="E157" s="724">
        <v>9.4</v>
      </c>
      <c r="F157" s="724">
        <v>0.14699999999999999</v>
      </c>
      <c r="G157" s="1077">
        <f t="shared" si="16"/>
        <v>19.342105263157894</v>
      </c>
      <c r="H157" s="724">
        <v>45</v>
      </c>
      <c r="I157" s="724">
        <v>0.8</v>
      </c>
      <c r="J157" s="724">
        <v>98</v>
      </c>
      <c r="K157" s="1098" t="s">
        <v>839</v>
      </c>
      <c r="L157" s="724"/>
      <c r="M157" s="724"/>
      <c r="N157" s="1098" t="s">
        <v>841</v>
      </c>
      <c r="O157" s="724">
        <v>0.41299999999999998</v>
      </c>
      <c r="P157" s="724"/>
      <c r="Q157" s="1078">
        <f t="shared" si="17"/>
        <v>1.2350350539736596</v>
      </c>
      <c r="R157" s="1079">
        <f t="shared" si="18"/>
        <v>24.283161</v>
      </c>
      <c r="S157" s="634"/>
      <c r="T157" s="635"/>
      <c r="U157" s="635"/>
      <c r="V157" s="635"/>
      <c r="W157" s="635"/>
      <c r="X157" s="635"/>
      <c r="Y157" s="635"/>
      <c r="Z157" s="636"/>
      <c r="AA157" s="634">
        <v>0</v>
      </c>
      <c r="AB157" s="635">
        <v>4</v>
      </c>
      <c r="AC157" s="635">
        <v>0</v>
      </c>
      <c r="AD157" s="635">
        <v>20.5</v>
      </c>
      <c r="AE157" s="635"/>
      <c r="AF157" s="635"/>
      <c r="AG157" s="635">
        <v>0</v>
      </c>
      <c r="AH157" s="636">
        <v>2</v>
      </c>
      <c r="AI157" s="634"/>
      <c r="AJ157" s="635"/>
      <c r="AK157" s="635"/>
      <c r="AL157" s="635"/>
      <c r="AM157" s="635"/>
      <c r="AN157" s="635"/>
      <c r="AO157" s="635"/>
      <c r="AP157" s="636"/>
    </row>
    <row r="158" spans="1:42" x14ac:dyDescent="0.25">
      <c r="A158" s="1099">
        <v>42233</v>
      </c>
      <c r="B158" s="1100" t="s">
        <v>837</v>
      </c>
      <c r="C158" s="1081">
        <v>0.45833333333333331</v>
      </c>
      <c r="D158" s="724">
        <v>12</v>
      </c>
      <c r="E158" s="724">
        <v>10.3</v>
      </c>
      <c r="F158" s="724">
        <v>0.14899999999999999</v>
      </c>
      <c r="G158" s="1077">
        <f t="shared" si="16"/>
        <v>19.605263157894736</v>
      </c>
      <c r="H158" s="724">
        <v>45</v>
      </c>
      <c r="I158" s="724">
        <v>3.63</v>
      </c>
      <c r="J158" s="724">
        <v>97</v>
      </c>
      <c r="K158" s="1100" t="s">
        <v>839</v>
      </c>
      <c r="L158" s="724"/>
      <c r="M158" s="724"/>
      <c r="N158" s="1100" t="s">
        <v>841</v>
      </c>
      <c r="O158" s="724">
        <v>0.34799999999999998</v>
      </c>
      <c r="P158" s="724"/>
      <c r="Q158" s="1078">
        <f t="shared" si="17"/>
        <v>1.3532830910562439</v>
      </c>
      <c r="R158" s="1079">
        <f t="shared" si="18"/>
        <v>22.420421999999999</v>
      </c>
      <c r="S158" s="634"/>
      <c r="T158" s="635"/>
      <c r="U158" s="635"/>
      <c r="V158" s="635"/>
      <c r="W158" s="635"/>
      <c r="X158" s="635"/>
      <c r="Y158" s="635"/>
      <c r="Z158" s="636"/>
      <c r="AA158" s="634"/>
      <c r="AB158" s="635"/>
      <c r="AC158" s="635"/>
      <c r="AD158" s="635"/>
      <c r="AE158" s="635"/>
      <c r="AF158" s="635"/>
      <c r="AG158" s="635"/>
      <c r="AH158" s="636"/>
      <c r="AI158" s="634">
        <v>1.7</v>
      </c>
      <c r="AJ158" s="635">
        <v>47.5</v>
      </c>
      <c r="AK158" s="635">
        <v>2.82</v>
      </c>
      <c r="AL158" s="635">
        <v>45</v>
      </c>
      <c r="AM158" s="635">
        <v>1.89</v>
      </c>
      <c r="AN158" s="635">
        <v>41</v>
      </c>
      <c r="AO158" s="635"/>
      <c r="AP158" s="636"/>
    </row>
    <row r="159" spans="1:42" x14ac:dyDescent="0.25">
      <c r="A159" s="734">
        <v>42233</v>
      </c>
      <c r="B159" s="1100" t="s">
        <v>837</v>
      </c>
      <c r="C159" s="724">
        <v>1600</v>
      </c>
      <c r="D159" s="724">
        <v>4</v>
      </c>
      <c r="E159" s="724">
        <v>9.6999999999999993</v>
      </c>
      <c r="F159" s="724">
        <v>0.14899999999999999</v>
      </c>
      <c r="G159" s="1077">
        <f t="shared" si="16"/>
        <v>19.605263157894736</v>
      </c>
      <c r="H159" s="724">
        <v>45</v>
      </c>
      <c r="I159" s="724">
        <v>0.1</v>
      </c>
      <c r="J159" s="724">
        <v>96</v>
      </c>
      <c r="K159" s="1100" t="s">
        <v>839</v>
      </c>
      <c r="L159" s="724"/>
      <c r="M159" s="724"/>
      <c r="N159" s="1100" t="s">
        <v>841</v>
      </c>
      <c r="O159" s="724">
        <v>0.36699999999999999</v>
      </c>
      <c r="P159" s="724"/>
      <c r="Q159" s="1078">
        <f t="shared" ref="Q159:Q180" si="19">((E159*1000000)/1440/11)/480.5</f>
        <v>1.2744510663345212</v>
      </c>
      <c r="R159" s="1079">
        <f t="shared" ref="R159:R180" si="20">(E159*8.34*O159*3)/4</f>
        <v>22.267174499999999</v>
      </c>
      <c r="S159" s="634">
        <v>0</v>
      </c>
      <c r="T159" s="635">
        <v>52.5</v>
      </c>
      <c r="U159" s="635">
        <v>0</v>
      </c>
      <c r="V159" s="635">
        <v>76</v>
      </c>
      <c r="W159" s="635">
        <v>0</v>
      </c>
      <c r="X159" s="635">
        <v>71.5</v>
      </c>
      <c r="Y159" s="635"/>
      <c r="Z159" s="636"/>
      <c r="AA159" s="634"/>
      <c r="AB159" s="635"/>
      <c r="AC159" s="635"/>
      <c r="AD159" s="635"/>
      <c r="AE159" s="635"/>
      <c r="AF159" s="635"/>
      <c r="AG159" s="635"/>
      <c r="AH159" s="636"/>
      <c r="AI159" s="634"/>
      <c r="AJ159" s="635"/>
      <c r="AK159" s="635"/>
      <c r="AL159" s="635"/>
      <c r="AM159" s="635"/>
      <c r="AN159" s="635"/>
      <c r="AO159" s="635"/>
      <c r="AP159" s="636"/>
    </row>
    <row r="160" spans="1:42" x14ac:dyDescent="0.25">
      <c r="A160" s="734">
        <v>42234</v>
      </c>
      <c r="B160" s="1100" t="s">
        <v>837</v>
      </c>
      <c r="C160" s="1081">
        <v>0.3125</v>
      </c>
      <c r="D160" s="724">
        <v>2</v>
      </c>
      <c r="E160" s="724">
        <v>9.6</v>
      </c>
      <c r="F160" s="724">
        <v>0.14899999999999999</v>
      </c>
      <c r="G160" s="1077">
        <f t="shared" si="16"/>
        <v>19.605263157894736</v>
      </c>
      <c r="H160" s="724">
        <v>45</v>
      </c>
      <c r="I160" s="724">
        <v>0.3</v>
      </c>
      <c r="J160" s="724">
        <v>91.6</v>
      </c>
      <c r="K160" s="1100" t="s">
        <v>839</v>
      </c>
      <c r="L160" s="724"/>
      <c r="M160" s="724"/>
      <c r="N160" s="1100" t="s">
        <v>841</v>
      </c>
      <c r="O160" s="724">
        <v>0.35399999999999998</v>
      </c>
      <c r="P160" s="724"/>
      <c r="Q160" s="1078">
        <f t="shared" si="19"/>
        <v>1.2613123955475674</v>
      </c>
      <c r="R160" s="1079">
        <f t="shared" si="20"/>
        <v>21.256991999999997</v>
      </c>
      <c r="S160" s="634">
        <v>0</v>
      </c>
      <c r="T160" s="635">
        <v>68.3</v>
      </c>
      <c r="U160" s="635"/>
      <c r="V160" s="635"/>
      <c r="W160" s="635">
        <v>0.2</v>
      </c>
      <c r="X160" s="635">
        <v>86.8</v>
      </c>
      <c r="Y160" s="635">
        <v>0</v>
      </c>
      <c r="Z160" s="636">
        <v>14.1</v>
      </c>
      <c r="AA160" s="634"/>
      <c r="AB160" s="635"/>
      <c r="AC160" s="635"/>
      <c r="AD160" s="635"/>
      <c r="AE160" s="635"/>
      <c r="AF160" s="635"/>
      <c r="AG160" s="635"/>
      <c r="AH160" s="636"/>
      <c r="AI160" s="634"/>
      <c r="AJ160" s="635"/>
      <c r="AK160" s="635"/>
      <c r="AL160" s="635"/>
      <c r="AM160" s="635"/>
      <c r="AN160" s="635"/>
      <c r="AO160" s="635"/>
      <c r="AP160" s="636"/>
    </row>
    <row r="161" spans="1:44" x14ac:dyDescent="0.25">
      <c r="A161" s="734">
        <v>42234</v>
      </c>
      <c r="B161" s="1100" t="s">
        <v>879</v>
      </c>
      <c r="C161" s="1081">
        <v>0.41666666666666669</v>
      </c>
      <c r="D161" s="724">
        <v>3</v>
      </c>
      <c r="E161" s="724">
        <v>9.6</v>
      </c>
      <c r="F161" s="724">
        <v>0.14899999999999999</v>
      </c>
      <c r="G161" s="1077">
        <f t="shared" si="16"/>
        <v>19.605263157894736</v>
      </c>
      <c r="H161" s="724">
        <v>45</v>
      </c>
      <c r="I161" s="724">
        <v>0.04</v>
      </c>
      <c r="J161" s="724">
        <v>89</v>
      </c>
      <c r="K161" s="1100" t="s">
        <v>839</v>
      </c>
      <c r="L161" s="724"/>
      <c r="M161" s="724"/>
      <c r="N161" s="1100" t="s">
        <v>841</v>
      </c>
      <c r="O161" s="724">
        <v>0.40300000000000002</v>
      </c>
      <c r="P161" s="724"/>
      <c r="Q161" s="1078">
        <f t="shared" si="19"/>
        <v>1.2613123955475674</v>
      </c>
      <c r="R161" s="1079">
        <f t="shared" si="20"/>
        <v>24.199343999999996</v>
      </c>
      <c r="S161" s="634">
        <v>0</v>
      </c>
      <c r="T161" s="635">
        <v>70.53</v>
      </c>
      <c r="U161" s="635">
        <v>0</v>
      </c>
      <c r="V161" s="635">
        <v>1.01</v>
      </c>
      <c r="W161" s="635"/>
      <c r="X161" s="635"/>
      <c r="Y161" s="635">
        <v>0</v>
      </c>
      <c r="Z161" s="636">
        <v>16.39</v>
      </c>
      <c r="AA161" s="634"/>
      <c r="AB161" s="635"/>
      <c r="AC161" s="635"/>
      <c r="AD161" s="635"/>
      <c r="AE161" s="635"/>
      <c r="AF161" s="635"/>
      <c r="AG161" s="635"/>
      <c r="AH161" s="636"/>
      <c r="AI161" s="634"/>
      <c r="AJ161" s="635"/>
      <c r="AK161" s="635"/>
      <c r="AL161" s="635"/>
      <c r="AM161" s="635"/>
      <c r="AN161" s="635"/>
      <c r="AO161" s="635"/>
      <c r="AP161" s="636"/>
    </row>
    <row r="162" spans="1:44" x14ac:dyDescent="0.25">
      <c r="A162" s="734">
        <v>42235</v>
      </c>
      <c r="B162" s="1100" t="s">
        <v>512</v>
      </c>
      <c r="C162" s="1081">
        <v>0.39583333333333331</v>
      </c>
      <c r="D162" s="724">
        <v>1</v>
      </c>
      <c r="E162" s="724">
        <v>8.3000000000000007</v>
      </c>
      <c r="F162" s="724"/>
      <c r="G162" s="1077">
        <f t="shared" si="16"/>
        <v>0</v>
      </c>
      <c r="H162" s="724">
        <v>40</v>
      </c>
      <c r="I162" s="724">
        <v>0</v>
      </c>
      <c r="J162" s="724">
        <v>96</v>
      </c>
      <c r="K162" s="1100" t="s">
        <v>799</v>
      </c>
      <c r="L162" s="724"/>
      <c r="M162" s="724"/>
      <c r="N162" s="1100" t="s">
        <v>23</v>
      </c>
      <c r="O162" s="724">
        <v>0.35</v>
      </c>
      <c r="P162" s="724"/>
      <c r="Q162" s="1078">
        <f t="shared" si="19"/>
        <v>1.0905096753171677</v>
      </c>
      <c r="R162" s="1079">
        <f t="shared" si="20"/>
        <v>18.170775000000003</v>
      </c>
      <c r="S162" s="634"/>
      <c r="T162" s="635"/>
      <c r="U162" s="635">
        <v>0.45</v>
      </c>
      <c r="V162" s="635">
        <v>10</v>
      </c>
      <c r="W162" s="635">
        <v>0.05</v>
      </c>
      <c r="X162" s="635">
        <v>11.5</v>
      </c>
      <c r="Y162" s="635">
        <v>0</v>
      </c>
      <c r="Z162" s="636">
        <v>17.5</v>
      </c>
      <c r="AA162" s="634"/>
      <c r="AB162" s="635"/>
      <c r="AC162" s="635"/>
      <c r="AD162" s="635"/>
      <c r="AE162" s="635"/>
      <c r="AF162" s="635"/>
      <c r="AG162" s="635"/>
      <c r="AH162" s="636"/>
      <c r="AI162" s="634"/>
      <c r="AJ162" s="635"/>
      <c r="AK162" s="635"/>
      <c r="AL162" s="635"/>
      <c r="AM162" s="635"/>
      <c r="AN162" s="635"/>
      <c r="AO162" s="635"/>
      <c r="AP162" s="636"/>
    </row>
    <row r="163" spans="1:44" x14ac:dyDescent="0.25">
      <c r="A163" s="734">
        <v>42235</v>
      </c>
      <c r="B163" s="1100" t="s">
        <v>512</v>
      </c>
      <c r="C163" s="1081">
        <v>0.5625</v>
      </c>
      <c r="D163" s="724">
        <v>9</v>
      </c>
      <c r="E163" s="724">
        <v>8.9</v>
      </c>
      <c r="F163" s="724"/>
      <c r="G163" s="1077">
        <f t="shared" si="16"/>
        <v>0</v>
      </c>
      <c r="H163" s="724">
        <v>40</v>
      </c>
      <c r="I163" s="724">
        <v>2.21</v>
      </c>
      <c r="J163" s="724">
        <v>98</v>
      </c>
      <c r="K163" s="1100" t="s">
        <v>799</v>
      </c>
      <c r="L163" s="724"/>
      <c r="M163" s="724"/>
      <c r="N163" s="1100" t="s">
        <v>23</v>
      </c>
      <c r="O163" s="724">
        <v>0.32</v>
      </c>
      <c r="P163" s="724"/>
      <c r="Q163" s="1078">
        <f t="shared" si="19"/>
        <v>1.1693417000388904</v>
      </c>
      <c r="R163" s="1079">
        <f t="shared" si="20"/>
        <v>17.814240000000002</v>
      </c>
      <c r="S163" s="634"/>
      <c r="T163" s="635"/>
      <c r="U163" s="635"/>
      <c r="V163" s="635"/>
      <c r="W163" s="635"/>
      <c r="X163" s="635"/>
      <c r="Y163" s="635"/>
      <c r="Z163" s="636"/>
      <c r="AA163" s="634"/>
      <c r="AB163" s="635"/>
      <c r="AC163" s="635"/>
      <c r="AD163" s="635"/>
      <c r="AE163" s="635"/>
      <c r="AF163" s="635"/>
      <c r="AG163" s="635"/>
      <c r="AH163" s="636"/>
      <c r="AI163" s="634"/>
      <c r="AJ163" s="635"/>
      <c r="AK163" s="635">
        <v>2.3199999999999998</v>
      </c>
      <c r="AL163" s="635">
        <v>93.5</v>
      </c>
      <c r="AM163" s="635">
        <v>2.4300000000000002</v>
      </c>
      <c r="AN163" s="635">
        <v>91.5</v>
      </c>
      <c r="AO163" s="635">
        <v>1.59</v>
      </c>
      <c r="AP163" s="636">
        <v>51.5</v>
      </c>
    </row>
    <row r="164" spans="1:44" x14ac:dyDescent="0.25">
      <c r="A164" s="734">
        <v>42235</v>
      </c>
      <c r="B164" s="1100" t="s">
        <v>512</v>
      </c>
      <c r="C164" s="1081">
        <v>0.66666666666666663</v>
      </c>
      <c r="D164" s="724">
        <v>6</v>
      </c>
      <c r="E164" s="724">
        <v>8.3000000000000007</v>
      </c>
      <c r="F164" s="724"/>
      <c r="G164" s="1077">
        <f t="shared" si="16"/>
        <v>0</v>
      </c>
      <c r="H164" s="724">
        <v>40</v>
      </c>
      <c r="I164" s="724">
        <v>0.22</v>
      </c>
      <c r="J164" s="724">
        <v>96</v>
      </c>
      <c r="K164" s="1100" t="s">
        <v>799</v>
      </c>
      <c r="L164" s="724"/>
      <c r="M164" s="724"/>
      <c r="N164" s="1100" t="s">
        <v>23</v>
      </c>
      <c r="O164" s="724">
        <v>0.3</v>
      </c>
      <c r="P164" s="724"/>
      <c r="Q164" s="1078">
        <f t="shared" si="19"/>
        <v>1.0905096753171677</v>
      </c>
      <c r="R164" s="1079">
        <f t="shared" si="20"/>
        <v>15.574950000000001</v>
      </c>
      <c r="S164" s="634"/>
      <c r="T164" s="635"/>
      <c r="U164" s="635"/>
      <c r="V164" s="635"/>
      <c r="W164" s="635"/>
      <c r="X164" s="635"/>
      <c r="Y164" s="635"/>
      <c r="Z164" s="636"/>
      <c r="AA164" s="634">
        <v>0.31</v>
      </c>
      <c r="AB164" s="635">
        <v>79.5</v>
      </c>
      <c r="AC164" s="635"/>
      <c r="AD164" s="635"/>
      <c r="AE164" s="635">
        <v>0.34</v>
      </c>
      <c r="AF164" s="635">
        <v>74.5</v>
      </c>
      <c r="AG164" s="635">
        <v>0.23</v>
      </c>
      <c r="AH164" s="636">
        <v>77.5</v>
      </c>
      <c r="AI164" s="634"/>
      <c r="AJ164" s="635"/>
      <c r="AK164" s="635"/>
      <c r="AL164" s="635"/>
      <c r="AM164" s="635"/>
      <c r="AN164" s="635"/>
      <c r="AO164" s="635"/>
      <c r="AP164" s="636"/>
    </row>
    <row r="165" spans="1:44" x14ac:dyDescent="0.25">
      <c r="A165" s="734">
        <v>42235</v>
      </c>
      <c r="B165" s="1100" t="s">
        <v>798</v>
      </c>
      <c r="C165" s="1081">
        <v>0.79166666666666663</v>
      </c>
      <c r="D165" s="724">
        <v>10</v>
      </c>
      <c r="E165" s="724">
        <v>8.8000000000000007</v>
      </c>
      <c r="F165" s="724"/>
      <c r="G165" s="1077">
        <f t="shared" si="16"/>
        <v>0</v>
      </c>
      <c r="H165" s="724">
        <v>39</v>
      </c>
      <c r="I165" s="724">
        <v>2.91</v>
      </c>
      <c r="J165" s="724">
        <v>101</v>
      </c>
      <c r="K165" s="1100" t="s">
        <v>799</v>
      </c>
      <c r="L165" s="724"/>
      <c r="M165" s="724"/>
      <c r="N165" s="1100" t="s">
        <v>23</v>
      </c>
      <c r="O165" s="724">
        <v>0.23100000000000001</v>
      </c>
      <c r="P165" s="724"/>
      <c r="Q165" s="1078">
        <f t="shared" si="19"/>
        <v>1.1562030292519365</v>
      </c>
      <c r="R165" s="1079">
        <f t="shared" si="20"/>
        <v>12.715164000000001</v>
      </c>
      <c r="S165" s="634"/>
      <c r="T165" s="635"/>
      <c r="U165" s="635"/>
      <c r="V165" s="635"/>
      <c r="W165" s="635"/>
      <c r="X165" s="635"/>
      <c r="Y165" s="635"/>
      <c r="Z165" s="636"/>
      <c r="AA165" s="634"/>
      <c r="AB165" s="635"/>
      <c r="AC165" s="635"/>
      <c r="AD165" s="635"/>
      <c r="AE165" s="635"/>
      <c r="AF165" s="635"/>
      <c r="AG165" s="635"/>
      <c r="AH165" s="636"/>
      <c r="AI165" s="634">
        <v>1.26</v>
      </c>
      <c r="AJ165" s="635">
        <v>5.5</v>
      </c>
      <c r="AK165" s="635"/>
      <c r="AL165" s="635"/>
      <c r="AM165" s="635">
        <v>2.4300000000000002</v>
      </c>
      <c r="AN165" s="635">
        <v>99</v>
      </c>
      <c r="AO165" s="635">
        <v>1.6</v>
      </c>
      <c r="AP165" s="636">
        <v>56</v>
      </c>
    </row>
    <row r="166" spans="1:44" x14ac:dyDescent="0.25">
      <c r="A166" s="734">
        <v>42235</v>
      </c>
      <c r="B166" s="1100" t="s">
        <v>798</v>
      </c>
      <c r="C166" s="1081">
        <v>0.95833333333333337</v>
      </c>
      <c r="D166" s="724">
        <v>11</v>
      </c>
      <c r="E166" s="724">
        <v>8.8000000000000007</v>
      </c>
      <c r="F166" s="724"/>
      <c r="G166" s="1077">
        <f t="shared" si="16"/>
        <v>0</v>
      </c>
      <c r="H166" s="724">
        <v>39</v>
      </c>
      <c r="I166" s="724">
        <v>2.4300000000000002</v>
      </c>
      <c r="J166" s="724">
        <v>100.5</v>
      </c>
      <c r="K166" s="1100" t="s">
        <v>799</v>
      </c>
      <c r="L166" s="724"/>
      <c r="M166" s="724"/>
      <c r="N166" s="1100" t="s">
        <v>23</v>
      </c>
      <c r="O166" s="724">
        <v>0.22700000000000001</v>
      </c>
      <c r="P166" s="724"/>
      <c r="Q166" s="1078">
        <f t="shared" si="19"/>
        <v>1.1562030292519365</v>
      </c>
      <c r="R166" s="1079">
        <f t="shared" si="20"/>
        <v>12.494988000000001</v>
      </c>
      <c r="S166" s="634"/>
      <c r="T166" s="635"/>
      <c r="U166" s="635"/>
      <c r="V166" s="635"/>
      <c r="W166" s="635"/>
      <c r="X166" s="635"/>
      <c r="Y166" s="635"/>
      <c r="Z166" s="636"/>
      <c r="AA166" s="634"/>
      <c r="AB166" s="635"/>
      <c r="AC166" s="635"/>
      <c r="AD166" s="635"/>
      <c r="AE166" s="635"/>
      <c r="AF166" s="635"/>
      <c r="AG166" s="635"/>
      <c r="AH166" s="636"/>
      <c r="AI166" s="634">
        <v>1.26</v>
      </c>
      <c r="AJ166" s="635">
        <v>9.5</v>
      </c>
      <c r="AK166" s="635">
        <v>2.91</v>
      </c>
      <c r="AL166" s="635">
        <v>4</v>
      </c>
      <c r="AM166" s="635"/>
      <c r="AN166" s="635"/>
      <c r="AO166" s="635">
        <v>2.1</v>
      </c>
      <c r="AP166" s="636">
        <v>60</v>
      </c>
      <c r="AR166" s="1104"/>
    </row>
    <row r="167" spans="1:44" x14ac:dyDescent="0.25">
      <c r="A167" s="734">
        <v>42236</v>
      </c>
      <c r="B167" s="1100" t="s">
        <v>511</v>
      </c>
      <c r="C167" s="724">
        <v>830</v>
      </c>
      <c r="D167" s="724">
        <v>5</v>
      </c>
      <c r="E167" s="724">
        <v>8.3000000000000007</v>
      </c>
      <c r="F167" s="724"/>
      <c r="G167" s="1077">
        <f t="shared" si="16"/>
        <v>0</v>
      </c>
      <c r="H167" s="724">
        <v>38</v>
      </c>
      <c r="I167" s="724">
        <v>0.81</v>
      </c>
      <c r="J167" s="724">
        <v>96</v>
      </c>
      <c r="K167" s="1100" t="s">
        <v>799</v>
      </c>
      <c r="L167" s="724"/>
      <c r="M167" s="724"/>
      <c r="N167" s="1100" t="s">
        <v>23</v>
      </c>
      <c r="O167" s="724">
        <v>0.25</v>
      </c>
      <c r="P167" s="724"/>
      <c r="Q167" s="1078">
        <f t="shared" si="19"/>
        <v>1.0905096753171677</v>
      </c>
      <c r="R167" s="1079">
        <f t="shared" si="20"/>
        <v>12.979125000000002</v>
      </c>
      <c r="S167" s="634"/>
      <c r="T167" s="635"/>
      <c r="U167" s="635"/>
      <c r="V167" s="635"/>
      <c r="W167" s="635"/>
      <c r="X167" s="635"/>
      <c r="Y167" s="635"/>
      <c r="Z167" s="636"/>
      <c r="AA167" s="634"/>
      <c r="AB167" s="635"/>
      <c r="AC167" s="635">
        <v>0.21</v>
      </c>
      <c r="AD167" s="635">
        <v>16</v>
      </c>
      <c r="AE167" s="635">
        <v>0.34</v>
      </c>
      <c r="AF167" s="635">
        <v>91</v>
      </c>
      <c r="AG167" s="635">
        <v>0.23</v>
      </c>
      <c r="AH167" s="636">
        <v>94</v>
      </c>
      <c r="AI167" s="634"/>
      <c r="AJ167" s="635"/>
      <c r="AK167" s="635"/>
      <c r="AL167" s="635"/>
      <c r="AM167" s="635"/>
      <c r="AN167" s="635"/>
      <c r="AO167" s="635"/>
      <c r="AP167" s="636"/>
      <c r="AR167" s="1104"/>
    </row>
    <row r="168" spans="1:44" x14ac:dyDescent="0.25">
      <c r="A168" s="734">
        <v>42236</v>
      </c>
      <c r="B168" s="1100" t="s">
        <v>511</v>
      </c>
      <c r="C168" s="724">
        <v>1030</v>
      </c>
      <c r="D168" s="724">
        <v>8</v>
      </c>
      <c r="E168" s="724">
        <v>8.3000000000000007</v>
      </c>
      <c r="F168" s="724"/>
      <c r="G168" s="1077">
        <f t="shared" si="16"/>
        <v>0</v>
      </c>
      <c r="H168" s="724">
        <v>38</v>
      </c>
      <c r="I168" s="724">
        <v>0.21</v>
      </c>
      <c r="J168" s="724">
        <v>96</v>
      </c>
      <c r="K168" s="1100" t="s">
        <v>799</v>
      </c>
      <c r="L168" s="724"/>
      <c r="M168" s="724"/>
      <c r="N168" s="1100" t="s">
        <v>23</v>
      </c>
      <c r="O168" s="724">
        <v>0.25</v>
      </c>
      <c r="P168" s="724"/>
      <c r="Q168" s="1078">
        <f t="shared" si="19"/>
        <v>1.0905096753171677</v>
      </c>
      <c r="R168" s="1079">
        <f t="shared" si="20"/>
        <v>12.979125000000002</v>
      </c>
      <c r="S168" s="634"/>
      <c r="T168" s="635"/>
      <c r="U168" s="635"/>
      <c r="V168" s="635"/>
      <c r="W168" s="635"/>
      <c r="X168" s="635"/>
      <c r="Y168" s="635"/>
      <c r="Z168" s="636"/>
      <c r="AA168" s="634">
        <v>0</v>
      </c>
      <c r="AB168" s="635">
        <v>2</v>
      </c>
      <c r="AC168" s="635">
        <v>0.21</v>
      </c>
      <c r="AD168" s="635">
        <v>18</v>
      </c>
      <c r="AE168" s="635">
        <v>0.34</v>
      </c>
      <c r="AF168" s="635">
        <v>93</v>
      </c>
      <c r="AG168" s="635"/>
      <c r="AH168" s="636"/>
      <c r="AI168" s="634"/>
      <c r="AJ168" s="635"/>
      <c r="AK168" s="635"/>
      <c r="AL168" s="635"/>
      <c r="AM168" s="635"/>
      <c r="AN168" s="635"/>
      <c r="AO168" s="635"/>
      <c r="AP168" s="636"/>
    </row>
    <row r="169" spans="1:44" x14ac:dyDescent="0.25">
      <c r="A169" s="734">
        <v>42236</v>
      </c>
      <c r="B169" s="1100" t="s">
        <v>511</v>
      </c>
      <c r="C169" s="724">
        <v>1330</v>
      </c>
      <c r="D169" s="724">
        <v>7</v>
      </c>
      <c r="E169" s="724">
        <v>8.3000000000000007</v>
      </c>
      <c r="F169" s="724"/>
      <c r="G169" s="1077">
        <f t="shared" si="16"/>
        <v>0</v>
      </c>
      <c r="H169" s="724">
        <v>38</v>
      </c>
      <c r="I169" s="724">
        <v>0.34</v>
      </c>
      <c r="J169" s="724">
        <v>96</v>
      </c>
      <c r="K169" s="1100" t="s">
        <v>799</v>
      </c>
      <c r="L169" s="724"/>
      <c r="M169" s="724"/>
      <c r="N169" s="1100" t="s">
        <v>23</v>
      </c>
      <c r="O169" s="724">
        <v>0.2</v>
      </c>
      <c r="P169" s="724"/>
      <c r="Q169" s="1078">
        <f t="shared" si="19"/>
        <v>1.0905096753171677</v>
      </c>
      <c r="R169" s="1079">
        <f t="shared" si="20"/>
        <v>10.383300000000002</v>
      </c>
      <c r="S169" s="634"/>
      <c r="T169" s="635"/>
      <c r="U169" s="635"/>
      <c r="V169" s="635"/>
      <c r="W169" s="635"/>
      <c r="X169" s="635"/>
      <c r="Y169" s="635"/>
      <c r="Z169" s="636"/>
      <c r="AA169" s="634">
        <v>0</v>
      </c>
      <c r="AB169" s="635">
        <v>5</v>
      </c>
      <c r="AC169" s="635">
        <v>0.21</v>
      </c>
      <c r="AD169" s="635">
        <v>21</v>
      </c>
      <c r="AE169" s="635"/>
      <c r="AF169" s="635"/>
      <c r="AG169" s="635">
        <v>0.13</v>
      </c>
      <c r="AH169" s="636">
        <v>3</v>
      </c>
      <c r="AI169" s="634">
        <v>1.29</v>
      </c>
      <c r="AJ169" s="635">
        <v>45.5</v>
      </c>
      <c r="AK169" s="635">
        <v>2.5099999999999998</v>
      </c>
      <c r="AL169" s="635">
        <v>28</v>
      </c>
      <c r="AM169" s="635">
        <v>1.36</v>
      </c>
      <c r="AN169" s="635">
        <v>38</v>
      </c>
      <c r="AO169" s="635"/>
      <c r="AP169" s="636"/>
    </row>
    <row r="170" spans="1:44" x14ac:dyDescent="0.25">
      <c r="A170" s="734">
        <v>42237</v>
      </c>
      <c r="B170" s="1100" t="s">
        <v>511</v>
      </c>
      <c r="C170" s="724">
        <v>1100</v>
      </c>
      <c r="D170" s="724">
        <v>12</v>
      </c>
      <c r="E170" s="724">
        <v>8.8000000000000007</v>
      </c>
      <c r="F170" s="724"/>
      <c r="G170" s="1077">
        <f t="shared" si="16"/>
        <v>0</v>
      </c>
      <c r="H170" s="724">
        <v>35</v>
      </c>
      <c r="I170" s="724">
        <v>2.1</v>
      </c>
      <c r="J170" s="724">
        <v>96</v>
      </c>
      <c r="K170" s="1100" t="s">
        <v>799</v>
      </c>
      <c r="L170" s="724"/>
      <c r="M170" s="724"/>
      <c r="N170" s="1100" t="s">
        <v>23</v>
      </c>
      <c r="O170" s="724">
        <v>0.22</v>
      </c>
      <c r="P170" s="724"/>
      <c r="Q170" s="1078">
        <f t="shared" si="19"/>
        <v>1.1562030292519365</v>
      </c>
      <c r="R170" s="1079">
        <f t="shared" si="20"/>
        <v>12.109680000000001</v>
      </c>
      <c r="S170" s="634"/>
      <c r="T170" s="635"/>
      <c r="U170" s="635"/>
      <c r="V170" s="635"/>
      <c r="W170" s="635"/>
      <c r="X170" s="635"/>
      <c r="Y170" s="635"/>
      <c r="Z170" s="636"/>
      <c r="AA170" s="634"/>
      <c r="AB170" s="635"/>
      <c r="AC170" s="635"/>
      <c r="AD170" s="635"/>
      <c r="AE170" s="635"/>
      <c r="AF170" s="635"/>
      <c r="AG170" s="635"/>
      <c r="AH170" s="636"/>
      <c r="AI170" s="634"/>
      <c r="AJ170" s="635"/>
      <c r="AK170" s="635"/>
      <c r="AL170" s="635"/>
      <c r="AM170" s="635"/>
      <c r="AN170" s="635"/>
      <c r="AO170" s="635"/>
      <c r="AP170" s="636"/>
    </row>
    <row r="171" spans="1:44" x14ac:dyDescent="0.25">
      <c r="A171" s="734">
        <v>42237</v>
      </c>
      <c r="B171" s="1100" t="s">
        <v>511</v>
      </c>
      <c r="C171" s="724">
        <v>1600</v>
      </c>
      <c r="D171" s="724">
        <v>4</v>
      </c>
      <c r="E171" s="724">
        <v>8.3000000000000007</v>
      </c>
      <c r="F171" s="724">
        <v>0.17599999999999999</v>
      </c>
      <c r="G171" s="1077">
        <f t="shared" si="16"/>
        <v>23.157894736842106</v>
      </c>
      <c r="H171" s="724">
        <v>35</v>
      </c>
      <c r="I171" s="724">
        <v>0</v>
      </c>
      <c r="J171" s="724">
        <v>96</v>
      </c>
      <c r="K171" s="1100" t="s">
        <v>799</v>
      </c>
      <c r="L171" s="724"/>
      <c r="M171" s="724"/>
      <c r="N171" s="1100" t="s">
        <v>23</v>
      </c>
      <c r="O171" s="724">
        <v>0.22</v>
      </c>
      <c r="P171" s="724"/>
      <c r="Q171" s="1078">
        <f t="shared" si="19"/>
        <v>1.0905096753171677</v>
      </c>
      <c r="R171" s="1079">
        <f t="shared" si="20"/>
        <v>11.42163</v>
      </c>
      <c r="S171" s="634">
        <v>0</v>
      </c>
      <c r="T171" s="635">
        <v>54.5</v>
      </c>
      <c r="U171" s="635">
        <v>0</v>
      </c>
      <c r="V171" s="635">
        <v>80.5</v>
      </c>
      <c r="W171" s="635">
        <v>0</v>
      </c>
      <c r="X171" s="635">
        <v>78</v>
      </c>
      <c r="Y171" s="635"/>
      <c r="Z171" s="636"/>
      <c r="AA171" s="634"/>
      <c r="AB171" s="635"/>
      <c r="AC171" s="635"/>
      <c r="AD171" s="635"/>
      <c r="AE171" s="635"/>
      <c r="AF171" s="635"/>
      <c r="AG171" s="635"/>
      <c r="AH171" s="636"/>
      <c r="AI171" s="634"/>
      <c r="AJ171" s="635"/>
      <c r="AK171" s="635"/>
      <c r="AL171" s="635"/>
      <c r="AM171" s="635"/>
      <c r="AN171" s="635"/>
      <c r="AO171" s="635"/>
      <c r="AP171" s="636"/>
    </row>
    <row r="172" spans="1:44" x14ac:dyDescent="0.25">
      <c r="A172" s="734">
        <v>42238</v>
      </c>
      <c r="B172" s="1100" t="s">
        <v>798</v>
      </c>
      <c r="C172" s="1081">
        <v>0.16666666666666666</v>
      </c>
      <c r="D172" s="724">
        <v>2</v>
      </c>
      <c r="E172" s="724">
        <v>8.3000000000000007</v>
      </c>
      <c r="F172" s="724">
        <v>0.17599999999999999</v>
      </c>
      <c r="G172" s="1077">
        <f t="shared" si="16"/>
        <v>23.157894736842106</v>
      </c>
      <c r="H172" s="724">
        <v>35</v>
      </c>
      <c r="I172" s="1100" t="s">
        <v>882</v>
      </c>
      <c r="J172" s="724">
        <v>92.5</v>
      </c>
      <c r="K172" s="1100" t="s">
        <v>799</v>
      </c>
      <c r="L172" s="724"/>
      <c r="M172" s="724"/>
      <c r="N172" s="1100" t="s">
        <v>23</v>
      </c>
      <c r="O172" s="724">
        <v>0.34</v>
      </c>
      <c r="P172" s="724"/>
      <c r="Q172" s="1078">
        <f t="shared" si="19"/>
        <v>1.0905096753171677</v>
      </c>
      <c r="R172" s="1079">
        <f t="shared" si="20"/>
        <v>17.651610000000002</v>
      </c>
      <c r="S172" s="1102" t="s">
        <v>883</v>
      </c>
      <c r="T172" s="635">
        <v>66.5</v>
      </c>
      <c r="U172" s="635"/>
      <c r="V172" s="635"/>
      <c r="W172" s="1103" t="s">
        <v>882</v>
      </c>
      <c r="X172" s="635">
        <v>90</v>
      </c>
      <c r="Y172" s="1103" t="s">
        <v>882</v>
      </c>
      <c r="Z172" s="636">
        <v>12</v>
      </c>
      <c r="AA172" s="634"/>
      <c r="AB172" s="635"/>
      <c r="AC172" s="635"/>
      <c r="AD172" s="635"/>
      <c r="AE172" s="635"/>
      <c r="AF172" s="635"/>
      <c r="AG172" s="635"/>
      <c r="AH172" s="636"/>
      <c r="AI172" s="634"/>
      <c r="AJ172" s="635"/>
      <c r="AK172" s="635"/>
      <c r="AL172" s="635"/>
      <c r="AM172" s="635"/>
      <c r="AN172" s="635"/>
      <c r="AO172" s="635"/>
      <c r="AP172" s="636"/>
    </row>
    <row r="173" spans="1:44" x14ac:dyDescent="0.25">
      <c r="A173" s="734">
        <v>42238</v>
      </c>
      <c r="B173" s="1100" t="s">
        <v>511</v>
      </c>
      <c r="C173" s="724">
        <v>1000</v>
      </c>
      <c r="D173" s="724">
        <v>3</v>
      </c>
      <c r="E173" s="724">
        <v>8.3000000000000007</v>
      </c>
      <c r="F173" s="724"/>
      <c r="G173" s="1077">
        <f t="shared" si="16"/>
        <v>0</v>
      </c>
      <c r="H173" s="724">
        <v>35</v>
      </c>
      <c r="I173" s="724">
        <v>0</v>
      </c>
      <c r="J173" s="724">
        <v>96</v>
      </c>
      <c r="K173" s="1100" t="s">
        <v>799</v>
      </c>
      <c r="L173" s="724"/>
      <c r="M173" s="724"/>
      <c r="N173" s="1100" t="s">
        <v>23</v>
      </c>
      <c r="O173" s="724">
        <v>0.25</v>
      </c>
      <c r="P173" s="724"/>
      <c r="Q173" s="1078">
        <f t="shared" si="19"/>
        <v>1.0905096753171677</v>
      </c>
      <c r="R173" s="1079">
        <f t="shared" si="20"/>
        <v>12.979125000000002</v>
      </c>
      <c r="S173" s="634">
        <v>0</v>
      </c>
      <c r="T173" s="635">
        <v>72.5</v>
      </c>
      <c r="U173" s="635">
        <v>0</v>
      </c>
      <c r="V173" s="635">
        <v>6</v>
      </c>
      <c r="W173" s="635"/>
      <c r="X173" s="635"/>
      <c r="Y173" s="635">
        <v>0</v>
      </c>
      <c r="Z173" s="636">
        <v>18</v>
      </c>
      <c r="AA173" s="634"/>
      <c r="AB173" s="635"/>
      <c r="AC173" s="635"/>
      <c r="AD173" s="635"/>
      <c r="AE173" s="635"/>
      <c r="AF173" s="635"/>
      <c r="AG173" s="635"/>
      <c r="AH173" s="636"/>
      <c r="AI173" s="634"/>
      <c r="AJ173" s="635"/>
      <c r="AK173" s="635"/>
      <c r="AL173" s="635"/>
      <c r="AM173" s="635"/>
      <c r="AN173" s="635"/>
      <c r="AO173" s="635"/>
      <c r="AP173" s="636"/>
    </row>
    <row r="174" spans="1:44" x14ac:dyDescent="0.25">
      <c r="A174" s="734">
        <v>42239</v>
      </c>
      <c r="B174" s="1100" t="s">
        <v>511</v>
      </c>
      <c r="C174" s="724">
        <v>930</v>
      </c>
      <c r="D174" s="724">
        <v>1</v>
      </c>
      <c r="E174" s="724">
        <v>8.3000000000000007</v>
      </c>
      <c r="F174" s="724"/>
      <c r="G174" s="1077">
        <f t="shared" si="16"/>
        <v>0</v>
      </c>
      <c r="H174" s="724">
        <v>40</v>
      </c>
      <c r="I174" s="724">
        <v>0</v>
      </c>
      <c r="J174" s="724">
        <v>96</v>
      </c>
      <c r="K174" s="1100" t="s">
        <v>799</v>
      </c>
      <c r="L174" s="724"/>
      <c r="M174" s="724"/>
      <c r="N174" s="1100" t="s">
        <v>23</v>
      </c>
      <c r="O174" s="724">
        <v>0.35</v>
      </c>
      <c r="P174" s="724"/>
      <c r="Q174" s="1078">
        <f t="shared" si="19"/>
        <v>1.0905096753171677</v>
      </c>
      <c r="R174" s="1079">
        <f t="shared" si="20"/>
        <v>18.170775000000003</v>
      </c>
      <c r="S174" s="634"/>
      <c r="T174" s="635"/>
      <c r="U174" s="635">
        <v>0</v>
      </c>
      <c r="V174" s="635">
        <v>29.5</v>
      </c>
      <c r="W174" s="635">
        <v>0.44</v>
      </c>
      <c r="X174" s="635">
        <v>23.5</v>
      </c>
      <c r="Y174" s="635">
        <v>0</v>
      </c>
      <c r="Z174" s="636">
        <v>42.5</v>
      </c>
      <c r="AA174" s="634"/>
      <c r="AB174" s="635"/>
      <c r="AC174" s="635"/>
      <c r="AD174" s="635"/>
      <c r="AE174" s="635"/>
      <c r="AF174" s="635"/>
      <c r="AG174" s="635"/>
      <c r="AH174" s="636"/>
      <c r="AI174" s="634"/>
      <c r="AJ174" s="635"/>
      <c r="AK174" s="635"/>
      <c r="AL174" s="635"/>
      <c r="AM174" s="635"/>
      <c r="AN174" s="635"/>
      <c r="AO174" s="635"/>
      <c r="AP174" s="636"/>
    </row>
    <row r="175" spans="1:44" x14ac:dyDescent="0.25">
      <c r="A175" s="734">
        <v>42239</v>
      </c>
      <c r="B175" s="1100" t="s">
        <v>511</v>
      </c>
      <c r="C175" s="724">
        <v>1600</v>
      </c>
      <c r="D175" s="724">
        <v>6</v>
      </c>
      <c r="E175" s="724">
        <v>8.3000000000000007</v>
      </c>
      <c r="F175" s="724"/>
      <c r="G175" s="1077">
        <f t="shared" si="16"/>
        <v>0</v>
      </c>
      <c r="H175" s="724">
        <v>45</v>
      </c>
      <c r="I175" s="724">
        <v>0</v>
      </c>
      <c r="J175" s="724">
        <v>96</v>
      </c>
      <c r="K175" s="1100" t="s">
        <v>799</v>
      </c>
      <c r="L175" s="724"/>
      <c r="M175" s="724"/>
      <c r="N175" s="1100" t="s">
        <v>23</v>
      </c>
      <c r="O175" s="724">
        <v>0.28000000000000003</v>
      </c>
      <c r="P175" s="724"/>
      <c r="Q175" s="1078">
        <f t="shared" si="19"/>
        <v>1.0905096753171677</v>
      </c>
      <c r="R175" s="1079">
        <f t="shared" si="20"/>
        <v>14.536620000000003</v>
      </c>
      <c r="S175" s="634"/>
      <c r="T175" s="635"/>
      <c r="U175" s="635"/>
      <c r="V175" s="635"/>
      <c r="W175" s="635"/>
      <c r="X175" s="635"/>
      <c r="Y175" s="635"/>
      <c r="Z175" s="636"/>
      <c r="AA175" s="634">
        <v>0</v>
      </c>
      <c r="AB175" s="635">
        <v>78</v>
      </c>
      <c r="AC175" s="635"/>
      <c r="AD175" s="635"/>
      <c r="AE175" s="635">
        <v>0</v>
      </c>
      <c r="AF175" s="635">
        <v>73</v>
      </c>
      <c r="AG175" s="635">
        <v>0</v>
      </c>
      <c r="AH175" s="636">
        <v>76</v>
      </c>
      <c r="AI175" s="634"/>
      <c r="AJ175" s="635"/>
      <c r="AK175" s="635">
        <v>2.5099999999999998</v>
      </c>
      <c r="AL175" s="635">
        <v>110.5</v>
      </c>
      <c r="AM175" s="635">
        <v>1.86</v>
      </c>
      <c r="AN175" s="635">
        <v>105.5</v>
      </c>
      <c r="AO175" s="635">
        <v>1.47</v>
      </c>
      <c r="AP175" s="636">
        <v>69.5</v>
      </c>
    </row>
    <row r="176" spans="1:44" x14ac:dyDescent="0.25">
      <c r="A176" s="734">
        <v>42240</v>
      </c>
      <c r="B176" s="1100" t="s">
        <v>511</v>
      </c>
      <c r="C176" s="724">
        <v>830</v>
      </c>
      <c r="D176" s="724">
        <v>9</v>
      </c>
      <c r="E176" s="724">
        <v>9.5</v>
      </c>
      <c r="F176" s="724"/>
      <c r="G176" s="1077">
        <f t="shared" si="16"/>
        <v>0</v>
      </c>
      <c r="H176" s="724">
        <v>45</v>
      </c>
      <c r="I176" s="724">
        <v>2.2999999999999998</v>
      </c>
      <c r="J176" s="724">
        <v>115</v>
      </c>
      <c r="K176" s="1100" t="s">
        <v>799</v>
      </c>
      <c r="L176" s="724"/>
      <c r="M176" s="724"/>
      <c r="N176" s="1100" t="s">
        <v>23</v>
      </c>
      <c r="O176" s="724">
        <v>0.25</v>
      </c>
      <c r="P176" s="724"/>
      <c r="Q176" s="1078">
        <f t="shared" si="19"/>
        <v>1.2481737247606135</v>
      </c>
      <c r="R176" s="1079">
        <f t="shared" si="20"/>
        <v>14.855625</v>
      </c>
      <c r="S176" s="634"/>
      <c r="T176" s="635"/>
      <c r="U176" s="635"/>
      <c r="V176" s="635"/>
      <c r="W176" s="635"/>
      <c r="X176" s="635"/>
      <c r="Y176" s="635"/>
      <c r="Z176" s="636"/>
      <c r="AA176" s="634"/>
      <c r="AB176" s="635"/>
      <c r="AC176" s="635"/>
      <c r="AD176" s="635"/>
      <c r="AE176" s="635"/>
      <c r="AF176" s="635"/>
      <c r="AG176" s="635"/>
      <c r="AH176" s="636"/>
      <c r="AI176" s="634"/>
      <c r="AJ176" s="635"/>
      <c r="AK176" s="635"/>
      <c r="AL176" s="635"/>
      <c r="AM176" s="635"/>
      <c r="AN176" s="635"/>
      <c r="AO176" s="635"/>
      <c r="AP176" s="636"/>
    </row>
    <row r="177" spans="1:42" x14ac:dyDescent="0.25">
      <c r="A177" s="734">
        <v>42240</v>
      </c>
      <c r="B177" s="1100" t="s">
        <v>511</v>
      </c>
      <c r="C177" s="724">
        <v>1030</v>
      </c>
      <c r="D177" s="724">
        <v>5</v>
      </c>
      <c r="E177" s="724">
        <v>9</v>
      </c>
      <c r="F177" s="724"/>
      <c r="G177" s="1077">
        <f t="shared" si="16"/>
        <v>0</v>
      </c>
      <c r="H177" s="724">
        <v>45</v>
      </c>
      <c r="I177" s="724">
        <v>1.02</v>
      </c>
      <c r="J177" s="724">
        <v>98</v>
      </c>
      <c r="K177" s="1100" t="s">
        <v>799</v>
      </c>
      <c r="L177" s="724"/>
      <c r="M177" s="724"/>
      <c r="N177" s="1100" t="s">
        <v>23</v>
      </c>
      <c r="O177" s="724">
        <v>0.23</v>
      </c>
      <c r="P177" s="724"/>
      <c r="Q177" s="1078">
        <f t="shared" si="19"/>
        <v>1.1824803708258442</v>
      </c>
      <c r="R177" s="1079">
        <f t="shared" si="20"/>
        <v>12.947849999999999</v>
      </c>
      <c r="S177" s="634"/>
      <c r="T177" s="635"/>
      <c r="U177" s="635"/>
      <c r="V177" s="635"/>
      <c r="W177" s="635"/>
      <c r="X177" s="635"/>
      <c r="Y177" s="635"/>
      <c r="Z177" s="636"/>
      <c r="AA177" s="634"/>
      <c r="AB177" s="635"/>
      <c r="AC177" s="635">
        <v>0</v>
      </c>
      <c r="AD177" s="635">
        <v>16</v>
      </c>
      <c r="AE177" s="635">
        <v>0</v>
      </c>
      <c r="AF177" s="635">
        <v>92</v>
      </c>
      <c r="AG177" s="635">
        <v>0.52</v>
      </c>
      <c r="AH177" s="636">
        <v>95</v>
      </c>
      <c r="AI177" s="634"/>
      <c r="AJ177" s="635"/>
      <c r="AK177" s="635"/>
      <c r="AL177" s="635"/>
      <c r="AM177" s="635"/>
      <c r="AN177" s="635"/>
      <c r="AO177" s="635"/>
      <c r="AP177" s="636"/>
    </row>
    <row r="178" spans="1:42" x14ac:dyDescent="0.25">
      <c r="A178" s="734">
        <v>42240</v>
      </c>
      <c r="B178" s="1100" t="s">
        <v>798</v>
      </c>
      <c r="C178" s="1081">
        <v>0.875</v>
      </c>
      <c r="D178" s="724">
        <v>10</v>
      </c>
      <c r="E178" s="724">
        <v>10.3</v>
      </c>
      <c r="F178" s="724">
        <v>0.14000000000000001</v>
      </c>
      <c r="G178" s="1077">
        <f t="shared" si="16"/>
        <v>18.421052631578949</v>
      </c>
      <c r="H178" s="724">
        <v>35</v>
      </c>
      <c r="I178" s="724">
        <v>3.03</v>
      </c>
      <c r="J178" s="724">
        <v>124</v>
      </c>
      <c r="K178" s="1100" t="s">
        <v>799</v>
      </c>
      <c r="L178" s="724"/>
      <c r="M178" s="724"/>
      <c r="N178" s="1100" t="s">
        <v>23</v>
      </c>
      <c r="O178" s="724">
        <v>0.25</v>
      </c>
      <c r="P178" s="724"/>
      <c r="Q178" s="1078">
        <f t="shared" si="19"/>
        <v>1.3532830910562439</v>
      </c>
      <c r="R178" s="1079">
        <f t="shared" si="20"/>
        <v>16.106625000000001</v>
      </c>
      <c r="S178" s="634"/>
      <c r="T178" s="635"/>
      <c r="U178" s="635"/>
      <c r="V178" s="635"/>
      <c r="W178" s="635"/>
      <c r="X178" s="635"/>
      <c r="Y178" s="635"/>
      <c r="Z178" s="636"/>
      <c r="AA178" s="634"/>
      <c r="AB178" s="635"/>
      <c r="AC178" s="635"/>
      <c r="AD178" s="635"/>
      <c r="AE178" s="635"/>
      <c r="AF178" s="635"/>
      <c r="AG178" s="635"/>
      <c r="AH178" s="636"/>
      <c r="AI178" s="634">
        <v>1.19</v>
      </c>
      <c r="AJ178" s="635">
        <v>12.5</v>
      </c>
      <c r="AK178" s="635"/>
      <c r="AL178" s="635"/>
      <c r="AM178" s="635">
        <v>2.87</v>
      </c>
      <c r="AN178" s="635">
        <v>118</v>
      </c>
      <c r="AO178" s="635">
        <v>2.5</v>
      </c>
      <c r="AP178" s="636">
        <v>82</v>
      </c>
    </row>
    <row r="179" spans="1:42" x14ac:dyDescent="0.25">
      <c r="A179" s="734">
        <v>42241</v>
      </c>
      <c r="B179" s="1100" t="s">
        <v>798</v>
      </c>
      <c r="C179" s="1081">
        <v>8.3333333333333329E-2</v>
      </c>
      <c r="D179" s="724">
        <v>11</v>
      </c>
      <c r="E179" s="724">
        <v>10.199999999999999</v>
      </c>
      <c r="F179" s="724">
        <v>0.14000000000000001</v>
      </c>
      <c r="G179" s="1077">
        <f t="shared" si="16"/>
        <v>18.421052631578949</v>
      </c>
      <c r="H179" s="724">
        <v>35</v>
      </c>
      <c r="I179" s="724">
        <v>2.36</v>
      </c>
      <c r="J179" s="724">
        <v>123</v>
      </c>
      <c r="K179" s="1100" t="s">
        <v>799</v>
      </c>
      <c r="L179" s="724"/>
      <c r="M179" s="724"/>
      <c r="N179" s="1100" t="s">
        <v>23</v>
      </c>
      <c r="O179" s="724">
        <v>0.2</v>
      </c>
      <c r="P179" s="724"/>
      <c r="Q179" s="1078">
        <f t="shared" si="19"/>
        <v>1.34014442026929</v>
      </c>
      <c r="R179" s="1079">
        <f t="shared" si="20"/>
        <v>12.760200000000001</v>
      </c>
      <c r="S179" s="634"/>
      <c r="T179" s="635"/>
      <c r="U179" s="635"/>
      <c r="V179" s="635"/>
      <c r="W179" s="635"/>
      <c r="X179" s="635"/>
      <c r="Y179" s="635"/>
      <c r="Z179" s="636"/>
      <c r="AA179" s="634"/>
      <c r="AB179" s="635"/>
      <c r="AC179" s="635"/>
      <c r="AD179" s="635"/>
      <c r="AE179" s="635"/>
      <c r="AF179" s="635"/>
      <c r="AG179" s="635"/>
      <c r="AH179" s="636"/>
      <c r="AI179" s="634">
        <v>1.19</v>
      </c>
      <c r="AJ179" s="635">
        <v>17.5</v>
      </c>
      <c r="AK179" s="635">
        <v>2.5</v>
      </c>
      <c r="AL179" s="635">
        <v>5</v>
      </c>
      <c r="AM179" s="635"/>
      <c r="AN179" s="635"/>
      <c r="AO179" s="635">
        <v>1.99</v>
      </c>
      <c r="AP179" s="636">
        <v>87</v>
      </c>
    </row>
    <row r="180" spans="1:42" x14ac:dyDescent="0.25">
      <c r="A180" s="734">
        <v>42249</v>
      </c>
      <c r="B180" s="1106" t="s">
        <v>798</v>
      </c>
      <c r="C180" s="1081">
        <v>0.54166666666666663</v>
      </c>
      <c r="D180" s="724">
        <v>3</v>
      </c>
      <c r="E180" s="724">
        <v>7.3</v>
      </c>
      <c r="F180" s="724">
        <v>0.26300000000000001</v>
      </c>
      <c r="G180" s="1077">
        <f t="shared" si="16"/>
        <v>34.60526315789474</v>
      </c>
      <c r="H180" s="724">
        <v>45</v>
      </c>
      <c r="I180" s="1106" t="s">
        <v>882</v>
      </c>
      <c r="J180" s="724">
        <v>37</v>
      </c>
      <c r="K180" s="1106" t="s">
        <v>799</v>
      </c>
      <c r="L180" s="724"/>
      <c r="M180" s="724"/>
      <c r="N180" s="1106" t="s">
        <v>23</v>
      </c>
      <c r="O180" s="724">
        <v>0.26</v>
      </c>
      <c r="P180" s="724"/>
      <c r="Q180" s="1078">
        <f t="shared" si="19"/>
        <v>0.95912296744762926</v>
      </c>
      <c r="R180" s="1079">
        <f t="shared" si="20"/>
        <v>11.87199</v>
      </c>
      <c r="S180" s="1107" t="s">
        <v>889</v>
      </c>
      <c r="T180" s="635">
        <v>28</v>
      </c>
      <c r="U180" s="1108" t="s">
        <v>889</v>
      </c>
      <c r="V180" s="635">
        <v>29</v>
      </c>
      <c r="W180" s="635"/>
      <c r="X180" s="635"/>
      <c r="Y180" s="1108" t="s">
        <v>889</v>
      </c>
      <c r="Z180" s="636">
        <v>37</v>
      </c>
      <c r="AA180" s="634"/>
      <c r="AB180" s="635"/>
      <c r="AC180" s="635"/>
      <c r="AD180" s="635"/>
      <c r="AE180" s="635"/>
      <c r="AF180" s="635"/>
      <c r="AG180" s="635"/>
      <c r="AH180" s="636"/>
      <c r="AI180" s="634"/>
      <c r="AJ180" s="635"/>
      <c r="AK180" s="635"/>
      <c r="AL180" s="635"/>
      <c r="AM180" s="635"/>
      <c r="AN180" s="635"/>
      <c r="AO180" s="635"/>
      <c r="AP180" s="636"/>
    </row>
    <row r="181" spans="1:42" x14ac:dyDescent="0.25">
      <c r="A181" s="734">
        <v>42249</v>
      </c>
      <c r="B181" s="1106" t="s">
        <v>798</v>
      </c>
      <c r="C181" s="1081">
        <v>0.625</v>
      </c>
      <c r="D181" s="724">
        <v>1</v>
      </c>
      <c r="E181" s="724">
        <v>7.7</v>
      </c>
      <c r="F181" s="724">
        <v>0.26300000000000001</v>
      </c>
      <c r="G181" s="1077">
        <f t="shared" si="16"/>
        <v>34.60526315789474</v>
      </c>
      <c r="H181" s="724">
        <v>45</v>
      </c>
      <c r="I181" s="1106" t="s">
        <v>882</v>
      </c>
      <c r="J181" s="724">
        <v>39</v>
      </c>
      <c r="K181" s="1106" t="s">
        <v>799</v>
      </c>
      <c r="L181" s="724"/>
      <c r="M181" s="724"/>
      <c r="N181" s="1106" t="s">
        <v>23</v>
      </c>
      <c r="O181" s="724">
        <v>0.21</v>
      </c>
      <c r="P181" s="724"/>
      <c r="Q181" s="1078">
        <f t="shared" ref="Q181:Q206" si="21">((E181*1000000)/1440/11)/480.5</f>
        <v>1.0116776505954446</v>
      </c>
      <c r="R181" s="1079">
        <f t="shared" ref="R181:R206" si="22">(E181*8.34*O181*3)/4</f>
        <v>10.114335000000001</v>
      </c>
      <c r="S181" s="1107"/>
      <c r="T181" s="635"/>
      <c r="U181" s="1108" t="s">
        <v>889</v>
      </c>
      <c r="V181" s="635">
        <v>31</v>
      </c>
      <c r="W181" s="1108" t="s">
        <v>889</v>
      </c>
      <c r="X181" s="635">
        <v>2</v>
      </c>
      <c r="Y181" s="1108" t="s">
        <v>889</v>
      </c>
      <c r="Z181" s="636">
        <v>39</v>
      </c>
      <c r="AA181" s="634"/>
      <c r="AB181" s="635"/>
      <c r="AC181" s="635"/>
      <c r="AD181" s="635"/>
      <c r="AE181" s="635"/>
      <c r="AF181" s="635"/>
      <c r="AG181" s="635"/>
      <c r="AH181" s="636"/>
      <c r="AI181" s="634"/>
      <c r="AJ181" s="635"/>
      <c r="AK181" s="635"/>
      <c r="AL181" s="635"/>
      <c r="AM181" s="635"/>
      <c r="AN181" s="635"/>
      <c r="AO181" s="635"/>
      <c r="AP181" s="636"/>
    </row>
    <row r="182" spans="1:42" x14ac:dyDescent="0.25">
      <c r="A182" s="734">
        <v>42250</v>
      </c>
      <c r="B182" s="1106" t="s">
        <v>798</v>
      </c>
      <c r="C182" s="1081">
        <v>0.25</v>
      </c>
      <c r="D182" s="724">
        <v>6</v>
      </c>
      <c r="E182" s="724">
        <v>8.5</v>
      </c>
      <c r="F182" s="724">
        <v>0.25600000000000001</v>
      </c>
      <c r="G182" s="1077">
        <f t="shared" si="16"/>
        <v>33.684210526315795</v>
      </c>
      <c r="H182" s="724">
        <v>45</v>
      </c>
      <c r="I182" s="1106">
        <v>1</v>
      </c>
      <c r="J182" s="724">
        <v>54</v>
      </c>
      <c r="K182" s="1106" t="s">
        <v>799</v>
      </c>
      <c r="L182" s="724"/>
      <c r="M182" s="724"/>
      <c r="N182" s="1106" t="s">
        <v>23</v>
      </c>
      <c r="O182" s="724">
        <v>0.3</v>
      </c>
      <c r="P182" s="724"/>
      <c r="Q182" s="1078">
        <f t="shared" si="21"/>
        <v>1.116787016891075</v>
      </c>
      <c r="R182" s="1079">
        <f t="shared" si="22"/>
        <v>15.95025</v>
      </c>
      <c r="S182" s="634"/>
      <c r="T182" s="635"/>
      <c r="U182" s="635"/>
      <c r="V182" s="635"/>
      <c r="W182" s="635"/>
      <c r="X182" s="635"/>
      <c r="Y182" s="635"/>
      <c r="Z182" s="636"/>
      <c r="AA182" s="634">
        <v>0.5</v>
      </c>
      <c r="AB182" s="635">
        <v>54</v>
      </c>
      <c r="AC182" s="635">
        <v>1.01</v>
      </c>
      <c r="AD182" s="635">
        <v>54</v>
      </c>
      <c r="AE182" s="635">
        <v>0</v>
      </c>
      <c r="AF182" s="635">
        <v>54</v>
      </c>
      <c r="AG182" s="635">
        <v>0.01</v>
      </c>
      <c r="AH182" s="636">
        <v>54</v>
      </c>
      <c r="AI182" s="634"/>
      <c r="AJ182" s="635"/>
      <c r="AK182" s="635"/>
      <c r="AL182" s="635"/>
      <c r="AM182" s="635"/>
      <c r="AN182" s="635"/>
      <c r="AO182" s="635"/>
      <c r="AP182" s="636"/>
    </row>
    <row r="183" spans="1:42" x14ac:dyDescent="0.25">
      <c r="A183" s="734">
        <v>42250</v>
      </c>
      <c r="B183" s="1106" t="s">
        <v>798</v>
      </c>
      <c r="C183" s="1081">
        <v>0.375</v>
      </c>
      <c r="D183" s="724">
        <v>9</v>
      </c>
      <c r="E183" s="724">
        <v>9.1999999999999993</v>
      </c>
      <c r="F183" s="724">
        <v>0.25600000000000001</v>
      </c>
      <c r="G183" s="1077">
        <f t="shared" si="16"/>
        <v>33.684210526315795</v>
      </c>
      <c r="H183" s="724">
        <v>45</v>
      </c>
      <c r="I183" s="1106">
        <v>2.2400000000000002</v>
      </c>
      <c r="J183" s="724">
        <v>57</v>
      </c>
      <c r="K183" s="1106" t="s">
        <v>799</v>
      </c>
      <c r="L183" s="724"/>
      <c r="M183" s="724"/>
      <c r="N183" s="1106" t="s">
        <v>23</v>
      </c>
      <c r="O183" s="724">
        <v>0.27600000000000002</v>
      </c>
      <c r="P183" s="724"/>
      <c r="Q183" s="1078">
        <f t="shared" si="21"/>
        <v>1.2087577123997519</v>
      </c>
      <c r="R183" s="1079">
        <f t="shared" si="22"/>
        <v>15.882695999999999</v>
      </c>
      <c r="S183" s="634"/>
      <c r="T183" s="635"/>
      <c r="U183" s="635"/>
      <c r="V183" s="635"/>
      <c r="W183" s="635"/>
      <c r="X183" s="635"/>
      <c r="Y183" s="635"/>
      <c r="Z183" s="636"/>
      <c r="AA183" s="634"/>
      <c r="AB183" s="635"/>
      <c r="AC183" s="635"/>
      <c r="AD183" s="635"/>
      <c r="AE183" s="635"/>
      <c r="AF183" s="635"/>
      <c r="AG183" s="635"/>
      <c r="AH183" s="636"/>
      <c r="AI183" s="634"/>
      <c r="AJ183" s="635"/>
      <c r="AK183" s="635">
        <v>2.58</v>
      </c>
      <c r="AL183" s="635">
        <v>57</v>
      </c>
      <c r="AM183" s="635">
        <v>1.92</v>
      </c>
      <c r="AN183" s="635">
        <v>57</v>
      </c>
      <c r="AO183" s="635">
        <v>1.67</v>
      </c>
      <c r="AP183" s="636">
        <v>48</v>
      </c>
    </row>
    <row r="184" spans="1:42" x14ac:dyDescent="0.25">
      <c r="A184" s="734">
        <v>42250</v>
      </c>
      <c r="B184" s="1106" t="s">
        <v>798</v>
      </c>
      <c r="C184" s="1081">
        <v>0.5</v>
      </c>
      <c r="D184" s="724">
        <v>5</v>
      </c>
      <c r="E184" s="724">
        <v>7.3</v>
      </c>
      <c r="F184" s="724">
        <v>0.25600000000000001</v>
      </c>
      <c r="G184" s="1077">
        <f t="shared" si="16"/>
        <v>33.684210526315795</v>
      </c>
      <c r="H184" s="724">
        <v>45</v>
      </c>
      <c r="I184" s="1106">
        <v>1</v>
      </c>
      <c r="J184" s="724">
        <v>60</v>
      </c>
      <c r="K184" s="1106" t="s">
        <v>799</v>
      </c>
      <c r="L184" s="724"/>
      <c r="M184" s="724"/>
      <c r="N184" s="1106" t="s">
        <v>23</v>
      </c>
      <c r="O184" s="724">
        <v>0.22</v>
      </c>
      <c r="P184" s="724"/>
      <c r="Q184" s="1078">
        <f t="shared" si="21"/>
        <v>0.95912296744762926</v>
      </c>
      <c r="R184" s="1079">
        <f t="shared" si="22"/>
        <v>10.045529999999999</v>
      </c>
      <c r="S184" s="634"/>
      <c r="T184" s="635"/>
      <c r="U184" s="635"/>
      <c r="V184" s="635"/>
      <c r="W184" s="635"/>
      <c r="X184" s="635"/>
      <c r="Y184" s="635"/>
      <c r="Z184" s="636"/>
      <c r="AA184" s="634"/>
      <c r="AB184" s="635"/>
      <c r="AC184" s="635">
        <v>0.28999999999999998</v>
      </c>
      <c r="AD184" s="635">
        <v>6</v>
      </c>
      <c r="AE184" s="635">
        <v>0</v>
      </c>
      <c r="AF184" s="635">
        <v>60</v>
      </c>
      <c r="AG184" s="635">
        <v>0.01</v>
      </c>
      <c r="AH184" s="636">
        <v>60</v>
      </c>
      <c r="AI184" s="634"/>
      <c r="AJ184" s="635"/>
      <c r="AK184" s="635"/>
      <c r="AL184" s="635"/>
      <c r="AM184" s="635"/>
      <c r="AN184" s="635"/>
      <c r="AO184" s="635"/>
      <c r="AP184" s="636"/>
    </row>
    <row r="185" spans="1:42" x14ac:dyDescent="0.25">
      <c r="A185" s="734">
        <v>42251</v>
      </c>
      <c r="B185" s="1106" t="s">
        <v>798</v>
      </c>
      <c r="C185" s="1081">
        <v>0.29166666666666669</v>
      </c>
      <c r="D185" s="724">
        <v>10</v>
      </c>
      <c r="E185" s="724">
        <v>7</v>
      </c>
      <c r="F185" s="724">
        <v>0.25600000000000001</v>
      </c>
      <c r="G185" s="1077">
        <f t="shared" si="16"/>
        <v>33.684210526315795</v>
      </c>
      <c r="H185" s="724">
        <v>45</v>
      </c>
      <c r="I185" s="1106">
        <v>2.08</v>
      </c>
      <c r="J185" s="724">
        <v>79</v>
      </c>
      <c r="K185" s="1106" t="s">
        <v>799</v>
      </c>
      <c r="L185" s="724"/>
      <c r="M185" s="724"/>
      <c r="N185" s="1106" t="s">
        <v>23</v>
      </c>
      <c r="O185" s="724">
        <v>0.57999999999999996</v>
      </c>
      <c r="P185" s="724"/>
      <c r="Q185" s="1078">
        <f t="shared" si="21"/>
        <v>0.91970695508676781</v>
      </c>
      <c r="R185" s="1079">
        <f t="shared" si="22"/>
        <v>25.395299999999999</v>
      </c>
      <c r="S185" s="634"/>
      <c r="T185" s="635"/>
      <c r="U185" s="635"/>
      <c r="V185" s="635"/>
      <c r="W185" s="635"/>
      <c r="X185" s="635"/>
      <c r="Y185" s="635"/>
      <c r="Z185" s="636"/>
      <c r="AA185" s="634"/>
      <c r="AB185" s="635"/>
      <c r="AC185" s="635"/>
      <c r="AD185" s="635"/>
      <c r="AE185" s="635"/>
      <c r="AF185" s="635"/>
      <c r="AG185" s="635"/>
      <c r="AH185" s="636"/>
      <c r="AI185" s="634">
        <v>0.67</v>
      </c>
      <c r="AJ185" s="635">
        <v>22</v>
      </c>
      <c r="AK185" s="635"/>
      <c r="AL185" s="635"/>
      <c r="AM185" s="635">
        <v>1.91</v>
      </c>
      <c r="AN185" s="635">
        <v>79</v>
      </c>
      <c r="AO185" s="635">
        <v>0.67</v>
      </c>
      <c r="AP185" s="636">
        <v>79</v>
      </c>
    </row>
    <row r="186" spans="1:42" x14ac:dyDescent="0.25">
      <c r="A186" s="734">
        <v>42251</v>
      </c>
      <c r="B186" s="1106" t="s">
        <v>798</v>
      </c>
      <c r="C186" s="1081">
        <v>0.39583333333333331</v>
      </c>
      <c r="D186" s="724">
        <v>11</v>
      </c>
      <c r="E186" s="724">
        <v>8.5</v>
      </c>
      <c r="F186" s="724">
        <v>0.25600000000000001</v>
      </c>
      <c r="G186" s="1077">
        <f t="shared" si="16"/>
        <v>33.684210526315795</v>
      </c>
      <c r="H186" s="724">
        <v>45</v>
      </c>
      <c r="I186" s="1106">
        <v>1.92</v>
      </c>
      <c r="J186" s="724">
        <v>81.5</v>
      </c>
      <c r="K186" s="1106" t="s">
        <v>799</v>
      </c>
      <c r="L186" s="724"/>
      <c r="M186" s="724"/>
      <c r="N186" s="1106" t="s">
        <v>23</v>
      </c>
      <c r="O186" s="724">
        <v>0.4</v>
      </c>
      <c r="P186" s="724"/>
      <c r="Q186" s="1078">
        <f t="shared" si="21"/>
        <v>1.116787016891075</v>
      </c>
      <c r="R186" s="1079">
        <f t="shared" si="22"/>
        <v>21.267000000000003</v>
      </c>
      <c r="S186" s="634"/>
      <c r="T186" s="635"/>
      <c r="U186" s="635"/>
      <c r="V186" s="635"/>
      <c r="W186" s="635"/>
      <c r="X186" s="635"/>
      <c r="Y186" s="635"/>
      <c r="Z186" s="636"/>
      <c r="AA186" s="634"/>
      <c r="AB186" s="635"/>
      <c r="AC186" s="635"/>
      <c r="AD186" s="635"/>
      <c r="AE186" s="635"/>
      <c r="AF186" s="635"/>
      <c r="AG186" s="635"/>
      <c r="AH186" s="636"/>
      <c r="AI186" s="634">
        <v>0.67</v>
      </c>
      <c r="AJ186" s="635">
        <v>24.5</v>
      </c>
      <c r="AK186" s="635">
        <v>2.71</v>
      </c>
      <c r="AL186" s="635">
        <v>2.5</v>
      </c>
      <c r="AM186" s="635"/>
      <c r="AN186" s="635"/>
      <c r="AO186" s="635">
        <v>1.68</v>
      </c>
      <c r="AP186" s="636">
        <v>81.5</v>
      </c>
    </row>
    <row r="187" spans="1:42" x14ac:dyDescent="0.25">
      <c r="A187" s="734">
        <v>42251</v>
      </c>
      <c r="B187" s="1106" t="s">
        <v>798</v>
      </c>
      <c r="C187" s="1081">
        <v>0.54166666666666663</v>
      </c>
      <c r="D187" s="724">
        <v>8</v>
      </c>
      <c r="E187" s="724">
        <v>8.5</v>
      </c>
      <c r="F187" s="724">
        <v>0.25600000000000001</v>
      </c>
      <c r="G187" s="1077">
        <f t="shared" si="16"/>
        <v>33.684210526315795</v>
      </c>
      <c r="H187" s="724">
        <v>45</v>
      </c>
      <c r="I187" s="1106" t="s">
        <v>882</v>
      </c>
      <c r="J187" s="724">
        <v>85</v>
      </c>
      <c r="K187" s="1106" t="s">
        <v>799</v>
      </c>
      <c r="L187" s="724"/>
      <c r="M187" s="724"/>
      <c r="N187" s="1106" t="s">
        <v>23</v>
      </c>
      <c r="O187" s="724">
        <v>0.32</v>
      </c>
      <c r="P187" s="724"/>
      <c r="Q187" s="1078">
        <f t="shared" si="21"/>
        <v>1.116787016891075</v>
      </c>
      <c r="R187" s="1079">
        <f t="shared" si="22"/>
        <v>17.0136</v>
      </c>
      <c r="S187" s="634"/>
      <c r="T187" s="635"/>
      <c r="U187" s="635"/>
      <c r="V187" s="635"/>
      <c r="W187" s="635"/>
      <c r="X187" s="635"/>
      <c r="Y187" s="635"/>
      <c r="Z187" s="636"/>
      <c r="AA187" s="634">
        <v>4.7</v>
      </c>
      <c r="AB187" s="635">
        <v>25</v>
      </c>
      <c r="AC187" s="635">
        <v>0.28999999999999998</v>
      </c>
      <c r="AD187" s="635">
        <v>31</v>
      </c>
      <c r="AE187" s="635">
        <v>0</v>
      </c>
      <c r="AF187" s="635">
        <v>85</v>
      </c>
      <c r="AG187" s="635"/>
      <c r="AH187" s="636"/>
      <c r="AI187" s="634"/>
      <c r="AJ187" s="635"/>
      <c r="AK187" s="635"/>
      <c r="AL187" s="635"/>
      <c r="AM187" s="635"/>
      <c r="AN187" s="635"/>
      <c r="AO187" s="635"/>
      <c r="AP187" s="636"/>
    </row>
    <row r="188" spans="1:42" x14ac:dyDescent="0.25">
      <c r="A188" s="734">
        <v>42252</v>
      </c>
      <c r="B188" s="1106" t="s">
        <v>798</v>
      </c>
      <c r="C188" s="1081">
        <v>0.29166666666666669</v>
      </c>
      <c r="D188" s="724">
        <v>12</v>
      </c>
      <c r="E188" s="724">
        <v>9.1</v>
      </c>
      <c r="F188" s="724">
        <v>0.25600000000000001</v>
      </c>
      <c r="G188" s="1077">
        <f t="shared" si="16"/>
        <v>33.684210526315795</v>
      </c>
      <c r="H188" s="724">
        <v>45</v>
      </c>
      <c r="I188" s="1106">
        <v>1.38</v>
      </c>
      <c r="J188" s="724">
        <v>103</v>
      </c>
      <c r="K188" s="1106" t="s">
        <v>799</v>
      </c>
      <c r="L188" s="724"/>
      <c r="M188" s="724"/>
      <c r="N188" s="1106" t="s">
        <v>23</v>
      </c>
      <c r="O188" s="724">
        <v>0.6</v>
      </c>
      <c r="P188" s="724"/>
      <c r="Q188" s="1078">
        <f t="shared" si="21"/>
        <v>1.1956190416127983</v>
      </c>
      <c r="R188" s="1079">
        <f t="shared" si="22"/>
        <v>34.152299999999997</v>
      </c>
      <c r="S188" s="634"/>
      <c r="T188" s="635"/>
      <c r="U188" s="635"/>
      <c r="V188" s="635"/>
      <c r="W188" s="635"/>
      <c r="X188" s="635"/>
      <c r="Y188" s="635"/>
      <c r="Z188" s="636"/>
      <c r="AA188" s="634"/>
      <c r="AB188" s="635"/>
      <c r="AC188" s="635"/>
      <c r="AD188" s="635"/>
      <c r="AE188" s="635"/>
      <c r="AF188" s="635"/>
      <c r="AG188" s="635"/>
      <c r="AH188" s="636"/>
      <c r="AI188" s="634">
        <v>1.22</v>
      </c>
      <c r="AJ188" s="635">
        <v>46</v>
      </c>
      <c r="AK188" s="635">
        <v>2.62</v>
      </c>
      <c r="AL188" s="635">
        <v>24</v>
      </c>
      <c r="AM188" s="635">
        <v>1.1599999999999999</v>
      </c>
      <c r="AN188" s="635">
        <v>21.5</v>
      </c>
      <c r="AO188" s="635"/>
      <c r="AP188" s="636"/>
    </row>
    <row r="189" spans="1:42" x14ac:dyDescent="0.25">
      <c r="A189" s="734">
        <v>42252</v>
      </c>
      <c r="B189" s="1106" t="s">
        <v>798</v>
      </c>
      <c r="C189" s="1081">
        <v>0.375</v>
      </c>
      <c r="D189" s="724">
        <v>7</v>
      </c>
      <c r="E189" s="724">
        <v>8.3000000000000007</v>
      </c>
      <c r="F189" s="724">
        <v>0.30399999999999999</v>
      </c>
      <c r="G189" s="1077">
        <f t="shared" si="16"/>
        <v>40</v>
      </c>
      <c r="H189" s="724">
        <v>45</v>
      </c>
      <c r="I189" s="1106">
        <v>0.31</v>
      </c>
      <c r="J189" s="724">
        <v>105</v>
      </c>
      <c r="K189" s="1106" t="s">
        <v>799</v>
      </c>
      <c r="L189" s="724"/>
      <c r="M189" s="724"/>
      <c r="N189" s="1106" t="s">
        <v>23</v>
      </c>
      <c r="O189" s="724">
        <v>0.27</v>
      </c>
      <c r="P189" s="724"/>
      <c r="Q189" s="1078">
        <f t="shared" si="21"/>
        <v>1.0905096753171677</v>
      </c>
      <c r="R189" s="1079">
        <f t="shared" si="22"/>
        <v>14.017455000000002</v>
      </c>
      <c r="S189" s="634"/>
      <c r="T189" s="635"/>
      <c r="U189" s="635"/>
      <c r="V189" s="635"/>
      <c r="W189" s="635"/>
      <c r="X189" s="635"/>
      <c r="Y189" s="635"/>
      <c r="Z189" s="636"/>
      <c r="AA189" s="1107" t="s">
        <v>889</v>
      </c>
      <c r="AB189" s="635">
        <v>45</v>
      </c>
      <c r="AC189" s="1108" t="s">
        <v>882</v>
      </c>
      <c r="AD189" s="635">
        <v>51</v>
      </c>
      <c r="AE189" s="635"/>
      <c r="AF189" s="635"/>
      <c r="AG189" s="1108" t="s">
        <v>882</v>
      </c>
      <c r="AH189" s="636">
        <v>20</v>
      </c>
      <c r="AI189" s="634"/>
      <c r="AJ189" s="635"/>
      <c r="AK189" s="635"/>
      <c r="AL189" s="635"/>
      <c r="AM189" s="635"/>
      <c r="AN189" s="635"/>
      <c r="AO189" s="635"/>
      <c r="AP189" s="636"/>
    </row>
    <row r="190" spans="1:42" x14ac:dyDescent="0.25">
      <c r="A190" s="734">
        <v>42252</v>
      </c>
      <c r="B190" s="1106" t="s">
        <v>798</v>
      </c>
      <c r="C190" s="724">
        <v>1500</v>
      </c>
      <c r="D190" s="724">
        <v>4</v>
      </c>
      <c r="E190" s="724">
        <v>7.1</v>
      </c>
      <c r="F190" s="724">
        <v>0.30399999999999999</v>
      </c>
      <c r="G190" s="1077">
        <f t="shared" si="16"/>
        <v>40</v>
      </c>
      <c r="H190" s="724">
        <v>45</v>
      </c>
      <c r="I190" s="1106" t="s">
        <v>882</v>
      </c>
      <c r="J190" s="724">
        <v>111</v>
      </c>
      <c r="K190" s="1106" t="s">
        <v>799</v>
      </c>
      <c r="L190" s="724"/>
      <c r="M190" s="724"/>
      <c r="N190" s="1106" t="s">
        <v>23</v>
      </c>
      <c r="O190" s="724">
        <v>0.25</v>
      </c>
      <c r="P190" s="724"/>
      <c r="Q190" s="1078">
        <f t="shared" si="21"/>
        <v>0.93284562587372166</v>
      </c>
      <c r="R190" s="1079">
        <f t="shared" si="22"/>
        <v>11.102625</v>
      </c>
      <c r="S190" s="1107" t="s">
        <v>882</v>
      </c>
      <c r="T190" s="635">
        <v>72</v>
      </c>
      <c r="U190" s="1108" t="s">
        <v>882</v>
      </c>
      <c r="V190" s="635">
        <v>103</v>
      </c>
      <c r="W190" s="1108" t="s">
        <v>883</v>
      </c>
      <c r="X190" s="635">
        <v>74</v>
      </c>
      <c r="Y190" s="635"/>
      <c r="Z190" s="636"/>
      <c r="AA190" s="634"/>
      <c r="AB190" s="635"/>
      <c r="AC190" s="635"/>
      <c r="AD190" s="635"/>
      <c r="AE190" s="635"/>
      <c r="AF190" s="635"/>
      <c r="AG190" s="635"/>
      <c r="AH190" s="636"/>
      <c r="AI190" s="634"/>
      <c r="AJ190" s="635"/>
      <c r="AK190" s="635"/>
      <c r="AL190" s="635"/>
      <c r="AM190" s="635"/>
      <c r="AN190" s="635"/>
      <c r="AO190" s="635"/>
      <c r="AP190" s="636"/>
    </row>
    <row r="191" spans="1:42" x14ac:dyDescent="0.25">
      <c r="A191" s="734">
        <v>42253</v>
      </c>
      <c r="B191" s="1106" t="s">
        <v>798</v>
      </c>
      <c r="C191" s="1081">
        <v>0.29166666666666669</v>
      </c>
      <c r="D191" s="724">
        <v>2</v>
      </c>
      <c r="E191" s="724">
        <v>7.1</v>
      </c>
      <c r="F191" s="724">
        <v>0.29499999999999998</v>
      </c>
      <c r="G191" s="1077">
        <f t="shared" si="16"/>
        <v>38.815789473684205</v>
      </c>
      <c r="H191" s="724">
        <v>40</v>
      </c>
      <c r="I191" s="1106" t="s">
        <v>882</v>
      </c>
      <c r="J191" s="724">
        <v>119</v>
      </c>
      <c r="K191" s="1106" t="s">
        <v>799</v>
      </c>
      <c r="L191" s="724"/>
      <c r="M191" s="724"/>
      <c r="N191" s="1106" t="s">
        <v>23</v>
      </c>
      <c r="O191" s="724">
        <v>0.56000000000000005</v>
      </c>
      <c r="P191" s="724"/>
      <c r="Q191" s="1078">
        <f t="shared" si="21"/>
        <v>0.93284562587372166</v>
      </c>
      <c r="R191" s="1079">
        <f t="shared" si="22"/>
        <v>24.869880000000002</v>
      </c>
      <c r="S191" s="1107" t="s">
        <v>882</v>
      </c>
      <c r="T191" s="635">
        <v>88</v>
      </c>
      <c r="U191" s="1108"/>
      <c r="V191" s="635"/>
      <c r="W191" s="1108" t="s">
        <v>883</v>
      </c>
      <c r="X191" s="635">
        <v>90</v>
      </c>
      <c r="Y191" s="1108" t="s">
        <v>889</v>
      </c>
      <c r="Z191" s="636">
        <v>16</v>
      </c>
      <c r="AA191" s="634"/>
      <c r="AB191" s="635"/>
      <c r="AC191" s="635"/>
      <c r="AD191" s="635"/>
      <c r="AE191" s="635"/>
      <c r="AF191" s="635"/>
      <c r="AG191" s="635"/>
      <c r="AH191" s="636"/>
      <c r="AI191" s="634"/>
      <c r="AJ191" s="635"/>
      <c r="AK191" s="635"/>
      <c r="AL191" s="635"/>
      <c r="AM191" s="635"/>
      <c r="AN191" s="635"/>
      <c r="AO191" s="635"/>
      <c r="AP191" s="636"/>
    </row>
    <row r="192" spans="1:42" x14ac:dyDescent="0.25">
      <c r="A192" s="734">
        <v>42254</v>
      </c>
      <c r="B192" s="1106" t="s">
        <v>798</v>
      </c>
      <c r="C192" s="1081">
        <v>0.375</v>
      </c>
      <c r="D192" s="724">
        <v>3</v>
      </c>
      <c r="E192" s="724">
        <v>7.7</v>
      </c>
      <c r="F192" s="724">
        <v>0.312</v>
      </c>
      <c r="G192" s="1077">
        <f t="shared" si="16"/>
        <v>41.05263157894737</v>
      </c>
      <c r="H192" s="724">
        <v>40</v>
      </c>
      <c r="I192" s="1106">
        <v>1</v>
      </c>
      <c r="J192" s="724">
        <v>116</v>
      </c>
      <c r="K192" s="1106" t="s">
        <v>799</v>
      </c>
      <c r="L192" s="724"/>
      <c r="M192" s="724"/>
      <c r="N192" s="1106" t="s">
        <v>23</v>
      </c>
      <c r="O192" s="724">
        <v>0.49</v>
      </c>
      <c r="P192" s="724"/>
      <c r="Q192" s="1078">
        <f t="shared" si="21"/>
        <v>1.0116776505954446</v>
      </c>
      <c r="R192" s="1079">
        <f t="shared" si="22"/>
        <v>23.600115000000002</v>
      </c>
      <c r="S192" s="1107" t="s">
        <v>882</v>
      </c>
      <c r="T192" s="635">
        <v>114</v>
      </c>
      <c r="U192" s="1108" t="s">
        <v>882</v>
      </c>
      <c r="V192" s="635">
        <v>26</v>
      </c>
      <c r="W192" s="635"/>
      <c r="X192" s="635"/>
      <c r="Y192" s="1108" t="s">
        <v>889</v>
      </c>
      <c r="Z192" s="636">
        <v>4</v>
      </c>
      <c r="AA192" s="634"/>
      <c r="AB192" s="635"/>
      <c r="AC192" s="635"/>
      <c r="AD192" s="635"/>
      <c r="AE192" s="635"/>
      <c r="AF192" s="635"/>
      <c r="AG192" s="635"/>
      <c r="AH192" s="636"/>
      <c r="AI192" s="634"/>
      <c r="AJ192" s="635"/>
      <c r="AK192" s="635"/>
      <c r="AL192" s="635"/>
      <c r="AM192" s="635"/>
      <c r="AN192" s="635"/>
      <c r="AO192" s="635"/>
      <c r="AP192" s="636"/>
    </row>
    <row r="193" spans="1:42" x14ac:dyDescent="0.25">
      <c r="A193" s="734">
        <v>42254</v>
      </c>
      <c r="B193" s="1106" t="s">
        <v>798</v>
      </c>
      <c r="C193" s="1081">
        <v>0.58333333333333337</v>
      </c>
      <c r="D193" s="724">
        <v>1</v>
      </c>
      <c r="E193" s="724">
        <v>7.7</v>
      </c>
      <c r="F193" s="724">
        <v>0.312</v>
      </c>
      <c r="G193" s="1077">
        <f t="shared" si="16"/>
        <v>41.05263157894737</v>
      </c>
      <c r="H193" s="724">
        <v>40</v>
      </c>
      <c r="I193" s="1106">
        <v>1</v>
      </c>
      <c r="J193" s="724">
        <v>119</v>
      </c>
      <c r="K193" s="1106" t="s">
        <v>799</v>
      </c>
      <c r="L193" s="724"/>
      <c r="M193" s="724"/>
      <c r="N193" s="1106" t="s">
        <v>23</v>
      </c>
      <c r="O193" s="724">
        <v>0.38</v>
      </c>
      <c r="P193" s="724"/>
      <c r="Q193" s="1078">
        <f t="shared" si="21"/>
        <v>1.0116776505954446</v>
      </c>
      <c r="R193" s="1079">
        <f t="shared" si="22"/>
        <v>18.302130000000002</v>
      </c>
      <c r="S193" s="1107"/>
      <c r="T193" s="635"/>
      <c r="U193" s="1108" t="s">
        <v>882</v>
      </c>
      <c r="V193" s="635">
        <v>31</v>
      </c>
      <c r="W193" s="1108" t="s">
        <v>883</v>
      </c>
      <c r="X193" s="635">
        <v>5</v>
      </c>
      <c r="Y193" s="1108" t="s">
        <v>889</v>
      </c>
      <c r="Z193" s="636">
        <v>47</v>
      </c>
      <c r="AA193" s="634"/>
      <c r="AB193" s="635"/>
      <c r="AC193" s="635"/>
      <c r="AD193" s="635"/>
      <c r="AE193" s="635"/>
      <c r="AF193" s="635"/>
      <c r="AG193" s="635"/>
      <c r="AH193" s="636"/>
      <c r="AI193" s="634"/>
      <c r="AJ193" s="635"/>
      <c r="AK193" s="635"/>
      <c r="AL193" s="635"/>
      <c r="AM193" s="635"/>
      <c r="AN193" s="635"/>
      <c r="AO193" s="635"/>
      <c r="AP193" s="636"/>
    </row>
    <row r="194" spans="1:42" x14ac:dyDescent="0.25">
      <c r="A194" s="734">
        <v>42255</v>
      </c>
      <c r="B194" s="1106" t="s">
        <v>798</v>
      </c>
      <c r="C194" s="1081">
        <v>0.25</v>
      </c>
      <c r="D194" s="724">
        <v>6</v>
      </c>
      <c r="E194" s="724">
        <v>8.1</v>
      </c>
      <c r="F194" s="724">
        <v>0.23300000000000001</v>
      </c>
      <c r="G194" s="1077">
        <f t="shared" si="16"/>
        <v>30.657894736842106</v>
      </c>
      <c r="H194" s="629">
        <v>45</v>
      </c>
      <c r="I194" s="1111">
        <v>2.5099999999999998</v>
      </c>
      <c r="J194" s="629">
        <v>120</v>
      </c>
      <c r="K194" s="1111" t="s">
        <v>799</v>
      </c>
      <c r="N194" s="1111" t="s">
        <v>23</v>
      </c>
      <c r="O194" s="629">
        <v>0.4</v>
      </c>
      <c r="Q194" s="1078">
        <f t="shared" si="21"/>
        <v>1.06423233374326</v>
      </c>
      <c r="R194" s="1079">
        <f t="shared" si="22"/>
        <v>20.266200000000001</v>
      </c>
      <c r="S194" s="634"/>
      <c r="T194" s="635"/>
      <c r="U194" s="635"/>
      <c r="V194" s="635"/>
      <c r="W194" s="635"/>
      <c r="X194" s="635"/>
      <c r="Y194" s="635"/>
      <c r="Z194" s="636"/>
      <c r="AA194" s="634">
        <v>2.02</v>
      </c>
      <c r="AB194" s="635">
        <v>114</v>
      </c>
      <c r="AC194" s="635"/>
      <c r="AD194" s="635"/>
      <c r="AE194" s="635">
        <v>1.72</v>
      </c>
      <c r="AF194" s="635">
        <v>69</v>
      </c>
      <c r="AG194" s="635">
        <v>2.5299999999999998</v>
      </c>
      <c r="AH194" s="636">
        <v>89</v>
      </c>
      <c r="AI194" s="634"/>
      <c r="AJ194" s="635"/>
      <c r="AK194" s="635"/>
      <c r="AL194" s="635"/>
      <c r="AM194" s="635"/>
      <c r="AN194" s="635"/>
      <c r="AO194" s="635"/>
      <c r="AP194" s="636"/>
    </row>
    <row r="195" spans="1:42" x14ac:dyDescent="0.25">
      <c r="A195" s="734">
        <v>42255</v>
      </c>
      <c r="B195" s="1106" t="s">
        <v>798</v>
      </c>
      <c r="C195" s="1081">
        <v>0.33333333333333331</v>
      </c>
      <c r="D195" s="724">
        <v>9</v>
      </c>
      <c r="E195" s="724">
        <v>8.9</v>
      </c>
      <c r="F195" s="724">
        <v>0.23300000000000001</v>
      </c>
      <c r="G195" s="1077">
        <f t="shared" si="16"/>
        <v>30.657894736842106</v>
      </c>
      <c r="H195" s="629">
        <v>45</v>
      </c>
      <c r="I195" s="1111">
        <v>3.74</v>
      </c>
      <c r="J195" s="629">
        <v>119</v>
      </c>
      <c r="K195" s="1111" t="s">
        <v>799</v>
      </c>
      <c r="N195" s="1111" t="s">
        <v>23</v>
      </c>
      <c r="O195" s="629">
        <v>0.5</v>
      </c>
      <c r="Q195" s="1078">
        <f t="shared" si="21"/>
        <v>1.1693417000388904</v>
      </c>
      <c r="R195" s="1079">
        <f t="shared" si="22"/>
        <v>27.83475</v>
      </c>
      <c r="S195" s="634"/>
      <c r="T195" s="635"/>
      <c r="U195" s="635"/>
      <c r="V195" s="635"/>
      <c r="W195" s="635"/>
      <c r="X195" s="635"/>
      <c r="Y195" s="635"/>
      <c r="Z195" s="636"/>
      <c r="AA195" s="634"/>
      <c r="AB195" s="635"/>
      <c r="AC195" s="635"/>
      <c r="AD195" s="635"/>
      <c r="AE195" s="635"/>
      <c r="AF195" s="635"/>
      <c r="AG195" s="635"/>
      <c r="AH195" s="636"/>
      <c r="AI195" s="634"/>
      <c r="AJ195" s="635"/>
      <c r="AK195" s="635">
        <v>2.11</v>
      </c>
      <c r="AL195" s="635">
        <v>97</v>
      </c>
      <c r="AM195" s="635">
        <v>3.24</v>
      </c>
      <c r="AN195" s="635">
        <v>94</v>
      </c>
      <c r="AO195" s="635">
        <v>2.4300000000000002</v>
      </c>
      <c r="AP195" s="636">
        <v>73</v>
      </c>
    </row>
    <row r="196" spans="1:42" x14ac:dyDescent="0.25">
      <c r="A196" s="734">
        <v>42255</v>
      </c>
      <c r="B196" s="1106" t="s">
        <v>798</v>
      </c>
      <c r="C196" s="1081">
        <v>0.5</v>
      </c>
      <c r="D196" s="724">
        <v>5</v>
      </c>
      <c r="E196" s="724">
        <v>0.31</v>
      </c>
      <c r="F196" s="724">
        <v>0.23300000000000001</v>
      </c>
      <c r="G196" s="1077">
        <f t="shared" si="16"/>
        <v>30.657894736842106</v>
      </c>
      <c r="H196" s="629">
        <v>45</v>
      </c>
      <c r="I196" s="629">
        <v>2.56</v>
      </c>
      <c r="J196" s="629">
        <v>120</v>
      </c>
      <c r="K196" s="1111" t="s">
        <v>799</v>
      </c>
      <c r="N196" s="1111" t="s">
        <v>23</v>
      </c>
      <c r="O196" s="629">
        <v>0.32</v>
      </c>
      <c r="Q196" s="1078">
        <f t="shared" si="21"/>
        <v>4.0729879439556853E-2</v>
      </c>
      <c r="R196" s="1079">
        <f t="shared" si="22"/>
        <v>0.62049599999999994</v>
      </c>
      <c r="S196" s="634"/>
      <c r="T196" s="635"/>
      <c r="U196" s="635"/>
      <c r="V196" s="635"/>
      <c r="W196" s="635"/>
      <c r="X196" s="635"/>
      <c r="Y196" s="635"/>
      <c r="Z196" s="636"/>
      <c r="AA196" s="634"/>
      <c r="AB196" s="635"/>
      <c r="AC196" s="635">
        <v>0</v>
      </c>
      <c r="AD196" s="635">
        <v>6</v>
      </c>
      <c r="AE196" s="635">
        <v>2.2400000000000002</v>
      </c>
      <c r="AF196" s="635">
        <v>7.5</v>
      </c>
      <c r="AG196" s="635">
        <v>3.05</v>
      </c>
      <c r="AH196" s="636">
        <v>95</v>
      </c>
      <c r="AI196" s="634"/>
      <c r="AJ196" s="635"/>
      <c r="AK196" s="635"/>
      <c r="AL196" s="635"/>
      <c r="AM196" s="635"/>
      <c r="AN196" s="635"/>
      <c r="AO196" s="635"/>
      <c r="AP196" s="636"/>
    </row>
    <row r="197" spans="1:42" x14ac:dyDescent="0.25">
      <c r="A197" s="734">
        <v>42256</v>
      </c>
      <c r="B197" s="1106" t="s">
        <v>837</v>
      </c>
      <c r="C197" s="1081">
        <v>0.33333333333333331</v>
      </c>
      <c r="D197" s="724">
        <v>8</v>
      </c>
      <c r="E197" s="724">
        <v>7.2</v>
      </c>
      <c r="F197" s="724">
        <v>0.33500000000000002</v>
      </c>
      <c r="G197" s="1077">
        <f t="shared" si="16"/>
        <v>44.078947368421055</v>
      </c>
      <c r="H197" s="629">
        <v>45</v>
      </c>
      <c r="I197" s="629">
        <v>3.8</v>
      </c>
      <c r="J197" s="629">
        <v>115</v>
      </c>
      <c r="K197" s="1111" t="s">
        <v>799</v>
      </c>
      <c r="N197" s="1111" t="s">
        <v>841</v>
      </c>
      <c r="O197" s="629">
        <v>0.36699999999999999</v>
      </c>
      <c r="Q197" s="1078">
        <f t="shared" si="21"/>
        <v>0.94598429666067552</v>
      </c>
      <c r="R197" s="1079">
        <f t="shared" si="22"/>
        <v>16.528212</v>
      </c>
      <c r="S197" s="634"/>
      <c r="T197" s="635"/>
      <c r="U197" s="635"/>
      <c r="V197" s="635"/>
      <c r="W197" s="635"/>
      <c r="X197" s="635"/>
      <c r="Y197" s="635"/>
      <c r="Z197" s="636"/>
      <c r="AA197" s="634">
        <v>0</v>
      </c>
      <c r="AB197" s="635">
        <v>18</v>
      </c>
      <c r="AC197" s="635">
        <v>0</v>
      </c>
      <c r="AD197" s="635">
        <v>25.5</v>
      </c>
      <c r="AE197" s="635">
        <v>2.9</v>
      </c>
      <c r="AF197" s="635">
        <v>93.5</v>
      </c>
      <c r="AG197" s="635"/>
      <c r="AH197" s="636"/>
      <c r="AI197" s="634"/>
      <c r="AJ197" s="635"/>
      <c r="AK197" s="635"/>
      <c r="AL197" s="635"/>
      <c r="AM197" s="635"/>
      <c r="AN197" s="635"/>
      <c r="AO197" s="635"/>
      <c r="AP197" s="636"/>
    </row>
    <row r="198" spans="1:42" x14ac:dyDescent="0.25">
      <c r="A198" s="734">
        <v>42257</v>
      </c>
      <c r="B198" s="1112" t="s">
        <v>837</v>
      </c>
      <c r="C198" s="1081">
        <v>0.35416666666666669</v>
      </c>
      <c r="D198" s="724">
        <v>4</v>
      </c>
      <c r="E198" s="724">
        <v>6.6</v>
      </c>
      <c r="F198" s="724">
        <v>0.34499999999999997</v>
      </c>
      <c r="G198" s="1077">
        <f t="shared" si="16"/>
        <v>45.39473684210526</v>
      </c>
      <c r="H198" s="629">
        <v>50</v>
      </c>
      <c r="I198" s="629">
        <v>1.3</v>
      </c>
      <c r="J198" s="629">
        <v>113.5</v>
      </c>
      <c r="K198" s="1111" t="s">
        <v>799</v>
      </c>
      <c r="N198" s="1113" t="s">
        <v>841</v>
      </c>
      <c r="O198" s="629">
        <v>0.317</v>
      </c>
      <c r="Q198" s="1078">
        <f t="shared" si="21"/>
        <v>0.86715227193895239</v>
      </c>
      <c r="R198" s="1079">
        <f t="shared" si="22"/>
        <v>13.086710999999998</v>
      </c>
      <c r="S198" s="634">
        <v>0</v>
      </c>
      <c r="T198" s="635">
        <v>66</v>
      </c>
      <c r="U198" s="635">
        <v>0.4</v>
      </c>
      <c r="V198" s="1114">
        <v>96</v>
      </c>
      <c r="W198" s="635">
        <v>0</v>
      </c>
      <c r="X198" s="635">
        <v>71</v>
      </c>
      <c r="Y198" s="635"/>
      <c r="Z198" s="636"/>
      <c r="AA198" s="634"/>
      <c r="AB198" s="635"/>
      <c r="AC198" s="635"/>
      <c r="AD198" s="635"/>
      <c r="AE198" s="635"/>
      <c r="AF198" s="635"/>
      <c r="AG198" s="635"/>
      <c r="AH198" s="636"/>
      <c r="AI198" s="634"/>
      <c r="AJ198" s="635"/>
      <c r="AK198" s="635"/>
      <c r="AL198" s="635"/>
      <c r="AM198" s="635"/>
      <c r="AN198" s="635"/>
      <c r="AO198" s="635"/>
      <c r="AP198" s="636"/>
    </row>
    <row r="199" spans="1:42" x14ac:dyDescent="0.25">
      <c r="A199" s="734">
        <v>42257</v>
      </c>
      <c r="B199" s="1106" t="s">
        <v>879</v>
      </c>
      <c r="C199" s="1081">
        <v>0.4375</v>
      </c>
      <c r="D199" s="724">
        <v>12</v>
      </c>
      <c r="E199" s="724">
        <v>7.5</v>
      </c>
      <c r="F199" s="724">
        <v>0.34499999999999997</v>
      </c>
      <c r="G199" s="1077">
        <f t="shared" si="16"/>
        <v>45.39473684210526</v>
      </c>
      <c r="H199" s="629">
        <v>50</v>
      </c>
      <c r="I199" s="629">
        <v>3.05</v>
      </c>
      <c r="J199" s="629">
        <v>123.5</v>
      </c>
      <c r="K199" s="1111" t="s">
        <v>799</v>
      </c>
      <c r="N199" s="1111" t="s">
        <v>841</v>
      </c>
      <c r="O199" s="629">
        <v>0.38100000000000001</v>
      </c>
      <c r="Q199" s="1078">
        <f t="shared" si="21"/>
        <v>0.98540030902153686</v>
      </c>
      <c r="R199" s="1079">
        <f t="shared" si="22"/>
        <v>17.873662500000002</v>
      </c>
      <c r="S199" s="634"/>
      <c r="T199" s="635"/>
      <c r="U199" s="635"/>
      <c r="V199" s="635"/>
      <c r="W199" s="635"/>
      <c r="X199" s="635"/>
      <c r="Y199" s="635"/>
      <c r="Z199" s="636"/>
      <c r="AA199" s="634"/>
      <c r="AB199" s="635"/>
      <c r="AC199" s="635"/>
      <c r="AD199" s="635"/>
      <c r="AE199" s="635"/>
      <c r="AF199" s="635"/>
      <c r="AG199" s="635"/>
      <c r="AH199" s="636"/>
      <c r="AI199" s="634">
        <v>1.04</v>
      </c>
      <c r="AJ199" s="635"/>
      <c r="AK199" s="635">
        <v>0.06</v>
      </c>
      <c r="AL199" s="635"/>
      <c r="AM199" s="635">
        <v>1.06</v>
      </c>
      <c r="AN199" s="635"/>
      <c r="AO199" s="635"/>
      <c r="AP199" s="636"/>
    </row>
    <row r="200" spans="1:42" x14ac:dyDescent="0.25">
      <c r="A200" s="1115">
        <v>42258</v>
      </c>
      <c r="B200" s="1106" t="s">
        <v>837</v>
      </c>
      <c r="C200" s="1081">
        <v>0.60416666666666663</v>
      </c>
      <c r="D200" s="724">
        <v>2</v>
      </c>
      <c r="E200" s="724">
        <v>7.2</v>
      </c>
      <c r="F200" s="724">
        <v>0.309</v>
      </c>
      <c r="G200" s="1077">
        <f t="shared" si="16"/>
        <v>40.65789473684211</v>
      </c>
      <c r="H200" s="629">
        <v>50</v>
      </c>
      <c r="I200" s="629">
        <v>0.8</v>
      </c>
      <c r="J200" s="629">
        <v>127.5</v>
      </c>
      <c r="K200" s="1111" t="s">
        <v>799</v>
      </c>
      <c r="N200" s="1111" t="s">
        <v>841</v>
      </c>
      <c r="O200" s="629">
        <v>0.30099999999999999</v>
      </c>
      <c r="Q200" s="1078">
        <f t="shared" si="21"/>
        <v>0.94598429666067552</v>
      </c>
      <c r="R200" s="1079">
        <f t="shared" si="22"/>
        <v>13.555835999999999</v>
      </c>
      <c r="S200" s="634">
        <v>0</v>
      </c>
      <c r="T200" s="635">
        <v>95.5</v>
      </c>
      <c r="U200" s="635"/>
      <c r="V200" s="635"/>
      <c r="W200" s="635">
        <v>0.3</v>
      </c>
      <c r="X200" s="635">
        <v>101</v>
      </c>
      <c r="Y200" s="635">
        <v>7.4</v>
      </c>
      <c r="Z200" s="636">
        <v>28.5</v>
      </c>
      <c r="AA200" s="634"/>
      <c r="AB200" s="635"/>
      <c r="AC200" s="635"/>
      <c r="AD200" s="635"/>
      <c r="AE200" s="635"/>
      <c r="AF200" s="635"/>
      <c r="AG200" s="635"/>
      <c r="AH200" s="636"/>
      <c r="AI200" s="634"/>
      <c r="AJ200" s="635"/>
      <c r="AK200" s="635"/>
      <c r="AL200" s="635"/>
      <c r="AM200" s="635"/>
      <c r="AN200" s="635"/>
      <c r="AO200" s="635"/>
      <c r="AP200" s="636"/>
    </row>
    <row r="201" spans="1:42" x14ac:dyDescent="0.25">
      <c r="A201" s="734">
        <v>42259</v>
      </c>
      <c r="B201" s="1106" t="s">
        <v>509</v>
      </c>
      <c r="C201" s="1081">
        <v>0.41666666666666669</v>
      </c>
      <c r="D201" s="724">
        <v>1</v>
      </c>
      <c r="E201" s="724">
        <v>7.2</v>
      </c>
      <c r="F201" s="724">
        <v>0.31</v>
      </c>
      <c r="G201" s="1077">
        <f t="shared" si="16"/>
        <v>40.789473684210535</v>
      </c>
      <c r="H201" s="629">
        <v>50</v>
      </c>
      <c r="I201" s="629">
        <v>3.5000000000000003E-2</v>
      </c>
      <c r="J201" s="629">
        <v>116</v>
      </c>
      <c r="K201" s="1111" t="s">
        <v>799</v>
      </c>
      <c r="N201" s="1111" t="s">
        <v>23</v>
      </c>
      <c r="O201" s="629">
        <v>0.42399999999999999</v>
      </c>
      <c r="Q201" s="1078">
        <f t="shared" si="21"/>
        <v>0.94598429666067552</v>
      </c>
      <c r="R201" s="1079">
        <f t="shared" si="22"/>
        <v>19.095264</v>
      </c>
      <c r="S201" s="634"/>
      <c r="T201" s="635"/>
      <c r="U201" s="635">
        <v>5.8999999999999997E-2</v>
      </c>
      <c r="V201" s="635">
        <v>18.02</v>
      </c>
      <c r="W201" s="635">
        <v>0.04</v>
      </c>
      <c r="X201" s="635">
        <v>120.31</v>
      </c>
      <c r="Y201" s="1108">
        <v>0.06</v>
      </c>
      <c r="Z201" s="636">
        <v>47.81</v>
      </c>
      <c r="AA201" s="634"/>
      <c r="AB201" s="635"/>
      <c r="AC201" s="635"/>
      <c r="AD201" s="635"/>
      <c r="AE201" s="635"/>
      <c r="AF201" s="635"/>
      <c r="AG201" s="635"/>
      <c r="AH201" s="636"/>
      <c r="AI201" s="634"/>
      <c r="AJ201" s="635"/>
      <c r="AK201" s="635"/>
      <c r="AL201" s="635"/>
      <c r="AM201" s="635"/>
      <c r="AN201" s="635"/>
      <c r="AO201" s="635"/>
      <c r="AP201" s="636"/>
    </row>
    <row r="202" spans="1:42" x14ac:dyDescent="0.25">
      <c r="A202" s="734">
        <v>42259</v>
      </c>
      <c r="B202" s="1106" t="s">
        <v>509</v>
      </c>
      <c r="C202" s="1081">
        <v>0.58333333333333337</v>
      </c>
      <c r="D202" s="724">
        <v>3</v>
      </c>
      <c r="E202" s="724">
        <v>7.2</v>
      </c>
      <c r="F202" s="724">
        <v>0.31</v>
      </c>
      <c r="G202" s="1077">
        <f t="shared" si="16"/>
        <v>40.789473684210535</v>
      </c>
      <c r="H202" s="629">
        <v>50</v>
      </c>
      <c r="I202" s="629">
        <v>0.04</v>
      </c>
      <c r="J202" s="629">
        <v>125</v>
      </c>
      <c r="K202" s="1111" t="s">
        <v>799</v>
      </c>
      <c r="N202" s="1111" t="s">
        <v>23</v>
      </c>
      <c r="O202" s="629">
        <v>0.42399999999999999</v>
      </c>
      <c r="Q202" s="1078">
        <f t="shared" si="21"/>
        <v>0.94598429666067552</v>
      </c>
      <c r="R202" s="1079">
        <f t="shared" si="22"/>
        <v>19.095264</v>
      </c>
      <c r="S202" s="634">
        <v>6.9000000000000006E-2</v>
      </c>
      <c r="T202" s="635">
        <v>2.97</v>
      </c>
      <c r="U202" s="635">
        <v>6.3E-2</v>
      </c>
      <c r="V202" s="635">
        <v>22.42</v>
      </c>
      <c r="W202" s="635"/>
      <c r="X202" s="635"/>
      <c r="Y202" s="635">
        <v>0.06</v>
      </c>
      <c r="Z202" s="636">
        <v>52.21</v>
      </c>
      <c r="AA202" s="634"/>
      <c r="AB202" s="635"/>
      <c r="AC202" s="635"/>
      <c r="AD202" s="635"/>
      <c r="AE202" s="635"/>
      <c r="AF202" s="635"/>
      <c r="AG202" s="635"/>
      <c r="AH202" s="636"/>
      <c r="AI202" s="634"/>
      <c r="AJ202" s="635"/>
      <c r="AK202" s="635"/>
      <c r="AL202" s="635"/>
      <c r="AM202" s="635"/>
      <c r="AN202" s="635"/>
      <c r="AO202" s="635"/>
      <c r="AP202" s="636"/>
    </row>
    <row r="203" spans="1:42" x14ac:dyDescent="0.25">
      <c r="A203" s="734">
        <v>42260</v>
      </c>
      <c r="B203" s="1106" t="s">
        <v>837</v>
      </c>
      <c r="C203" s="1081">
        <v>0.41666666666666669</v>
      </c>
      <c r="D203" s="724">
        <v>6</v>
      </c>
      <c r="E203" s="724">
        <v>6.6</v>
      </c>
      <c r="F203" s="724">
        <v>0.31</v>
      </c>
      <c r="G203" s="1077">
        <f t="shared" si="16"/>
        <v>40.789473684210535</v>
      </c>
      <c r="H203" s="629">
        <v>50</v>
      </c>
      <c r="I203" s="629">
        <v>0.9</v>
      </c>
      <c r="J203" s="629">
        <v>124</v>
      </c>
      <c r="K203" s="1111" t="s">
        <v>839</v>
      </c>
      <c r="N203" s="1111" t="s">
        <v>754</v>
      </c>
      <c r="O203" s="629">
        <v>0.28499999999999998</v>
      </c>
      <c r="Q203" s="1078">
        <f t="shared" si="21"/>
        <v>0.86715227193895239</v>
      </c>
      <c r="R203" s="1079">
        <f t="shared" si="22"/>
        <v>11.765654999999999</v>
      </c>
      <c r="S203" s="634"/>
      <c r="T203" s="635"/>
      <c r="U203" s="635"/>
      <c r="V203" s="635"/>
      <c r="W203" s="635"/>
      <c r="X203" s="635"/>
      <c r="Y203" s="635"/>
      <c r="Z203" s="636"/>
      <c r="AA203" s="634">
        <v>0.8</v>
      </c>
      <c r="AB203" s="635">
        <v>115.5</v>
      </c>
      <c r="AC203" s="635"/>
      <c r="AD203" s="635"/>
      <c r="AE203" s="635">
        <v>0</v>
      </c>
      <c r="AF203" s="635">
        <v>96</v>
      </c>
      <c r="AG203" s="635">
        <v>0</v>
      </c>
      <c r="AH203" s="636">
        <v>98</v>
      </c>
      <c r="AI203" s="634"/>
      <c r="AJ203" s="635"/>
      <c r="AK203" s="635"/>
      <c r="AL203" s="635"/>
      <c r="AM203" s="635"/>
      <c r="AN203" s="635"/>
      <c r="AO203" s="635"/>
      <c r="AP203" s="636"/>
    </row>
    <row r="204" spans="1:42" x14ac:dyDescent="0.25">
      <c r="A204" s="734">
        <v>42260</v>
      </c>
      <c r="B204" s="1106" t="s">
        <v>509</v>
      </c>
      <c r="C204" s="1081">
        <v>0.5</v>
      </c>
      <c r="D204" s="724">
        <v>5</v>
      </c>
      <c r="E204" s="724">
        <v>6.5</v>
      </c>
      <c r="F204" s="724">
        <v>0.31</v>
      </c>
      <c r="G204" s="1077">
        <f t="shared" si="16"/>
        <v>40.789473684210535</v>
      </c>
      <c r="H204" s="629">
        <v>50</v>
      </c>
      <c r="I204" s="629">
        <v>0.06</v>
      </c>
      <c r="J204" s="629">
        <v>120</v>
      </c>
      <c r="K204" s="1111" t="s">
        <v>799</v>
      </c>
      <c r="N204" s="1111" t="s">
        <v>23</v>
      </c>
      <c r="O204" s="629">
        <v>0.28499999999999998</v>
      </c>
      <c r="Q204" s="1078">
        <f t="shared" si="21"/>
        <v>0.85401360115199865</v>
      </c>
      <c r="R204" s="1079">
        <f t="shared" si="22"/>
        <v>11.5873875</v>
      </c>
      <c r="S204" s="634"/>
      <c r="T204" s="635"/>
      <c r="U204" s="635"/>
      <c r="V204" s="635"/>
      <c r="W204" s="635"/>
      <c r="X204" s="635"/>
      <c r="Y204" s="635"/>
      <c r="Z204" s="636"/>
      <c r="AA204" s="634"/>
      <c r="AB204" s="635"/>
      <c r="AC204" s="635">
        <v>0.08</v>
      </c>
      <c r="AD204" s="635">
        <v>0.71</v>
      </c>
      <c r="AE204" s="635">
        <v>0.06</v>
      </c>
      <c r="AF204" s="635">
        <v>97.48</v>
      </c>
      <c r="AG204" s="635">
        <v>0.04</v>
      </c>
      <c r="AH204" s="636">
        <v>99.49</v>
      </c>
      <c r="AI204" s="634"/>
      <c r="AJ204" s="635"/>
      <c r="AK204" s="635"/>
      <c r="AL204" s="635"/>
      <c r="AM204" s="635"/>
      <c r="AN204" s="635"/>
      <c r="AO204" s="635"/>
      <c r="AP204" s="636"/>
    </row>
    <row r="205" spans="1:42" x14ac:dyDescent="0.25">
      <c r="A205" s="734">
        <v>42261</v>
      </c>
      <c r="B205" s="1106" t="s">
        <v>509</v>
      </c>
      <c r="C205" s="1081">
        <v>0.375</v>
      </c>
      <c r="D205" s="724">
        <v>10</v>
      </c>
      <c r="E205" s="724">
        <v>8.5</v>
      </c>
      <c r="F205" s="724">
        <v>0.30599999999999999</v>
      </c>
      <c r="G205" s="1077">
        <f t="shared" si="16"/>
        <v>40.263157894736842</v>
      </c>
      <c r="H205" s="629">
        <v>60</v>
      </c>
      <c r="I205" s="629">
        <v>2</v>
      </c>
      <c r="J205" s="629">
        <v>115</v>
      </c>
      <c r="K205" s="1111" t="s">
        <v>799</v>
      </c>
      <c r="N205" s="1111" t="s">
        <v>23</v>
      </c>
      <c r="O205" s="629">
        <v>0.438</v>
      </c>
      <c r="Q205" s="1078">
        <f t="shared" si="21"/>
        <v>1.116787016891075</v>
      </c>
      <c r="R205" s="1079">
        <f t="shared" si="22"/>
        <v>23.287365000000001</v>
      </c>
      <c r="S205" s="634"/>
      <c r="T205" s="635"/>
      <c r="U205" s="635"/>
      <c r="V205" s="635"/>
      <c r="W205" s="635"/>
      <c r="X205" s="635"/>
      <c r="Y205" s="635"/>
      <c r="Z205" s="636"/>
      <c r="AA205" s="634"/>
      <c r="AB205" s="635"/>
      <c r="AC205" s="635"/>
      <c r="AD205" s="635"/>
      <c r="AE205" s="635"/>
      <c r="AF205" s="635"/>
      <c r="AG205" s="635"/>
      <c r="AH205" s="636"/>
      <c r="AI205" s="634">
        <v>1</v>
      </c>
      <c r="AJ205" s="635">
        <v>18</v>
      </c>
      <c r="AK205" s="635"/>
      <c r="AL205" s="635"/>
      <c r="AM205" s="635">
        <v>2.2999999999999998</v>
      </c>
      <c r="AN205" s="635">
        <v>114.5</v>
      </c>
      <c r="AO205" s="635">
        <v>2</v>
      </c>
      <c r="AP205" s="636">
        <v>90.5</v>
      </c>
    </row>
    <row r="206" spans="1:42" x14ac:dyDescent="0.25">
      <c r="A206" s="734">
        <v>42262</v>
      </c>
      <c r="B206" s="1106" t="s">
        <v>837</v>
      </c>
      <c r="C206" s="1081">
        <v>0.33333333333333331</v>
      </c>
      <c r="D206" s="724">
        <v>7</v>
      </c>
      <c r="E206" s="724">
        <v>7.3</v>
      </c>
      <c r="F206" s="724">
        <v>0.31</v>
      </c>
      <c r="G206" s="1077">
        <f t="shared" si="16"/>
        <v>40.789473684210535</v>
      </c>
      <c r="H206" s="629">
        <v>60</v>
      </c>
      <c r="I206" s="629">
        <v>1.4</v>
      </c>
      <c r="J206" s="629">
        <v>142</v>
      </c>
      <c r="K206" s="1111" t="s">
        <v>839</v>
      </c>
      <c r="N206" s="1111" t="s">
        <v>841</v>
      </c>
      <c r="O206" s="629">
        <v>0.46100000000000002</v>
      </c>
      <c r="Q206" s="1078">
        <f t="shared" si="21"/>
        <v>0.95912296744762926</v>
      </c>
      <c r="R206" s="1079">
        <f t="shared" si="22"/>
        <v>21.049951499999999</v>
      </c>
      <c r="S206" s="634"/>
      <c r="T206" s="635"/>
      <c r="U206" s="635"/>
      <c r="V206" s="635"/>
      <c r="W206" s="635"/>
      <c r="X206" s="635"/>
      <c r="Y206" s="635"/>
      <c r="Z206" s="636"/>
      <c r="AA206" s="634">
        <v>0.2</v>
      </c>
      <c r="AB206" s="635">
        <v>43</v>
      </c>
      <c r="AC206" s="635">
        <v>0.1</v>
      </c>
      <c r="AD206" s="635">
        <v>45</v>
      </c>
      <c r="AE206" s="635"/>
      <c r="AF206" s="635"/>
      <c r="AG206" s="635">
        <v>0</v>
      </c>
      <c r="AH206" s="636">
        <v>16</v>
      </c>
      <c r="AI206" s="634"/>
      <c r="AJ206" s="635"/>
      <c r="AK206" s="635"/>
      <c r="AL206" s="635"/>
      <c r="AM206" s="635"/>
      <c r="AN206" s="635"/>
      <c r="AO206" s="635"/>
      <c r="AP206" s="636"/>
    </row>
    <row r="207" spans="1:42" x14ac:dyDescent="0.25">
      <c r="A207" s="734">
        <v>42262</v>
      </c>
      <c r="B207" s="1106" t="s">
        <v>837</v>
      </c>
      <c r="C207" s="1081">
        <v>0.41666666666666669</v>
      </c>
      <c r="D207" s="724">
        <v>4</v>
      </c>
      <c r="E207" s="724">
        <v>7.3</v>
      </c>
      <c r="F207" s="724">
        <v>0.31</v>
      </c>
      <c r="G207" s="1077">
        <f>(F207/0.038)*5</f>
        <v>40.789473684210535</v>
      </c>
      <c r="H207" s="629">
        <v>60</v>
      </c>
      <c r="I207" s="629">
        <v>0</v>
      </c>
      <c r="J207" s="629">
        <v>121.5</v>
      </c>
      <c r="K207" s="1111" t="s">
        <v>839</v>
      </c>
      <c r="N207" s="1111" t="s">
        <v>841</v>
      </c>
      <c r="O207" s="629">
        <v>0.42199999999999999</v>
      </c>
      <c r="Q207" s="1078">
        <f>((E207*1000000)/1440/11)/480.5</f>
        <v>0.95912296744762926</v>
      </c>
      <c r="R207" s="1079">
        <f>(E207*8.34*O207*3)/4</f>
        <v>19.269152999999996</v>
      </c>
      <c r="S207" s="634">
        <v>0</v>
      </c>
      <c r="T207" s="635">
        <v>70.5</v>
      </c>
      <c r="U207" s="635">
        <v>0</v>
      </c>
      <c r="V207" s="635">
        <v>90</v>
      </c>
      <c r="W207" s="635">
        <v>0</v>
      </c>
      <c r="X207" s="635">
        <v>66.5</v>
      </c>
      <c r="Y207" s="635"/>
      <c r="Z207" s="636"/>
      <c r="AA207" s="634"/>
      <c r="AB207" s="635"/>
      <c r="AC207" s="635"/>
      <c r="AD207" s="635"/>
      <c r="AE207" s="635"/>
      <c r="AF207" s="635"/>
      <c r="AG207" s="635"/>
      <c r="AH207" s="636"/>
      <c r="AI207" s="634"/>
      <c r="AJ207" s="635"/>
      <c r="AK207" s="635"/>
      <c r="AL207" s="635"/>
      <c r="AM207" s="635"/>
      <c r="AN207" s="635"/>
      <c r="AO207" s="635"/>
      <c r="AP207" s="636"/>
    </row>
    <row r="208" spans="1:42" x14ac:dyDescent="0.25">
      <c r="A208" s="734">
        <v>42262</v>
      </c>
      <c r="B208" s="1106" t="s">
        <v>509</v>
      </c>
      <c r="C208" s="1081">
        <v>0.54166666666666663</v>
      </c>
      <c r="D208" s="724">
        <v>12</v>
      </c>
      <c r="E208" s="724">
        <v>7.8</v>
      </c>
      <c r="F208" s="724">
        <v>0.312</v>
      </c>
      <c r="G208" s="1077">
        <f>(F208/0.038)*5</f>
        <v>41.05263157894737</v>
      </c>
      <c r="H208" s="629">
        <v>60</v>
      </c>
      <c r="I208" s="629">
        <v>2.4</v>
      </c>
      <c r="J208" s="629">
        <v>122.5</v>
      </c>
      <c r="K208" s="1111" t="s">
        <v>799</v>
      </c>
      <c r="N208" s="1111" t="s">
        <v>23</v>
      </c>
      <c r="O208" s="629">
        <v>0.42599999999999999</v>
      </c>
      <c r="Q208" s="1078">
        <f>((E208*1000000)/1440/11)/480.5</f>
        <v>1.0248163213823984</v>
      </c>
      <c r="R208" s="1079">
        <f>(E208*8.34*O208*3)/4</f>
        <v>20.784113999999995</v>
      </c>
      <c r="S208" s="634"/>
      <c r="T208" s="635"/>
      <c r="U208" s="635"/>
      <c r="V208" s="635"/>
      <c r="W208" s="635"/>
      <c r="X208" s="635"/>
      <c r="Y208" s="635"/>
      <c r="Z208" s="636"/>
      <c r="AA208" s="634"/>
      <c r="AB208" s="635"/>
      <c r="AC208" s="635"/>
      <c r="AD208" s="635"/>
      <c r="AE208" s="635"/>
      <c r="AF208" s="635"/>
      <c r="AG208" s="635"/>
      <c r="AH208" s="636"/>
      <c r="AI208" s="634">
        <v>1.4</v>
      </c>
      <c r="AJ208" s="635">
        <v>46</v>
      </c>
      <c r="AK208" s="635">
        <v>2.5</v>
      </c>
      <c r="AL208" s="635">
        <v>28</v>
      </c>
      <c r="AM208" s="635">
        <v>1.2</v>
      </c>
      <c r="AN208" s="635">
        <v>26.5</v>
      </c>
      <c r="AO208" s="635"/>
      <c r="AP208" s="636"/>
    </row>
    <row r="209" spans="1:42" x14ac:dyDescent="0.25">
      <c r="A209" s="734">
        <v>42265</v>
      </c>
      <c r="B209" s="1106" t="s">
        <v>798</v>
      </c>
      <c r="C209" s="1081">
        <v>0.91666666666666663</v>
      </c>
      <c r="D209" s="724">
        <v>9</v>
      </c>
      <c r="E209" s="724">
        <v>7.9</v>
      </c>
      <c r="F209" s="724">
        <v>0.28299999999999997</v>
      </c>
      <c r="G209" s="1077">
        <f>(F209/0.038)*5</f>
        <v>37.236842105263158</v>
      </c>
      <c r="H209" s="629">
        <v>45</v>
      </c>
      <c r="I209" s="629">
        <v>4.58</v>
      </c>
      <c r="J209" s="629">
        <v>127</v>
      </c>
      <c r="K209" s="1111" t="s">
        <v>799</v>
      </c>
      <c r="N209" s="1111" t="s">
        <v>23</v>
      </c>
      <c r="O209" s="629">
        <v>0.42299999999999999</v>
      </c>
      <c r="Q209" s="1078">
        <f>((E209*1000000)/1440/11)/480.5</f>
        <v>1.0379549921693523</v>
      </c>
      <c r="R209" s="1079">
        <f>(E209*8.34*O209*3)/4</f>
        <v>20.902333499999997</v>
      </c>
      <c r="S209" s="634"/>
      <c r="T209" s="635"/>
      <c r="U209" s="635"/>
      <c r="V209" s="635"/>
      <c r="W209" s="635"/>
      <c r="X209" s="635"/>
      <c r="Y209" s="635"/>
      <c r="Z209" s="636"/>
      <c r="AA209" s="634"/>
      <c r="AB209" s="635"/>
      <c r="AC209" s="635"/>
      <c r="AD209" s="635"/>
      <c r="AE209" s="635"/>
      <c r="AF209" s="635"/>
      <c r="AG209" s="635"/>
      <c r="AH209" s="636"/>
      <c r="AI209" s="634"/>
      <c r="AJ209" s="635"/>
      <c r="AK209" s="635">
        <v>1.71</v>
      </c>
      <c r="AL209" s="635">
        <v>109</v>
      </c>
      <c r="AM209" s="635">
        <v>3.78</v>
      </c>
      <c r="AN209" s="635">
        <v>107.5</v>
      </c>
      <c r="AO209" s="635">
        <v>3.01</v>
      </c>
      <c r="AP209" s="636">
        <v>81</v>
      </c>
    </row>
    <row r="210" spans="1:42" x14ac:dyDescent="0.25">
      <c r="A210" s="734"/>
      <c r="B210" s="724"/>
      <c r="C210" s="724"/>
      <c r="D210" s="724"/>
      <c r="E210" s="724"/>
      <c r="F210" s="724"/>
      <c r="G210" s="1077"/>
      <c r="Q210" s="1078"/>
      <c r="R210" s="1079"/>
      <c r="S210" s="634"/>
      <c r="T210" s="635"/>
      <c r="U210" s="635"/>
      <c r="V210" s="635"/>
      <c r="W210" s="635"/>
      <c r="X210" s="635"/>
      <c r="Y210" s="635"/>
      <c r="Z210" s="636"/>
      <c r="AA210" s="634"/>
      <c r="AB210" s="635"/>
      <c r="AC210" s="635"/>
      <c r="AD210" s="635"/>
      <c r="AE210" s="635"/>
      <c r="AF210" s="635"/>
      <c r="AG210" s="635"/>
      <c r="AH210" s="636"/>
      <c r="AI210" s="634"/>
      <c r="AJ210" s="635"/>
      <c r="AK210" s="635"/>
      <c r="AL210" s="635"/>
      <c r="AM210" s="635"/>
      <c r="AN210" s="635"/>
      <c r="AO210" s="635"/>
      <c r="AP210" s="636"/>
    </row>
    <row r="211" spans="1:42" x14ac:dyDescent="0.25">
      <c r="A211" s="734"/>
      <c r="B211" s="1106"/>
      <c r="C211" s="724"/>
      <c r="D211" s="724"/>
      <c r="E211" s="724"/>
      <c r="F211" s="724"/>
      <c r="G211" s="1077"/>
      <c r="Q211" s="1078"/>
      <c r="R211" s="1079"/>
      <c r="S211" s="634"/>
      <c r="T211" s="635"/>
      <c r="U211" s="635"/>
      <c r="V211" s="635"/>
      <c r="W211" s="635"/>
      <c r="X211" s="635"/>
      <c r="Y211" s="635"/>
      <c r="Z211" s="636"/>
      <c r="AA211" s="634"/>
      <c r="AB211" s="635"/>
      <c r="AC211" s="635"/>
      <c r="AD211" s="635"/>
      <c r="AE211" s="635"/>
      <c r="AF211" s="635"/>
      <c r="AG211" s="635"/>
      <c r="AH211" s="636"/>
      <c r="AI211" s="634"/>
      <c r="AJ211" s="635"/>
      <c r="AK211" s="635"/>
      <c r="AL211" s="635"/>
      <c r="AM211" s="635"/>
      <c r="AN211" s="635"/>
      <c r="AO211" s="635"/>
      <c r="AP211" s="636"/>
    </row>
    <row r="212" spans="1:42" x14ac:dyDescent="0.25">
      <c r="A212" s="734"/>
      <c r="B212" s="724"/>
      <c r="C212" s="724"/>
      <c r="D212" s="724"/>
      <c r="E212" s="724"/>
      <c r="F212" s="724"/>
      <c r="G212" s="1077"/>
      <c r="Q212" s="1078"/>
      <c r="R212" s="1079"/>
      <c r="S212" s="634"/>
      <c r="T212" s="635"/>
      <c r="U212" s="635"/>
      <c r="V212" s="635"/>
      <c r="W212" s="635"/>
      <c r="X212" s="635"/>
      <c r="Y212" s="635"/>
      <c r="Z212" s="636"/>
      <c r="AA212" s="634"/>
      <c r="AB212" s="635"/>
      <c r="AC212" s="635"/>
      <c r="AD212" s="635"/>
      <c r="AE212" s="635"/>
      <c r="AF212" s="635"/>
      <c r="AG212" s="635"/>
      <c r="AH212" s="636"/>
      <c r="AI212" s="634"/>
      <c r="AJ212" s="635"/>
      <c r="AK212" s="635"/>
      <c r="AL212" s="635"/>
      <c r="AM212" s="635"/>
      <c r="AN212" s="635"/>
      <c r="AO212" s="635"/>
      <c r="AP212" s="636"/>
    </row>
    <row r="213" spans="1:42" x14ac:dyDescent="0.25">
      <c r="A213" s="734"/>
      <c r="B213" s="724"/>
      <c r="C213" s="724"/>
      <c r="D213" s="724"/>
      <c r="E213" s="724"/>
      <c r="F213" s="724"/>
      <c r="G213" s="1077"/>
      <c r="Q213" s="1078"/>
      <c r="R213" s="1079"/>
      <c r="S213" s="634"/>
      <c r="T213" s="635"/>
      <c r="U213" s="635"/>
      <c r="V213" s="635"/>
      <c r="W213" s="635"/>
      <c r="X213" s="635"/>
      <c r="Y213" s="635"/>
      <c r="Z213" s="636"/>
      <c r="AA213" s="634"/>
      <c r="AB213" s="635"/>
      <c r="AC213" s="635"/>
      <c r="AD213" s="635"/>
      <c r="AE213" s="635"/>
      <c r="AF213" s="635"/>
      <c r="AG213" s="635"/>
      <c r="AH213" s="636"/>
      <c r="AI213" s="634"/>
      <c r="AJ213" s="635"/>
      <c r="AK213" s="635"/>
      <c r="AL213" s="635"/>
      <c r="AM213" s="635"/>
      <c r="AN213" s="635"/>
      <c r="AO213" s="635"/>
      <c r="AP213" s="636"/>
    </row>
    <row r="214" spans="1:42" x14ac:dyDescent="0.25">
      <c r="A214" s="734"/>
      <c r="B214" s="724"/>
      <c r="C214" s="724"/>
      <c r="D214" s="724"/>
      <c r="E214" s="724"/>
      <c r="F214" s="724"/>
      <c r="G214" s="1077"/>
      <c r="Q214" s="1078"/>
      <c r="R214" s="1079"/>
      <c r="S214" s="634"/>
      <c r="T214" s="635"/>
      <c r="U214" s="635"/>
      <c r="V214" s="635"/>
      <c r="W214" s="635"/>
      <c r="X214" s="635"/>
      <c r="Y214" s="635"/>
      <c r="Z214" s="636"/>
      <c r="AA214" s="634"/>
      <c r="AB214" s="635"/>
      <c r="AC214" s="635"/>
      <c r="AD214" s="635"/>
      <c r="AE214" s="635"/>
      <c r="AF214" s="635"/>
      <c r="AG214" s="635"/>
      <c r="AH214" s="636"/>
      <c r="AI214" s="634"/>
      <c r="AJ214" s="635"/>
      <c r="AK214" s="635"/>
      <c r="AL214" s="635"/>
      <c r="AM214" s="635"/>
      <c r="AN214" s="635"/>
      <c r="AO214" s="635"/>
      <c r="AP214" s="636"/>
    </row>
    <row r="215" spans="1:42" x14ac:dyDescent="0.25">
      <c r="A215" s="734"/>
      <c r="B215" s="724"/>
      <c r="C215" s="724"/>
      <c r="D215" s="724"/>
      <c r="E215" s="724"/>
      <c r="F215" s="724"/>
      <c r="G215" s="1077"/>
      <c r="Q215" s="1078"/>
      <c r="R215" s="1079"/>
      <c r="S215" s="634"/>
      <c r="T215" s="635"/>
      <c r="U215" s="635"/>
      <c r="V215" s="635"/>
      <c r="W215" s="635"/>
      <c r="X215" s="635"/>
      <c r="Y215" s="635"/>
      <c r="Z215" s="636"/>
      <c r="AA215" s="634"/>
      <c r="AB215" s="635"/>
      <c r="AC215" s="635"/>
      <c r="AD215" s="635"/>
      <c r="AE215" s="635"/>
      <c r="AF215" s="635"/>
      <c r="AG215" s="635"/>
      <c r="AH215" s="636"/>
      <c r="AI215" s="634"/>
      <c r="AJ215" s="635"/>
      <c r="AK215" s="635"/>
      <c r="AL215" s="635"/>
      <c r="AM215" s="635"/>
      <c r="AN215" s="635"/>
      <c r="AO215" s="635"/>
      <c r="AP215" s="636"/>
    </row>
    <row r="216" spans="1:42" x14ac:dyDescent="0.25">
      <c r="A216" s="734"/>
      <c r="B216" s="724"/>
      <c r="C216" s="724"/>
      <c r="D216" s="724"/>
      <c r="E216" s="724"/>
      <c r="F216" s="724"/>
      <c r="G216" s="1077"/>
      <c r="Q216" s="1078"/>
      <c r="R216" s="1079"/>
      <c r="S216" s="634"/>
      <c r="T216" s="635"/>
      <c r="U216" s="635"/>
      <c r="V216" s="635"/>
      <c r="W216" s="635"/>
      <c r="X216" s="635"/>
      <c r="Y216" s="635"/>
      <c r="Z216" s="636"/>
      <c r="AA216" s="634"/>
      <c r="AB216" s="635"/>
      <c r="AC216" s="635"/>
      <c r="AD216" s="635"/>
      <c r="AE216" s="635"/>
      <c r="AF216" s="635"/>
      <c r="AG216" s="635"/>
      <c r="AH216" s="636"/>
      <c r="AI216" s="634"/>
      <c r="AJ216" s="635"/>
      <c r="AK216" s="635"/>
      <c r="AL216" s="635"/>
      <c r="AM216" s="635"/>
      <c r="AN216" s="635"/>
      <c r="AO216" s="635"/>
      <c r="AP216" s="636"/>
    </row>
    <row r="217" spans="1:42" x14ac:dyDescent="0.25">
      <c r="A217" s="734"/>
      <c r="B217" s="724"/>
      <c r="C217" s="724"/>
      <c r="D217" s="724"/>
      <c r="E217" s="724"/>
      <c r="F217" s="724"/>
      <c r="G217" s="1077"/>
      <c r="Q217" s="1078"/>
      <c r="R217" s="1079"/>
      <c r="S217" s="634"/>
      <c r="T217" s="635"/>
      <c r="U217" s="635"/>
      <c r="V217" s="635"/>
      <c r="W217" s="635"/>
      <c r="X217" s="635"/>
      <c r="Y217" s="635"/>
      <c r="Z217" s="636"/>
      <c r="AA217" s="634"/>
      <c r="AB217" s="635"/>
      <c r="AC217" s="635"/>
      <c r="AD217" s="635"/>
      <c r="AE217" s="635"/>
      <c r="AF217" s="635"/>
      <c r="AG217" s="635"/>
      <c r="AH217" s="636"/>
      <c r="AI217" s="634"/>
      <c r="AJ217" s="635"/>
      <c r="AK217" s="635"/>
      <c r="AL217" s="635"/>
      <c r="AM217" s="635"/>
      <c r="AN217" s="635"/>
      <c r="AO217" s="635"/>
      <c r="AP217" s="636"/>
    </row>
    <row r="218" spans="1:42" x14ac:dyDescent="0.25">
      <c r="A218" s="734"/>
      <c r="B218" s="724"/>
      <c r="C218" s="724"/>
      <c r="D218" s="724"/>
      <c r="E218" s="724"/>
      <c r="F218" s="724"/>
      <c r="G218" s="1077"/>
      <c r="Q218" s="1078"/>
      <c r="R218" s="1079"/>
      <c r="S218" s="634"/>
      <c r="T218" s="635"/>
      <c r="U218" s="635"/>
      <c r="V218" s="635"/>
      <c r="W218" s="635"/>
      <c r="X218" s="635"/>
      <c r="Y218" s="635"/>
      <c r="Z218" s="636"/>
      <c r="AA218" s="634"/>
      <c r="AB218" s="635"/>
      <c r="AC218" s="635"/>
      <c r="AD218" s="635"/>
      <c r="AE218" s="635"/>
      <c r="AF218" s="635"/>
      <c r="AG218" s="635"/>
      <c r="AH218" s="636"/>
      <c r="AI218" s="634"/>
      <c r="AJ218" s="635"/>
      <c r="AK218" s="635"/>
      <c r="AL218" s="635"/>
      <c r="AM218" s="635"/>
      <c r="AN218" s="635"/>
      <c r="AO218" s="635"/>
      <c r="AP218" s="636"/>
    </row>
    <row r="219" spans="1:42" x14ac:dyDescent="0.25">
      <c r="A219" s="734"/>
      <c r="B219" s="724"/>
      <c r="C219" s="724"/>
      <c r="D219" s="724"/>
      <c r="E219" s="724"/>
      <c r="F219" s="724"/>
      <c r="G219" s="1077"/>
      <c r="Q219" s="1078"/>
      <c r="R219" s="1079"/>
      <c r="S219" s="634"/>
      <c r="T219" s="635"/>
      <c r="U219" s="635"/>
      <c r="V219" s="635"/>
      <c r="W219" s="635"/>
      <c r="X219" s="635"/>
      <c r="Y219" s="635"/>
      <c r="Z219" s="636"/>
      <c r="AA219" s="634"/>
      <c r="AB219" s="635"/>
      <c r="AC219" s="635"/>
      <c r="AD219" s="635"/>
      <c r="AE219" s="635"/>
      <c r="AF219" s="635"/>
      <c r="AG219" s="635"/>
      <c r="AH219" s="636"/>
      <c r="AI219" s="634"/>
      <c r="AJ219" s="635"/>
      <c r="AK219" s="635"/>
      <c r="AL219" s="635"/>
      <c r="AM219" s="635"/>
      <c r="AN219" s="635"/>
      <c r="AO219" s="635"/>
      <c r="AP219" s="636"/>
    </row>
    <row r="220" spans="1:42" x14ac:dyDescent="0.25">
      <c r="A220" s="734"/>
      <c r="B220" s="724"/>
      <c r="C220" s="724"/>
      <c r="D220" s="724"/>
      <c r="E220" s="724"/>
      <c r="F220" s="724"/>
      <c r="G220" s="1077"/>
      <c r="Q220" s="1078"/>
      <c r="R220" s="1079"/>
      <c r="S220" s="634"/>
      <c r="T220" s="635"/>
      <c r="U220" s="635"/>
      <c r="V220" s="635"/>
      <c r="W220" s="635"/>
      <c r="X220" s="635"/>
      <c r="Y220" s="635"/>
      <c r="Z220" s="636"/>
      <c r="AA220" s="634"/>
      <c r="AB220" s="635"/>
      <c r="AC220" s="635"/>
      <c r="AD220" s="635"/>
      <c r="AE220" s="635"/>
      <c r="AF220" s="635"/>
      <c r="AG220" s="635"/>
      <c r="AH220" s="636"/>
      <c r="AI220" s="634"/>
      <c r="AJ220" s="635"/>
      <c r="AK220" s="635"/>
      <c r="AL220" s="635"/>
      <c r="AM220" s="635"/>
      <c r="AN220" s="635"/>
      <c r="AO220" s="635"/>
      <c r="AP220" s="636"/>
    </row>
    <row r="221" spans="1:42" x14ac:dyDescent="0.25">
      <c r="A221" s="734"/>
      <c r="B221" s="724"/>
      <c r="C221" s="724"/>
      <c r="D221" s="724"/>
      <c r="E221" s="724"/>
      <c r="F221" s="724"/>
      <c r="G221" s="1077"/>
      <c r="Q221" s="1078"/>
      <c r="R221" s="1079"/>
      <c r="S221" s="634"/>
      <c r="T221" s="635"/>
      <c r="U221" s="635"/>
      <c r="V221" s="635"/>
      <c r="W221" s="635"/>
      <c r="X221" s="635"/>
      <c r="Y221" s="635"/>
      <c r="Z221" s="636"/>
      <c r="AA221" s="634"/>
      <c r="AB221" s="635"/>
      <c r="AC221" s="635"/>
      <c r="AD221" s="635"/>
      <c r="AE221" s="635"/>
      <c r="AF221" s="635"/>
      <c r="AG221" s="635"/>
      <c r="AH221" s="636"/>
      <c r="AI221" s="634"/>
      <c r="AJ221" s="635"/>
      <c r="AK221" s="635"/>
      <c r="AL221" s="635"/>
      <c r="AM221" s="635"/>
      <c r="AN221" s="635"/>
      <c r="AO221" s="635"/>
      <c r="AP221" s="636"/>
    </row>
    <row r="222" spans="1:42" x14ac:dyDescent="0.25">
      <c r="A222" s="734"/>
      <c r="B222" s="724"/>
      <c r="C222" s="724"/>
      <c r="D222" s="724"/>
      <c r="E222" s="724"/>
      <c r="F222" s="724"/>
      <c r="G222" s="1077"/>
      <c r="Q222" s="1078"/>
      <c r="R222" s="1079"/>
      <c r="S222" s="634"/>
      <c r="T222" s="635"/>
      <c r="U222" s="635"/>
      <c r="V222" s="635"/>
      <c r="W222" s="635"/>
      <c r="X222" s="635"/>
      <c r="Y222" s="635"/>
      <c r="Z222" s="636"/>
      <c r="AA222" s="634"/>
      <c r="AB222" s="635"/>
      <c r="AC222" s="635"/>
      <c r="AD222" s="635"/>
      <c r="AE222" s="635"/>
      <c r="AF222" s="635"/>
      <c r="AG222" s="635"/>
      <c r="AH222" s="636"/>
      <c r="AI222" s="634"/>
      <c r="AJ222" s="635"/>
      <c r="AK222" s="635"/>
      <c r="AL222" s="635"/>
      <c r="AM222" s="635"/>
      <c r="AN222" s="635"/>
      <c r="AO222" s="635"/>
      <c r="AP222" s="636"/>
    </row>
    <row r="223" spans="1:42" x14ac:dyDescent="0.25">
      <c r="A223" s="734"/>
      <c r="B223" s="724"/>
      <c r="C223" s="724"/>
      <c r="D223" s="724"/>
      <c r="E223" s="724"/>
      <c r="F223" s="724"/>
      <c r="G223" s="1077"/>
      <c r="Q223" s="1078"/>
      <c r="R223" s="1079"/>
      <c r="S223" s="634"/>
      <c r="T223" s="635"/>
      <c r="U223" s="635"/>
      <c r="V223" s="635"/>
      <c r="W223" s="635"/>
      <c r="X223" s="635"/>
      <c r="Y223" s="635"/>
      <c r="Z223" s="636"/>
      <c r="AA223" s="634"/>
      <c r="AB223" s="635"/>
      <c r="AC223" s="635"/>
      <c r="AD223" s="635"/>
      <c r="AE223" s="635"/>
      <c r="AF223" s="635"/>
      <c r="AG223" s="635"/>
      <c r="AH223" s="636"/>
      <c r="AI223" s="634"/>
      <c r="AJ223" s="635"/>
      <c r="AK223" s="635"/>
      <c r="AL223" s="635"/>
      <c r="AM223" s="635"/>
      <c r="AN223" s="635"/>
      <c r="AO223" s="635"/>
      <c r="AP223" s="636"/>
    </row>
    <row r="224" spans="1:42" x14ac:dyDescent="0.25">
      <c r="A224" s="734"/>
      <c r="B224" s="724"/>
      <c r="C224" s="724"/>
      <c r="D224" s="724"/>
      <c r="E224" s="724"/>
      <c r="F224" s="724"/>
      <c r="G224" s="1077"/>
      <c r="Q224" s="1078"/>
      <c r="R224" s="1079"/>
      <c r="S224" s="634"/>
      <c r="T224" s="635"/>
      <c r="U224" s="635"/>
      <c r="V224" s="635"/>
      <c r="W224" s="635"/>
      <c r="X224" s="635"/>
      <c r="Y224" s="635"/>
      <c r="Z224" s="636"/>
      <c r="AA224" s="634"/>
      <c r="AB224" s="635"/>
      <c r="AC224" s="635"/>
      <c r="AD224" s="635"/>
      <c r="AE224" s="635"/>
      <c r="AF224" s="635"/>
      <c r="AG224" s="635"/>
      <c r="AH224" s="636"/>
      <c r="AI224" s="634"/>
      <c r="AJ224" s="635"/>
      <c r="AK224" s="635"/>
      <c r="AL224" s="635"/>
      <c r="AM224" s="635"/>
      <c r="AN224" s="635"/>
      <c r="AO224" s="635"/>
      <c r="AP224" s="636"/>
    </row>
    <row r="225" spans="1:42" x14ac:dyDescent="0.25">
      <c r="A225" s="734"/>
      <c r="B225" s="724"/>
      <c r="C225" s="724"/>
      <c r="D225" s="724"/>
      <c r="E225" s="724"/>
      <c r="F225" s="724"/>
      <c r="G225" s="1077"/>
      <c r="Q225" s="1078"/>
      <c r="R225" s="1079"/>
      <c r="S225" s="634"/>
      <c r="T225" s="635"/>
      <c r="U225" s="635"/>
      <c r="V225" s="635"/>
      <c r="W225" s="635"/>
      <c r="X225" s="635"/>
      <c r="Y225" s="635"/>
      <c r="Z225" s="636"/>
      <c r="AA225" s="634"/>
      <c r="AB225" s="635"/>
      <c r="AC225" s="635"/>
      <c r="AD225" s="635"/>
      <c r="AE225" s="635"/>
      <c r="AF225" s="635"/>
      <c r="AG225" s="635"/>
      <c r="AH225" s="636"/>
      <c r="AI225" s="634"/>
      <c r="AJ225" s="635"/>
      <c r="AK225" s="635"/>
      <c r="AL225" s="635"/>
      <c r="AM225" s="635"/>
      <c r="AN225" s="635"/>
      <c r="AO225" s="635"/>
      <c r="AP225" s="636"/>
    </row>
    <row r="226" spans="1:42" x14ac:dyDescent="0.25">
      <c r="A226" s="734"/>
      <c r="B226" s="724"/>
      <c r="C226" s="724"/>
      <c r="D226" s="724"/>
      <c r="E226" s="724"/>
      <c r="F226" s="724"/>
      <c r="G226" s="1077"/>
      <c r="Q226" s="1078"/>
      <c r="R226" s="1079"/>
      <c r="S226" s="634"/>
      <c r="T226" s="635"/>
      <c r="U226" s="635"/>
      <c r="V226" s="635"/>
      <c r="W226" s="635"/>
      <c r="X226" s="635"/>
      <c r="Y226" s="635"/>
      <c r="Z226" s="636"/>
      <c r="AA226" s="634"/>
      <c r="AB226" s="635"/>
      <c r="AC226" s="635"/>
      <c r="AD226" s="635"/>
      <c r="AE226" s="635"/>
      <c r="AF226" s="635"/>
      <c r="AG226" s="635"/>
      <c r="AH226" s="636"/>
      <c r="AI226" s="634"/>
      <c r="AJ226" s="635"/>
      <c r="AK226" s="635"/>
      <c r="AL226" s="635"/>
      <c r="AM226" s="635"/>
      <c r="AN226" s="635"/>
      <c r="AO226" s="635"/>
      <c r="AP226" s="636"/>
    </row>
    <row r="227" spans="1:42" x14ac:dyDescent="0.25">
      <c r="A227" s="734"/>
      <c r="B227" s="724"/>
      <c r="C227" s="724"/>
      <c r="D227" s="724"/>
      <c r="E227" s="724"/>
      <c r="F227" s="724"/>
      <c r="G227" s="1077"/>
      <c r="Q227" s="1078"/>
      <c r="R227" s="1079"/>
      <c r="S227" s="634"/>
      <c r="T227" s="635"/>
      <c r="U227" s="635"/>
      <c r="V227" s="635"/>
      <c r="W227" s="635"/>
      <c r="X227" s="635"/>
      <c r="Y227" s="635"/>
      <c r="Z227" s="636"/>
      <c r="AA227" s="634"/>
      <c r="AB227" s="635"/>
      <c r="AC227" s="635"/>
      <c r="AD227" s="635"/>
      <c r="AE227" s="635"/>
      <c r="AF227" s="635"/>
      <c r="AG227" s="635"/>
      <c r="AH227" s="636"/>
      <c r="AI227" s="634"/>
      <c r="AJ227" s="635"/>
      <c r="AK227" s="635"/>
      <c r="AL227" s="635"/>
      <c r="AM227" s="635"/>
      <c r="AN227" s="635"/>
      <c r="AO227" s="635"/>
      <c r="AP227" s="636"/>
    </row>
    <row r="228" spans="1:42" x14ac:dyDescent="0.25">
      <c r="A228" s="734"/>
      <c r="B228" s="724"/>
      <c r="C228" s="724"/>
      <c r="D228" s="724"/>
      <c r="E228" s="724"/>
      <c r="F228" s="724"/>
      <c r="G228" s="1077"/>
      <c r="Q228" s="1078"/>
      <c r="R228" s="1079"/>
      <c r="S228" s="634"/>
      <c r="T228" s="635"/>
      <c r="U228" s="635"/>
      <c r="V228" s="635"/>
      <c r="W228" s="635"/>
      <c r="X228" s="635"/>
      <c r="Y228" s="635"/>
      <c r="Z228" s="636"/>
      <c r="AA228" s="634"/>
      <c r="AB228" s="635"/>
      <c r="AC228" s="635"/>
      <c r="AD228" s="635"/>
      <c r="AE228" s="635"/>
      <c r="AF228" s="635"/>
      <c r="AG228" s="635"/>
      <c r="AH228" s="636"/>
      <c r="AI228" s="634"/>
      <c r="AJ228" s="635"/>
      <c r="AK228" s="635"/>
      <c r="AL228" s="635"/>
      <c r="AM228" s="635"/>
      <c r="AN228" s="635"/>
      <c r="AO228" s="635"/>
      <c r="AP228" s="636"/>
    </row>
    <row r="229" spans="1:42" x14ac:dyDescent="0.25">
      <c r="A229" s="734"/>
      <c r="B229" s="724"/>
      <c r="C229" s="724"/>
      <c r="D229" s="724"/>
      <c r="E229" s="724"/>
      <c r="F229" s="724"/>
      <c r="G229" s="1077"/>
      <c r="Q229" s="1078"/>
      <c r="R229" s="1079"/>
      <c r="S229" s="634"/>
      <c r="T229" s="635"/>
      <c r="U229" s="635"/>
      <c r="V229" s="635"/>
      <c r="W229" s="635"/>
      <c r="X229" s="635"/>
      <c r="Y229" s="635"/>
      <c r="Z229" s="636"/>
      <c r="AA229" s="634"/>
      <c r="AB229" s="635"/>
      <c r="AC229" s="635"/>
      <c r="AD229" s="635"/>
      <c r="AE229" s="635"/>
      <c r="AF229" s="635"/>
      <c r="AG229" s="635"/>
      <c r="AH229" s="636"/>
      <c r="AI229" s="634"/>
      <c r="AJ229" s="635"/>
      <c r="AK229" s="635"/>
      <c r="AL229" s="635"/>
      <c r="AM229" s="635"/>
      <c r="AN229" s="635"/>
      <c r="AO229" s="635"/>
      <c r="AP229" s="636"/>
    </row>
    <row r="230" spans="1:42" x14ac:dyDescent="0.25">
      <c r="A230" s="734"/>
      <c r="B230" s="724"/>
      <c r="C230" s="724"/>
      <c r="D230" s="724"/>
      <c r="E230" s="724"/>
      <c r="F230" s="724"/>
      <c r="G230" s="1077"/>
      <c r="Q230" s="1078"/>
      <c r="R230" s="1079"/>
      <c r="S230" s="634"/>
      <c r="T230" s="635"/>
      <c r="U230" s="635"/>
      <c r="V230" s="635"/>
      <c r="W230" s="635"/>
      <c r="X230" s="635"/>
      <c r="Y230" s="635"/>
      <c r="Z230" s="636"/>
      <c r="AA230" s="634"/>
      <c r="AB230" s="635"/>
      <c r="AC230" s="635"/>
      <c r="AD230" s="635"/>
      <c r="AE230" s="635"/>
      <c r="AF230" s="635"/>
      <c r="AG230" s="635"/>
      <c r="AH230" s="636"/>
      <c r="AI230" s="634"/>
      <c r="AJ230" s="635"/>
      <c r="AK230" s="635"/>
      <c r="AL230" s="635"/>
      <c r="AM230" s="635"/>
      <c r="AN230" s="635"/>
      <c r="AO230" s="635"/>
      <c r="AP230" s="636"/>
    </row>
    <row r="231" spans="1:42" x14ac:dyDescent="0.25">
      <c r="A231" s="734"/>
      <c r="B231" s="724"/>
      <c r="C231" s="724"/>
      <c r="D231" s="724"/>
      <c r="E231" s="724"/>
      <c r="F231" s="724"/>
      <c r="Q231" s="1078"/>
      <c r="R231" s="1079"/>
      <c r="S231" s="634"/>
      <c r="T231" s="635"/>
      <c r="U231" s="635"/>
      <c r="V231" s="635"/>
      <c r="W231" s="635"/>
      <c r="X231" s="635"/>
      <c r="Y231" s="635"/>
      <c r="Z231" s="636"/>
      <c r="AA231" s="634"/>
      <c r="AB231" s="635"/>
      <c r="AC231" s="635"/>
      <c r="AD231" s="635"/>
      <c r="AE231" s="635"/>
      <c r="AF231" s="635"/>
      <c r="AG231" s="635"/>
      <c r="AH231" s="636"/>
      <c r="AI231" s="634"/>
      <c r="AJ231" s="635"/>
      <c r="AK231" s="635"/>
      <c r="AL231" s="635"/>
      <c r="AM231" s="635"/>
      <c r="AN231" s="635"/>
      <c r="AO231" s="635"/>
      <c r="AP231" s="636"/>
    </row>
    <row r="232" spans="1:42" x14ac:dyDescent="0.25">
      <c r="A232" s="734"/>
      <c r="B232" s="724"/>
      <c r="C232" s="724"/>
      <c r="D232" s="724"/>
      <c r="E232" s="724"/>
      <c r="F232" s="724"/>
      <c r="Q232" s="1078"/>
      <c r="R232" s="1079"/>
      <c r="S232" s="634"/>
      <c r="T232" s="635"/>
      <c r="U232" s="635"/>
      <c r="V232" s="635"/>
      <c r="W232" s="635"/>
      <c r="X232" s="635"/>
      <c r="Y232" s="635"/>
      <c r="Z232" s="636"/>
      <c r="AA232" s="634"/>
      <c r="AB232" s="635"/>
      <c r="AC232" s="635"/>
      <c r="AD232" s="635"/>
      <c r="AE232" s="635"/>
      <c r="AF232" s="635"/>
      <c r="AG232" s="635"/>
      <c r="AH232" s="636"/>
      <c r="AI232" s="634"/>
      <c r="AJ232" s="635"/>
      <c r="AK232" s="635"/>
      <c r="AL232" s="635"/>
      <c r="AM232" s="635"/>
      <c r="AN232" s="635"/>
      <c r="AO232" s="635"/>
      <c r="AP232" s="636"/>
    </row>
    <row r="233" spans="1:42" x14ac:dyDescent="0.25">
      <c r="A233" s="734"/>
      <c r="B233" s="724"/>
      <c r="C233" s="724"/>
      <c r="D233" s="724"/>
      <c r="E233" s="724"/>
      <c r="F233" s="724"/>
      <c r="Q233" s="1078"/>
      <c r="R233" s="1079"/>
      <c r="S233" s="634"/>
      <c r="T233" s="635"/>
      <c r="U233" s="635"/>
      <c r="V233" s="635"/>
      <c r="W233" s="635"/>
      <c r="X233" s="635"/>
      <c r="Y233" s="635"/>
      <c r="Z233" s="636"/>
      <c r="AA233" s="634"/>
      <c r="AB233" s="635"/>
      <c r="AC233" s="635"/>
      <c r="AD233" s="635"/>
      <c r="AE233" s="635"/>
      <c r="AF233" s="635"/>
      <c r="AG233" s="635"/>
      <c r="AH233" s="636"/>
      <c r="AI233" s="634"/>
      <c r="AJ233" s="635"/>
      <c r="AK233" s="635"/>
      <c r="AL233" s="635"/>
      <c r="AM233" s="635"/>
      <c r="AN233" s="635"/>
      <c r="AO233" s="635"/>
      <c r="AP233" s="636"/>
    </row>
    <row r="234" spans="1:42" x14ac:dyDescent="0.25">
      <c r="A234" s="734"/>
      <c r="B234" s="724"/>
      <c r="C234" s="724"/>
      <c r="D234" s="724"/>
      <c r="E234" s="724"/>
      <c r="F234" s="724"/>
      <c r="Q234" s="1078"/>
      <c r="R234" s="1079"/>
      <c r="S234" s="634"/>
      <c r="T234" s="635"/>
      <c r="U234" s="635"/>
      <c r="V234" s="635"/>
      <c r="W234" s="635"/>
      <c r="X234" s="635"/>
      <c r="Y234" s="635"/>
      <c r="Z234" s="636"/>
      <c r="AA234" s="634"/>
      <c r="AB234" s="635"/>
      <c r="AC234" s="635"/>
      <c r="AD234" s="635"/>
      <c r="AE234" s="635"/>
      <c r="AF234" s="635"/>
      <c r="AG234" s="635"/>
      <c r="AH234" s="636"/>
      <c r="AI234" s="634"/>
      <c r="AJ234" s="635"/>
      <c r="AK234" s="635"/>
      <c r="AL234" s="635"/>
      <c r="AM234" s="635"/>
      <c r="AN234" s="635"/>
      <c r="AO234" s="635"/>
      <c r="AP234" s="636"/>
    </row>
    <row r="235" spans="1:42" x14ac:dyDescent="0.25">
      <c r="A235" s="734"/>
      <c r="B235" s="724"/>
      <c r="C235" s="724"/>
      <c r="D235" s="724"/>
      <c r="E235" s="724"/>
      <c r="F235" s="724"/>
      <c r="Q235" s="1078"/>
      <c r="R235" s="1079"/>
      <c r="S235" s="634"/>
      <c r="T235" s="635"/>
      <c r="U235" s="635"/>
      <c r="V235" s="635"/>
      <c r="W235" s="635"/>
      <c r="X235" s="635"/>
      <c r="Y235" s="635"/>
      <c r="Z235" s="636"/>
      <c r="AA235" s="634"/>
      <c r="AB235" s="635"/>
      <c r="AC235" s="635"/>
      <c r="AD235" s="635"/>
      <c r="AE235" s="635"/>
      <c r="AF235" s="635"/>
      <c r="AG235" s="635"/>
      <c r="AH235" s="636"/>
      <c r="AI235" s="634"/>
      <c r="AJ235" s="635"/>
      <c r="AK235" s="635"/>
      <c r="AL235" s="635"/>
      <c r="AM235" s="635"/>
      <c r="AN235" s="635"/>
      <c r="AO235" s="635"/>
      <c r="AP235" s="636"/>
    </row>
    <row r="236" spans="1:42" x14ac:dyDescent="0.25">
      <c r="A236" s="734"/>
      <c r="B236" s="724"/>
      <c r="C236" s="724"/>
      <c r="D236" s="724"/>
      <c r="E236" s="724"/>
      <c r="F236" s="724"/>
      <c r="Q236" s="1078"/>
      <c r="R236" s="1079"/>
      <c r="S236" s="634"/>
      <c r="T236" s="635"/>
      <c r="U236" s="635"/>
      <c r="V236" s="635"/>
      <c r="W236" s="635"/>
      <c r="X236" s="635"/>
      <c r="Y236" s="635"/>
      <c r="Z236" s="636"/>
      <c r="AA236" s="634"/>
      <c r="AB236" s="635"/>
      <c r="AC236" s="635"/>
      <c r="AD236" s="635"/>
      <c r="AE236" s="635"/>
      <c r="AF236" s="635"/>
      <c r="AG236" s="635"/>
      <c r="AH236" s="636"/>
      <c r="AI236" s="634"/>
      <c r="AJ236" s="635"/>
      <c r="AK236" s="635"/>
      <c r="AL236" s="635"/>
      <c r="AM236" s="635"/>
      <c r="AN236" s="635"/>
      <c r="AO236" s="635"/>
      <c r="AP236" s="636"/>
    </row>
    <row r="237" spans="1:42" x14ac:dyDescent="0.25">
      <c r="A237" s="734"/>
      <c r="B237" s="724"/>
      <c r="C237" s="724"/>
      <c r="D237" s="724"/>
      <c r="E237" s="724"/>
      <c r="F237" s="724"/>
      <c r="Q237" s="1078"/>
      <c r="R237" s="1079"/>
      <c r="S237" s="634"/>
      <c r="T237" s="635"/>
      <c r="U237" s="635"/>
      <c r="V237" s="635"/>
      <c r="W237" s="635"/>
      <c r="X237" s="635"/>
      <c r="Y237" s="635"/>
      <c r="Z237" s="636"/>
      <c r="AA237" s="634"/>
      <c r="AB237" s="635"/>
      <c r="AC237" s="635"/>
      <c r="AD237" s="635"/>
      <c r="AE237" s="635"/>
      <c r="AF237" s="635"/>
      <c r="AG237" s="635"/>
      <c r="AH237" s="636"/>
      <c r="AI237" s="634"/>
      <c r="AJ237" s="635"/>
      <c r="AK237" s="635"/>
      <c r="AL237" s="635"/>
      <c r="AM237" s="635"/>
      <c r="AN237" s="635"/>
      <c r="AO237" s="635"/>
      <c r="AP237" s="636"/>
    </row>
    <row r="238" spans="1:42" x14ac:dyDescent="0.25">
      <c r="A238" s="734"/>
      <c r="B238" s="724"/>
      <c r="C238" s="724"/>
      <c r="D238" s="724"/>
      <c r="E238" s="724"/>
      <c r="F238" s="724"/>
      <c r="Q238" s="1078"/>
      <c r="R238" s="1079"/>
      <c r="S238" s="634"/>
      <c r="T238" s="635"/>
      <c r="U238" s="635"/>
      <c r="V238" s="635"/>
      <c r="W238" s="635"/>
      <c r="X238" s="635"/>
      <c r="Y238" s="635"/>
      <c r="Z238" s="636"/>
      <c r="AA238" s="634"/>
      <c r="AB238" s="635"/>
      <c r="AC238" s="635"/>
      <c r="AD238" s="635"/>
      <c r="AE238" s="635"/>
      <c r="AF238" s="635"/>
      <c r="AG238" s="635"/>
      <c r="AH238" s="636"/>
      <c r="AI238" s="634"/>
      <c r="AJ238" s="635"/>
      <c r="AK238" s="635"/>
      <c r="AL238" s="635"/>
      <c r="AM238" s="635"/>
      <c r="AN238" s="635"/>
      <c r="AO238" s="635"/>
      <c r="AP238" s="636"/>
    </row>
    <row r="239" spans="1:42" x14ac:dyDescent="0.25">
      <c r="A239" s="734"/>
      <c r="B239" s="724"/>
      <c r="C239" s="724"/>
      <c r="D239" s="724"/>
      <c r="E239" s="724"/>
      <c r="F239" s="724"/>
      <c r="Q239" s="1078"/>
      <c r="R239" s="1079"/>
      <c r="S239" s="634"/>
      <c r="T239" s="635"/>
      <c r="U239" s="635"/>
      <c r="V239" s="635"/>
      <c r="W239" s="635"/>
      <c r="X239" s="635"/>
      <c r="Y239" s="635"/>
      <c r="Z239" s="636"/>
      <c r="AA239" s="634"/>
      <c r="AB239" s="635"/>
      <c r="AC239" s="635"/>
      <c r="AD239" s="635"/>
      <c r="AE239" s="635"/>
      <c r="AF239" s="635"/>
      <c r="AG239" s="635"/>
      <c r="AH239" s="636"/>
      <c r="AI239" s="634"/>
      <c r="AJ239" s="635"/>
      <c r="AK239" s="635"/>
      <c r="AL239" s="635"/>
      <c r="AM239" s="635"/>
      <c r="AN239" s="635"/>
      <c r="AO239" s="635"/>
      <c r="AP239" s="636"/>
    </row>
    <row r="240" spans="1:42" x14ac:dyDescent="0.25">
      <c r="A240" s="734"/>
      <c r="B240" s="724"/>
      <c r="C240" s="724"/>
      <c r="D240" s="724"/>
      <c r="E240" s="724"/>
      <c r="F240" s="724"/>
      <c r="Q240" s="1078"/>
      <c r="R240" s="1079"/>
      <c r="S240" s="634"/>
      <c r="T240" s="635"/>
      <c r="U240" s="635"/>
      <c r="V240" s="635"/>
      <c r="W240" s="635"/>
      <c r="X240" s="635"/>
      <c r="Y240" s="635"/>
      <c r="Z240" s="636"/>
      <c r="AA240" s="634"/>
      <c r="AB240" s="635"/>
      <c r="AC240" s="635"/>
      <c r="AD240" s="635"/>
      <c r="AE240" s="635"/>
      <c r="AF240" s="635"/>
      <c r="AG240" s="635"/>
      <c r="AH240" s="636"/>
      <c r="AI240" s="634"/>
      <c r="AJ240" s="635"/>
      <c r="AK240" s="635"/>
      <c r="AL240" s="635"/>
      <c r="AM240" s="635"/>
      <c r="AN240" s="635"/>
      <c r="AO240" s="635"/>
      <c r="AP240" s="636"/>
    </row>
    <row r="241" spans="1:42" x14ac:dyDescent="0.25">
      <c r="A241" s="734"/>
      <c r="B241" s="724"/>
      <c r="C241" s="724"/>
      <c r="D241" s="724"/>
      <c r="E241" s="724"/>
      <c r="F241" s="724"/>
      <c r="Q241" s="1078"/>
      <c r="R241" s="1079"/>
      <c r="S241" s="634"/>
      <c r="T241" s="635"/>
      <c r="U241" s="635"/>
      <c r="V241" s="635"/>
      <c r="W241" s="635"/>
      <c r="X241" s="635"/>
      <c r="Y241" s="635"/>
      <c r="Z241" s="636"/>
      <c r="AA241" s="634"/>
      <c r="AB241" s="635"/>
      <c r="AC241" s="635"/>
      <c r="AD241" s="635"/>
      <c r="AE241" s="635"/>
      <c r="AF241" s="635"/>
      <c r="AG241" s="635"/>
      <c r="AH241" s="636"/>
      <c r="AI241" s="634"/>
      <c r="AJ241" s="635"/>
      <c r="AK241" s="635"/>
      <c r="AL241" s="635"/>
      <c r="AM241" s="635"/>
      <c r="AN241" s="635"/>
      <c r="AO241" s="635"/>
      <c r="AP241" s="636"/>
    </row>
    <row r="242" spans="1:42" x14ac:dyDescent="0.25">
      <c r="A242" s="734"/>
      <c r="B242" s="724"/>
      <c r="C242" s="724"/>
      <c r="D242" s="724"/>
      <c r="E242" s="724"/>
      <c r="F242" s="724"/>
      <c r="Q242" s="1078"/>
      <c r="R242" s="1079"/>
      <c r="S242" s="634"/>
      <c r="T242" s="635"/>
      <c r="U242" s="635"/>
      <c r="V242" s="635"/>
      <c r="W242" s="635"/>
      <c r="X242" s="635"/>
      <c r="Y242" s="635"/>
      <c r="Z242" s="636"/>
      <c r="AA242" s="634"/>
      <c r="AB242" s="635"/>
      <c r="AC242" s="635"/>
      <c r="AD242" s="635"/>
      <c r="AE242" s="635"/>
      <c r="AF242" s="635"/>
      <c r="AG242" s="635"/>
      <c r="AH242" s="636"/>
      <c r="AI242" s="634"/>
      <c r="AJ242" s="635"/>
      <c r="AK242" s="635"/>
      <c r="AL242" s="635"/>
      <c r="AM242" s="635"/>
      <c r="AN242" s="635"/>
      <c r="AO242" s="635"/>
      <c r="AP242" s="636"/>
    </row>
    <row r="243" spans="1:42" x14ac:dyDescent="0.25">
      <c r="A243" s="734"/>
      <c r="B243" s="724"/>
      <c r="C243" s="724"/>
      <c r="D243" s="724"/>
      <c r="E243" s="724"/>
      <c r="F243" s="724"/>
      <c r="Q243" s="1078"/>
      <c r="R243" s="1079"/>
      <c r="S243" s="634"/>
      <c r="T243" s="635"/>
      <c r="U243" s="635"/>
      <c r="V243" s="635"/>
      <c r="W243" s="635"/>
      <c r="X243" s="635"/>
      <c r="Y243" s="635"/>
      <c r="Z243" s="636"/>
      <c r="AA243" s="634"/>
      <c r="AB243" s="635"/>
      <c r="AC243" s="635"/>
      <c r="AD243" s="635"/>
      <c r="AE243" s="635"/>
      <c r="AF243" s="635"/>
      <c r="AG243" s="635"/>
      <c r="AH243" s="636"/>
      <c r="AI243" s="634"/>
      <c r="AJ243" s="635"/>
      <c r="AK243" s="635"/>
      <c r="AL243" s="635"/>
      <c r="AM243" s="635"/>
      <c r="AN243" s="635"/>
      <c r="AO243" s="635"/>
      <c r="AP243" s="636"/>
    </row>
    <row r="244" spans="1:42" x14ac:dyDescent="0.25">
      <c r="A244" s="734"/>
      <c r="B244" s="724"/>
      <c r="C244" s="724"/>
      <c r="D244" s="724"/>
      <c r="E244" s="724"/>
      <c r="F244" s="724"/>
      <c r="Q244" s="1078"/>
      <c r="R244" s="1079"/>
      <c r="S244" s="634"/>
      <c r="T244" s="635"/>
      <c r="U244" s="635"/>
      <c r="V244" s="635"/>
      <c r="W244" s="635"/>
      <c r="X244" s="635"/>
      <c r="Y244" s="635"/>
      <c r="Z244" s="636"/>
      <c r="AA244" s="634"/>
      <c r="AB244" s="635"/>
      <c r="AC244" s="635"/>
      <c r="AD244" s="635"/>
      <c r="AE244" s="635"/>
      <c r="AF244" s="635"/>
      <c r="AG244" s="635"/>
      <c r="AH244" s="636"/>
      <c r="AI244" s="634"/>
      <c r="AJ244" s="635"/>
      <c r="AK244" s="635"/>
      <c r="AL244" s="635"/>
      <c r="AM244" s="635"/>
      <c r="AN244" s="635"/>
      <c r="AO244" s="635"/>
      <c r="AP244" s="636"/>
    </row>
    <row r="245" spans="1:42" x14ac:dyDescent="0.25">
      <c r="A245" s="734"/>
      <c r="B245" s="724"/>
      <c r="C245" s="724"/>
      <c r="D245" s="724"/>
      <c r="E245" s="724"/>
      <c r="F245" s="724"/>
      <c r="Q245" s="1078"/>
      <c r="R245" s="1079"/>
      <c r="S245" s="634"/>
      <c r="T245" s="635"/>
      <c r="U245" s="635"/>
      <c r="V245" s="635"/>
      <c r="W245" s="635"/>
      <c r="X245" s="635"/>
      <c r="Y245" s="635"/>
      <c r="Z245" s="636"/>
      <c r="AA245" s="634"/>
      <c r="AB245" s="635"/>
      <c r="AC245" s="635"/>
      <c r="AD245" s="635"/>
      <c r="AE245" s="635"/>
      <c r="AF245" s="635"/>
      <c r="AG245" s="635"/>
      <c r="AH245" s="636"/>
      <c r="AI245" s="634"/>
      <c r="AJ245" s="635"/>
      <c r="AK245" s="635"/>
      <c r="AL245" s="635"/>
      <c r="AM245" s="635"/>
      <c r="AN245" s="635"/>
      <c r="AO245" s="635"/>
      <c r="AP245" s="636"/>
    </row>
    <row r="246" spans="1:42" x14ac:dyDescent="0.25">
      <c r="A246" s="734"/>
      <c r="B246" s="724"/>
      <c r="C246" s="724"/>
      <c r="D246" s="724"/>
      <c r="E246" s="724"/>
      <c r="F246" s="724"/>
      <c r="Q246" s="1078"/>
      <c r="R246" s="1079"/>
      <c r="S246" s="634"/>
      <c r="T246" s="635"/>
      <c r="U246" s="635"/>
      <c r="V246" s="635"/>
      <c r="W246" s="635"/>
      <c r="X246" s="635"/>
      <c r="Y246" s="635"/>
      <c r="Z246" s="636"/>
      <c r="AA246" s="634"/>
      <c r="AB246" s="635"/>
      <c r="AC246" s="635"/>
      <c r="AD246" s="635"/>
      <c r="AE246" s="635"/>
      <c r="AF246" s="635"/>
      <c r="AG246" s="635"/>
      <c r="AH246" s="636"/>
      <c r="AI246" s="634"/>
      <c r="AJ246" s="635"/>
      <c r="AK246" s="635"/>
      <c r="AL246" s="635"/>
      <c r="AM246" s="635"/>
      <c r="AN246" s="635"/>
      <c r="AO246" s="635"/>
      <c r="AP246" s="636"/>
    </row>
    <row r="247" spans="1:42" x14ac:dyDescent="0.25">
      <c r="A247" s="734"/>
      <c r="B247" s="724"/>
      <c r="C247" s="724"/>
      <c r="D247" s="724"/>
      <c r="E247" s="724"/>
      <c r="F247" s="724"/>
      <c r="S247" s="634"/>
      <c r="T247" s="635"/>
      <c r="U247" s="635"/>
      <c r="V247" s="635"/>
      <c r="W247" s="635"/>
      <c r="X247" s="635"/>
      <c r="Y247" s="635"/>
      <c r="Z247" s="636"/>
      <c r="AA247" s="634"/>
      <c r="AB247" s="635"/>
      <c r="AC247" s="635"/>
      <c r="AD247" s="635"/>
      <c r="AE247" s="635"/>
      <c r="AF247" s="635"/>
      <c r="AG247" s="635"/>
      <c r="AH247" s="636"/>
      <c r="AI247" s="634"/>
      <c r="AJ247" s="635"/>
      <c r="AK247" s="635"/>
      <c r="AL247" s="635"/>
      <c r="AM247" s="635"/>
      <c r="AN247" s="635"/>
      <c r="AO247" s="635"/>
      <c r="AP247" s="636"/>
    </row>
    <row r="248" spans="1:42" x14ac:dyDescent="0.25">
      <c r="A248" s="734"/>
      <c r="B248" s="724"/>
      <c r="C248" s="724"/>
      <c r="D248" s="724"/>
      <c r="E248" s="724"/>
      <c r="F248" s="724"/>
      <c r="S248" s="634"/>
      <c r="T248" s="635"/>
      <c r="U248" s="635"/>
      <c r="V248" s="635"/>
      <c r="W248" s="635"/>
      <c r="X248" s="635"/>
      <c r="Y248" s="635"/>
      <c r="Z248" s="636"/>
      <c r="AA248" s="634"/>
      <c r="AB248" s="635"/>
      <c r="AC248" s="635"/>
      <c r="AD248" s="635"/>
      <c r="AE248" s="635"/>
      <c r="AF248" s="635"/>
      <c r="AG248" s="635"/>
      <c r="AH248" s="636"/>
      <c r="AI248" s="634"/>
      <c r="AJ248" s="635"/>
      <c r="AK248" s="635"/>
      <c r="AL248" s="635"/>
      <c r="AM248" s="635"/>
      <c r="AN248" s="635"/>
      <c r="AO248" s="635"/>
      <c r="AP248" s="636"/>
    </row>
    <row r="249" spans="1:42" x14ac:dyDescent="0.25">
      <c r="A249" s="734"/>
      <c r="B249" s="724"/>
      <c r="C249" s="724"/>
      <c r="D249" s="724"/>
      <c r="E249" s="724"/>
      <c r="F249" s="724"/>
      <c r="S249" s="634"/>
      <c r="T249" s="635"/>
      <c r="U249" s="635"/>
      <c r="V249" s="635"/>
      <c r="W249" s="635"/>
      <c r="X249" s="635"/>
      <c r="Y249" s="635"/>
      <c r="Z249" s="636"/>
      <c r="AA249" s="634"/>
      <c r="AB249" s="635"/>
      <c r="AC249" s="635"/>
      <c r="AD249" s="635"/>
      <c r="AE249" s="635"/>
      <c r="AF249" s="635"/>
      <c r="AG249" s="635"/>
      <c r="AH249" s="636"/>
      <c r="AI249" s="634"/>
      <c r="AJ249" s="635"/>
      <c r="AK249" s="635"/>
      <c r="AL249" s="635"/>
      <c r="AM249" s="635"/>
      <c r="AN249" s="635"/>
      <c r="AO249" s="635"/>
      <c r="AP249" s="636"/>
    </row>
    <row r="250" spans="1:42" x14ac:dyDescent="0.25">
      <c r="A250" s="734"/>
      <c r="B250" s="724"/>
      <c r="C250" s="724"/>
      <c r="D250" s="724"/>
      <c r="E250" s="724"/>
      <c r="F250" s="724"/>
      <c r="S250" s="634"/>
      <c r="T250" s="635"/>
      <c r="U250" s="635"/>
      <c r="V250" s="635"/>
      <c r="W250" s="635"/>
      <c r="X250" s="635"/>
      <c r="Y250" s="635"/>
      <c r="Z250" s="636"/>
      <c r="AA250" s="634"/>
      <c r="AB250" s="635"/>
      <c r="AC250" s="635"/>
      <c r="AD250" s="635"/>
      <c r="AE250" s="635"/>
      <c r="AF250" s="635"/>
      <c r="AG250" s="635"/>
      <c r="AH250" s="636"/>
      <c r="AI250" s="634"/>
      <c r="AJ250" s="635"/>
      <c r="AK250" s="635"/>
      <c r="AL250" s="635"/>
      <c r="AM250" s="635"/>
      <c r="AN250" s="635"/>
      <c r="AO250" s="635"/>
      <c r="AP250" s="636"/>
    </row>
    <row r="251" spans="1:42" x14ac:dyDescent="0.25">
      <c r="A251" s="734"/>
      <c r="B251" s="724"/>
      <c r="C251" s="724"/>
      <c r="D251" s="724"/>
      <c r="E251" s="724"/>
      <c r="F251" s="724"/>
      <c r="S251" s="634"/>
      <c r="T251" s="635"/>
      <c r="U251" s="635"/>
      <c r="V251" s="635"/>
      <c r="W251" s="635"/>
      <c r="X251" s="635"/>
      <c r="Y251" s="635"/>
      <c r="Z251" s="636"/>
      <c r="AA251" s="634"/>
      <c r="AB251" s="635"/>
      <c r="AC251" s="635"/>
      <c r="AD251" s="635"/>
      <c r="AE251" s="635"/>
      <c r="AF251" s="635"/>
      <c r="AG251" s="635"/>
      <c r="AH251" s="636"/>
      <c r="AI251" s="634"/>
      <c r="AJ251" s="635"/>
      <c r="AK251" s="635"/>
      <c r="AL251" s="635"/>
      <c r="AM251" s="635"/>
      <c r="AN251" s="635"/>
      <c r="AO251" s="635"/>
      <c r="AP251" s="636"/>
    </row>
    <row r="252" spans="1:42" x14ac:dyDescent="0.25">
      <c r="A252" s="734"/>
      <c r="B252" s="724"/>
      <c r="C252" s="724"/>
      <c r="D252" s="724"/>
      <c r="E252" s="724"/>
      <c r="F252" s="724"/>
      <c r="S252" s="634"/>
      <c r="T252" s="635"/>
      <c r="U252" s="635"/>
      <c r="V252" s="635"/>
      <c r="W252" s="635"/>
      <c r="X252" s="635"/>
      <c r="Y252" s="635"/>
      <c r="Z252" s="636"/>
      <c r="AA252" s="634"/>
      <c r="AB252" s="635"/>
      <c r="AC252" s="635"/>
      <c r="AD252" s="635"/>
      <c r="AE252" s="635"/>
      <c r="AF252" s="635"/>
      <c r="AG252" s="635"/>
      <c r="AH252" s="636"/>
      <c r="AI252" s="634"/>
      <c r="AJ252" s="635"/>
      <c r="AK252" s="635"/>
      <c r="AL252" s="635"/>
      <c r="AM252" s="635"/>
      <c r="AN252" s="635"/>
      <c r="AO252" s="635"/>
      <c r="AP252" s="636"/>
    </row>
    <row r="253" spans="1:42" x14ac:dyDescent="0.25">
      <c r="A253" s="734"/>
      <c r="B253" s="724"/>
      <c r="C253" s="724"/>
      <c r="D253" s="724"/>
      <c r="E253" s="724"/>
      <c r="F253" s="724"/>
      <c r="S253" s="634"/>
      <c r="T253" s="635"/>
      <c r="U253" s="635"/>
      <c r="V253" s="635"/>
      <c r="W253" s="635"/>
      <c r="X253" s="635"/>
      <c r="Y253" s="635"/>
      <c r="Z253" s="636"/>
      <c r="AA253" s="634"/>
      <c r="AB253" s="635"/>
      <c r="AC253" s="635"/>
      <c r="AD253" s="635"/>
      <c r="AE253" s="635"/>
      <c r="AF253" s="635"/>
      <c r="AG253" s="635"/>
      <c r="AH253" s="636"/>
      <c r="AI253" s="634"/>
      <c r="AJ253" s="635"/>
      <c r="AK253" s="635"/>
      <c r="AL253" s="635"/>
      <c r="AM253" s="635"/>
      <c r="AN253" s="635"/>
      <c r="AO253" s="635"/>
      <c r="AP253" s="636"/>
    </row>
    <row r="254" spans="1:42" x14ac:dyDescent="0.25">
      <c r="A254" s="734"/>
      <c r="B254" s="724"/>
      <c r="C254" s="724"/>
      <c r="D254" s="724"/>
      <c r="E254" s="724"/>
      <c r="F254" s="724"/>
      <c r="S254" s="634"/>
      <c r="T254" s="635"/>
      <c r="U254" s="635"/>
      <c r="V254" s="635"/>
      <c r="W254" s="635"/>
      <c r="X254" s="635"/>
      <c r="Y254" s="635"/>
      <c r="Z254" s="636"/>
      <c r="AA254" s="634"/>
      <c r="AB254" s="635"/>
      <c r="AC254" s="635"/>
      <c r="AD254" s="635"/>
      <c r="AE254" s="635"/>
      <c r="AF254" s="635"/>
      <c r="AG254" s="635"/>
      <c r="AH254" s="636"/>
      <c r="AI254" s="634"/>
      <c r="AJ254" s="635"/>
      <c r="AK254" s="635"/>
      <c r="AL254" s="635"/>
      <c r="AM254" s="635"/>
      <c r="AN254" s="635"/>
      <c r="AO254" s="635"/>
      <c r="AP254" s="636"/>
    </row>
    <row r="255" spans="1:42" x14ac:dyDescent="0.25">
      <c r="A255" s="734"/>
      <c r="B255" s="724"/>
      <c r="C255" s="724"/>
      <c r="D255" s="724"/>
      <c r="E255" s="724"/>
      <c r="F255" s="724"/>
      <c r="S255" s="634"/>
      <c r="T255" s="635"/>
      <c r="U255" s="635"/>
      <c r="V255" s="635"/>
      <c r="W255" s="635"/>
      <c r="X255" s="635"/>
      <c r="Y255" s="635"/>
      <c r="Z255" s="636"/>
      <c r="AA255" s="634"/>
      <c r="AB255" s="635"/>
      <c r="AC255" s="635"/>
      <c r="AD255" s="635"/>
      <c r="AE255" s="635"/>
      <c r="AF255" s="635"/>
      <c r="AG255" s="635"/>
      <c r="AH255" s="636"/>
      <c r="AI255" s="634"/>
      <c r="AJ255" s="635"/>
      <c r="AK255" s="635"/>
      <c r="AL255" s="635"/>
      <c r="AM255" s="635"/>
      <c r="AN255" s="635"/>
      <c r="AO255" s="635"/>
      <c r="AP255" s="636"/>
    </row>
    <row r="256" spans="1:42" x14ac:dyDescent="0.25">
      <c r="A256" s="734"/>
      <c r="B256" s="724"/>
      <c r="C256" s="724"/>
      <c r="D256" s="724"/>
      <c r="E256" s="724"/>
      <c r="F256" s="724"/>
      <c r="S256" s="634"/>
      <c r="T256" s="635"/>
      <c r="U256" s="635"/>
      <c r="V256" s="635"/>
      <c r="W256" s="635"/>
      <c r="X256" s="635"/>
      <c r="Y256" s="635"/>
      <c r="Z256" s="636"/>
      <c r="AA256" s="634"/>
      <c r="AB256" s="635"/>
      <c r="AC256" s="635"/>
      <c r="AD256" s="635"/>
      <c r="AE256" s="635"/>
      <c r="AF256" s="635"/>
      <c r="AG256" s="635"/>
      <c r="AH256" s="636"/>
      <c r="AI256" s="634"/>
      <c r="AJ256" s="635"/>
      <c r="AK256" s="635"/>
      <c r="AL256" s="635"/>
      <c r="AM256" s="635"/>
      <c r="AN256" s="635"/>
      <c r="AO256" s="635"/>
      <c r="AP256" s="636"/>
    </row>
    <row r="257" spans="1:42" x14ac:dyDescent="0.25">
      <c r="A257" s="734"/>
      <c r="B257" s="724"/>
      <c r="C257" s="724"/>
      <c r="D257" s="724"/>
      <c r="E257" s="724"/>
      <c r="F257" s="724"/>
      <c r="S257" s="634"/>
      <c r="T257" s="635"/>
      <c r="U257" s="635"/>
      <c r="V257" s="635"/>
      <c r="W257" s="635"/>
      <c r="X257" s="635"/>
      <c r="Y257" s="635"/>
      <c r="Z257" s="636"/>
      <c r="AA257" s="634"/>
      <c r="AB257" s="635"/>
      <c r="AC257" s="635"/>
      <c r="AD257" s="635"/>
      <c r="AE257" s="635"/>
      <c r="AF257" s="635"/>
      <c r="AG257" s="635"/>
      <c r="AH257" s="636"/>
      <c r="AI257" s="634"/>
      <c r="AJ257" s="635"/>
      <c r="AK257" s="635"/>
      <c r="AL257" s="635"/>
      <c r="AM257" s="635"/>
      <c r="AN257" s="635"/>
      <c r="AO257" s="635"/>
      <c r="AP257" s="636"/>
    </row>
    <row r="258" spans="1:42" x14ac:dyDescent="0.25">
      <c r="A258" s="734"/>
      <c r="B258" s="724"/>
      <c r="C258" s="724"/>
      <c r="D258" s="724"/>
      <c r="E258" s="724"/>
      <c r="F258" s="724"/>
      <c r="S258" s="634"/>
      <c r="T258" s="635"/>
      <c r="U258" s="635"/>
      <c r="V258" s="635"/>
      <c r="W258" s="635"/>
      <c r="X258" s="635"/>
      <c r="Y258" s="635"/>
      <c r="Z258" s="636"/>
      <c r="AA258" s="634"/>
      <c r="AB258" s="635"/>
      <c r="AC258" s="635"/>
      <c r="AD258" s="635"/>
      <c r="AE258" s="635"/>
      <c r="AF258" s="635"/>
      <c r="AG258" s="635"/>
      <c r="AH258" s="636"/>
      <c r="AI258" s="634"/>
      <c r="AJ258" s="635"/>
      <c r="AK258" s="635"/>
      <c r="AL258" s="635"/>
      <c r="AM258" s="635"/>
      <c r="AN258" s="635"/>
      <c r="AO258" s="635"/>
      <c r="AP258" s="636"/>
    </row>
    <row r="259" spans="1:42" x14ac:dyDescent="0.25">
      <c r="A259" s="734"/>
      <c r="B259" s="724"/>
      <c r="C259" s="724"/>
      <c r="D259" s="724"/>
      <c r="E259" s="724"/>
      <c r="F259" s="724"/>
      <c r="S259" s="634"/>
      <c r="T259" s="635"/>
      <c r="U259" s="635"/>
      <c r="V259" s="635"/>
      <c r="W259" s="635"/>
      <c r="X259" s="635"/>
      <c r="Y259" s="635"/>
      <c r="Z259" s="636"/>
      <c r="AA259" s="634"/>
      <c r="AB259" s="635"/>
      <c r="AC259" s="635"/>
      <c r="AD259" s="635"/>
      <c r="AE259" s="635"/>
      <c r="AF259" s="635"/>
      <c r="AG259" s="635"/>
      <c r="AH259" s="636"/>
      <c r="AI259" s="634"/>
      <c r="AJ259" s="635"/>
      <c r="AK259" s="635"/>
      <c r="AL259" s="635"/>
      <c r="AM259" s="635"/>
      <c r="AN259" s="635"/>
      <c r="AO259" s="635"/>
      <c r="AP259" s="636"/>
    </row>
    <row r="260" spans="1:42" x14ac:dyDescent="0.25">
      <c r="A260" s="734"/>
      <c r="B260" s="724"/>
      <c r="C260" s="724"/>
      <c r="D260" s="724"/>
      <c r="E260" s="724"/>
      <c r="F260" s="724"/>
      <c r="S260" s="634"/>
      <c r="T260" s="635"/>
      <c r="U260" s="635"/>
      <c r="V260" s="635"/>
      <c r="W260" s="635"/>
      <c r="X260" s="635"/>
      <c r="Y260" s="635"/>
      <c r="Z260" s="636"/>
      <c r="AA260" s="634"/>
      <c r="AB260" s="635"/>
      <c r="AC260" s="635"/>
      <c r="AD260" s="635"/>
      <c r="AE260" s="635"/>
      <c r="AF260" s="635"/>
      <c r="AG260" s="635"/>
      <c r="AH260" s="636"/>
      <c r="AI260" s="634"/>
      <c r="AJ260" s="635"/>
      <c r="AK260" s="635"/>
      <c r="AL260" s="635"/>
      <c r="AM260" s="635"/>
      <c r="AN260" s="635"/>
      <c r="AO260" s="635"/>
      <c r="AP260" s="636"/>
    </row>
    <row r="261" spans="1:42" x14ac:dyDescent="0.25">
      <c r="A261" s="734"/>
      <c r="B261" s="724"/>
      <c r="C261" s="724"/>
      <c r="D261" s="724"/>
      <c r="E261" s="724"/>
      <c r="F261" s="724"/>
      <c r="S261" s="634"/>
      <c r="T261" s="635"/>
      <c r="U261" s="635"/>
      <c r="V261" s="635"/>
      <c r="W261" s="635"/>
      <c r="X261" s="635"/>
      <c r="Y261" s="635"/>
      <c r="Z261" s="636"/>
      <c r="AA261" s="634"/>
      <c r="AB261" s="635"/>
      <c r="AC261" s="635"/>
      <c r="AD261" s="635"/>
      <c r="AE261" s="635"/>
      <c r="AF261" s="635"/>
      <c r="AG261" s="635"/>
      <c r="AH261" s="636"/>
      <c r="AI261" s="634"/>
      <c r="AJ261" s="635"/>
      <c r="AK261" s="635"/>
      <c r="AL261" s="635"/>
      <c r="AM261" s="635"/>
      <c r="AN261" s="635"/>
      <c r="AO261" s="635"/>
      <c r="AP261" s="636"/>
    </row>
    <row r="262" spans="1:42" x14ac:dyDescent="0.25">
      <c r="A262" s="734"/>
      <c r="B262" s="724"/>
      <c r="C262" s="724"/>
      <c r="D262" s="724"/>
      <c r="E262" s="724"/>
      <c r="F262" s="724"/>
      <c r="S262" s="634"/>
      <c r="T262" s="635"/>
      <c r="U262" s="635"/>
      <c r="V262" s="635"/>
      <c r="W262" s="635"/>
      <c r="X262" s="635"/>
      <c r="Y262" s="635"/>
      <c r="Z262" s="636"/>
      <c r="AA262" s="634"/>
      <c r="AB262" s="635"/>
      <c r="AC262" s="635"/>
      <c r="AD262" s="635"/>
      <c r="AE262" s="635"/>
      <c r="AF262" s="635"/>
      <c r="AG262" s="635"/>
      <c r="AH262" s="636"/>
      <c r="AI262" s="634"/>
      <c r="AJ262" s="635"/>
      <c r="AK262" s="635"/>
      <c r="AL262" s="635"/>
      <c r="AM262" s="635"/>
      <c r="AN262" s="635"/>
      <c r="AO262" s="635"/>
      <c r="AP262" s="636"/>
    </row>
    <row r="263" spans="1:42" x14ac:dyDescent="0.25">
      <c r="A263" s="734"/>
      <c r="B263" s="724"/>
      <c r="C263" s="724"/>
      <c r="D263" s="724"/>
      <c r="E263" s="724"/>
      <c r="F263" s="724"/>
      <c r="S263" s="634"/>
      <c r="T263" s="635"/>
      <c r="U263" s="635"/>
      <c r="V263" s="635"/>
      <c r="W263" s="635"/>
      <c r="X263" s="635"/>
      <c r="Y263" s="635"/>
      <c r="Z263" s="636"/>
      <c r="AA263" s="634"/>
      <c r="AB263" s="635"/>
      <c r="AC263" s="635"/>
      <c r="AD263" s="635"/>
      <c r="AE263" s="635"/>
      <c r="AF263" s="635"/>
      <c r="AG263" s="635"/>
      <c r="AH263" s="636"/>
      <c r="AI263" s="634"/>
      <c r="AJ263" s="635"/>
      <c r="AK263" s="635"/>
      <c r="AL263" s="635"/>
      <c r="AM263" s="635"/>
      <c r="AN263" s="635"/>
      <c r="AO263" s="635"/>
      <c r="AP263" s="636"/>
    </row>
    <row r="264" spans="1:42" x14ac:dyDescent="0.25">
      <c r="A264" s="734"/>
      <c r="B264" s="724"/>
      <c r="C264" s="724"/>
      <c r="D264" s="724"/>
      <c r="E264" s="724"/>
      <c r="F264" s="724"/>
      <c r="S264" s="634"/>
      <c r="T264" s="635"/>
      <c r="U264" s="635"/>
      <c r="V264" s="635"/>
      <c r="W264" s="635"/>
      <c r="X264" s="635"/>
      <c r="Y264" s="635"/>
      <c r="Z264" s="636"/>
      <c r="AA264" s="634"/>
      <c r="AB264" s="635"/>
      <c r="AC264" s="635"/>
      <c r="AD264" s="635"/>
      <c r="AE264" s="635"/>
      <c r="AF264" s="635"/>
      <c r="AG264" s="635"/>
      <c r="AH264" s="636"/>
      <c r="AI264" s="634"/>
      <c r="AJ264" s="635"/>
      <c r="AK264" s="635"/>
      <c r="AL264" s="635"/>
      <c r="AM264" s="635"/>
      <c r="AN264" s="635"/>
      <c r="AO264" s="635"/>
      <c r="AP264" s="636"/>
    </row>
    <row r="265" spans="1:42" x14ac:dyDescent="0.25">
      <c r="A265" s="734"/>
      <c r="B265" s="724"/>
      <c r="C265" s="724"/>
      <c r="D265" s="724"/>
      <c r="E265" s="724"/>
      <c r="F265" s="724"/>
      <c r="S265" s="634"/>
      <c r="T265" s="635"/>
      <c r="U265" s="635"/>
      <c r="V265" s="635"/>
      <c r="W265" s="635"/>
      <c r="X265" s="635"/>
      <c r="Y265" s="635"/>
      <c r="Z265" s="636"/>
      <c r="AA265" s="634"/>
      <c r="AB265" s="635"/>
      <c r="AC265" s="635"/>
      <c r="AD265" s="635"/>
      <c r="AE265" s="635"/>
      <c r="AF265" s="635"/>
      <c r="AG265" s="635"/>
      <c r="AH265" s="636"/>
      <c r="AI265" s="634"/>
      <c r="AJ265" s="635"/>
      <c r="AK265" s="635"/>
      <c r="AL265" s="635"/>
      <c r="AM265" s="635"/>
      <c r="AN265" s="635"/>
      <c r="AO265" s="635"/>
      <c r="AP265" s="636"/>
    </row>
    <row r="266" spans="1:42" x14ac:dyDescent="0.25">
      <c r="A266" s="734"/>
      <c r="B266" s="724"/>
      <c r="C266" s="724"/>
      <c r="D266" s="724"/>
      <c r="E266" s="724"/>
      <c r="F266" s="724"/>
      <c r="S266" s="634"/>
      <c r="T266" s="635"/>
      <c r="U266" s="635"/>
      <c r="V266" s="635"/>
      <c r="W266" s="635"/>
      <c r="X266" s="635"/>
      <c r="Y266" s="635"/>
      <c r="Z266" s="636"/>
      <c r="AA266" s="634"/>
      <c r="AB266" s="635"/>
      <c r="AC266" s="635"/>
      <c r="AD266" s="635"/>
      <c r="AE266" s="635"/>
      <c r="AF266" s="635"/>
      <c r="AG266" s="635"/>
      <c r="AH266" s="636"/>
      <c r="AI266" s="634"/>
      <c r="AJ266" s="635"/>
      <c r="AK266" s="635"/>
      <c r="AL266" s="635"/>
      <c r="AM266" s="635"/>
      <c r="AN266" s="635"/>
      <c r="AO266" s="635"/>
      <c r="AP266" s="636"/>
    </row>
    <row r="267" spans="1:42" x14ac:dyDescent="0.25">
      <c r="A267" s="734"/>
      <c r="B267" s="724"/>
      <c r="C267" s="724"/>
      <c r="D267" s="724"/>
      <c r="E267" s="724"/>
      <c r="F267" s="724"/>
      <c r="S267" s="634"/>
      <c r="T267" s="635"/>
      <c r="U267" s="635"/>
      <c r="V267" s="635"/>
      <c r="W267" s="635"/>
      <c r="X267" s="635"/>
      <c r="Y267" s="635"/>
      <c r="Z267" s="636"/>
      <c r="AA267" s="634"/>
      <c r="AB267" s="635"/>
      <c r="AC267" s="635"/>
      <c r="AD267" s="635"/>
      <c r="AE267" s="635"/>
      <c r="AF267" s="635"/>
      <c r="AG267" s="635"/>
      <c r="AH267" s="636"/>
      <c r="AI267" s="634"/>
      <c r="AJ267" s="635"/>
      <c r="AK267" s="635"/>
      <c r="AL267" s="635"/>
      <c r="AM267" s="635"/>
      <c r="AN267" s="635"/>
      <c r="AO267" s="635"/>
      <c r="AP267" s="636"/>
    </row>
    <row r="268" spans="1:42" x14ac:dyDescent="0.25">
      <c r="A268" s="734"/>
      <c r="B268" s="724"/>
      <c r="C268" s="724"/>
      <c r="D268" s="724"/>
      <c r="E268" s="724"/>
      <c r="F268" s="724"/>
      <c r="S268" s="634"/>
      <c r="T268" s="635"/>
      <c r="U268" s="635"/>
      <c r="V268" s="635"/>
      <c r="W268" s="635"/>
      <c r="X268" s="635"/>
      <c r="Y268" s="635"/>
      <c r="Z268" s="636"/>
      <c r="AA268" s="634"/>
      <c r="AB268" s="635"/>
      <c r="AC268" s="635"/>
      <c r="AD268" s="635"/>
      <c r="AE268" s="635"/>
      <c r="AF268" s="635"/>
      <c r="AG268" s="635"/>
      <c r="AH268" s="636"/>
      <c r="AI268" s="634"/>
      <c r="AJ268" s="635"/>
      <c r="AK268" s="635"/>
      <c r="AL268" s="635"/>
      <c r="AM268" s="635"/>
      <c r="AN268" s="635"/>
      <c r="AO268" s="635"/>
      <c r="AP268" s="636"/>
    </row>
    <row r="269" spans="1:42" x14ac:dyDescent="0.25">
      <c r="A269" s="734"/>
      <c r="B269" s="724"/>
      <c r="C269" s="724"/>
      <c r="D269" s="724"/>
      <c r="E269" s="724"/>
      <c r="F269" s="724"/>
      <c r="S269" s="634"/>
      <c r="T269" s="635"/>
      <c r="U269" s="635"/>
      <c r="V269" s="635"/>
      <c r="W269" s="635"/>
      <c r="X269" s="635"/>
      <c r="Y269" s="635"/>
      <c r="Z269" s="636"/>
      <c r="AA269" s="634"/>
      <c r="AB269" s="635"/>
      <c r="AC269" s="635"/>
      <c r="AD269" s="635"/>
      <c r="AE269" s="635"/>
      <c r="AF269" s="635"/>
      <c r="AG269" s="635"/>
      <c r="AH269" s="636"/>
      <c r="AI269" s="634"/>
      <c r="AJ269" s="635"/>
      <c r="AK269" s="635"/>
      <c r="AL269" s="635"/>
      <c r="AM269" s="635"/>
      <c r="AN269" s="635"/>
      <c r="AO269" s="635"/>
      <c r="AP269" s="636"/>
    </row>
    <row r="270" spans="1:42" x14ac:dyDescent="0.25">
      <c r="A270" s="734"/>
      <c r="B270" s="724"/>
      <c r="C270" s="724"/>
      <c r="D270" s="724"/>
      <c r="E270" s="724"/>
      <c r="F270" s="724"/>
      <c r="S270" s="634"/>
      <c r="T270" s="635"/>
      <c r="U270" s="635"/>
      <c r="V270" s="635"/>
      <c r="W270" s="635"/>
      <c r="X270" s="635"/>
      <c r="Y270" s="635"/>
      <c r="Z270" s="636"/>
      <c r="AA270" s="634"/>
      <c r="AB270" s="635"/>
      <c r="AC270" s="635"/>
      <c r="AD270" s="635"/>
      <c r="AE270" s="635"/>
      <c r="AF270" s="635"/>
      <c r="AG270" s="635"/>
      <c r="AH270" s="636"/>
      <c r="AI270" s="634"/>
      <c r="AJ270" s="635"/>
      <c r="AK270" s="635"/>
      <c r="AL270" s="635"/>
      <c r="AM270" s="635"/>
      <c r="AN270" s="635"/>
      <c r="AO270" s="635"/>
      <c r="AP270" s="636"/>
    </row>
    <row r="271" spans="1:42" x14ac:dyDescent="0.25">
      <c r="A271" s="734"/>
      <c r="B271" s="724"/>
      <c r="C271" s="724"/>
      <c r="D271" s="724"/>
      <c r="E271" s="724"/>
      <c r="F271" s="724"/>
      <c r="S271" s="634"/>
      <c r="T271" s="635"/>
      <c r="U271" s="635"/>
      <c r="V271" s="635"/>
      <c r="W271" s="635"/>
      <c r="X271" s="635"/>
      <c r="Y271" s="635"/>
      <c r="Z271" s="636"/>
      <c r="AA271" s="634"/>
      <c r="AB271" s="635"/>
      <c r="AC271" s="635"/>
      <c r="AD271" s="635"/>
      <c r="AE271" s="635"/>
      <c r="AF271" s="635"/>
      <c r="AG271" s="635"/>
      <c r="AH271" s="636"/>
      <c r="AI271" s="634"/>
      <c r="AJ271" s="635"/>
      <c r="AK271" s="635"/>
      <c r="AL271" s="635"/>
      <c r="AM271" s="635"/>
      <c r="AN271" s="635"/>
      <c r="AO271" s="635"/>
      <c r="AP271" s="636"/>
    </row>
    <row r="272" spans="1:42" x14ac:dyDescent="0.25">
      <c r="A272" s="734"/>
      <c r="B272" s="724"/>
      <c r="C272" s="724"/>
      <c r="D272" s="724"/>
      <c r="E272" s="724"/>
      <c r="F272" s="724"/>
      <c r="S272" s="634"/>
      <c r="T272" s="635"/>
      <c r="U272" s="635"/>
      <c r="V272" s="635"/>
      <c r="W272" s="635"/>
      <c r="X272" s="635"/>
      <c r="Y272" s="635"/>
      <c r="Z272" s="636"/>
      <c r="AA272" s="634"/>
      <c r="AB272" s="635"/>
      <c r="AC272" s="635"/>
      <c r="AD272" s="635"/>
      <c r="AE272" s="635"/>
      <c r="AF272" s="635"/>
      <c r="AG272" s="635"/>
      <c r="AH272" s="636"/>
      <c r="AI272" s="634"/>
      <c r="AJ272" s="635"/>
      <c r="AK272" s="635"/>
      <c r="AL272" s="635"/>
      <c r="AM272" s="635"/>
      <c r="AN272" s="635"/>
      <c r="AO272" s="635"/>
      <c r="AP272" s="636"/>
    </row>
    <row r="273" spans="1:42" x14ac:dyDescent="0.25">
      <c r="A273" s="734"/>
      <c r="B273" s="724"/>
      <c r="C273" s="724"/>
      <c r="D273" s="724"/>
      <c r="E273" s="724"/>
      <c r="F273" s="724"/>
      <c r="S273" s="634"/>
      <c r="T273" s="635"/>
      <c r="U273" s="635"/>
      <c r="V273" s="635"/>
      <c r="W273" s="635"/>
      <c r="X273" s="635"/>
      <c r="Y273" s="635"/>
      <c r="Z273" s="636"/>
      <c r="AA273" s="634"/>
      <c r="AB273" s="635"/>
      <c r="AC273" s="635"/>
      <c r="AD273" s="635"/>
      <c r="AE273" s="635"/>
      <c r="AF273" s="635"/>
      <c r="AG273" s="635"/>
      <c r="AH273" s="636"/>
      <c r="AI273" s="634"/>
      <c r="AJ273" s="635"/>
      <c r="AK273" s="635"/>
      <c r="AL273" s="635"/>
      <c r="AM273" s="635"/>
      <c r="AN273" s="635"/>
      <c r="AO273" s="635"/>
      <c r="AP273" s="636"/>
    </row>
    <row r="274" spans="1:42" x14ac:dyDescent="0.25">
      <c r="A274" s="734"/>
      <c r="B274" s="724"/>
      <c r="C274" s="724"/>
      <c r="D274" s="724"/>
      <c r="E274" s="724"/>
      <c r="F274" s="724"/>
      <c r="S274" s="634"/>
      <c r="T274" s="635"/>
      <c r="U274" s="635"/>
      <c r="V274" s="635"/>
      <c r="W274" s="635"/>
      <c r="X274" s="635"/>
      <c r="Y274" s="635"/>
      <c r="Z274" s="636"/>
      <c r="AA274" s="634"/>
      <c r="AB274" s="635"/>
      <c r="AC274" s="635"/>
      <c r="AD274" s="635"/>
      <c r="AE274" s="635"/>
      <c r="AF274" s="635"/>
      <c r="AG274" s="635"/>
      <c r="AH274" s="636"/>
      <c r="AI274" s="634"/>
      <c r="AJ274" s="635"/>
      <c r="AK274" s="635"/>
      <c r="AL274" s="635"/>
      <c r="AM274" s="635"/>
      <c r="AN274" s="635"/>
      <c r="AO274" s="635"/>
      <c r="AP274" s="636"/>
    </row>
    <row r="275" spans="1:42" x14ac:dyDescent="0.25">
      <c r="A275" s="734"/>
      <c r="B275" s="724"/>
      <c r="C275" s="724"/>
      <c r="D275" s="724"/>
      <c r="E275" s="724"/>
      <c r="F275" s="724"/>
      <c r="S275" s="634"/>
      <c r="T275" s="635"/>
      <c r="U275" s="635"/>
      <c r="V275" s="635"/>
      <c r="W275" s="635"/>
      <c r="X275" s="635"/>
      <c r="Y275" s="635"/>
      <c r="Z275" s="636"/>
      <c r="AA275" s="634"/>
      <c r="AB275" s="635"/>
      <c r="AC275" s="635"/>
      <c r="AD275" s="635"/>
      <c r="AE275" s="635"/>
      <c r="AF275" s="635"/>
      <c r="AG275" s="635"/>
      <c r="AH275" s="636"/>
      <c r="AI275" s="634"/>
      <c r="AJ275" s="635"/>
      <c r="AK275" s="635"/>
      <c r="AL275" s="635"/>
      <c r="AM275" s="635"/>
      <c r="AN275" s="635"/>
      <c r="AO275" s="635"/>
      <c r="AP275" s="636"/>
    </row>
    <row r="276" spans="1:42" x14ac:dyDescent="0.25">
      <c r="A276" s="734"/>
      <c r="B276" s="724"/>
      <c r="C276" s="724"/>
      <c r="D276" s="724"/>
      <c r="E276" s="724"/>
      <c r="F276" s="724"/>
      <c r="S276" s="634"/>
      <c r="T276" s="635"/>
      <c r="U276" s="635"/>
      <c r="V276" s="635"/>
      <c r="W276" s="635"/>
      <c r="X276" s="635"/>
      <c r="Y276" s="635"/>
      <c r="Z276" s="636"/>
      <c r="AA276" s="634"/>
      <c r="AB276" s="635"/>
      <c r="AC276" s="635"/>
      <c r="AD276" s="635"/>
      <c r="AE276" s="635"/>
      <c r="AF276" s="635"/>
      <c r="AG276" s="635"/>
      <c r="AH276" s="636"/>
      <c r="AI276" s="634"/>
      <c r="AJ276" s="635"/>
      <c r="AK276" s="635"/>
      <c r="AL276" s="635"/>
      <c r="AM276" s="635"/>
      <c r="AN276" s="635"/>
      <c r="AO276" s="635"/>
      <c r="AP276" s="636"/>
    </row>
    <row r="277" spans="1:42" x14ac:dyDescent="0.25">
      <c r="A277" s="734"/>
      <c r="B277" s="724"/>
      <c r="C277" s="724"/>
      <c r="D277" s="724"/>
      <c r="E277" s="724"/>
      <c r="F277" s="724"/>
      <c r="S277" s="634"/>
      <c r="T277" s="635"/>
      <c r="U277" s="635"/>
      <c r="V277" s="635"/>
      <c r="W277" s="635"/>
      <c r="X277" s="635"/>
      <c r="Y277" s="635"/>
      <c r="Z277" s="636"/>
      <c r="AA277" s="634"/>
      <c r="AB277" s="635"/>
      <c r="AC277" s="635"/>
      <c r="AD277" s="635"/>
      <c r="AE277" s="635"/>
      <c r="AF277" s="635"/>
      <c r="AG277" s="635"/>
      <c r="AH277" s="636"/>
      <c r="AI277" s="634"/>
      <c r="AJ277" s="635"/>
      <c r="AK277" s="635"/>
      <c r="AL277" s="635"/>
      <c r="AM277" s="635"/>
      <c r="AN277" s="635"/>
      <c r="AO277" s="635"/>
      <c r="AP277" s="636"/>
    </row>
    <row r="278" spans="1:42" x14ac:dyDescent="0.25">
      <c r="A278" s="734"/>
      <c r="B278" s="724"/>
      <c r="C278" s="724"/>
      <c r="D278" s="724"/>
      <c r="E278" s="724"/>
      <c r="F278" s="724"/>
      <c r="S278" s="634"/>
      <c r="T278" s="635"/>
      <c r="U278" s="635"/>
      <c r="V278" s="635"/>
      <c r="W278" s="635"/>
      <c r="X278" s="635"/>
      <c r="Y278" s="635"/>
      <c r="Z278" s="636"/>
      <c r="AA278" s="634"/>
      <c r="AB278" s="635"/>
      <c r="AC278" s="635"/>
      <c r="AD278" s="635"/>
      <c r="AE278" s="635"/>
      <c r="AF278" s="635"/>
      <c r="AG278" s="635"/>
      <c r="AH278" s="636"/>
      <c r="AI278" s="634"/>
      <c r="AJ278" s="635"/>
      <c r="AK278" s="635"/>
      <c r="AL278" s="635"/>
      <c r="AM278" s="635"/>
      <c r="AN278" s="635"/>
      <c r="AO278" s="635"/>
      <c r="AP278" s="636"/>
    </row>
    <row r="279" spans="1:42" x14ac:dyDescent="0.25">
      <c r="S279" s="634"/>
      <c r="T279" s="635"/>
      <c r="U279" s="635"/>
      <c r="V279" s="635"/>
      <c r="W279" s="635"/>
      <c r="X279" s="635"/>
      <c r="Y279" s="635"/>
      <c r="Z279" s="636"/>
      <c r="AA279" s="634"/>
      <c r="AB279" s="635"/>
      <c r="AC279" s="635"/>
      <c r="AD279" s="635"/>
      <c r="AE279" s="635"/>
      <c r="AF279" s="635"/>
      <c r="AG279" s="635"/>
      <c r="AH279" s="636"/>
      <c r="AI279" s="634"/>
      <c r="AJ279" s="635"/>
      <c r="AK279" s="635"/>
      <c r="AL279" s="635"/>
      <c r="AM279" s="635"/>
      <c r="AN279" s="635"/>
      <c r="AO279" s="635"/>
      <c r="AP279" s="636"/>
    </row>
    <row r="280" spans="1:42" x14ac:dyDescent="0.25">
      <c r="S280" s="634"/>
      <c r="T280" s="635"/>
      <c r="U280" s="635"/>
      <c r="V280" s="635"/>
      <c r="W280" s="635"/>
      <c r="X280" s="635"/>
      <c r="Y280" s="635"/>
      <c r="Z280" s="636"/>
      <c r="AA280" s="634"/>
      <c r="AB280" s="635"/>
      <c r="AC280" s="635"/>
      <c r="AD280" s="635"/>
      <c r="AE280" s="635"/>
      <c r="AF280" s="635"/>
      <c r="AG280" s="635"/>
      <c r="AH280" s="636"/>
      <c r="AI280" s="634"/>
      <c r="AJ280" s="635"/>
      <c r="AK280" s="635"/>
      <c r="AL280" s="635"/>
      <c r="AM280" s="635"/>
      <c r="AN280" s="635"/>
      <c r="AO280" s="635"/>
      <c r="AP280" s="636"/>
    </row>
    <row r="281" spans="1:42" x14ac:dyDescent="0.25">
      <c r="S281" s="634"/>
      <c r="T281" s="635"/>
      <c r="U281" s="635"/>
      <c r="V281" s="635"/>
      <c r="W281" s="635"/>
      <c r="X281" s="635"/>
      <c r="Y281" s="635"/>
      <c r="Z281" s="636"/>
      <c r="AA281" s="634"/>
      <c r="AB281" s="635"/>
      <c r="AC281" s="635"/>
      <c r="AD281" s="635"/>
      <c r="AE281" s="635"/>
      <c r="AF281" s="635"/>
      <c r="AG281" s="635"/>
      <c r="AH281" s="636"/>
      <c r="AI281" s="634"/>
      <c r="AJ281" s="635"/>
      <c r="AK281" s="635"/>
      <c r="AL281" s="635"/>
      <c r="AM281" s="635"/>
      <c r="AN281" s="635"/>
      <c r="AO281" s="635"/>
      <c r="AP281" s="636"/>
    </row>
    <row r="282" spans="1:42" x14ac:dyDescent="0.25">
      <c r="S282" s="634"/>
      <c r="T282" s="635"/>
      <c r="U282" s="635"/>
      <c r="V282" s="635"/>
      <c r="W282" s="635"/>
      <c r="X282" s="635"/>
      <c r="Y282" s="635"/>
      <c r="Z282" s="636"/>
      <c r="AA282" s="634"/>
      <c r="AB282" s="635"/>
      <c r="AC282" s="635"/>
      <c r="AD282" s="635"/>
      <c r="AE282" s="635"/>
      <c r="AF282" s="635"/>
      <c r="AG282" s="635"/>
      <c r="AH282" s="636"/>
      <c r="AI282" s="634"/>
      <c r="AJ282" s="635"/>
      <c r="AK282" s="635"/>
      <c r="AL282" s="635"/>
      <c r="AM282" s="635"/>
      <c r="AN282" s="635"/>
      <c r="AO282" s="635"/>
      <c r="AP282" s="636"/>
    </row>
    <row r="283" spans="1:42" x14ac:dyDescent="0.25">
      <c r="S283" s="634"/>
      <c r="T283" s="635"/>
      <c r="U283" s="635"/>
      <c r="V283" s="635"/>
      <c r="W283" s="635"/>
      <c r="X283" s="635"/>
      <c r="Y283" s="635"/>
      <c r="Z283" s="636"/>
      <c r="AA283" s="634"/>
      <c r="AB283" s="635"/>
      <c r="AC283" s="635"/>
      <c r="AD283" s="635"/>
      <c r="AE283" s="635"/>
      <c r="AF283" s="635"/>
      <c r="AG283" s="635"/>
      <c r="AH283" s="636"/>
      <c r="AI283" s="634"/>
      <c r="AJ283" s="635"/>
      <c r="AK283" s="635"/>
      <c r="AL283" s="635"/>
      <c r="AM283" s="635"/>
      <c r="AN283" s="635"/>
      <c r="AO283" s="635"/>
      <c r="AP283" s="636"/>
    </row>
    <row r="284" spans="1:42" x14ac:dyDescent="0.25">
      <c r="S284" s="634"/>
      <c r="T284" s="635"/>
      <c r="U284" s="635"/>
      <c r="V284" s="635"/>
      <c r="W284" s="635"/>
      <c r="X284" s="635"/>
      <c r="Y284" s="635"/>
      <c r="Z284" s="636"/>
      <c r="AA284" s="634"/>
      <c r="AB284" s="635"/>
      <c r="AC284" s="635"/>
      <c r="AD284" s="635"/>
      <c r="AE284" s="635"/>
      <c r="AF284" s="635"/>
      <c r="AG284" s="635"/>
      <c r="AH284" s="636"/>
      <c r="AI284" s="634"/>
      <c r="AJ284" s="635"/>
      <c r="AK284" s="635"/>
      <c r="AL284" s="635"/>
      <c r="AM284" s="635"/>
      <c r="AN284" s="635"/>
      <c r="AO284" s="635"/>
      <c r="AP284" s="636"/>
    </row>
    <row r="285" spans="1:42" x14ac:dyDescent="0.25">
      <c r="S285" s="634"/>
      <c r="T285" s="635"/>
      <c r="U285" s="635"/>
      <c r="V285" s="635"/>
      <c r="W285" s="635"/>
      <c r="X285" s="635"/>
      <c r="Y285" s="635"/>
      <c r="Z285" s="636"/>
      <c r="AA285" s="634"/>
      <c r="AB285" s="635"/>
      <c r="AC285" s="635"/>
      <c r="AD285" s="635"/>
      <c r="AE285" s="635"/>
      <c r="AF285" s="635"/>
      <c r="AG285" s="635"/>
      <c r="AH285" s="636"/>
      <c r="AI285" s="634"/>
      <c r="AJ285" s="635"/>
      <c r="AK285" s="635"/>
      <c r="AL285" s="635"/>
      <c r="AM285" s="635"/>
      <c r="AN285" s="635"/>
      <c r="AO285" s="635"/>
      <c r="AP285" s="636"/>
    </row>
    <row r="286" spans="1:42" x14ac:dyDescent="0.25">
      <c r="S286" s="634"/>
      <c r="T286" s="635"/>
      <c r="U286" s="635"/>
      <c r="V286" s="635"/>
      <c r="W286" s="635"/>
      <c r="X286" s="635"/>
      <c r="Y286" s="635"/>
      <c r="Z286" s="636"/>
      <c r="AA286" s="634"/>
      <c r="AB286" s="635"/>
      <c r="AC286" s="635"/>
      <c r="AD286" s="635"/>
      <c r="AE286" s="635"/>
      <c r="AF286" s="635"/>
      <c r="AG286" s="635"/>
      <c r="AH286" s="636"/>
      <c r="AI286" s="634"/>
      <c r="AJ286" s="635"/>
      <c r="AK286" s="635"/>
      <c r="AL286" s="635"/>
      <c r="AM286" s="635"/>
      <c r="AN286" s="635"/>
      <c r="AO286" s="635"/>
      <c r="AP286" s="636"/>
    </row>
    <row r="287" spans="1:42" x14ac:dyDescent="0.25">
      <c r="S287" s="634"/>
      <c r="T287" s="635"/>
      <c r="U287" s="635"/>
      <c r="V287" s="635"/>
      <c r="W287" s="635"/>
      <c r="X287" s="635"/>
      <c r="Y287" s="635"/>
      <c r="Z287" s="636"/>
      <c r="AA287" s="634"/>
      <c r="AB287" s="635"/>
      <c r="AC287" s="635"/>
      <c r="AD287" s="635"/>
      <c r="AE287" s="635"/>
      <c r="AF287" s="635"/>
      <c r="AG287" s="635"/>
      <c r="AH287" s="636"/>
      <c r="AI287" s="634"/>
      <c r="AJ287" s="635"/>
      <c r="AK287" s="635"/>
      <c r="AL287" s="635"/>
      <c r="AM287" s="635"/>
      <c r="AN287" s="635"/>
      <c r="AO287" s="635"/>
      <c r="AP287" s="636"/>
    </row>
    <row r="288" spans="1:42" x14ac:dyDescent="0.25">
      <c r="S288" s="634"/>
      <c r="T288" s="635"/>
      <c r="U288" s="635"/>
      <c r="V288" s="635"/>
      <c r="W288" s="635"/>
      <c r="X288" s="635"/>
      <c r="Y288" s="635"/>
      <c r="Z288" s="636"/>
      <c r="AA288" s="634"/>
      <c r="AB288" s="635"/>
      <c r="AC288" s="635"/>
      <c r="AD288" s="635"/>
      <c r="AE288" s="635"/>
      <c r="AF288" s="635"/>
      <c r="AG288" s="635"/>
      <c r="AH288" s="636"/>
      <c r="AI288" s="634"/>
      <c r="AJ288" s="635"/>
      <c r="AK288" s="635"/>
      <c r="AL288" s="635"/>
      <c r="AM288" s="635"/>
      <c r="AN288" s="635"/>
      <c r="AO288" s="635"/>
      <c r="AP288" s="636"/>
    </row>
    <row r="289" spans="19:42" x14ac:dyDescent="0.25">
      <c r="S289" s="634"/>
      <c r="T289" s="635"/>
      <c r="U289" s="635"/>
      <c r="V289" s="635"/>
      <c r="W289" s="635"/>
      <c r="X289" s="635"/>
      <c r="Y289" s="635"/>
      <c r="Z289" s="636"/>
      <c r="AA289" s="634"/>
      <c r="AB289" s="635"/>
      <c r="AC289" s="635"/>
      <c r="AD289" s="635"/>
      <c r="AE289" s="635"/>
      <c r="AF289" s="635"/>
      <c r="AG289" s="635"/>
      <c r="AH289" s="636"/>
      <c r="AI289" s="634"/>
      <c r="AJ289" s="635"/>
      <c r="AK289" s="635"/>
      <c r="AL289" s="635"/>
      <c r="AM289" s="635"/>
      <c r="AN289" s="635"/>
      <c r="AO289" s="635"/>
      <c r="AP289" s="636"/>
    </row>
    <row r="290" spans="19:42" x14ac:dyDescent="0.25">
      <c r="S290" s="634"/>
      <c r="T290" s="635"/>
      <c r="U290" s="635"/>
      <c r="V290" s="635"/>
      <c r="W290" s="635"/>
      <c r="X290" s="635"/>
      <c r="Y290" s="635"/>
      <c r="Z290" s="636"/>
      <c r="AA290" s="634"/>
      <c r="AB290" s="635"/>
      <c r="AC290" s="635"/>
      <c r="AD290" s="635"/>
      <c r="AE290" s="635"/>
      <c r="AF290" s="635"/>
      <c r="AG290" s="635"/>
      <c r="AH290" s="636"/>
      <c r="AI290" s="634"/>
      <c r="AJ290" s="635"/>
      <c r="AK290" s="635"/>
      <c r="AL290" s="635"/>
      <c r="AM290" s="635"/>
      <c r="AN290" s="635"/>
      <c r="AO290" s="635"/>
      <c r="AP290" s="636"/>
    </row>
    <row r="291" spans="19:42" x14ac:dyDescent="0.25">
      <c r="S291" s="634"/>
      <c r="T291" s="635"/>
      <c r="U291" s="635"/>
      <c r="V291" s="635"/>
      <c r="W291" s="635"/>
      <c r="X291" s="635"/>
      <c r="Y291" s="635"/>
      <c r="Z291" s="636"/>
      <c r="AA291" s="634"/>
      <c r="AB291" s="635"/>
      <c r="AC291" s="635"/>
      <c r="AD291" s="635"/>
      <c r="AE291" s="635"/>
      <c r="AF291" s="635"/>
      <c r="AG291" s="635"/>
      <c r="AH291" s="636"/>
      <c r="AI291" s="634"/>
      <c r="AJ291" s="635"/>
      <c r="AK291" s="635"/>
      <c r="AL291" s="635"/>
      <c r="AM291" s="635"/>
      <c r="AN291" s="635"/>
      <c r="AO291" s="635"/>
      <c r="AP291" s="636"/>
    </row>
    <row r="292" spans="19:42" x14ac:dyDescent="0.25">
      <c r="S292" s="634"/>
      <c r="T292" s="635"/>
      <c r="U292" s="635"/>
      <c r="V292" s="635"/>
      <c r="W292" s="635"/>
      <c r="X292" s="635"/>
      <c r="Y292" s="635"/>
      <c r="Z292" s="636"/>
      <c r="AA292" s="634"/>
      <c r="AB292" s="635"/>
      <c r="AC292" s="635"/>
      <c r="AD292" s="635"/>
      <c r="AE292" s="635"/>
      <c r="AF292" s="635"/>
      <c r="AG292" s="635"/>
      <c r="AH292" s="636"/>
      <c r="AI292" s="634"/>
      <c r="AJ292" s="635"/>
      <c r="AK292" s="635"/>
      <c r="AL292" s="635"/>
      <c r="AM292" s="635"/>
      <c r="AN292" s="635"/>
      <c r="AO292" s="635"/>
      <c r="AP292" s="636"/>
    </row>
    <row r="293" spans="19:42" x14ac:dyDescent="0.25">
      <c r="S293" s="634"/>
      <c r="T293" s="635"/>
      <c r="U293" s="635"/>
      <c r="V293" s="635"/>
      <c r="W293" s="635"/>
      <c r="X293" s="635"/>
      <c r="Y293" s="635"/>
      <c r="Z293" s="636"/>
      <c r="AA293" s="634"/>
      <c r="AB293" s="635"/>
      <c r="AC293" s="635"/>
      <c r="AD293" s="635"/>
      <c r="AE293" s="635"/>
      <c r="AF293" s="635"/>
      <c r="AG293" s="635"/>
      <c r="AH293" s="636"/>
      <c r="AI293" s="634"/>
      <c r="AJ293" s="635"/>
      <c r="AK293" s="635"/>
      <c r="AL293" s="635"/>
      <c r="AM293" s="635"/>
      <c r="AN293" s="635"/>
      <c r="AO293" s="635"/>
      <c r="AP293" s="636"/>
    </row>
    <row r="294" spans="19:42" x14ac:dyDescent="0.25">
      <c r="S294" s="634"/>
      <c r="T294" s="635"/>
      <c r="U294" s="635"/>
      <c r="V294" s="635"/>
      <c r="W294" s="635"/>
      <c r="X294" s="635"/>
      <c r="Y294" s="635"/>
      <c r="Z294" s="636"/>
      <c r="AA294" s="634"/>
      <c r="AB294" s="635"/>
      <c r="AC294" s="635"/>
      <c r="AD294" s="635"/>
      <c r="AE294" s="635"/>
      <c r="AF294" s="635"/>
      <c r="AG294" s="635"/>
      <c r="AH294" s="636"/>
      <c r="AI294" s="634"/>
      <c r="AJ294" s="635"/>
      <c r="AK294" s="635"/>
      <c r="AL294" s="635"/>
      <c r="AM294" s="635"/>
      <c r="AN294" s="635"/>
      <c r="AO294" s="635"/>
      <c r="AP294" s="636"/>
    </row>
    <row r="295" spans="19:42" x14ac:dyDescent="0.25">
      <c r="S295" s="634"/>
      <c r="T295" s="635"/>
      <c r="U295" s="635"/>
      <c r="V295" s="635"/>
      <c r="W295" s="635"/>
      <c r="X295" s="635"/>
      <c r="Y295" s="635"/>
      <c r="Z295" s="636"/>
      <c r="AA295" s="634"/>
      <c r="AB295" s="635"/>
      <c r="AC295" s="635"/>
      <c r="AD295" s="635"/>
      <c r="AE295" s="635"/>
      <c r="AF295" s="635"/>
      <c r="AG295" s="635"/>
      <c r="AH295" s="636"/>
      <c r="AI295" s="634"/>
      <c r="AJ295" s="635"/>
      <c r="AK295" s="635"/>
      <c r="AL295" s="635"/>
      <c r="AM295" s="635"/>
      <c r="AN295" s="635"/>
      <c r="AO295" s="635"/>
      <c r="AP295" s="636"/>
    </row>
    <row r="296" spans="19:42" x14ac:dyDescent="0.25">
      <c r="S296" s="634"/>
      <c r="T296" s="635"/>
      <c r="U296" s="635"/>
      <c r="V296" s="635"/>
      <c r="W296" s="635"/>
      <c r="X296" s="635"/>
      <c r="Y296" s="635"/>
      <c r="Z296" s="636"/>
      <c r="AA296" s="634"/>
      <c r="AB296" s="635"/>
      <c r="AC296" s="635"/>
      <c r="AD296" s="635"/>
      <c r="AE296" s="635"/>
      <c r="AF296" s="635"/>
      <c r="AG296" s="635"/>
      <c r="AH296" s="636"/>
      <c r="AI296" s="634"/>
      <c r="AJ296" s="635"/>
      <c r="AK296" s="635"/>
      <c r="AL296" s="635"/>
      <c r="AM296" s="635"/>
      <c r="AN296" s="635"/>
      <c r="AO296" s="635"/>
      <c r="AP296" s="636"/>
    </row>
    <row r="297" spans="19:42" x14ac:dyDescent="0.25">
      <c r="S297" s="634"/>
      <c r="T297" s="635"/>
      <c r="U297" s="635"/>
      <c r="V297" s="635"/>
      <c r="W297" s="635"/>
      <c r="X297" s="635"/>
      <c r="Y297" s="635"/>
      <c r="Z297" s="636"/>
      <c r="AA297" s="634"/>
      <c r="AB297" s="635"/>
      <c r="AC297" s="635"/>
      <c r="AD297" s="635"/>
      <c r="AE297" s="635"/>
      <c r="AF297" s="635"/>
      <c r="AG297" s="635"/>
      <c r="AH297" s="636"/>
      <c r="AI297" s="634"/>
      <c r="AJ297" s="635"/>
      <c r="AK297" s="635"/>
      <c r="AL297" s="635"/>
      <c r="AM297" s="635"/>
      <c r="AN297" s="635"/>
      <c r="AO297" s="635"/>
      <c r="AP297" s="636"/>
    </row>
    <row r="298" spans="19:42" x14ac:dyDescent="0.25">
      <c r="S298" s="634"/>
      <c r="T298" s="635"/>
      <c r="U298" s="635"/>
      <c r="V298" s="635"/>
      <c r="W298" s="635"/>
      <c r="X298" s="635"/>
      <c r="Y298" s="635"/>
      <c r="Z298" s="636"/>
      <c r="AA298" s="634"/>
      <c r="AB298" s="635"/>
      <c r="AC298" s="635"/>
      <c r="AD298" s="635"/>
      <c r="AE298" s="635"/>
      <c r="AF298" s="635"/>
      <c r="AG298" s="635"/>
      <c r="AH298" s="636"/>
      <c r="AI298" s="634"/>
      <c r="AJ298" s="635"/>
      <c r="AK298" s="635"/>
      <c r="AL298" s="635"/>
      <c r="AM298" s="635"/>
      <c r="AN298" s="635"/>
      <c r="AO298" s="635"/>
      <c r="AP298" s="636"/>
    </row>
    <row r="299" spans="19:42" x14ac:dyDescent="0.25">
      <c r="S299" s="634"/>
      <c r="T299" s="635"/>
      <c r="U299" s="635"/>
      <c r="V299" s="635"/>
      <c r="W299" s="635"/>
      <c r="X299" s="635"/>
      <c r="Y299" s="635"/>
      <c r="Z299" s="636"/>
      <c r="AA299" s="634"/>
      <c r="AB299" s="635"/>
      <c r="AC299" s="635"/>
      <c r="AD299" s="635"/>
      <c r="AE299" s="635"/>
      <c r="AF299" s="635"/>
      <c r="AG299" s="635"/>
      <c r="AH299" s="636"/>
      <c r="AI299" s="634"/>
      <c r="AJ299" s="635"/>
      <c r="AK299" s="635"/>
      <c r="AL299" s="635"/>
      <c r="AM299" s="635"/>
      <c r="AN299" s="635"/>
      <c r="AO299" s="635"/>
      <c r="AP299" s="636"/>
    </row>
    <row r="300" spans="19:42" x14ac:dyDescent="0.25">
      <c r="S300" s="634"/>
      <c r="T300" s="635"/>
      <c r="U300" s="635"/>
      <c r="V300" s="635"/>
      <c r="W300" s="635"/>
      <c r="X300" s="635"/>
      <c r="Y300" s="635"/>
      <c r="Z300" s="636"/>
      <c r="AA300" s="634"/>
      <c r="AB300" s="635"/>
      <c r="AC300" s="635"/>
      <c r="AD300" s="635"/>
      <c r="AE300" s="635"/>
      <c r="AF300" s="635"/>
      <c r="AG300" s="635"/>
      <c r="AH300" s="636"/>
      <c r="AI300" s="634"/>
      <c r="AJ300" s="635"/>
      <c r="AK300" s="635"/>
      <c r="AL300" s="635"/>
      <c r="AM300" s="635"/>
      <c r="AN300" s="635"/>
      <c r="AO300" s="635"/>
      <c r="AP300" s="636"/>
    </row>
    <row r="301" spans="19:42" x14ac:dyDescent="0.25">
      <c r="S301" s="634"/>
      <c r="T301" s="635"/>
      <c r="U301" s="635"/>
      <c r="V301" s="635"/>
      <c r="W301" s="635"/>
      <c r="X301" s="635"/>
      <c r="Y301" s="635"/>
      <c r="Z301" s="636"/>
      <c r="AA301" s="634"/>
      <c r="AB301" s="635"/>
      <c r="AC301" s="635"/>
      <c r="AD301" s="635"/>
      <c r="AE301" s="635"/>
      <c r="AF301" s="635"/>
      <c r="AG301" s="635"/>
      <c r="AH301" s="636"/>
      <c r="AI301" s="634"/>
      <c r="AJ301" s="635"/>
      <c r="AK301" s="635"/>
      <c r="AL301" s="635"/>
      <c r="AM301" s="635"/>
      <c r="AN301" s="635"/>
      <c r="AO301" s="635"/>
      <c r="AP301" s="636"/>
    </row>
    <row r="302" spans="19:42" x14ac:dyDescent="0.25">
      <c r="S302" s="634"/>
      <c r="T302" s="635"/>
      <c r="U302" s="635"/>
      <c r="V302" s="635"/>
      <c r="W302" s="635"/>
      <c r="X302" s="635"/>
      <c r="Y302" s="635"/>
      <c r="Z302" s="636"/>
      <c r="AA302" s="634"/>
      <c r="AB302" s="635"/>
      <c r="AC302" s="635"/>
      <c r="AD302" s="635"/>
      <c r="AE302" s="635"/>
      <c r="AF302" s="635"/>
      <c r="AG302" s="635"/>
      <c r="AH302" s="636"/>
      <c r="AI302" s="634"/>
      <c r="AJ302" s="635"/>
      <c r="AK302" s="635"/>
      <c r="AL302" s="635"/>
      <c r="AM302" s="635"/>
      <c r="AN302" s="635"/>
      <c r="AO302" s="635"/>
      <c r="AP302" s="636"/>
    </row>
    <row r="303" spans="19:42" x14ac:dyDescent="0.25">
      <c r="S303" s="634"/>
      <c r="T303" s="635"/>
      <c r="U303" s="635"/>
      <c r="V303" s="635"/>
      <c r="W303" s="635"/>
      <c r="X303" s="635"/>
      <c r="Y303" s="635"/>
      <c r="Z303" s="636"/>
      <c r="AA303" s="634"/>
      <c r="AB303" s="635"/>
      <c r="AC303" s="635"/>
      <c r="AD303" s="635"/>
      <c r="AE303" s="635"/>
      <c r="AF303" s="635"/>
      <c r="AG303" s="635"/>
      <c r="AH303" s="636"/>
      <c r="AI303" s="634"/>
      <c r="AJ303" s="635"/>
      <c r="AK303" s="635"/>
      <c r="AL303" s="635"/>
      <c r="AM303" s="635"/>
      <c r="AN303" s="635"/>
      <c r="AO303" s="635"/>
      <c r="AP303" s="636"/>
    </row>
    <row r="304" spans="19:42" x14ac:dyDescent="0.25">
      <c r="S304" s="634"/>
      <c r="T304" s="635"/>
      <c r="U304" s="635"/>
      <c r="V304" s="635"/>
      <c r="W304" s="635"/>
      <c r="X304" s="635"/>
      <c r="Y304" s="635"/>
      <c r="Z304" s="636"/>
      <c r="AA304" s="634"/>
      <c r="AB304" s="635"/>
      <c r="AC304" s="635"/>
      <c r="AD304" s="635"/>
      <c r="AE304" s="635"/>
      <c r="AF304" s="635"/>
      <c r="AG304" s="635"/>
      <c r="AH304" s="636"/>
      <c r="AI304" s="634"/>
      <c r="AJ304" s="635"/>
      <c r="AK304" s="635"/>
      <c r="AL304" s="635"/>
      <c r="AM304" s="635"/>
      <c r="AN304" s="635"/>
      <c r="AO304" s="635"/>
      <c r="AP304" s="636"/>
    </row>
    <row r="305" spans="19:42" x14ac:dyDescent="0.25">
      <c r="S305" s="634"/>
      <c r="T305" s="635"/>
      <c r="U305" s="635"/>
      <c r="V305" s="635"/>
      <c r="W305" s="635"/>
      <c r="X305" s="635"/>
      <c r="Y305" s="635"/>
      <c r="Z305" s="636"/>
      <c r="AA305" s="634"/>
      <c r="AB305" s="635"/>
      <c r="AC305" s="635"/>
      <c r="AD305" s="635"/>
      <c r="AE305" s="635"/>
      <c r="AF305" s="635"/>
      <c r="AG305" s="635"/>
      <c r="AH305" s="636"/>
      <c r="AI305" s="634"/>
      <c r="AJ305" s="635"/>
      <c r="AK305" s="635"/>
      <c r="AL305" s="635"/>
      <c r="AM305" s="635"/>
      <c r="AN305" s="635"/>
      <c r="AO305" s="635"/>
      <c r="AP305" s="636"/>
    </row>
    <row r="306" spans="19:42" x14ac:dyDescent="0.25">
      <c r="S306" s="634"/>
      <c r="T306" s="635"/>
      <c r="U306" s="635"/>
      <c r="V306" s="635"/>
      <c r="W306" s="635"/>
      <c r="X306" s="635"/>
      <c r="Y306" s="635"/>
      <c r="Z306" s="636"/>
      <c r="AA306" s="634"/>
      <c r="AB306" s="635"/>
      <c r="AC306" s="635"/>
      <c r="AD306" s="635"/>
      <c r="AE306" s="635"/>
      <c r="AF306" s="635"/>
      <c r="AG306" s="635"/>
      <c r="AH306" s="636"/>
      <c r="AI306" s="634"/>
      <c r="AJ306" s="635"/>
      <c r="AK306" s="635"/>
      <c r="AL306" s="635"/>
      <c r="AM306" s="635"/>
      <c r="AN306" s="635"/>
      <c r="AO306" s="635"/>
      <c r="AP306" s="636"/>
    </row>
    <row r="307" spans="19:42" x14ac:dyDescent="0.25">
      <c r="S307" s="634"/>
      <c r="T307" s="635"/>
      <c r="U307" s="635"/>
      <c r="V307" s="635"/>
      <c r="W307" s="635"/>
      <c r="X307" s="635"/>
      <c r="Y307" s="635"/>
      <c r="Z307" s="636"/>
      <c r="AA307" s="634"/>
      <c r="AB307" s="635"/>
      <c r="AC307" s="635"/>
      <c r="AD307" s="635"/>
      <c r="AE307" s="635"/>
      <c r="AF307" s="635"/>
      <c r="AG307" s="635"/>
      <c r="AH307" s="636"/>
      <c r="AI307" s="634"/>
      <c r="AJ307" s="635"/>
      <c r="AK307" s="635"/>
      <c r="AL307" s="635"/>
      <c r="AM307" s="635"/>
      <c r="AN307" s="635"/>
      <c r="AO307" s="635"/>
      <c r="AP307" s="636"/>
    </row>
    <row r="308" spans="19:42" x14ac:dyDescent="0.25">
      <c r="S308" s="634"/>
      <c r="T308" s="635"/>
      <c r="U308" s="635"/>
      <c r="V308" s="635"/>
      <c r="W308" s="635"/>
      <c r="X308" s="635"/>
      <c r="Y308" s="635"/>
      <c r="Z308" s="636"/>
      <c r="AA308" s="634"/>
      <c r="AB308" s="635"/>
      <c r="AC308" s="635"/>
      <c r="AD308" s="635"/>
      <c r="AE308" s="635"/>
      <c r="AF308" s="635"/>
      <c r="AG308" s="635"/>
      <c r="AH308" s="636"/>
      <c r="AI308" s="634"/>
      <c r="AJ308" s="635"/>
      <c r="AK308" s="635"/>
      <c r="AL308" s="635"/>
      <c r="AM308" s="635"/>
      <c r="AN308" s="635"/>
      <c r="AO308" s="635"/>
      <c r="AP308" s="636"/>
    </row>
    <row r="309" spans="19:42" x14ac:dyDescent="0.25">
      <c r="S309" s="634"/>
      <c r="T309" s="635"/>
      <c r="U309" s="635"/>
      <c r="V309" s="635"/>
      <c r="W309" s="635"/>
      <c r="X309" s="635"/>
      <c r="Y309" s="635"/>
      <c r="Z309" s="636"/>
      <c r="AA309" s="634"/>
      <c r="AB309" s="635"/>
      <c r="AC309" s="635"/>
      <c r="AD309" s="635"/>
      <c r="AE309" s="635"/>
      <c r="AF309" s="635"/>
      <c r="AG309" s="635"/>
      <c r="AH309" s="636"/>
      <c r="AI309" s="634"/>
      <c r="AJ309" s="635"/>
      <c r="AK309" s="635"/>
      <c r="AL309" s="635"/>
      <c r="AM309" s="635"/>
      <c r="AN309" s="635"/>
      <c r="AO309" s="635"/>
      <c r="AP309" s="636"/>
    </row>
    <row r="310" spans="19:42" x14ac:dyDescent="0.25">
      <c r="S310" s="634"/>
      <c r="T310" s="635"/>
      <c r="U310" s="635"/>
      <c r="V310" s="635"/>
      <c r="W310" s="635"/>
      <c r="X310" s="635"/>
      <c r="Y310" s="635"/>
      <c r="Z310" s="636"/>
      <c r="AA310" s="634"/>
      <c r="AB310" s="635"/>
      <c r="AC310" s="635"/>
      <c r="AD310" s="635"/>
      <c r="AE310" s="635"/>
      <c r="AF310" s="635"/>
      <c r="AG310" s="635"/>
      <c r="AH310" s="636"/>
      <c r="AI310" s="634"/>
      <c r="AJ310" s="635"/>
      <c r="AK310" s="635"/>
      <c r="AL310" s="635"/>
      <c r="AM310" s="635"/>
      <c r="AN310" s="635"/>
      <c r="AO310" s="635"/>
      <c r="AP310" s="636"/>
    </row>
    <row r="311" spans="19:42" x14ac:dyDescent="0.25">
      <c r="S311" s="634"/>
      <c r="T311" s="635"/>
      <c r="U311" s="635"/>
      <c r="V311" s="635"/>
      <c r="W311" s="635"/>
      <c r="X311" s="635"/>
      <c r="Y311" s="635"/>
      <c r="Z311" s="636"/>
      <c r="AA311" s="634"/>
      <c r="AB311" s="635"/>
      <c r="AC311" s="635"/>
      <c r="AD311" s="635"/>
      <c r="AE311" s="635"/>
      <c r="AF311" s="635"/>
      <c r="AG311" s="635"/>
      <c r="AH311" s="636"/>
      <c r="AI311" s="634"/>
      <c r="AJ311" s="635"/>
      <c r="AK311" s="635"/>
      <c r="AL311" s="635"/>
      <c r="AM311" s="635"/>
      <c r="AN311" s="635"/>
      <c r="AO311" s="635"/>
      <c r="AP311" s="636"/>
    </row>
    <row r="312" spans="19:42" x14ac:dyDescent="0.25">
      <c r="S312" s="634"/>
      <c r="T312" s="635"/>
      <c r="U312" s="635"/>
      <c r="V312" s="635"/>
      <c r="W312" s="635"/>
      <c r="X312" s="635"/>
      <c r="Y312" s="635"/>
      <c r="Z312" s="636"/>
      <c r="AA312" s="634"/>
      <c r="AB312" s="635"/>
      <c r="AC312" s="635"/>
      <c r="AD312" s="635"/>
      <c r="AE312" s="635"/>
      <c r="AF312" s="635"/>
      <c r="AG312" s="635"/>
      <c r="AH312" s="636"/>
      <c r="AI312" s="634"/>
      <c r="AJ312" s="635"/>
      <c r="AK312" s="635"/>
      <c r="AL312" s="635"/>
      <c r="AM312" s="635"/>
      <c r="AN312" s="635"/>
      <c r="AO312" s="635"/>
      <c r="AP312" s="636"/>
    </row>
    <row r="313" spans="19:42" x14ac:dyDescent="0.25">
      <c r="S313" s="634"/>
      <c r="T313" s="635"/>
      <c r="U313" s="635"/>
      <c r="V313" s="635"/>
      <c r="W313" s="635"/>
      <c r="X313" s="635"/>
      <c r="Y313" s="635"/>
      <c r="Z313" s="636"/>
      <c r="AA313" s="634"/>
      <c r="AB313" s="635"/>
      <c r="AC313" s="635"/>
      <c r="AD313" s="635"/>
      <c r="AE313" s="635"/>
      <c r="AF313" s="635"/>
      <c r="AG313" s="635"/>
      <c r="AH313" s="636"/>
      <c r="AI313" s="634"/>
      <c r="AJ313" s="635"/>
      <c r="AK313" s="635"/>
      <c r="AL313" s="635"/>
      <c r="AM313" s="635"/>
      <c r="AN313" s="635"/>
      <c r="AO313" s="635"/>
      <c r="AP313" s="636"/>
    </row>
    <row r="314" spans="19:42" x14ac:dyDescent="0.25">
      <c r="S314" s="634"/>
      <c r="T314" s="635"/>
      <c r="U314" s="635"/>
      <c r="V314" s="635"/>
      <c r="W314" s="635"/>
      <c r="X314" s="635"/>
      <c r="Y314" s="635"/>
      <c r="Z314" s="636"/>
      <c r="AA314" s="634"/>
      <c r="AB314" s="635"/>
      <c r="AC314" s="635"/>
      <c r="AD314" s="635"/>
      <c r="AE314" s="635"/>
      <c r="AF314" s="635"/>
      <c r="AG314" s="635"/>
      <c r="AH314" s="636"/>
      <c r="AI314" s="634"/>
      <c r="AJ314" s="635"/>
      <c r="AK314" s="635"/>
      <c r="AL314" s="635"/>
      <c r="AM314" s="635"/>
      <c r="AN314" s="635"/>
      <c r="AO314" s="635"/>
      <c r="AP314" s="636"/>
    </row>
    <row r="315" spans="19:42" x14ac:dyDescent="0.25">
      <c r="S315" s="634"/>
      <c r="T315" s="635"/>
      <c r="U315" s="635"/>
      <c r="V315" s="635"/>
      <c r="W315" s="635"/>
      <c r="X315" s="635"/>
      <c r="Y315" s="635"/>
      <c r="Z315" s="636"/>
      <c r="AA315" s="634"/>
      <c r="AB315" s="635"/>
      <c r="AC315" s="635"/>
      <c r="AD315" s="635"/>
      <c r="AE315" s="635"/>
      <c r="AF315" s="635"/>
      <c r="AG315" s="635"/>
      <c r="AH315" s="636"/>
      <c r="AI315" s="634"/>
      <c r="AJ315" s="635"/>
      <c r="AK315" s="635"/>
      <c r="AL315" s="635"/>
      <c r="AM315" s="635"/>
      <c r="AN315" s="635"/>
      <c r="AO315" s="635"/>
      <c r="AP315" s="636"/>
    </row>
    <row r="316" spans="19:42" x14ac:dyDescent="0.25">
      <c r="S316" s="634"/>
      <c r="T316" s="635"/>
      <c r="U316" s="635"/>
      <c r="V316" s="635"/>
      <c r="W316" s="635"/>
      <c r="X316" s="635"/>
      <c r="Y316" s="635"/>
      <c r="Z316" s="636"/>
      <c r="AA316" s="634"/>
      <c r="AB316" s="635"/>
      <c r="AC316" s="635"/>
      <c r="AD316" s="635"/>
      <c r="AE316" s="635"/>
      <c r="AF316" s="635"/>
      <c r="AG316" s="635"/>
      <c r="AH316" s="636"/>
      <c r="AI316" s="634"/>
      <c r="AJ316" s="635"/>
      <c r="AK316" s="635"/>
      <c r="AL316" s="635"/>
      <c r="AM316" s="635"/>
      <c r="AN316" s="635"/>
      <c r="AO316" s="635"/>
      <c r="AP316" s="636"/>
    </row>
    <row r="317" spans="19:42" x14ac:dyDescent="0.25">
      <c r="S317" s="634"/>
      <c r="T317" s="635"/>
      <c r="U317" s="635"/>
      <c r="V317" s="635"/>
      <c r="W317" s="635"/>
      <c r="X317" s="635"/>
      <c r="Y317" s="635"/>
      <c r="Z317" s="636"/>
      <c r="AA317" s="634"/>
      <c r="AB317" s="635"/>
      <c r="AC317" s="635"/>
      <c r="AD317" s="635"/>
      <c r="AE317" s="635"/>
      <c r="AF317" s="635"/>
      <c r="AG317" s="635"/>
      <c r="AH317" s="636"/>
      <c r="AI317" s="634"/>
      <c r="AJ317" s="635"/>
      <c r="AK317" s="635"/>
      <c r="AL317" s="635"/>
      <c r="AM317" s="635"/>
      <c r="AN317" s="635"/>
      <c r="AO317" s="635"/>
      <c r="AP317" s="636"/>
    </row>
    <row r="318" spans="19:42" x14ac:dyDescent="0.25">
      <c r="S318" s="634"/>
      <c r="T318" s="635"/>
      <c r="U318" s="635"/>
      <c r="V318" s="635"/>
      <c r="W318" s="635"/>
      <c r="X318" s="635"/>
      <c r="Y318" s="635"/>
      <c r="Z318" s="636"/>
      <c r="AA318" s="634"/>
      <c r="AB318" s="635"/>
      <c r="AC318" s="635"/>
      <c r="AD318" s="635"/>
      <c r="AE318" s="635"/>
      <c r="AF318" s="635"/>
      <c r="AG318" s="635"/>
      <c r="AH318" s="636"/>
      <c r="AI318" s="634"/>
      <c r="AJ318" s="635"/>
      <c r="AK318" s="635"/>
      <c r="AL318" s="635"/>
      <c r="AM318" s="635"/>
      <c r="AN318" s="635"/>
      <c r="AO318" s="635"/>
      <c r="AP318" s="636"/>
    </row>
    <row r="319" spans="19:42" x14ac:dyDescent="0.25">
      <c r="S319" s="634"/>
      <c r="T319" s="635"/>
      <c r="U319" s="635"/>
      <c r="V319" s="635"/>
      <c r="W319" s="635"/>
      <c r="X319" s="635"/>
      <c r="Y319" s="635"/>
      <c r="Z319" s="636"/>
      <c r="AA319" s="634"/>
      <c r="AB319" s="635"/>
      <c r="AC319" s="635"/>
      <c r="AD319" s="635"/>
      <c r="AE319" s="635"/>
      <c r="AF319" s="635"/>
      <c r="AG319" s="635"/>
      <c r="AH319" s="636"/>
      <c r="AI319" s="634"/>
      <c r="AJ319" s="635"/>
      <c r="AK319" s="635"/>
      <c r="AL319" s="635"/>
      <c r="AM319" s="635"/>
      <c r="AN319" s="635"/>
      <c r="AO319" s="635"/>
      <c r="AP319" s="636"/>
    </row>
    <row r="320" spans="19:42" x14ac:dyDescent="0.25">
      <c r="S320" s="634"/>
      <c r="T320" s="635"/>
      <c r="U320" s="635"/>
      <c r="V320" s="635"/>
      <c r="W320" s="635"/>
      <c r="X320" s="635"/>
      <c r="Y320" s="635"/>
      <c r="Z320" s="636"/>
      <c r="AA320" s="634"/>
      <c r="AB320" s="635"/>
      <c r="AC320" s="635"/>
      <c r="AD320" s="635"/>
      <c r="AE320" s="635"/>
      <c r="AF320" s="635"/>
      <c r="AG320" s="635"/>
      <c r="AH320" s="636"/>
      <c r="AI320" s="634"/>
      <c r="AJ320" s="635"/>
      <c r="AK320" s="635"/>
      <c r="AL320" s="635"/>
      <c r="AM320" s="635"/>
      <c r="AN320" s="635"/>
      <c r="AO320" s="635"/>
      <c r="AP320" s="636"/>
    </row>
    <row r="321" spans="19:42" x14ac:dyDescent="0.25">
      <c r="S321" s="634"/>
      <c r="T321" s="635"/>
      <c r="U321" s="635"/>
      <c r="V321" s="635"/>
      <c r="W321" s="635"/>
      <c r="X321" s="635"/>
      <c r="Y321" s="635"/>
      <c r="Z321" s="636"/>
      <c r="AA321" s="634"/>
      <c r="AB321" s="635"/>
      <c r="AC321" s="635"/>
      <c r="AD321" s="635"/>
      <c r="AE321" s="635"/>
      <c r="AF321" s="635"/>
      <c r="AG321" s="635"/>
      <c r="AH321" s="636"/>
      <c r="AI321" s="634"/>
      <c r="AJ321" s="635"/>
      <c r="AK321" s="635"/>
      <c r="AL321" s="635"/>
      <c r="AM321" s="635"/>
      <c r="AN321" s="635"/>
      <c r="AO321" s="635"/>
      <c r="AP321" s="636"/>
    </row>
    <row r="322" spans="19:42" x14ac:dyDescent="0.25">
      <c r="S322" s="634"/>
      <c r="T322" s="635"/>
      <c r="U322" s="635"/>
      <c r="V322" s="635"/>
      <c r="W322" s="635"/>
      <c r="X322" s="635"/>
      <c r="Y322" s="635"/>
      <c r="Z322" s="636"/>
      <c r="AA322" s="634"/>
      <c r="AB322" s="635"/>
      <c r="AC322" s="635"/>
      <c r="AD322" s="635"/>
      <c r="AE322" s="635"/>
      <c r="AF322" s="635"/>
      <c r="AG322" s="635"/>
      <c r="AH322" s="636"/>
      <c r="AI322" s="634"/>
      <c r="AJ322" s="635"/>
      <c r="AK322" s="635"/>
      <c r="AL322" s="635"/>
      <c r="AM322" s="635"/>
      <c r="AN322" s="635"/>
      <c r="AO322" s="635"/>
      <c r="AP322" s="636"/>
    </row>
    <row r="323" spans="19:42" x14ac:dyDescent="0.25">
      <c r="S323" s="634"/>
      <c r="T323" s="635"/>
      <c r="U323" s="635"/>
      <c r="V323" s="635"/>
      <c r="W323" s="635"/>
      <c r="X323" s="635"/>
      <c r="Y323" s="635"/>
      <c r="Z323" s="636"/>
      <c r="AA323" s="634"/>
      <c r="AB323" s="635"/>
      <c r="AC323" s="635"/>
      <c r="AD323" s="635"/>
      <c r="AE323" s="635"/>
      <c r="AF323" s="635"/>
      <c r="AG323" s="635"/>
      <c r="AH323" s="636"/>
      <c r="AI323" s="634"/>
      <c r="AJ323" s="635"/>
      <c r="AK323" s="635"/>
      <c r="AL323" s="635"/>
      <c r="AM323" s="635"/>
      <c r="AN323" s="635"/>
      <c r="AO323" s="635"/>
      <c r="AP323" s="636"/>
    </row>
    <row r="324" spans="19:42" x14ac:dyDescent="0.25">
      <c r="S324" s="634"/>
      <c r="T324" s="635"/>
      <c r="U324" s="635"/>
      <c r="V324" s="635"/>
      <c r="W324" s="635"/>
      <c r="X324" s="635"/>
      <c r="Y324" s="635"/>
      <c r="Z324" s="636"/>
      <c r="AA324" s="634"/>
      <c r="AB324" s="635"/>
      <c r="AC324" s="635"/>
      <c r="AD324" s="635"/>
      <c r="AE324" s="635"/>
      <c r="AF324" s="635"/>
      <c r="AG324" s="635"/>
      <c r="AH324" s="636"/>
      <c r="AI324" s="634"/>
      <c r="AJ324" s="635"/>
      <c r="AK324" s="635"/>
      <c r="AL324" s="635"/>
      <c r="AM324" s="635"/>
      <c r="AN324" s="635"/>
      <c r="AO324" s="635"/>
      <c r="AP324" s="636"/>
    </row>
    <row r="325" spans="19:42" x14ac:dyDescent="0.25">
      <c r="S325" s="634"/>
      <c r="T325" s="635"/>
      <c r="U325" s="635"/>
      <c r="V325" s="635"/>
      <c r="W325" s="635"/>
      <c r="X325" s="635"/>
      <c r="Y325" s="635"/>
      <c r="Z325" s="636"/>
      <c r="AA325" s="634"/>
      <c r="AB325" s="635"/>
      <c r="AC325" s="635"/>
      <c r="AD325" s="635"/>
      <c r="AE325" s="635"/>
      <c r="AF325" s="635"/>
      <c r="AG325" s="635"/>
      <c r="AH325" s="636"/>
      <c r="AI325" s="634"/>
      <c r="AJ325" s="635"/>
      <c r="AK325" s="635"/>
      <c r="AL325" s="635"/>
      <c r="AM325" s="635"/>
      <c r="AN325" s="635"/>
      <c r="AO325" s="635"/>
      <c r="AP325" s="636"/>
    </row>
    <row r="326" spans="19:42" x14ac:dyDescent="0.25">
      <c r="S326" s="634"/>
      <c r="T326" s="635"/>
      <c r="U326" s="635"/>
      <c r="V326" s="635"/>
      <c r="W326" s="635"/>
      <c r="X326" s="635"/>
      <c r="Y326" s="635"/>
      <c r="Z326" s="636"/>
      <c r="AA326" s="634"/>
      <c r="AB326" s="635"/>
      <c r="AC326" s="635"/>
      <c r="AD326" s="635"/>
      <c r="AE326" s="635"/>
      <c r="AF326" s="635"/>
      <c r="AG326" s="635"/>
      <c r="AH326" s="636"/>
      <c r="AI326" s="634"/>
      <c r="AJ326" s="635"/>
      <c r="AK326" s="635"/>
      <c r="AL326" s="635"/>
      <c r="AM326" s="635"/>
      <c r="AN326" s="635"/>
      <c r="AO326" s="635"/>
      <c r="AP326" s="636"/>
    </row>
    <row r="327" spans="19:42" x14ac:dyDescent="0.25">
      <c r="S327" s="634"/>
      <c r="T327" s="635"/>
      <c r="U327" s="635"/>
      <c r="V327" s="635"/>
      <c r="W327" s="635"/>
      <c r="X327" s="635"/>
      <c r="Y327" s="635"/>
      <c r="Z327" s="636"/>
      <c r="AA327" s="634"/>
      <c r="AB327" s="635"/>
      <c r="AC327" s="635"/>
      <c r="AD327" s="635"/>
      <c r="AE327" s="635"/>
      <c r="AF327" s="635"/>
      <c r="AG327" s="635"/>
      <c r="AH327" s="636"/>
      <c r="AI327" s="634"/>
      <c r="AJ327" s="635"/>
      <c r="AK327" s="635"/>
      <c r="AL327" s="635"/>
      <c r="AM327" s="635"/>
      <c r="AN327" s="635"/>
      <c r="AO327" s="635"/>
      <c r="AP327" s="636"/>
    </row>
    <row r="328" spans="19:42" x14ac:dyDescent="0.25">
      <c r="S328" s="634"/>
      <c r="T328" s="635"/>
      <c r="U328" s="635"/>
      <c r="V328" s="635"/>
      <c r="W328" s="635"/>
      <c r="X328" s="635"/>
      <c r="Y328" s="635"/>
      <c r="Z328" s="636"/>
      <c r="AA328" s="634"/>
      <c r="AB328" s="635"/>
      <c r="AC328" s="635"/>
      <c r="AD328" s="635"/>
      <c r="AE328" s="635"/>
      <c r="AF328" s="635"/>
      <c r="AG328" s="635"/>
      <c r="AH328" s="636"/>
      <c r="AI328" s="634"/>
      <c r="AJ328" s="635"/>
      <c r="AK328" s="635"/>
      <c r="AL328" s="635"/>
      <c r="AM328" s="635"/>
      <c r="AN328" s="635"/>
      <c r="AO328" s="635"/>
      <c r="AP328" s="636"/>
    </row>
    <row r="329" spans="19:42" x14ac:dyDescent="0.25">
      <c r="S329" s="634"/>
      <c r="T329" s="635"/>
      <c r="U329" s="635"/>
      <c r="V329" s="635"/>
      <c r="W329" s="635"/>
      <c r="X329" s="635"/>
      <c r="Y329" s="635"/>
      <c r="Z329" s="636"/>
      <c r="AA329" s="634"/>
      <c r="AB329" s="635"/>
      <c r="AC329" s="635"/>
      <c r="AD329" s="635"/>
      <c r="AE329" s="635"/>
      <c r="AF329" s="635"/>
      <c r="AG329" s="635"/>
      <c r="AH329" s="636"/>
      <c r="AI329" s="634"/>
      <c r="AJ329" s="635"/>
      <c r="AK329" s="635"/>
      <c r="AL329" s="635"/>
      <c r="AM329" s="635"/>
      <c r="AN329" s="635"/>
      <c r="AO329" s="635"/>
      <c r="AP329" s="636"/>
    </row>
    <row r="330" spans="19:42" x14ac:dyDescent="0.25">
      <c r="S330" s="634"/>
      <c r="T330" s="635"/>
      <c r="U330" s="635"/>
      <c r="V330" s="635"/>
      <c r="W330" s="635"/>
      <c r="X330" s="635"/>
      <c r="Y330" s="635"/>
      <c r="Z330" s="636"/>
      <c r="AA330" s="634"/>
      <c r="AB330" s="635"/>
      <c r="AC330" s="635"/>
      <c r="AD330" s="635"/>
      <c r="AE330" s="635"/>
      <c r="AF330" s="635"/>
      <c r="AG330" s="635"/>
      <c r="AH330" s="636"/>
      <c r="AI330" s="634"/>
      <c r="AJ330" s="635"/>
      <c r="AK330" s="635"/>
      <c r="AL330" s="635"/>
      <c r="AM330" s="635"/>
      <c r="AN330" s="635"/>
      <c r="AO330" s="635"/>
      <c r="AP330" s="636"/>
    </row>
    <row r="331" spans="19:42" x14ac:dyDescent="0.25">
      <c r="S331" s="634"/>
      <c r="T331" s="635"/>
      <c r="U331" s="635"/>
      <c r="V331" s="635"/>
      <c r="W331" s="635"/>
      <c r="X331" s="635"/>
      <c r="Y331" s="635"/>
      <c r="Z331" s="636"/>
      <c r="AA331" s="634"/>
      <c r="AB331" s="635"/>
      <c r="AC331" s="635"/>
      <c r="AD331" s="635"/>
      <c r="AE331" s="635"/>
      <c r="AF331" s="635"/>
      <c r="AG331" s="635"/>
      <c r="AH331" s="636"/>
      <c r="AI331" s="634"/>
      <c r="AJ331" s="635"/>
      <c r="AK331" s="635"/>
      <c r="AL331" s="635"/>
      <c r="AM331" s="635"/>
      <c r="AN331" s="635"/>
      <c r="AO331" s="635"/>
      <c r="AP331" s="636"/>
    </row>
    <row r="332" spans="19:42" x14ac:dyDescent="0.25">
      <c r="S332" s="634"/>
      <c r="T332" s="635"/>
      <c r="U332" s="635"/>
      <c r="V332" s="635"/>
      <c r="W332" s="635"/>
      <c r="X332" s="635"/>
      <c r="Y332" s="635"/>
      <c r="Z332" s="636"/>
      <c r="AA332" s="634"/>
      <c r="AB332" s="635"/>
      <c r="AC332" s="635"/>
      <c r="AD332" s="635"/>
      <c r="AE332" s="635"/>
      <c r="AF332" s="635"/>
      <c r="AG332" s="635"/>
      <c r="AH332" s="636"/>
      <c r="AI332" s="634"/>
      <c r="AJ332" s="635"/>
      <c r="AK332" s="635"/>
      <c r="AL332" s="635"/>
      <c r="AM332" s="635"/>
      <c r="AN332" s="635"/>
      <c r="AO332" s="635"/>
      <c r="AP332" s="636"/>
    </row>
    <row r="333" spans="19:42" x14ac:dyDescent="0.25">
      <c r="S333" s="634"/>
      <c r="T333" s="635"/>
      <c r="U333" s="635"/>
      <c r="V333" s="635"/>
      <c r="W333" s="635"/>
      <c r="X333" s="635"/>
      <c r="Y333" s="635"/>
      <c r="Z333" s="636"/>
      <c r="AA333" s="634"/>
      <c r="AB333" s="635"/>
      <c r="AC333" s="635"/>
      <c r="AD333" s="635"/>
      <c r="AE333" s="635"/>
      <c r="AF333" s="635"/>
      <c r="AG333" s="635"/>
      <c r="AH333" s="636"/>
      <c r="AI333" s="634"/>
      <c r="AJ333" s="635"/>
      <c r="AK333" s="635"/>
      <c r="AL333" s="635"/>
      <c r="AM333" s="635"/>
      <c r="AN333" s="635"/>
      <c r="AO333" s="635"/>
      <c r="AP333" s="636"/>
    </row>
    <row r="334" spans="19:42" x14ac:dyDescent="0.25">
      <c r="S334" s="634"/>
      <c r="T334" s="635"/>
      <c r="U334" s="635"/>
      <c r="V334" s="635"/>
      <c r="W334" s="635"/>
      <c r="X334" s="635"/>
      <c r="Y334" s="635"/>
      <c r="Z334" s="636"/>
      <c r="AA334" s="634"/>
      <c r="AB334" s="635"/>
      <c r="AC334" s="635"/>
      <c r="AD334" s="635"/>
      <c r="AE334" s="635"/>
      <c r="AF334" s="635"/>
      <c r="AG334" s="635"/>
      <c r="AH334" s="636"/>
      <c r="AI334" s="634"/>
      <c r="AJ334" s="635"/>
      <c r="AK334" s="635"/>
      <c r="AL334" s="635"/>
      <c r="AM334" s="635"/>
      <c r="AN334" s="635"/>
      <c r="AO334" s="635"/>
      <c r="AP334" s="636"/>
    </row>
    <row r="335" spans="19:42" x14ac:dyDescent="0.25">
      <c r="S335" s="634"/>
      <c r="T335" s="635"/>
      <c r="U335" s="635"/>
      <c r="V335" s="635"/>
      <c r="W335" s="635"/>
      <c r="X335" s="635"/>
      <c r="Y335" s="635"/>
      <c r="Z335" s="636"/>
      <c r="AA335" s="634"/>
      <c r="AB335" s="635"/>
      <c r="AC335" s="635"/>
      <c r="AD335" s="635"/>
      <c r="AE335" s="635"/>
      <c r="AF335" s="635"/>
      <c r="AG335" s="635"/>
      <c r="AH335" s="636"/>
      <c r="AI335" s="634"/>
      <c r="AJ335" s="635"/>
      <c r="AK335" s="635"/>
      <c r="AL335" s="635"/>
      <c r="AM335" s="635"/>
      <c r="AN335" s="635"/>
      <c r="AO335" s="635"/>
      <c r="AP335" s="636"/>
    </row>
    <row r="336" spans="19:42" x14ac:dyDescent="0.25">
      <c r="S336" s="634"/>
      <c r="T336" s="635"/>
      <c r="U336" s="635"/>
      <c r="V336" s="635"/>
      <c r="W336" s="635"/>
      <c r="X336" s="635"/>
      <c r="Y336" s="635"/>
      <c r="Z336" s="636"/>
      <c r="AA336" s="634"/>
      <c r="AB336" s="635"/>
      <c r="AC336" s="635"/>
      <c r="AD336" s="635"/>
      <c r="AE336" s="635"/>
      <c r="AF336" s="635"/>
      <c r="AG336" s="635"/>
      <c r="AH336" s="636"/>
      <c r="AI336" s="634"/>
      <c r="AJ336" s="635"/>
      <c r="AK336" s="635"/>
      <c r="AL336" s="635"/>
      <c r="AM336" s="635"/>
      <c r="AN336" s="635"/>
      <c r="AO336" s="635"/>
      <c r="AP336" s="636"/>
    </row>
    <row r="337" spans="19:42" x14ac:dyDescent="0.25">
      <c r="S337" s="634"/>
      <c r="T337" s="635"/>
      <c r="U337" s="635"/>
      <c r="V337" s="635"/>
      <c r="W337" s="635"/>
      <c r="X337" s="635"/>
      <c r="Y337" s="635"/>
      <c r="Z337" s="636"/>
      <c r="AA337" s="634"/>
      <c r="AB337" s="635"/>
      <c r="AC337" s="635"/>
      <c r="AD337" s="635"/>
      <c r="AE337" s="635"/>
      <c r="AF337" s="635"/>
      <c r="AG337" s="635"/>
      <c r="AH337" s="636"/>
      <c r="AI337" s="634"/>
      <c r="AJ337" s="635"/>
      <c r="AK337" s="635"/>
      <c r="AL337" s="635"/>
      <c r="AM337" s="635"/>
      <c r="AN337" s="635"/>
      <c r="AO337" s="635"/>
      <c r="AP337" s="636"/>
    </row>
    <row r="338" spans="19:42" x14ac:dyDescent="0.25">
      <c r="S338" s="634"/>
      <c r="T338" s="635"/>
      <c r="U338" s="635"/>
      <c r="V338" s="635"/>
      <c r="W338" s="635"/>
      <c r="X338" s="635"/>
      <c r="Y338" s="635"/>
      <c r="Z338" s="636"/>
      <c r="AA338" s="634"/>
      <c r="AB338" s="635"/>
      <c r="AC338" s="635"/>
      <c r="AD338" s="635"/>
      <c r="AE338" s="635"/>
      <c r="AF338" s="635"/>
      <c r="AG338" s="635"/>
      <c r="AH338" s="636"/>
      <c r="AI338" s="634"/>
      <c r="AJ338" s="635"/>
      <c r="AK338" s="635"/>
      <c r="AL338" s="635"/>
      <c r="AM338" s="635"/>
      <c r="AN338" s="635"/>
      <c r="AO338" s="635"/>
      <c r="AP338" s="636"/>
    </row>
    <row r="339" spans="19:42" x14ac:dyDescent="0.25">
      <c r="S339" s="634"/>
      <c r="T339" s="635"/>
      <c r="U339" s="635"/>
      <c r="V339" s="635"/>
      <c r="W339" s="635"/>
      <c r="X339" s="635"/>
      <c r="Y339" s="635"/>
      <c r="Z339" s="636"/>
      <c r="AA339" s="634"/>
      <c r="AB339" s="635"/>
      <c r="AC339" s="635"/>
      <c r="AD339" s="635"/>
      <c r="AE339" s="635"/>
      <c r="AF339" s="635"/>
      <c r="AG339" s="635"/>
      <c r="AH339" s="636"/>
      <c r="AI339" s="634"/>
      <c r="AJ339" s="635"/>
      <c r="AK339" s="635"/>
      <c r="AL339" s="635"/>
      <c r="AM339" s="635"/>
      <c r="AN339" s="635"/>
      <c r="AO339" s="635"/>
      <c r="AP339" s="636"/>
    </row>
    <row r="340" spans="19:42" x14ac:dyDescent="0.25">
      <c r="S340" s="634"/>
      <c r="T340" s="635"/>
      <c r="U340" s="635"/>
      <c r="V340" s="635"/>
      <c r="W340" s="635"/>
      <c r="X340" s="635"/>
      <c r="Y340" s="635"/>
      <c r="Z340" s="636"/>
      <c r="AA340" s="634"/>
      <c r="AB340" s="635"/>
      <c r="AC340" s="635"/>
      <c r="AD340" s="635"/>
      <c r="AE340" s="635"/>
      <c r="AF340" s="635"/>
      <c r="AG340" s="635"/>
      <c r="AH340" s="636"/>
      <c r="AI340" s="634"/>
      <c r="AJ340" s="635"/>
      <c r="AK340" s="635"/>
      <c r="AL340" s="635"/>
      <c r="AM340" s="635"/>
      <c r="AN340" s="635"/>
      <c r="AO340" s="635"/>
      <c r="AP340" s="636"/>
    </row>
    <row r="341" spans="19:42" x14ac:dyDescent="0.25">
      <c r="S341" s="634"/>
      <c r="T341" s="635"/>
      <c r="U341" s="635"/>
      <c r="V341" s="635"/>
      <c r="W341" s="635"/>
      <c r="X341" s="635"/>
      <c r="Y341" s="635"/>
      <c r="Z341" s="636"/>
      <c r="AA341" s="634"/>
      <c r="AB341" s="635"/>
      <c r="AC341" s="635"/>
      <c r="AD341" s="635"/>
      <c r="AE341" s="635"/>
      <c r="AF341" s="635"/>
      <c r="AG341" s="635"/>
      <c r="AH341" s="636"/>
      <c r="AI341" s="634"/>
      <c r="AJ341" s="635"/>
      <c r="AK341" s="635"/>
      <c r="AL341" s="635"/>
      <c r="AM341" s="635"/>
      <c r="AN341" s="635"/>
      <c r="AO341" s="635"/>
      <c r="AP341" s="636"/>
    </row>
    <row r="342" spans="19:42" x14ac:dyDescent="0.25">
      <c r="S342" s="634"/>
      <c r="T342" s="635"/>
      <c r="U342" s="635"/>
      <c r="V342" s="635"/>
      <c r="W342" s="635"/>
      <c r="X342" s="635"/>
      <c r="Y342" s="635"/>
      <c r="Z342" s="636"/>
      <c r="AA342" s="634"/>
      <c r="AB342" s="635"/>
      <c r="AC342" s="635"/>
      <c r="AD342" s="635"/>
      <c r="AE342" s="635"/>
      <c r="AF342" s="635"/>
      <c r="AG342" s="635"/>
      <c r="AH342" s="636"/>
      <c r="AI342" s="634"/>
      <c r="AJ342" s="635"/>
      <c r="AK342" s="635"/>
      <c r="AL342" s="635"/>
      <c r="AM342" s="635"/>
      <c r="AN342" s="635"/>
      <c r="AO342" s="635"/>
      <c r="AP342" s="636"/>
    </row>
    <row r="343" spans="19:42" x14ac:dyDescent="0.25">
      <c r="S343" s="634"/>
      <c r="T343" s="635"/>
      <c r="U343" s="635"/>
      <c r="V343" s="635"/>
      <c r="W343" s="635"/>
      <c r="X343" s="635"/>
      <c r="Y343" s="635"/>
      <c r="Z343" s="636"/>
      <c r="AA343" s="634"/>
      <c r="AB343" s="635"/>
      <c r="AC343" s="635"/>
      <c r="AD343" s="635"/>
      <c r="AE343" s="635"/>
      <c r="AF343" s="635"/>
      <c r="AG343" s="635"/>
      <c r="AH343" s="636"/>
      <c r="AI343" s="634"/>
      <c r="AJ343" s="635"/>
      <c r="AK343" s="635"/>
      <c r="AL343" s="635"/>
      <c r="AM343" s="635"/>
      <c r="AN343" s="635"/>
      <c r="AO343" s="635"/>
      <c r="AP343" s="636"/>
    </row>
    <row r="344" spans="19:42" x14ac:dyDescent="0.25">
      <c r="S344" s="634"/>
      <c r="T344" s="635"/>
      <c r="U344" s="635"/>
      <c r="V344" s="635"/>
      <c r="W344" s="635"/>
      <c r="X344" s="635"/>
      <c r="Y344" s="635"/>
      <c r="Z344" s="636"/>
      <c r="AA344" s="634"/>
      <c r="AB344" s="635"/>
      <c r="AC344" s="635"/>
      <c r="AD344" s="635"/>
      <c r="AE344" s="635"/>
      <c r="AF344" s="635"/>
      <c r="AG344" s="635"/>
      <c r="AH344" s="636"/>
      <c r="AI344" s="634"/>
      <c r="AJ344" s="635"/>
      <c r="AK344" s="635"/>
      <c r="AL344" s="635"/>
      <c r="AM344" s="635"/>
      <c r="AN344" s="635"/>
      <c r="AO344" s="635"/>
      <c r="AP344" s="636"/>
    </row>
    <row r="345" spans="19:42" x14ac:dyDescent="0.25">
      <c r="S345" s="634"/>
      <c r="T345" s="635"/>
      <c r="U345" s="635"/>
      <c r="V345" s="635"/>
      <c r="W345" s="635"/>
      <c r="X345" s="635"/>
      <c r="Y345" s="635"/>
      <c r="Z345" s="636"/>
      <c r="AA345" s="634"/>
      <c r="AB345" s="635"/>
      <c r="AC345" s="635"/>
      <c r="AD345" s="635"/>
      <c r="AE345" s="635"/>
      <c r="AF345" s="635"/>
      <c r="AG345" s="635"/>
      <c r="AH345" s="636"/>
      <c r="AI345" s="634"/>
      <c r="AJ345" s="635"/>
      <c r="AK345" s="635"/>
      <c r="AL345" s="635"/>
      <c r="AM345" s="635"/>
      <c r="AN345" s="635"/>
      <c r="AO345" s="635"/>
      <c r="AP345" s="636"/>
    </row>
    <row r="346" spans="19:42" x14ac:dyDescent="0.25">
      <c r="S346" s="634"/>
      <c r="T346" s="635"/>
      <c r="U346" s="635"/>
      <c r="V346" s="635"/>
      <c r="W346" s="635"/>
      <c r="X346" s="635"/>
      <c r="Y346" s="635"/>
      <c r="Z346" s="636"/>
      <c r="AA346" s="634"/>
      <c r="AB346" s="635"/>
      <c r="AC346" s="635"/>
      <c r="AD346" s="635"/>
      <c r="AE346" s="635"/>
      <c r="AF346" s="635"/>
      <c r="AG346" s="635"/>
      <c r="AH346" s="636"/>
      <c r="AI346" s="634"/>
      <c r="AJ346" s="635"/>
      <c r="AK346" s="635"/>
      <c r="AL346" s="635"/>
      <c r="AM346" s="635"/>
      <c r="AN346" s="635"/>
      <c r="AO346" s="635"/>
      <c r="AP346" s="636"/>
    </row>
    <row r="347" spans="19:42" x14ac:dyDescent="0.25">
      <c r="S347" s="634"/>
      <c r="T347" s="635"/>
      <c r="U347" s="635"/>
      <c r="V347" s="635"/>
      <c r="W347" s="635"/>
      <c r="X347" s="635"/>
      <c r="Y347" s="635"/>
      <c r="Z347" s="636"/>
      <c r="AA347" s="634"/>
      <c r="AB347" s="635"/>
      <c r="AC347" s="635"/>
      <c r="AD347" s="635"/>
      <c r="AE347" s="635"/>
      <c r="AF347" s="635"/>
      <c r="AG347" s="635"/>
      <c r="AH347" s="636"/>
      <c r="AI347" s="634"/>
      <c r="AJ347" s="635"/>
      <c r="AK347" s="635"/>
      <c r="AL347" s="635"/>
      <c r="AM347" s="635"/>
      <c r="AN347" s="635"/>
      <c r="AO347" s="635"/>
      <c r="AP347" s="636"/>
    </row>
    <row r="348" spans="19:42" x14ac:dyDescent="0.25">
      <c r="S348" s="634"/>
      <c r="T348" s="635"/>
      <c r="U348" s="635"/>
      <c r="V348" s="635"/>
      <c r="W348" s="635"/>
      <c r="X348" s="635"/>
      <c r="Y348" s="635"/>
      <c r="Z348" s="636"/>
      <c r="AA348" s="634"/>
      <c r="AB348" s="635"/>
      <c r="AC348" s="635"/>
      <c r="AD348" s="635"/>
      <c r="AE348" s="635"/>
      <c r="AF348" s="635"/>
      <c r="AG348" s="635"/>
      <c r="AH348" s="636"/>
      <c r="AI348" s="634"/>
      <c r="AJ348" s="635"/>
      <c r="AK348" s="635"/>
      <c r="AL348" s="635"/>
      <c r="AM348" s="635"/>
      <c r="AN348" s="635"/>
      <c r="AO348" s="635"/>
      <c r="AP348" s="636"/>
    </row>
    <row r="349" spans="19:42" x14ac:dyDescent="0.25">
      <c r="S349" s="634"/>
      <c r="T349" s="635"/>
      <c r="U349" s="635"/>
      <c r="V349" s="635"/>
      <c r="W349" s="635"/>
      <c r="X349" s="635"/>
      <c r="Y349" s="635"/>
      <c r="Z349" s="636"/>
      <c r="AA349" s="634"/>
      <c r="AB349" s="635"/>
      <c r="AC349" s="635"/>
      <c r="AD349" s="635"/>
      <c r="AE349" s="635"/>
      <c r="AF349" s="635"/>
      <c r="AG349" s="635"/>
      <c r="AH349" s="636"/>
      <c r="AI349" s="634"/>
      <c r="AJ349" s="635"/>
      <c r="AK349" s="635"/>
      <c r="AL349" s="635"/>
      <c r="AM349" s="635"/>
      <c r="AN349" s="635"/>
      <c r="AO349" s="635"/>
      <c r="AP349" s="636"/>
    </row>
    <row r="350" spans="19:42" x14ac:dyDescent="0.25">
      <c r="S350" s="634"/>
      <c r="T350" s="635"/>
      <c r="U350" s="635"/>
      <c r="V350" s="635"/>
      <c r="W350" s="635"/>
      <c r="X350" s="635"/>
      <c r="Y350" s="635"/>
      <c r="Z350" s="636"/>
      <c r="AA350" s="634"/>
      <c r="AB350" s="635"/>
      <c r="AC350" s="635"/>
      <c r="AD350" s="635"/>
      <c r="AE350" s="635"/>
      <c r="AF350" s="635"/>
      <c r="AG350" s="635"/>
      <c r="AH350" s="636"/>
      <c r="AI350" s="634"/>
      <c r="AJ350" s="635"/>
      <c r="AK350" s="635"/>
      <c r="AL350" s="635"/>
      <c r="AM350" s="635"/>
      <c r="AN350" s="635"/>
      <c r="AO350" s="635"/>
      <c r="AP350" s="636"/>
    </row>
    <row r="351" spans="19:42" x14ac:dyDescent="0.25">
      <c r="S351" s="634"/>
      <c r="T351" s="635"/>
      <c r="U351" s="635"/>
      <c r="V351" s="635"/>
      <c r="W351" s="635"/>
      <c r="X351" s="635"/>
      <c r="Y351" s="635"/>
      <c r="Z351" s="636"/>
      <c r="AA351" s="634"/>
      <c r="AB351" s="635"/>
      <c r="AC351" s="635"/>
      <c r="AD351" s="635"/>
      <c r="AE351" s="635"/>
      <c r="AF351" s="635"/>
      <c r="AG351" s="635"/>
      <c r="AH351" s="636"/>
      <c r="AI351" s="634"/>
      <c r="AJ351" s="635"/>
      <c r="AK351" s="635"/>
      <c r="AL351" s="635"/>
      <c r="AM351" s="635"/>
      <c r="AN351" s="635"/>
      <c r="AO351" s="635"/>
      <c r="AP351" s="636"/>
    </row>
    <row r="352" spans="19:42" x14ac:dyDescent="0.25">
      <c r="S352" s="634"/>
      <c r="T352" s="635"/>
      <c r="U352" s="635"/>
      <c r="V352" s="635"/>
      <c r="W352" s="635"/>
      <c r="X352" s="635"/>
      <c r="Y352" s="635"/>
      <c r="Z352" s="636"/>
      <c r="AA352" s="634"/>
      <c r="AB352" s="635"/>
      <c r="AC352" s="635"/>
      <c r="AD352" s="635"/>
      <c r="AE352" s="635"/>
      <c r="AF352" s="635"/>
      <c r="AG352" s="635"/>
      <c r="AH352" s="636"/>
      <c r="AI352" s="634"/>
      <c r="AJ352" s="635"/>
      <c r="AK352" s="635"/>
      <c r="AL352" s="635"/>
      <c r="AM352" s="635"/>
      <c r="AN352" s="635"/>
      <c r="AO352" s="635"/>
      <c r="AP352" s="636"/>
    </row>
    <row r="353" spans="19:42" x14ac:dyDescent="0.25">
      <c r="S353" s="634"/>
      <c r="T353" s="635"/>
      <c r="U353" s="635"/>
      <c r="V353" s="635"/>
      <c r="W353" s="635"/>
      <c r="X353" s="635"/>
      <c r="Y353" s="635"/>
      <c r="Z353" s="636"/>
      <c r="AA353" s="634"/>
      <c r="AB353" s="635"/>
      <c r="AC353" s="635"/>
      <c r="AD353" s="635"/>
      <c r="AE353" s="635"/>
      <c r="AF353" s="635"/>
      <c r="AG353" s="635"/>
      <c r="AH353" s="636"/>
      <c r="AI353" s="634"/>
      <c r="AJ353" s="635"/>
      <c r="AK353" s="635"/>
      <c r="AL353" s="635"/>
      <c r="AM353" s="635"/>
      <c r="AN353" s="635"/>
      <c r="AO353" s="635"/>
      <c r="AP353" s="636"/>
    </row>
    <row r="354" spans="19:42" x14ac:dyDescent="0.25">
      <c r="S354" s="634"/>
      <c r="T354" s="635"/>
      <c r="U354" s="635"/>
      <c r="V354" s="635"/>
      <c r="W354" s="635"/>
      <c r="X354" s="635"/>
      <c r="Y354" s="635"/>
      <c r="Z354" s="636"/>
      <c r="AA354" s="634"/>
      <c r="AB354" s="635"/>
      <c r="AC354" s="635"/>
      <c r="AD354" s="635"/>
      <c r="AE354" s="635"/>
      <c r="AF354" s="635"/>
      <c r="AG354" s="635"/>
      <c r="AH354" s="636"/>
      <c r="AI354" s="634"/>
      <c r="AJ354" s="635"/>
      <c r="AK354" s="635"/>
      <c r="AL354" s="635"/>
      <c r="AM354" s="635"/>
      <c r="AN354" s="635"/>
      <c r="AO354" s="635"/>
      <c r="AP354" s="636"/>
    </row>
    <row r="355" spans="19:42" x14ac:dyDescent="0.25">
      <c r="S355" s="634"/>
      <c r="T355" s="635"/>
      <c r="U355" s="635"/>
      <c r="V355" s="635"/>
      <c r="W355" s="635"/>
      <c r="X355" s="635"/>
      <c r="Y355" s="635"/>
      <c r="Z355" s="636"/>
      <c r="AA355" s="634"/>
      <c r="AB355" s="635"/>
      <c r="AC355" s="635"/>
      <c r="AD355" s="635"/>
      <c r="AE355" s="635"/>
      <c r="AF355" s="635"/>
      <c r="AG355" s="635"/>
      <c r="AH355" s="636"/>
      <c r="AI355" s="634"/>
      <c r="AJ355" s="635"/>
      <c r="AK355" s="635"/>
      <c r="AL355" s="635"/>
      <c r="AM355" s="635"/>
      <c r="AN355" s="635"/>
      <c r="AO355" s="635"/>
      <c r="AP355" s="636"/>
    </row>
    <row r="356" spans="19:42" x14ac:dyDescent="0.25">
      <c r="S356" s="634"/>
      <c r="T356" s="635"/>
      <c r="U356" s="635"/>
      <c r="V356" s="635"/>
      <c r="W356" s="635"/>
      <c r="X356" s="635"/>
      <c r="Y356" s="635"/>
      <c r="Z356" s="636"/>
      <c r="AA356" s="634"/>
      <c r="AB356" s="635"/>
      <c r="AC356" s="635"/>
      <c r="AD356" s="635"/>
      <c r="AE356" s="635"/>
      <c r="AF356" s="635"/>
      <c r="AG356" s="635"/>
      <c r="AH356" s="636"/>
      <c r="AI356" s="634"/>
      <c r="AJ356" s="635"/>
      <c r="AK356" s="635"/>
      <c r="AL356" s="635"/>
      <c r="AM356" s="635"/>
      <c r="AN356" s="635"/>
      <c r="AO356" s="635"/>
      <c r="AP356" s="636"/>
    </row>
    <row r="357" spans="19:42" x14ac:dyDescent="0.25">
      <c r="S357" s="634"/>
      <c r="T357" s="635"/>
      <c r="U357" s="635"/>
      <c r="V357" s="635"/>
      <c r="W357" s="635"/>
      <c r="X357" s="635"/>
      <c r="Y357" s="635"/>
      <c r="Z357" s="636"/>
      <c r="AA357" s="634"/>
      <c r="AB357" s="635"/>
      <c r="AC357" s="635"/>
      <c r="AD357" s="635"/>
      <c r="AE357" s="635"/>
      <c r="AF357" s="635"/>
      <c r="AG357" s="635"/>
      <c r="AH357" s="636"/>
      <c r="AI357" s="634"/>
      <c r="AJ357" s="635"/>
      <c r="AK357" s="635"/>
      <c r="AL357" s="635"/>
      <c r="AM357" s="635"/>
      <c r="AN357" s="635"/>
      <c r="AO357" s="635"/>
      <c r="AP357" s="636"/>
    </row>
    <row r="358" spans="19:42" x14ac:dyDescent="0.25">
      <c r="S358" s="634"/>
      <c r="T358" s="635"/>
      <c r="U358" s="635"/>
      <c r="V358" s="635"/>
      <c r="W358" s="635"/>
      <c r="X358" s="635"/>
      <c r="Y358" s="635"/>
      <c r="Z358" s="636"/>
      <c r="AA358" s="634"/>
      <c r="AB358" s="635"/>
      <c r="AC358" s="635"/>
      <c r="AD358" s="635"/>
      <c r="AE358" s="635"/>
      <c r="AF358" s="635"/>
      <c r="AG358" s="635"/>
      <c r="AH358" s="636"/>
      <c r="AI358" s="634"/>
      <c r="AJ358" s="635"/>
      <c r="AK358" s="635"/>
      <c r="AL358" s="635"/>
      <c r="AM358" s="635"/>
      <c r="AN358" s="635"/>
      <c r="AO358" s="635"/>
      <c r="AP358" s="636"/>
    </row>
    <row r="359" spans="19:42" x14ac:dyDescent="0.25">
      <c r="S359" s="634"/>
      <c r="T359" s="635"/>
      <c r="U359" s="635"/>
      <c r="V359" s="635"/>
      <c r="W359" s="635"/>
      <c r="X359" s="635"/>
      <c r="Y359" s="635"/>
      <c r="Z359" s="636"/>
      <c r="AA359" s="634"/>
      <c r="AB359" s="635"/>
      <c r="AC359" s="635"/>
      <c r="AD359" s="635"/>
      <c r="AE359" s="635"/>
      <c r="AF359" s="635"/>
      <c r="AG359" s="635"/>
      <c r="AH359" s="636"/>
      <c r="AI359" s="634"/>
      <c r="AJ359" s="635"/>
      <c r="AK359" s="635"/>
      <c r="AL359" s="635"/>
      <c r="AM359" s="635"/>
      <c r="AN359" s="635"/>
      <c r="AO359" s="635"/>
      <c r="AP359" s="636"/>
    </row>
    <row r="360" spans="19:42" x14ac:dyDescent="0.25">
      <c r="S360" s="634"/>
      <c r="T360" s="635"/>
      <c r="U360" s="635"/>
      <c r="V360" s="635"/>
      <c r="W360" s="635"/>
      <c r="X360" s="635"/>
      <c r="Y360" s="635"/>
      <c r="Z360" s="636"/>
      <c r="AA360" s="634"/>
      <c r="AB360" s="635"/>
      <c r="AC360" s="635"/>
      <c r="AD360" s="635"/>
      <c r="AE360" s="635"/>
      <c r="AF360" s="635"/>
      <c r="AG360" s="635"/>
      <c r="AH360" s="636"/>
      <c r="AI360" s="634"/>
      <c r="AJ360" s="635"/>
      <c r="AK360" s="635"/>
      <c r="AL360" s="635"/>
      <c r="AM360" s="635"/>
      <c r="AN360" s="635"/>
      <c r="AO360" s="635"/>
      <c r="AP360" s="636"/>
    </row>
    <row r="361" spans="19:42" x14ac:dyDescent="0.25">
      <c r="S361" s="634"/>
      <c r="T361" s="635"/>
      <c r="U361" s="635"/>
      <c r="V361" s="635"/>
      <c r="W361" s="635"/>
      <c r="X361" s="635"/>
      <c r="Y361" s="635"/>
      <c r="Z361" s="636"/>
      <c r="AA361" s="634"/>
      <c r="AB361" s="635"/>
      <c r="AC361" s="635"/>
      <c r="AD361" s="635"/>
      <c r="AE361" s="635"/>
      <c r="AF361" s="635"/>
      <c r="AG361" s="635"/>
      <c r="AH361" s="636"/>
      <c r="AI361" s="634"/>
      <c r="AJ361" s="635"/>
      <c r="AK361" s="635"/>
      <c r="AL361" s="635"/>
      <c r="AM361" s="635"/>
      <c r="AN361" s="635"/>
      <c r="AO361" s="635"/>
      <c r="AP361" s="636"/>
    </row>
    <row r="362" spans="19:42" x14ac:dyDescent="0.25">
      <c r="S362" s="634"/>
      <c r="T362" s="635"/>
      <c r="U362" s="635"/>
      <c r="V362" s="635"/>
      <c r="W362" s="635"/>
      <c r="X362" s="635"/>
      <c r="Y362" s="635"/>
      <c r="Z362" s="636"/>
      <c r="AA362" s="634"/>
      <c r="AB362" s="635"/>
      <c r="AC362" s="635"/>
      <c r="AD362" s="635"/>
      <c r="AE362" s="635"/>
      <c r="AF362" s="635"/>
      <c r="AG362" s="635"/>
      <c r="AH362" s="636"/>
      <c r="AI362" s="634"/>
      <c r="AJ362" s="635"/>
      <c r="AK362" s="635"/>
      <c r="AL362" s="635"/>
      <c r="AM362" s="635"/>
      <c r="AN362" s="635"/>
      <c r="AO362" s="635"/>
      <c r="AP362" s="636"/>
    </row>
    <row r="363" spans="19:42" x14ac:dyDescent="0.25">
      <c r="S363" s="634"/>
      <c r="T363" s="635"/>
      <c r="U363" s="635"/>
      <c r="V363" s="635"/>
      <c r="W363" s="635"/>
      <c r="X363" s="635"/>
      <c r="Y363" s="635"/>
      <c r="Z363" s="636"/>
      <c r="AA363" s="634"/>
      <c r="AB363" s="635"/>
      <c r="AC363" s="635"/>
      <c r="AD363" s="635"/>
      <c r="AE363" s="635"/>
      <c r="AF363" s="635"/>
      <c r="AG363" s="635"/>
      <c r="AH363" s="636"/>
      <c r="AI363" s="634"/>
      <c r="AJ363" s="635"/>
      <c r="AK363" s="635"/>
      <c r="AL363" s="635"/>
      <c r="AM363" s="635"/>
      <c r="AN363" s="635"/>
      <c r="AO363" s="635"/>
      <c r="AP363" s="636"/>
    </row>
    <row r="364" spans="19:42" x14ac:dyDescent="0.25">
      <c r="S364" s="634"/>
      <c r="T364" s="635"/>
      <c r="U364" s="635"/>
      <c r="V364" s="635"/>
      <c r="W364" s="635"/>
      <c r="X364" s="635"/>
      <c r="Y364" s="635"/>
      <c r="Z364" s="636"/>
      <c r="AA364" s="634"/>
      <c r="AB364" s="635"/>
      <c r="AC364" s="635"/>
      <c r="AD364" s="635"/>
      <c r="AE364" s="635"/>
      <c r="AF364" s="635"/>
      <c r="AG364" s="635"/>
      <c r="AH364" s="636"/>
      <c r="AI364" s="634"/>
      <c r="AJ364" s="635"/>
      <c r="AK364" s="635"/>
      <c r="AL364" s="635"/>
      <c r="AM364" s="635"/>
      <c r="AN364" s="635"/>
      <c r="AO364" s="635"/>
      <c r="AP364" s="636"/>
    </row>
    <row r="365" spans="19:42" x14ac:dyDescent="0.25">
      <c r="S365" s="634"/>
      <c r="T365" s="635"/>
      <c r="U365" s="635"/>
      <c r="V365" s="635"/>
      <c r="W365" s="635"/>
      <c r="X365" s="635"/>
      <c r="Y365" s="635"/>
      <c r="Z365" s="636"/>
      <c r="AA365" s="634"/>
      <c r="AB365" s="635"/>
      <c r="AC365" s="635"/>
      <c r="AD365" s="635"/>
      <c r="AE365" s="635"/>
      <c r="AF365" s="635"/>
      <c r="AG365" s="635"/>
      <c r="AH365" s="636"/>
      <c r="AI365" s="634"/>
      <c r="AJ365" s="635"/>
      <c r="AK365" s="635"/>
      <c r="AL365" s="635"/>
      <c r="AM365" s="635"/>
      <c r="AN365" s="635"/>
      <c r="AO365" s="635"/>
      <c r="AP365" s="636"/>
    </row>
    <row r="366" spans="19:42" x14ac:dyDescent="0.25">
      <c r="S366" s="634"/>
      <c r="T366" s="635"/>
      <c r="U366" s="635"/>
      <c r="V366" s="635"/>
      <c r="W366" s="635"/>
      <c r="X366" s="635"/>
      <c r="Y366" s="635"/>
      <c r="Z366" s="636"/>
      <c r="AA366" s="634"/>
      <c r="AB366" s="635"/>
      <c r="AC366" s="635"/>
      <c r="AD366" s="635"/>
      <c r="AE366" s="635"/>
      <c r="AF366" s="635"/>
      <c r="AG366" s="635"/>
      <c r="AH366" s="636"/>
      <c r="AI366" s="634"/>
      <c r="AJ366" s="635"/>
      <c r="AK366" s="635"/>
      <c r="AL366" s="635"/>
      <c r="AM366" s="635"/>
      <c r="AN366" s="635"/>
      <c r="AO366" s="635"/>
      <c r="AP366" s="636"/>
    </row>
    <row r="367" spans="19:42" x14ac:dyDescent="0.25">
      <c r="S367" s="634"/>
      <c r="T367" s="635"/>
      <c r="U367" s="635"/>
      <c r="V367" s="635"/>
      <c r="W367" s="635"/>
      <c r="X367" s="635"/>
      <c r="Y367" s="635"/>
      <c r="Z367" s="636"/>
      <c r="AA367" s="634"/>
      <c r="AB367" s="635"/>
      <c r="AC367" s="635"/>
      <c r="AD367" s="635"/>
      <c r="AE367" s="635"/>
      <c r="AF367" s="635"/>
      <c r="AG367" s="635"/>
      <c r="AH367" s="636"/>
      <c r="AI367" s="634"/>
      <c r="AJ367" s="635"/>
      <c r="AK367" s="635"/>
      <c r="AL367" s="635"/>
      <c r="AM367" s="635"/>
      <c r="AN367" s="635"/>
      <c r="AO367" s="635"/>
      <c r="AP367" s="636"/>
    </row>
    <row r="368" spans="19:42" x14ac:dyDescent="0.25">
      <c r="S368" s="634"/>
      <c r="T368" s="635"/>
      <c r="U368" s="635"/>
      <c r="V368" s="635"/>
      <c r="W368" s="635"/>
      <c r="X368" s="635"/>
      <c r="Y368" s="635"/>
      <c r="Z368" s="636"/>
      <c r="AA368" s="634"/>
      <c r="AB368" s="635"/>
      <c r="AC368" s="635"/>
      <c r="AD368" s="635"/>
      <c r="AE368" s="635"/>
      <c r="AF368" s="635"/>
      <c r="AG368" s="635"/>
      <c r="AH368" s="636"/>
      <c r="AI368" s="634"/>
      <c r="AJ368" s="635"/>
      <c r="AK368" s="635"/>
      <c r="AL368" s="635"/>
      <c r="AM368" s="635"/>
      <c r="AN368" s="635"/>
      <c r="AO368" s="635"/>
      <c r="AP368" s="636"/>
    </row>
    <row r="369" spans="19:42" x14ac:dyDescent="0.25">
      <c r="S369" s="634"/>
      <c r="T369" s="635"/>
      <c r="U369" s="635"/>
      <c r="V369" s="635"/>
      <c r="W369" s="635"/>
      <c r="X369" s="635"/>
      <c r="Y369" s="635"/>
      <c r="Z369" s="636"/>
      <c r="AA369" s="634"/>
      <c r="AB369" s="635"/>
      <c r="AC369" s="635"/>
      <c r="AD369" s="635"/>
      <c r="AE369" s="635"/>
      <c r="AF369" s="635"/>
      <c r="AG369" s="635"/>
      <c r="AH369" s="636"/>
      <c r="AI369" s="634"/>
      <c r="AJ369" s="635"/>
      <c r="AK369" s="635"/>
      <c r="AL369" s="635"/>
      <c r="AM369" s="635"/>
      <c r="AN369" s="635"/>
      <c r="AO369" s="635"/>
      <c r="AP369" s="636"/>
    </row>
    <row r="370" spans="19:42" x14ac:dyDescent="0.25">
      <c r="S370" s="634"/>
      <c r="T370" s="635"/>
      <c r="U370" s="635"/>
      <c r="V370" s="635"/>
      <c r="W370" s="635"/>
      <c r="X370" s="635"/>
      <c r="Y370" s="635"/>
      <c r="Z370" s="636"/>
      <c r="AA370" s="634"/>
      <c r="AB370" s="635"/>
      <c r="AC370" s="635"/>
      <c r="AD370" s="635"/>
      <c r="AE370" s="635"/>
      <c r="AF370" s="635"/>
      <c r="AG370" s="635"/>
      <c r="AH370" s="636"/>
      <c r="AI370" s="634"/>
      <c r="AJ370" s="635"/>
      <c r="AK370" s="635"/>
      <c r="AL370" s="635"/>
      <c r="AM370" s="635"/>
      <c r="AN370" s="635"/>
      <c r="AO370" s="635"/>
      <c r="AP370" s="636"/>
    </row>
    <row r="371" spans="19:42" x14ac:dyDescent="0.25">
      <c r="S371" s="634"/>
      <c r="T371" s="635"/>
      <c r="U371" s="635"/>
      <c r="V371" s="635"/>
      <c r="W371" s="635"/>
      <c r="X371" s="635"/>
      <c r="Y371" s="635"/>
      <c r="Z371" s="636"/>
      <c r="AA371" s="634"/>
      <c r="AB371" s="635"/>
      <c r="AC371" s="635"/>
      <c r="AD371" s="635"/>
      <c r="AE371" s="635"/>
      <c r="AF371" s="635"/>
      <c r="AG371" s="635"/>
      <c r="AH371" s="636"/>
      <c r="AI371" s="634"/>
      <c r="AJ371" s="635"/>
      <c r="AK371" s="635"/>
      <c r="AL371" s="635"/>
      <c r="AM371" s="635"/>
      <c r="AN371" s="635"/>
      <c r="AO371" s="635"/>
      <c r="AP371" s="636"/>
    </row>
    <row r="372" spans="19:42" x14ac:dyDescent="0.25">
      <c r="S372" s="634"/>
      <c r="T372" s="635"/>
      <c r="U372" s="635"/>
      <c r="V372" s="635"/>
      <c r="W372" s="635"/>
      <c r="X372" s="635"/>
      <c r="Y372" s="635"/>
      <c r="Z372" s="636"/>
      <c r="AA372" s="634"/>
      <c r="AB372" s="635"/>
      <c r="AC372" s="635"/>
      <c r="AD372" s="635"/>
      <c r="AE372" s="635"/>
      <c r="AF372" s="635"/>
      <c r="AG372" s="635"/>
      <c r="AH372" s="636"/>
      <c r="AI372" s="634"/>
      <c r="AJ372" s="635"/>
      <c r="AK372" s="635"/>
      <c r="AL372" s="635"/>
      <c r="AM372" s="635"/>
      <c r="AN372" s="635"/>
      <c r="AO372" s="635"/>
      <c r="AP372" s="636"/>
    </row>
    <row r="373" spans="19:42" x14ac:dyDescent="0.25">
      <c r="S373" s="634"/>
      <c r="T373" s="635"/>
      <c r="U373" s="635"/>
      <c r="V373" s="635"/>
      <c r="W373" s="635"/>
      <c r="X373" s="635"/>
      <c r="Y373" s="635"/>
      <c r="Z373" s="636"/>
      <c r="AA373" s="634"/>
      <c r="AB373" s="635"/>
      <c r="AC373" s="635"/>
      <c r="AD373" s="635"/>
      <c r="AE373" s="635"/>
      <c r="AF373" s="635"/>
      <c r="AG373" s="635"/>
      <c r="AH373" s="636"/>
      <c r="AI373" s="634"/>
      <c r="AJ373" s="635"/>
      <c r="AK373" s="635"/>
      <c r="AL373" s="635"/>
      <c r="AM373" s="635"/>
      <c r="AN373" s="635"/>
      <c r="AO373" s="635"/>
      <c r="AP373" s="636"/>
    </row>
    <row r="374" spans="19:42" x14ac:dyDescent="0.25">
      <c r="S374" s="634"/>
      <c r="T374" s="635"/>
      <c r="U374" s="635"/>
      <c r="V374" s="635"/>
      <c r="W374" s="635"/>
      <c r="X374" s="635"/>
      <c r="Y374" s="635"/>
      <c r="Z374" s="636"/>
      <c r="AA374" s="634"/>
      <c r="AB374" s="635"/>
      <c r="AC374" s="635"/>
      <c r="AD374" s="635"/>
      <c r="AE374" s="635"/>
      <c r="AF374" s="635"/>
      <c r="AG374" s="635"/>
      <c r="AH374" s="636"/>
      <c r="AI374" s="634"/>
      <c r="AJ374" s="635"/>
      <c r="AK374" s="635"/>
      <c r="AL374" s="635"/>
      <c r="AM374" s="635"/>
      <c r="AN374" s="635"/>
      <c r="AO374" s="635"/>
      <c r="AP374" s="636"/>
    </row>
    <row r="375" spans="19:42" x14ac:dyDescent="0.25">
      <c r="S375" s="634"/>
      <c r="T375" s="635"/>
      <c r="U375" s="635"/>
      <c r="V375" s="635"/>
      <c r="W375" s="635"/>
      <c r="X375" s="635"/>
      <c r="Y375" s="635"/>
      <c r="Z375" s="636"/>
      <c r="AA375" s="634"/>
      <c r="AB375" s="635"/>
      <c r="AC375" s="635"/>
      <c r="AD375" s="635"/>
      <c r="AE375" s="635"/>
      <c r="AF375" s="635"/>
      <c r="AG375" s="635"/>
      <c r="AH375" s="636"/>
      <c r="AI375" s="634"/>
      <c r="AJ375" s="635"/>
      <c r="AK375" s="635"/>
      <c r="AL375" s="635"/>
      <c r="AM375" s="635"/>
      <c r="AN375" s="635"/>
      <c r="AO375" s="635"/>
      <c r="AP375" s="636"/>
    </row>
    <row r="376" spans="19:42" x14ac:dyDescent="0.25">
      <c r="S376" s="634"/>
      <c r="T376" s="635"/>
      <c r="U376" s="635"/>
      <c r="V376" s="635"/>
      <c r="W376" s="635"/>
      <c r="X376" s="635"/>
      <c r="Y376" s="635"/>
      <c r="Z376" s="636"/>
      <c r="AA376" s="634"/>
      <c r="AB376" s="635"/>
      <c r="AC376" s="635"/>
      <c r="AD376" s="635"/>
      <c r="AE376" s="635"/>
      <c r="AF376" s="635"/>
      <c r="AG376" s="635"/>
      <c r="AH376" s="636"/>
      <c r="AI376" s="634"/>
      <c r="AJ376" s="635"/>
      <c r="AK376" s="635"/>
      <c r="AL376" s="635"/>
      <c r="AM376" s="635"/>
      <c r="AN376" s="635"/>
      <c r="AO376" s="635"/>
      <c r="AP376" s="636"/>
    </row>
    <row r="377" spans="19:42" x14ac:dyDescent="0.25">
      <c r="S377" s="634"/>
      <c r="T377" s="635"/>
      <c r="U377" s="635"/>
      <c r="V377" s="635"/>
      <c r="W377" s="635"/>
      <c r="X377" s="635"/>
      <c r="Y377" s="635"/>
      <c r="Z377" s="636"/>
      <c r="AA377" s="634"/>
      <c r="AB377" s="635"/>
      <c r="AC377" s="635"/>
      <c r="AD377" s="635"/>
      <c r="AE377" s="635"/>
      <c r="AF377" s="635"/>
      <c r="AG377" s="635"/>
      <c r="AH377" s="636"/>
      <c r="AI377" s="634"/>
      <c r="AJ377" s="635"/>
      <c r="AK377" s="635"/>
      <c r="AL377" s="635"/>
      <c r="AM377" s="635"/>
      <c r="AN377" s="635"/>
      <c r="AO377" s="635"/>
      <c r="AP377" s="636"/>
    </row>
    <row r="378" spans="19:42" x14ac:dyDescent="0.25">
      <c r="S378" s="634"/>
      <c r="T378" s="635"/>
      <c r="U378" s="635"/>
      <c r="V378" s="635"/>
      <c r="W378" s="635"/>
      <c r="X378" s="635"/>
      <c r="Y378" s="635"/>
      <c r="Z378" s="636"/>
      <c r="AA378" s="634"/>
      <c r="AB378" s="635"/>
      <c r="AC378" s="635"/>
      <c r="AD378" s="635"/>
      <c r="AE378" s="635"/>
      <c r="AF378" s="635"/>
      <c r="AG378" s="635"/>
      <c r="AH378" s="636"/>
      <c r="AI378" s="634"/>
      <c r="AJ378" s="635"/>
      <c r="AK378" s="635"/>
      <c r="AL378" s="635"/>
      <c r="AM378" s="635"/>
      <c r="AN378" s="635"/>
      <c r="AO378" s="635"/>
      <c r="AP378" s="636"/>
    </row>
    <row r="379" spans="19:42" x14ac:dyDescent="0.25">
      <c r="S379" s="634"/>
      <c r="T379" s="635"/>
      <c r="U379" s="635"/>
      <c r="V379" s="635"/>
      <c r="W379" s="635"/>
      <c r="X379" s="635"/>
      <c r="Y379" s="635"/>
      <c r="Z379" s="636"/>
      <c r="AA379" s="634"/>
      <c r="AB379" s="635"/>
      <c r="AC379" s="635"/>
      <c r="AD379" s="635"/>
      <c r="AE379" s="635"/>
      <c r="AF379" s="635"/>
      <c r="AG379" s="635"/>
      <c r="AH379" s="636"/>
      <c r="AI379" s="634"/>
      <c r="AJ379" s="635"/>
      <c r="AK379" s="635"/>
      <c r="AL379" s="635"/>
      <c r="AM379" s="635"/>
      <c r="AN379" s="635"/>
      <c r="AO379" s="635"/>
      <c r="AP379" s="636"/>
    </row>
    <row r="380" spans="19:42" x14ac:dyDescent="0.25">
      <c r="S380" s="634"/>
      <c r="T380" s="635"/>
      <c r="U380" s="635"/>
      <c r="V380" s="635"/>
      <c r="W380" s="635"/>
      <c r="X380" s="635"/>
      <c r="Y380" s="635"/>
      <c r="Z380" s="636"/>
      <c r="AA380" s="634"/>
      <c r="AB380" s="635"/>
      <c r="AC380" s="635"/>
      <c r="AD380" s="635"/>
      <c r="AE380" s="635"/>
      <c r="AF380" s="635"/>
      <c r="AG380" s="635"/>
      <c r="AH380" s="636"/>
      <c r="AI380" s="634"/>
      <c r="AJ380" s="635"/>
      <c r="AK380" s="635"/>
      <c r="AL380" s="635"/>
      <c r="AM380" s="635"/>
      <c r="AN380" s="635"/>
      <c r="AO380" s="635"/>
      <c r="AP380" s="636"/>
    </row>
    <row r="381" spans="19:42" x14ac:dyDescent="0.25">
      <c r="S381" s="634"/>
      <c r="T381" s="635"/>
      <c r="U381" s="635"/>
      <c r="V381" s="635"/>
      <c r="W381" s="635"/>
      <c r="X381" s="635"/>
      <c r="Y381" s="635"/>
      <c r="Z381" s="636"/>
      <c r="AA381" s="634"/>
      <c r="AB381" s="635"/>
      <c r="AC381" s="635"/>
      <c r="AD381" s="635"/>
      <c r="AE381" s="635"/>
      <c r="AF381" s="635"/>
      <c r="AG381" s="635"/>
      <c r="AH381" s="636"/>
      <c r="AI381" s="634"/>
      <c r="AJ381" s="635"/>
      <c r="AK381" s="635"/>
      <c r="AL381" s="635"/>
      <c r="AM381" s="635"/>
      <c r="AN381" s="635"/>
      <c r="AO381" s="635"/>
      <c r="AP381" s="636"/>
    </row>
    <row r="382" spans="19:42" x14ac:dyDescent="0.25">
      <c r="S382" s="634"/>
      <c r="T382" s="635"/>
      <c r="U382" s="635"/>
      <c r="V382" s="635"/>
      <c r="W382" s="635"/>
      <c r="X382" s="635"/>
      <c r="Y382" s="635"/>
      <c r="Z382" s="636"/>
      <c r="AA382" s="634"/>
      <c r="AB382" s="635"/>
      <c r="AC382" s="635"/>
      <c r="AD382" s="635"/>
      <c r="AE382" s="635"/>
      <c r="AF382" s="635"/>
      <c r="AG382" s="635"/>
      <c r="AH382" s="636"/>
      <c r="AI382" s="634"/>
      <c r="AJ382" s="635"/>
      <c r="AK382" s="635"/>
      <c r="AL382" s="635"/>
      <c r="AM382" s="635"/>
      <c r="AN382" s="635"/>
      <c r="AO382" s="635"/>
      <c r="AP382" s="636"/>
    </row>
    <row r="383" spans="19:42" x14ac:dyDescent="0.25">
      <c r="S383" s="634"/>
      <c r="T383" s="635"/>
      <c r="U383" s="635"/>
      <c r="V383" s="635"/>
      <c r="W383" s="635"/>
      <c r="X383" s="635"/>
      <c r="Y383" s="635"/>
      <c r="Z383" s="636"/>
      <c r="AA383" s="634"/>
      <c r="AB383" s="635"/>
      <c r="AC383" s="635"/>
      <c r="AD383" s="635"/>
      <c r="AE383" s="635"/>
      <c r="AF383" s="635"/>
      <c r="AG383" s="635"/>
      <c r="AH383" s="636"/>
      <c r="AI383" s="634"/>
      <c r="AJ383" s="635"/>
      <c r="AK383" s="635"/>
      <c r="AL383" s="635"/>
      <c r="AM383" s="635"/>
      <c r="AN383" s="635"/>
      <c r="AO383" s="635"/>
      <c r="AP383" s="636"/>
    </row>
    <row r="384" spans="19:42" x14ac:dyDescent="0.25">
      <c r="S384" s="634"/>
      <c r="T384" s="635"/>
      <c r="U384" s="635"/>
      <c r="V384" s="635"/>
      <c r="W384" s="635"/>
      <c r="X384" s="635"/>
      <c r="Y384" s="635"/>
      <c r="Z384" s="636"/>
      <c r="AA384" s="634"/>
      <c r="AB384" s="635"/>
      <c r="AC384" s="635"/>
      <c r="AD384" s="635"/>
      <c r="AE384" s="635"/>
      <c r="AF384" s="635"/>
      <c r="AG384" s="635"/>
      <c r="AH384" s="636"/>
      <c r="AI384" s="634"/>
      <c r="AJ384" s="635"/>
      <c r="AK384" s="635"/>
      <c r="AL384" s="635"/>
      <c r="AM384" s="635"/>
      <c r="AN384" s="635"/>
      <c r="AO384" s="635"/>
      <c r="AP384" s="636"/>
    </row>
    <row r="385" spans="19:42" x14ac:dyDescent="0.25">
      <c r="S385" s="634"/>
      <c r="T385" s="635"/>
      <c r="U385" s="635"/>
      <c r="V385" s="635"/>
      <c r="W385" s="635"/>
      <c r="X385" s="635"/>
      <c r="Y385" s="635"/>
      <c r="Z385" s="636"/>
      <c r="AA385" s="634"/>
      <c r="AB385" s="635"/>
      <c r="AC385" s="635"/>
      <c r="AD385" s="635"/>
      <c r="AE385" s="635"/>
      <c r="AF385" s="635"/>
      <c r="AG385" s="635"/>
      <c r="AH385" s="636"/>
      <c r="AI385" s="634"/>
      <c r="AJ385" s="635"/>
      <c r="AK385" s="635"/>
      <c r="AL385" s="635"/>
      <c r="AM385" s="635"/>
      <c r="AN385" s="635"/>
      <c r="AO385" s="635"/>
      <c r="AP385" s="636"/>
    </row>
    <row r="386" spans="19:42" x14ac:dyDescent="0.25">
      <c r="S386" s="634"/>
      <c r="T386" s="635"/>
      <c r="U386" s="635"/>
      <c r="V386" s="635"/>
      <c r="W386" s="635"/>
      <c r="X386" s="635"/>
      <c r="Y386" s="635"/>
      <c r="Z386" s="636"/>
      <c r="AA386" s="634"/>
      <c r="AB386" s="635"/>
      <c r="AC386" s="635"/>
      <c r="AD386" s="635"/>
      <c r="AE386" s="635"/>
      <c r="AF386" s="635"/>
      <c r="AG386" s="635"/>
      <c r="AH386" s="636"/>
      <c r="AI386" s="634"/>
      <c r="AJ386" s="635"/>
      <c r="AK386" s="635"/>
      <c r="AL386" s="635"/>
      <c r="AM386" s="635"/>
      <c r="AN386" s="635"/>
      <c r="AO386" s="635"/>
      <c r="AP386" s="636"/>
    </row>
    <row r="387" spans="19:42" x14ac:dyDescent="0.25">
      <c r="S387" s="634"/>
      <c r="T387" s="635"/>
      <c r="U387" s="635"/>
      <c r="V387" s="635"/>
      <c r="W387" s="635"/>
      <c r="X387" s="635"/>
      <c r="Y387" s="635"/>
      <c r="Z387" s="636"/>
      <c r="AA387" s="634"/>
      <c r="AB387" s="635"/>
      <c r="AC387" s="635"/>
      <c r="AD387" s="635"/>
      <c r="AE387" s="635"/>
      <c r="AF387" s="635"/>
      <c r="AG387" s="635"/>
      <c r="AH387" s="636"/>
      <c r="AI387" s="634"/>
      <c r="AJ387" s="635"/>
      <c r="AK387" s="635"/>
      <c r="AL387" s="635"/>
      <c r="AM387" s="635"/>
      <c r="AN387" s="635"/>
      <c r="AO387" s="635"/>
      <c r="AP387" s="636"/>
    </row>
    <row r="388" spans="19:42" x14ac:dyDescent="0.25">
      <c r="S388" s="634"/>
      <c r="T388" s="635"/>
      <c r="U388" s="635"/>
      <c r="V388" s="635"/>
      <c r="W388" s="635"/>
      <c r="X388" s="635"/>
      <c r="Y388" s="635"/>
      <c r="Z388" s="636"/>
      <c r="AA388" s="634"/>
      <c r="AB388" s="635"/>
      <c r="AC388" s="635"/>
      <c r="AD388" s="635"/>
      <c r="AE388" s="635"/>
      <c r="AF388" s="635"/>
      <c r="AG388" s="635"/>
      <c r="AH388" s="636"/>
      <c r="AI388" s="634"/>
      <c r="AJ388" s="635"/>
      <c r="AK388" s="635"/>
      <c r="AL388" s="635"/>
      <c r="AM388" s="635"/>
      <c r="AN388" s="635"/>
      <c r="AO388" s="635"/>
      <c r="AP388" s="636"/>
    </row>
    <row r="389" spans="19:42" x14ac:dyDescent="0.25">
      <c r="S389" s="634"/>
      <c r="T389" s="635"/>
      <c r="U389" s="635"/>
      <c r="V389" s="635"/>
      <c r="W389" s="635"/>
      <c r="X389" s="635"/>
      <c r="Y389" s="635"/>
      <c r="Z389" s="636"/>
      <c r="AA389" s="634"/>
      <c r="AB389" s="635"/>
      <c r="AC389" s="635"/>
      <c r="AD389" s="635"/>
      <c r="AE389" s="635"/>
      <c r="AF389" s="635"/>
      <c r="AG389" s="635"/>
      <c r="AH389" s="636"/>
      <c r="AI389" s="634"/>
      <c r="AJ389" s="635"/>
      <c r="AK389" s="635"/>
      <c r="AL389" s="635"/>
      <c r="AM389" s="635"/>
      <c r="AN389" s="635"/>
      <c r="AO389" s="635"/>
      <c r="AP389" s="636"/>
    </row>
    <row r="390" spans="19:42" x14ac:dyDescent="0.25">
      <c r="S390" s="634"/>
      <c r="T390" s="635"/>
      <c r="U390" s="635"/>
      <c r="V390" s="635"/>
      <c r="W390" s="635"/>
      <c r="X390" s="635"/>
      <c r="Y390" s="635"/>
      <c r="Z390" s="636"/>
      <c r="AA390" s="634"/>
      <c r="AB390" s="635"/>
      <c r="AC390" s="635"/>
      <c r="AD390" s="635"/>
      <c r="AE390" s="635"/>
      <c r="AF390" s="635"/>
      <c r="AG390" s="635"/>
      <c r="AH390" s="636"/>
      <c r="AI390" s="634"/>
      <c r="AJ390" s="635"/>
      <c r="AK390" s="635"/>
      <c r="AL390" s="635"/>
      <c r="AM390" s="635"/>
      <c r="AN390" s="635"/>
      <c r="AO390" s="635"/>
      <c r="AP390" s="636"/>
    </row>
    <row r="391" spans="19:42" x14ac:dyDescent="0.25">
      <c r="S391" s="634"/>
      <c r="T391" s="635"/>
      <c r="U391" s="635"/>
      <c r="V391" s="635"/>
      <c r="W391" s="635"/>
      <c r="X391" s="635"/>
      <c r="Y391" s="635"/>
      <c r="Z391" s="636"/>
      <c r="AA391" s="634"/>
      <c r="AB391" s="635"/>
      <c r="AC391" s="635"/>
      <c r="AD391" s="635"/>
      <c r="AE391" s="635"/>
      <c r="AF391" s="635"/>
      <c r="AG391" s="635"/>
      <c r="AH391" s="636"/>
      <c r="AI391" s="634"/>
      <c r="AJ391" s="635"/>
      <c r="AK391" s="635"/>
      <c r="AL391" s="635"/>
      <c r="AM391" s="635"/>
      <c r="AN391" s="635"/>
      <c r="AO391" s="635"/>
      <c r="AP391" s="636"/>
    </row>
    <row r="392" spans="19:42" x14ac:dyDescent="0.25">
      <c r="S392" s="634"/>
      <c r="T392" s="635"/>
      <c r="U392" s="635"/>
      <c r="V392" s="635"/>
      <c r="W392" s="635"/>
      <c r="X392" s="635"/>
      <c r="Y392" s="635"/>
      <c r="Z392" s="636"/>
      <c r="AA392" s="634"/>
      <c r="AB392" s="635"/>
      <c r="AC392" s="635"/>
      <c r="AD392" s="635"/>
      <c r="AE392" s="635"/>
      <c r="AF392" s="635"/>
      <c r="AG392" s="635"/>
      <c r="AH392" s="636"/>
      <c r="AI392" s="634"/>
      <c r="AJ392" s="635"/>
      <c r="AK392" s="635"/>
      <c r="AL392" s="635"/>
      <c r="AM392" s="635"/>
      <c r="AN392" s="635"/>
      <c r="AO392" s="635"/>
      <c r="AP392" s="636"/>
    </row>
    <row r="393" spans="19:42" x14ac:dyDescent="0.25">
      <c r="S393" s="634"/>
      <c r="T393" s="635"/>
      <c r="U393" s="635"/>
      <c r="V393" s="635"/>
      <c r="W393" s="635"/>
      <c r="X393" s="635"/>
      <c r="Y393" s="635"/>
      <c r="Z393" s="636"/>
      <c r="AA393" s="634"/>
      <c r="AB393" s="635"/>
      <c r="AC393" s="635"/>
      <c r="AD393" s="635"/>
      <c r="AE393" s="635"/>
      <c r="AF393" s="635"/>
      <c r="AG393" s="635"/>
      <c r="AH393" s="636"/>
      <c r="AI393" s="634"/>
      <c r="AJ393" s="635"/>
      <c r="AK393" s="635"/>
      <c r="AL393" s="635"/>
      <c r="AM393" s="635"/>
      <c r="AN393" s="635"/>
      <c r="AO393" s="635"/>
      <c r="AP393" s="636"/>
    </row>
    <row r="394" spans="19:42" x14ac:dyDescent="0.25">
      <c r="S394" s="634"/>
      <c r="T394" s="635"/>
      <c r="U394" s="635"/>
      <c r="V394" s="635"/>
      <c r="W394" s="635"/>
      <c r="X394" s="635"/>
      <c r="Y394" s="635"/>
      <c r="Z394" s="636"/>
      <c r="AA394" s="634"/>
      <c r="AB394" s="635"/>
      <c r="AC394" s="635"/>
      <c r="AD394" s="635"/>
      <c r="AE394" s="635"/>
      <c r="AF394" s="635"/>
      <c r="AG394" s="635"/>
      <c r="AH394" s="636"/>
      <c r="AI394" s="634"/>
      <c r="AJ394" s="635"/>
      <c r="AK394" s="635"/>
      <c r="AL394" s="635"/>
      <c r="AM394" s="635"/>
      <c r="AN394" s="635"/>
      <c r="AO394" s="635"/>
      <c r="AP394" s="636"/>
    </row>
    <row r="395" spans="19:42" x14ac:dyDescent="0.25">
      <c r="S395" s="634"/>
      <c r="T395" s="635"/>
      <c r="U395" s="635"/>
      <c r="V395" s="635"/>
      <c r="W395" s="635"/>
      <c r="X395" s="635"/>
      <c r="Y395" s="635"/>
      <c r="Z395" s="636"/>
      <c r="AA395" s="634"/>
      <c r="AB395" s="635"/>
      <c r="AC395" s="635"/>
      <c r="AD395" s="635"/>
      <c r="AE395" s="635"/>
      <c r="AF395" s="635"/>
      <c r="AG395" s="635"/>
      <c r="AH395" s="636"/>
      <c r="AI395" s="634"/>
      <c r="AJ395" s="635"/>
      <c r="AK395" s="635"/>
      <c r="AL395" s="635"/>
      <c r="AM395" s="635"/>
      <c r="AN395" s="635"/>
      <c r="AO395" s="635"/>
      <c r="AP395" s="636"/>
    </row>
    <row r="396" spans="19:42" x14ac:dyDescent="0.25">
      <c r="S396" s="634"/>
      <c r="T396" s="635"/>
      <c r="U396" s="635"/>
      <c r="V396" s="635"/>
      <c r="W396" s="635"/>
      <c r="X396" s="635"/>
      <c r="Y396" s="635"/>
      <c r="Z396" s="636"/>
      <c r="AA396" s="634"/>
      <c r="AB396" s="635"/>
      <c r="AC396" s="635"/>
      <c r="AD396" s="635"/>
      <c r="AE396" s="635"/>
      <c r="AF396" s="635"/>
      <c r="AG396" s="635"/>
      <c r="AH396" s="636"/>
      <c r="AI396" s="634"/>
      <c r="AJ396" s="635"/>
      <c r="AK396" s="635"/>
      <c r="AL396" s="635"/>
      <c r="AM396" s="635"/>
      <c r="AN396" s="635"/>
      <c r="AO396" s="635"/>
      <c r="AP396" s="636"/>
    </row>
    <row r="397" spans="19:42" x14ac:dyDescent="0.25">
      <c r="S397" s="634"/>
      <c r="T397" s="635"/>
      <c r="U397" s="635"/>
      <c r="V397" s="635"/>
      <c r="W397" s="635"/>
      <c r="X397" s="635"/>
      <c r="Y397" s="635"/>
      <c r="Z397" s="636"/>
      <c r="AA397" s="634"/>
      <c r="AB397" s="635"/>
      <c r="AC397" s="635"/>
      <c r="AD397" s="635"/>
      <c r="AE397" s="635"/>
      <c r="AF397" s="635"/>
      <c r="AG397" s="635"/>
      <c r="AH397" s="636"/>
      <c r="AI397" s="634"/>
      <c r="AJ397" s="635"/>
      <c r="AK397" s="635"/>
      <c r="AL397" s="635"/>
      <c r="AM397" s="635"/>
      <c r="AN397" s="635"/>
      <c r="AO397" s="635"/>
      <c r="AP397" s="636"/>
    </row>
    <row r="398" spans="19:42" x14ac:dyDescent="0.25">
      <c r="S398" s="634"/>
      <c r="T398" s="635"/>
      <c r="U398" s="635"/>
      <c r="V398" s="635"/>
      <c r="W398" s="635"/>
      <c r="X398" s="635"/>
      <c r="Y398" s="635"/>
      <c r="Z398" s="636"/>
      <c r="AA398" s="634"/>
      <c r="AB398" s="635"/>
      <c r="AC398" s="635"/>
      <c r="AD398" s="635"/>
      <c r="AE398" s="635"/>
      <c r="AF398" s="635"/>
      <c r="AG398" s="635"/>
      <c r="AH398" s="636"/>
      <c r="AI398" s="634"/>
      <c r="AJ398" s="635"/>
      <c r="AK398" s="635"/>
      <c r="AL398" s="635"/>
      <c r="AM398" s="635"/>
      <c r="AN398" s="635"/>
      <c r="AO398" s="635"/>
      <c r="AP398" s="636"/>
    </row>
    <row r="399" spans="19:42" x14ac:dyDescent="0.25">
      <c r="S399" s="634"/>
      <c r="T399" s="635"/>
      <c r="U399" s="635"/>
      <c r="V399" s="635"/>
      <c r="W399" s="635"/>
      <c r="X399" s="635"/>
      <c r="Y399" s="635"/>
      <c r="Z399" s="636"/>
      <c r="AA399" s="634"/>
      <c r="AB399" s="635"/>
      <c r="AC399" s="635"/>
      <c r="AD399" s="635"/>
      <c r="AE399" s="635"/>
      <c r="AF399" s="635"/>
      <c r="AG399" s="635"/>
      <c r="AH399" s="636"/>
      <c r="AI399" s="634"/>
      <c r="AJ399" s="635"/>
      <c r="AK399" s="635"/>
      <c r="AL399" s="635"/>
      <c r="AM399" s="635"/>
      <c r="AN399" s="635"/>
      <c r="AO399" s="635"/>
      <c r="AP399" s="636"/>
    </row>
    <row r="400" spans="19:42" x14ac:dyDescent="0.25">
      <c r="S400" s="634"/>
      <c r="T400" s="635"/>
      <c r="U400" s="635"/>
      <c r="V400" s="635"/>
      <c r="W400" s="635"/>
      <c r="X400" s="635"/>
      <c r="Y400" s="635"/>
      <c r="Z400" s="636"/>
      <c r="AA400" s="634"/>
      <c r="AB400" s="635"/>
      <c r="AC400" s="635"/>
      <c r="AD400" s="635"/>
      <c r="AE400" s="635"/>
      <c r="AF400" s="635"/>
      <c r="AG400" s="635"/>
      <c r="AH400" s="636"/>
      <c r="AI400" s="634"/>
      <c r="AJ400" s="635"/>
      <c r="AK400" s="635"/>
      <c r="AL400" s="635"/>
      <c r="AM400" s="635"/>
      <c r="AN400" s="635"/>
      <c r="AO400" s="635"/>
      <c r="AP400" s="636"/>
    </row>
    <row r="401" spans="19:42" x14ac:dyDescent="0.25">
      <c r="S401" s="634"/>
      <c r="T401" s="635"/>
      <c r="U401" s="635"/>
      <c r="V401" s="635"/>
      <c r="W401" s="635"/>
      <c r="X401" s="635"/>
      <c r="Y401" s="635"/>
      <c r="Z401" s="636"/>
      <c r="AA401" s="634"/>
      <c r="AB401" s="635"/>
      <c r="AC401" s="635"/>
      <c r="AD401" s="635"/>
      <c r="AE401" s="635"/>
      <c r="AF401" s="635"/>
      <c r="AG401" s="635"/>
      <c r="AH401" s="636"/>
      <c r="AI401" s="634"/>
      <c r="AJ401" s="635"/>
      <c r="AK401" s="635"/>
      <c r="AL401" s="635"/>
      <c r="AM401" s="635"/>
      <c r="AN401" s="635"/>
      <c r="AO401" s="635"/>
      <c r="AP401" s="636"/>
    </row>
    <row r="402" spans="19:42" x14ac:dyDescent="0.25">
      <c r="S402" s="634"/>
      <c r="T402" s="635"/>
      <c r="U402" s="635"/>
      <c r="V402" s="635"/>
      <c r="W402" s="635"/>
      <c r="X402" s="635"/>
      <c r="Y402" s="635"/>
      <c r="Z402" s="636"/>
      <c r="AA402" s="634"/>
      <c r="AB402" s="635"/>
      <c r="AC402" s="635"/>
      <c r="AD402" s="635"/>
      <c r="AE402" s="635"/>
      <c r="AF402" s="635"/>
      <c r="AG402" s="635"/>
      <c r="AH402" s="636"/>
      <c r="AI402" s="634"/>
      <c r="AJ402" s="635"/>
      <c r="AK402" s="635"/>
      <c r="AL402" s="635"/>
      <c r="AM402" s="635"/>
      <c r="AN402" s="635"/>
      <c r="AO402" s="635"/>
      <c r="AP402" s="636"/>
    </row>
    <row r="403" spans="19:42" x14ac:dyDescent="0.25">
      <c r="S403" s="634"/>
      <c r="T403" s="635"/>
      <c r="U403" s="635"/>
      <c r="V403" s="635"/>
      <c r="W403" s="635"/>
      <c r="X403" s="635"/>
      <c r="Y403" s="635"/>
      <c r="Z403" s="636"/>
      <c r="AA403" s="634"/>
      <c r="AB403" s="635"/>
      <c r="AC403" s="635"/>
      <c r="AD403" s="635"/>
      <c r="AE403" s="635"/>
      <c r="AF403" s="635"/>
      <c r="AG403" s="635"/>
      <c r="AH403" s="636"/>
      <c r="AI403" s="634"/>
      <c r="AJ403" s="635"/>
      <c r="AK403" s="635"/>
      <c r="AL403" s="635"/>
      <c r="AM403" s="635"/>
      <c r="AN403" s="635"/>
      <c r="AO403" s="635"/>
      <c r="AP403" s="636"/>
    </row>
    <row r="404" spans="19:42" x14ac:dyDescent="0.25">
      <c r="S404" s="634"/>
      <c r="T404" s="635"/>
      <c r="U404" s="635"/>
      <c r="V404" s="635"/>
      <c r="W404" s="635"/>
      <c r="X404" s="635"/>
      <c r="Y404" s="635"/>
      <c r="Z404" s="636"/>
      <c r="AA404" s="634"/>
      <c r="AB404" s="635"/>
      <c r="AC404" s="635"/>
      <c r="AD404" s="635"/>
      <c r="AE404" s="635"/>
      <c r="AF404" s="635"/>
      <c r="AG404" s="635"/>
      <c r="AH404" s="636"/>
      <c r="AI404" s="634"/>
      <c r="AJ404" s="635"/>
      <c r="AK404" s="635"/>
      <c r="AL404" s="635"/>
      <c r="AM404" s="635"/>
      <c r="AN404" s="635"/>
      <c r="AO404" s="635"/>
      <c r="AP404" s="636"/>
    </row>
    <row r="405" spans="19:42" x14ac:dyDescent="0.25">
      <c r="S405" s="634"/>
      <c r="T405" s="635"/>
      <c r="U405" s="635"/>
      <c r="V405" s="635"/>
      <c r="W405" s="635"/>
      <c r="X405" s="635"/>
      <c r="Y405" s="635"/>
      <c r="Z405" s="636"/>
      <c r="AA405" s="634"/>
      <c r="AB405" s="635"/>
      <c r="AC405" s="635"/>
      <c r="AD405" s="635"/>
      <c r="AE405" s="635"/>
      <c r="AF405" s="635"/>
      <c r="AG405" s="635"/>
      <c r="AH405" s="636"/>
      <c r="AI405" s="634"/>
      <c r="AJ405" s="635"/>
      <c r="AK405" s="635"/>
      <c r="AL405" s="635"/>
      <c r="AM405" s="635"/>
      <c r="AN405" s="635"/>
      <c r="AO405" s="635"/>
      <c r="AP405" s="636"/>
    </row>
    <row r="406" spans="19:42" x14ac:dyDescent="0.25">
      <c r="S406" s="634"/>
      <c r="T406" s="635"/>
      <c r="U406" s="635"/>
      <c r="V406" s="635"/>
      <c r="W406" s="635"/>
      <c r="X406" s="635"/>
      <c r="Y406" s="635"/>
      <c r="Z406" s="636"/>
      <c r="AA406" s="634"/>
      <c r="AB406" s="635"/>
      <c r="AC406" s="635"/>
      <c r="AD406" s="635"/>
      <c r="AE406" s="635"/>
      <c r="AF406" s="635"/>
      <c r="AG406" s="635"/>
      <c r="AH406" s="636"/>
      <c r="AI406" s="634"/>
      <c r="AJ406" s="635"/>
      <c r="AK406" s="635"/>
      <c r="AL406" s="635"/>
      <c r="AM406" s="635"/>
      <c r="AN406" s="635"/>
      <c r="AO406" s="635"/>
      <c r="AP406" s="636"/>
    </row>
    <row r="407" spans="19:42" x14ac:dyDescent="0.25">
      <c r="S407" s="634"/>
      <c r="T407" s="635"/>
      <c r="U407" s="635"/>
      <c r="V407" s="635"/>
      <c r="W407" s="635"/>
      <c r="X407" s="635"/>
      <c r="Y407" s="635"/>
      <c r="Z407" s="636"/>
      <c r="AA407" s="634"/>
      <c r="AB407" s="635"/>
      <c r="AC407" s="635"/>
      <c r="AD407" s="635"/>
      <c r="AE407" s="635"/>
      <c r="AF407" s="635"/>
      <c r="AG407" s="635"/>
      <c r="AH407" s="636"/>
      <c r="AI407" s="634"/>
      <c r="AJ407" s="635"/>
      <c r="AK407" s="635"/>
      <c r="AL407" s="635"/>
      <c r="AM407" s="635"/>
      <c r="AN407" s="635"/>
      <c r="AO407" s="635"/>
      <c r="AP407" s="636"/>
    </row>
    <row r="408" spans="19:42" x14ac:dyDescent="0.25">
      <c r="S408" s="634"/>
      <c r="T408" s="635"/>
      <c r="U408" s="635"/>
      <c r="V408" s="635"/>
      <c r="W408" s="635"/>
      <c r="X408" s="635"/>
      <c r="Y408" s="635"/>
      <c r="Z408" s="636"/>
      <c r="AA408" s="634"/>
      <c r="AB408" s="635"/>
      <c r="AC408" s="635"/>
      <c r="AD408" s="635"/>
      <c r="AE408" s="635"/>
      <c r="AF408" s="635"/>
      <c r="AG408" s="635"/>
      <c r="AH408" s="636"/>
      <c r="AI408" s="634"/>
      <c r="AJ408" s="635"/>
      <c r="AK408" s="635"/>
      <c r="AL408" s="635"/>
      <c r="AM408" s="635"/>
      <c r="AN408" s="635"/>
      <c r="AO408" s="635"/>
      <c r="AP408" s="636"/>
    </row>
    <row r="409" spans="19:42" x14ac:dyDescent="0.25">
      <c r="S409" s="634"/>
      <c r="T409" s="635"/>
      <c r="U409" s="635"/>
      <c r="V409" s="635"/>
      <c r="W409" s="635"/>
      <c r="X409" s="635"/>
      <c r="Y409" s="635"/>
      <c r="Z409" s="636"/>
      <c r="AA409" s="634"/>
      <c r="AB409" s="635"/>
      <c r="AC409" s="635"/>
      <c r="AD409" s="635"/>
      <c r="AE409" s="635"/>
      <c r="AF409" s="635"/>
      <c r="AG409" s="635"/>
      <c r="AH409" s="636"/>
      <c r="AI409" s="634"/>
      <c r="AJ409" s="635"/>
      <c r="AK409" s="635"/>
      <c r="AL409" s="635"/>
      <c r="AM409" s="635"/>
      <c r="AN409" s="635"/>
      <c r="AO409" s="635"/>
      <c r="AP409" s="636"/>
    </row>
    <row r="410" spans="19:42" x14ac:dyDescent="0.25">
      <c r="S410" s="634"/>
      <c r="T410" s="635"/>
      <c r="U410" s="635"/>
      <c r="V410" s="635"/>
      <c r="W410" s="635"/>
      <c r="X410" s="635"/>
      <c r="Y410" s="635"/>
      <c r="Z410" s="636"/>
      <c r="AA410" s="634"/>
      <c r="AB410" s="635"/>
      <c r="AC410" s="635"/>
      <c r="AD410" s="635"/>
      <c r="AE410" s="635"/>
      <c r="AF410" s="635"/>
      <c r="AG410" s="635"/>
      <c r="AH410" s="636"/>
      <c r="AI410" s="634"/>
      <c r="AJ410" s="635"/>
      <c r="AK410" s="635"/>
      <c r="AL410" s="635"/>
      <c r="AM410" s="635"/>
      <c r="AN410" s="635"/>
      <c r="AO410" s="635"/>
      <c r="AP410" s="636"/>
    </row>
    <row r="411" spans="19:42" x14ac:dyDescent="0.25">
      <c r="S411" s="634"/>
      <c r="T411" s="635"/>
      <c r="U411" s="635"/>
      <c r="V411" s="635"/>
      <c r="W411" s="635"/>
      <c r="X411" s="635"/>
      <c r="Y411" s="635"/>
      <c r="Z411" s="636"/>
      <c r="AA411" s="634"/>
      <c r="AB411" s="635"/>
      <c r="AC411" s="635"/>
      <c r="AD411" s="635"/>
      <c r="AE411" s="635"/>
      <c r="AF411" s="635"/>
      <c r="AG411" s="635"/>
      <c r="AH411" s="636"/>
      <c r="AI411" s="634"/>
      <c r="AJ411" s="635"/>
      <c r="AK411" s="635"/>
      <c r="AL411" s="635"/>
      <c r="AM411" s="635"/>
      <c r="AN411" s="635"/>
      <c r="AO411" s="635"/>
      <c r="AP411" s="636"/>
    </row>
    <row r="412" spans="19:42" x14ac:dyDescent="0.25">
      <c r="S412" s="634"/>
      <c r="T412" s="635"/>
      <c r="U412" s="635"/>
      <c r="V412" s="635"/>
      <c r="W412" s="635"/>
      <c r="X412" s="635"/>
      <c r="Y412" s="635"/>
      <c r="Z412" s="636"/>
      <c r="AA412" s="634"/>
      <c r="AB412" s="635"/>
      <c r="AC412" s="635"/>
      <c r="AD412" s="635"/>
      <c r="AE412" s="635"/>
      <c r="AF412" s="635"/>
      <c r="AG412" s="635"/>
      <c r="AH412" s="636"/>
      <c r="AI412" s="634"/>
      <c r="AJ412" s="635"/>
      <c r="AK412" s="635"/>
      <c r="AL412" s="635"/>
      <c r="AM412" s="635"/>
      <c r="AN412" s="635"/>
      <c r="AO412" s="635"/>
      <c r="AP412" s="636"/>
    </row>
    <row r="413" spans="19:42" x14ac:dyDescent="0.25">
      <c r="S413" s="634"/>
      <c r="T413" s="635"/>
      <c r="U413" s="635"/>
      <c r="V413" s="635"/>
      <c r="W413" s="635"/>
      <c r="X413" s="635"/>
      <c r="Y413" s="635"/>
      <c r="Z413" s="636"/>
      <c r="AA413" s="634"/>
      <c r="AB413" s="635"/>
      <c r="AC413" s="635"/>
      <c r="AD413" s="635"/>
      <c r="AE413" s="635"/>
      <c r="AF413" s="635"/>
      <c r="AG413" s="635"/>
      <c r="AH413" s="636"/>
      <c r="AI413" s="634"/>
      <c r="AJ413" s="635"/>
      <c r="AK413" s="635"/>
      <c r="AL413" s="635"/>
      <c r="AM413" s="635"/>
      <c r="AN413" s="635"/>
      <c r="AO413" s="635"/>
      <c r="AP413" s="636"/>
    </row>
    <row r="414" spans="19:42" x14ac:dyDescent="0.25">
      <c r="S414" s="634"/>
      <c r="T414" s="635"/>
      <c r="U414" s="635"/>
      <c r="V414" s="635"/>
      <c r="W414" s="635"/>
      <c r="X414" s="635"/>
      <c r="Y414" s="635"/>
      <c r="Z414" s="636"/>
      <c r="AA414" s="634"/>
      <c r="AB414" s="635"/>
      <c r="AC414" s="635"/>
      <c r="AD414" s="635"/>
      <c r="AE414" s="635"/>
      <c r="AF414" s="635"/>
      <c r="AG414" s="635"/>
      <c r="AH414" s="636"/>
      <c r="AI414" s="634"/>
      <c r="AJ414" s="635"/>
      <c r="AK414" s="635"/>
      <c r="AL414" s="635"/>
      <c r="AM414" s="635"/>
      <c r="AN414" s="635"/>
      <c r="AO414" s="635"/>
      <c r="AP414" s="636"/>
    </row>
    <row r="415" spans="19:42" x14ac:dyDescent="0.25">
      <c r="S415" s="634"/>
      <c r="T415" s="635"/>
      <c r="U415" s="635"/>
      <c r="V415" s="635"/>
      <c r="W415" s="635"/>
      <c r="X415" s="635"/>
      <c r="Y415" s="635"/>
      <c r="Z415" s="636"/>
      <c r="AA415" s="634"/>
      <c r="AB415" s="635"/>
      <c r="AC415" s="635"/>
      <c r="AD415" s="635"/>
      <c r="AE415" s="635"/>
      <c r="AF415" s="635"/>
      <c r="AG415" s="635"/>
      <c r="AH415" s="636"/>
      <c r="AI415" s="634"/>
      <c r="AJ415" s="635"/>
      <c r="AK415" s="635"/>
      <c r="AL415" s="635"/>
      <c r="AM415" s="635"/>
      <c r="AN415" s="635"/>
      <c r="AO415" s="635"/>
      <c r="AP415" s="636"/>
    </row>
    <row r="416" spans="19:42" x14ac:dyDescent="0.25">
      <c r="S416" s="634"/>
      <c r="T416" s="635"/>
      <c r="U416" s="635"/>
      <c r="V416" s="635"/>
      <c r="W416" s="635"/>
      <c r="X416" s="635"/>
      <c r="Y416" s="635"/>
      <c r="Z416" s="636"/>
      <c r="AA416" s="634"/>
      <c r="AB416" s="635"/>
      <c r="AC416" s="635"/>
      <c r="AD416" s="635"/>
      <c r="AE416" s="635"/>
      <c r="AF416" s="635"/>
      <c r="AG416" s="635"/>
      <c r="AH416" s="636"/>
      <c r="AI416" s="634"/>
      <c r="AJ416" s="635"/>
      <c r="AK416" s="635"/>
      <c r="AL416" s="635"/>
      <c r="AM416" s="635"/>
      <c r="AN416" s="635"/>
      <c r="AO416" s="635"/>
      <c r="AP416" s="636"/>
    </row>
    <row r="417" spans="19:42" x14ac:dyDescent="0.25">
      <c r="S417" s="634"/>
      <c r="T417" s="635"/>
      <c r="U417" s="635"/>
      <c r="V417" s="635"/>
      <c r="W417" s="635"/>
      <c r="X417" s="635"/>
      <c r="Y417" s="635"/>
      <c r="Z417" s="636"/>
      <c r="AA417" s="634"/>
      <c r="AB417" s="635"/>
      <c r="AC417" s="635"/>
      <c r="AD417" s="635"/>
      <c r="AE417" s="635"/>
      <c r="AF417" s="635"/>
      <c r="AG417" s="635"/>
      <c r="AH417" s="636"/>
      <c r="AI417" s="634"/>
      <c r="AJ417" s="635"/>
      <c r="AK417" s="635"/>
      <c r="AL417" s="635"/>
      <c r="AM417" s="635"/>
      <c r="AN417" s="635"/>
      <c r="AO417" s="635"/>
      <c r="AP417" s="636"/>
    </row>
    <row r="418" spans="19:42" x14ac:dyDescent="0.25">
      <c r="S418" s="634"/>
      <c r="T418" s="635"/>
      <c r="U418" s="635"/>
      <c r="V418" s="635"/>
      <c r="W418" s="635"/>
      <c r="X418" s="635"/>
      <c r="Y418" s="635"/>
      <c r="Z418" s="636"/>
      <c r="AA418" s="634"/>
      <c r="AB418" s="635"/>
      <c r="AC418" s="635"/>
      <c r="AD418" s="635"/>
      <c r="AE418" s="635"/>
      <c r="AF418" s="635"/>
      <c r="AG418" s="635"/>
      <c r="AH418" s="636"/>
      <c r="AI418" s="634"/>
      <c r="AJ418" s="635"/>
      <c r="AK418" s="635"/>
      <c r="AL418" s="635"/>
      <c r="AM418" s="635"/>
      <c r="AN418" s="635"/>
      <c r="AO418" s="635"/>
      <c r="AP418" s="636"/>
    </row>
    <row r="419" spans="19:42" x14ac:dyDescent="0.25">
      <c r="S419" s="634"/>
      <c r="T419" s="635"/>
      <c r="U419" s="635"/>
      <c r="V419" s="635"/>
      <c r="W419" s="635"/>
      <c r="X419" s="635"/>
      <c r="Y419" s="635"/>
      <c r="Z419" s="636"/>
      <c r="AA419" s="634"/>
      <c r="AB419" s="635"/>
      <c r="AC419" s="635"/>
      <c r="AD419" s="635"/>
      <c r="AE419" s="635"/>
      <c r="AF419" s="635"/>
      <c r="AG419" s="635"/>
      <c r="AH419" s="636"/>
      <c r="AI419" s="634"/>
      <c r="AJ419" s="635"/>
      <c r="AK419" s="635"/>
      <c r="AL419" s="635"/>
      <c r="AM419" s="635"/>
      <c r="AN419" s="635"/>
      <c r="AO419" s="635"/>
      <c r="AP419" s="636"/>
    </row>
    <row r="420" spans="19:42" x14ac:dyDescent="0.25">
      <c r="S420" s="634"/>
      <c r="T420" s="635"/>
      <c r="U420" s="635"/>
      <c r="V420" s="635"/>
      <c r="W420" s="635"/>
      <c r="X420" s="635"/>
      <c r="Y420" s="635"/>
      <c r="Z420" s="636"/>
      <c r="AA420" s="634"/>
      <c r="AB420" s="635"/>
      <c r="AC420" s="635"/>
      <c r="AD420" s="635"/>
      <c r="AE420" s="635"/>
      <c r="AF420" s="635"/>
      <c r="AG420" s="635"/>
      <c r="AH420" s="636"/>
      <c r="AI420" s="634"/>
      <c r="AJ420" s="635"/>
      <c r="AK420" s="635"/>
      <c r="AL420" s="635"/>
      <c r="AM420" s="635"/>
      <c r="AN420" s="635"/>
      <c r="AO420" s="635"/>
      <c r="AP420" s="636"/>
    </row>
    <row r="421" spans="19:42" x14ac:dyDescent="0.25">
      <c r="S421" s="634"/>
      <c r="T421" s="635"/>
      <c r="U421" s="635"/>
      <c r="V421" s="635"/>
      <c r="W421" s="635"/>
      <c r="X421" s="635"/>
      <c r="Y421" s="635"/>
      <c r="Z421" s="636"/>
      <c r="AA421" s="634"/>
      <c r="AB421" s="635"/>
      <c r="AC421" s="635"/>
      <c r="AD421" s="635"/>
      <c r="AE421" s="635"/>
      <c r="AF421" s="635"/>
      <c r="AG421" s="635"/>
      <c r="AH421" s="636"/>
      <c r="AI421" s="634"/>
      <c r="AJ421" s="635"/>
      <c r="AK421" s="635"/>
      <c r="AL421" s="635"/>
      <c r="AM421" s="635"/>
      <c r="AN421" s="635"/>
      <c r="AO421" s="635"/>
      <c r="AP421" s="636"/>
    </row>
    <row r="422" spans="19:42" x14ac:dyDescent="0.25">
      <c r="S422" s="634"/>
      <c r="T422" s="635"/>
      <c r="U422" s="635"/>
      <c r="V422" s="635"/>
      <c r="W422" s="635"/>
      <c r="X422" s="635"/>
      <c r="Y422" s="635"/>
      <c r="Z422" s="636"/>
      <c r="AA422" s="634"/>
      <c r="AB422" s="635"/>
      <c r="AC422" s="635"/>
      <c r="AD422" s="635"/>
      <c r="AE422" s="635"/>
      <c r="AF422" s="635"/>
      <c r="AG422" s="635"/>
      <c r="AH422" s="636"/>
      <c r="AI422" s="634"/>
      <c r="AJ422" s="635"/>
      <c r="AK422" s="635"/>
      <c r="AL422" s="635"/>
      <c r="AM422" s="635"/>
      <c r="AN422" s="635"/>
      <c r="AO422" s="635"/>
      <c r="AP422" s="636"/>
    </row>
    <row r="423" spans="19:42" x14ac:dyDescent="0.25">
      <c r="S423" s="634"/>
      <c r="T423" s="635"/>
      <c r="U423" s="635"/>
      <c r="V423" s="635"/>
      <c r="W423" s="635"/>
      <c r="X423" s="635"/>
      <c r="Y423" s="635"/>
      <c r="Z423" s="636"/>
      <c r="AA423" s="634"/>
      <c r="AB423" s="635"/>
      <c r="AC423" s="635"/>
      <c r="AD423" s="635"/>
      <c r="AE423" s="635"/>
      <c r="AF423" s="635"/>
      <c r="AG423" s="635"/>
      <c r="AH423" s="636"/>
      <c r="AI423" s="634"/>
      <c r="AJ423" s="635"/>
      <c r="AK423" s="635"/>
      <c r="AL423" s="635"/>
      <c r="AM423" s="635"/>
      <c r="AN423" s="635"/>
      <c r="AO423" s="635"/>
      <c r="AP423" s="636"/>
    </row>
    <row r="424" spans="19:42" x14ac:dyDescent="0.25">
      <c r="S424" s="634"/>
      <c r="T424" s="635"/>
      <c r="U424" s="635"/>
      <c r="V424" s="635"/>
      <c r="W424" s="635"/>
      <c r="X424" s="635"/>
      <c r="Y424" s="635"/>
      <c r="Z424" s="636"/>
      <c r="AA424" s="634"/>
      <c r="AB424" s="635"/>
      <c r="AC424" s="635"/>
      <c r="AD424" s="635"/>
      <c r="AE424" s="635"/>
      <c r="AF424" s="635"/>
      <c r="AG424" s="635"/>
      <c r="AH424" s="636"/>
      <c r="AI424" s="634"/>
      <c r="AJ424" s="635"/>
      <c r="AK424" s="635"/>
      <c r="AL424" s="635"/>
      <c r="AM424" s="635"/>
      <c r="AN424" s="635"/>
      <c r="AO424" s="635"/>
      <c r="AP424" s="636"/>
    </row>
    <row r="425" spans="19:42" x14ac:dyDescent="0.25">
      <c r="S425" s="634"/>
      <c r="T425" s="635"/>
      <c r="U425" s="635"/>
      <c r="V425" s="635"/>
      <c r="W425" s="635"/>
      <c r="X425" s="635"/>
      <c r="Y425" s="635"/>
      <c r="Z425" s="636"/>
      <c r="AA425" s="634"/>
      <c r="AB425" s="635"/>
      <c r="AC425" s="635"/>
      <c r="AD425" s="635"/>
      <c r="AE425" s="635"/>
      <c r="AF425" s="635"/>
      <c r="AG425" s="635"/>
      <c r="AH425" s="636"/>
      <c r="AI425" s="634"/>
      <c r="AJ425" s="635"/>
      <c r="AK425" s="635"/>
      <c r="AL425" s="635"/>
      <c r="AM425" s="635"/>
      <c r="AN425" s="635"/>
      <c r="AO425" s="635"/>
      <c r="AP425" s="636"/>
    </row>
    <row r="426" spans="19:42" x14ac:dyDescent="0.25">
      <c r="S426" s="634"/>
      <c r="T426" s="635"/>
      <c r="U426" s="635"/>
      <c r="V426" s="635"/>
      <c r="W426" s="635"/>
      <c r="X426" s="635"/>
      <c r="Y426" s="635"/>
      <c r="Z426" s="636"/>
      <c r="AA426" s="634"/>
      <c r="AB426" s="635"/>
      <c r="AC426" s="635"/>
      <c r="AD426" s="635"/>
      <c r="AE426" s="635"/>
      <c r="AF426" s="635"/>
      <c r="AG426" s="635"/>
      <c r="AH426" s="636"/>
      <c r="AI426" s="634"/>
      <c r="AJ426" s="635"/>
      <c r="AK426" s="635"/>
      <c r="AL426" s="635"/>
      <c r="AM426" s="635"/>
      <c r="AN426" s="635"/>
      <c r="AO426" s="635"/>
      <c r="AP426" s="636"/>
    </row>
    <row r="427" spans="19:42" x14ac:dyDescent="0.25">
      <c r="S427" s="634"/>
      <c r="T427" s="635"/>
      <c r="U427" s="635"/>
      <c r="V427" s="635"/>
      <c r="W427" s="635"/>
      <c r="X427" s="635"/>
      <c r="Y427" s="635"/>
      <c r="Z427" s="636"/>
      <c r="AA427" s="634"/>
      <c r="AB427" s="635"/>
      <c r="AC427" s="635"/>
      <c r="AD427" s="635"/>
      <c r="AE427" s="635"/>
      <c r="AF427" s="635"/>
      <c r="AG427" s="635"/>
      <c r="AH427" s="636"/>
      <c r="AI427" s="634"/>
      <c r="AJ427" s="635"/>
      <c r="AK427" s="635"/>
      <c r="AL427" s="635"/>
      <c r="AM427" s="635"/>
      <c r="AN427" s="635"/>
      <c r="AO427" s="635"/>
      <c r="AP427" s="636"/>
    </row>
    <row r="428" spans="19:42" x14ac:dyDescent="0.25">
      <c r="S428" s="634"/>
      <c r="T428" s="635"/>
      <c r="U428" s="635"/>
      <c r="V428" s="635"/>
      <c r="W428" s="635"/>
      <c r="X428" s="635"/>
      <c r="Y428" s="635"/>
      <c r="Z428" s="636"/>
      <c r="AA428" s="634"/>
      <c r="AB428" s="635"/>
      <c r="AC428" s="635"/>
      <c r="AD428" s="635"/>
      <c r="AE428" s="635"/>
      <c r="AF428" s="635"/>
      <c r="AG428" s="635"/>
      <c r="AH428" s="636"/>
      <c r="AI428" s="634"/>
      <c r="AJ428" s="635"/>
      <c r="AK428" s="635"/>
      <c r="AL428" s="635"/>
      <c r="AM428" s="635"/>
      <c r="AN428" s="635"/>
      <c r="AO428" s="635"/>
      <c r="AP428" s="636"/>
    </row>
    <row r="429" spans="19:42" x14ac:dyDescent="0.25">
      <c r="S429" s="634"/>
      <c r="T429" s="635"/>
      <c r="U429" s="635"/>
      <c r="V429" s="635"/>
      <c r="W429" s="635"/>
      <c r="X429" s="635"/>
      <c r="Y429" s="635"/>
      <c r="Z429" s="636"/>
      <c r="AA429" s="634"/>
      <c r="AB429" s="635"/>
      <c r="AC429" s="635"/>
      <c r="AD429" s="635"/>
      <c r="AE429" s="635"/>
      <c r="AF429" s="635"/>
      <c r="AG429" s="635"/>
      <c r="AH429" s="636"/>
      <c r="AI429" s="634"/>
      <c r="AJ429" s="635"/>
      <c r="AK429" s="635"/>
      <c r="AL429" s="635"/>
      <c r="AM429" s="635"/>
      <c r="AN429" s="635"/>
      <c r="AO429" s="635"/>
      <c r="AP429" s="636"/>
    </row>
    <row r="430" spans="19:42" x14ac:dyDescent="0.25">
      <c r="S430" s="634"/>
      <c r="T430" s="635"/>
      <c r="U430" s="635"/>
      <c r="V430" s="635"/>
      <c r="W430" s="635"/>
      <c r="X430" s="635"/>
      <c r="Y430" s="635"/>
      <c r="Z430" s="636"/>
      <c r="AA430" s="634"/>
      <c r="AB430" s="635"/>
      <c r="AC430" s="635"/>
      <c r="AD430" s="635"/>
      <c r="AE430" s="635"/>
      <c r="AF430" s="635"/>
      <c r="AG430" s="635"/>
      <c r="AH430" s="636"/>
      <c r="AI430" s="634"/>
      <c r="AJ430" s="635"/>
      <c r="AK430" s="635"/>
      <c r="AL430" s="635"/>
      <c r="AM430" s="635"/>
      <c r="AN430" s="635"/>
      <c r="AO430" s="635"/>
      <c r="AP430" s="636"/>
    </row>
    <row r="431" spans="19:42" x14ac:dyDescent="0.25">
      <c r="S431" s="634"/>
      <c r="T431" s="635"/>
      <c r="U431" s="635"/>
      <c r="V431" s="635"/>
      <c r="W431" s="635"/>
      <c r="X431" s="635"/>
      <c r="Y431" s="635"/>
      <c r="Z431" s="636"/>
      <c r="AA431" s="634"/>
      <c r="AB431" s="635"/>
      <c r="AC431" s="635"/>
      <c r="AD431" s="635"/>
      <c r="AE431" s="635"/>
      <c r="AF431" s="635"/>
      <c r="AG431" s="635"/>
      <c r="AH431" s="636"/>
      <c r="AI431" s="634"/>
      <c r="AJ431" s="635"/>
      <c r="AK431" s="635"/>
      <c r="AL431" s="635"/>
      <c r="AM431" s="635"/>
      <c r="AN431" s="635"/>
      <c r="AO431" s="635"/>
      <c r="AP431" s="636"/>
    </row>
    <row r="432" spans="19:42" x14ac:dyDescent="0.25">
      <c r="S432" s="634"/>
      <c r="T432" s="635"/>
      <c r="U432" s="635"/>
      <c r="V432" s="635"/>
      <c r="W432" s="635"/>
      <c r="X432" s="635"/>
      <c r="Y432" s="635"/>
      <c r="Z432" s="636"/>
      <c r="AA432" s="634"/>
      <c r="AB432" s="635"/>
      <c r="AC432" s="635"/>
      <c r="AD432" s="635"/>
      <c r="AE432" s="635"/>
      <c r="AF432" s="635"/>
      <c r="AG432" s="635"/>
      <c r="AH432" s="636"/>
      <c r="AI432" s="634"/>
      <c r="AJ432" s="635"/>
      <c r="AK432" s="635"/>
      <c r="AL432" s="635"/>
      <c r="AM432" s="635"/>
      <c r="AN432" s="635"/>
      <c r="AO432" s="635"/>
      <c r="AP432" s="636"/>
    </row>
    <row r="433" spans="19:42" x14ac:dyDescent="0.25">
      <c r="S433" s="634"/>
      <c r="T433" s="635"/>
      <c r="U433" s="635"/>
      <c r="V433" s="635"/>
      <c r="W433" s="635"/>
      <c r="X433" s="635"/>
      <c r="Y433" s="635"/>
      <c r="Z433" s="636"/>
      <c r="AA433" s="634"/>
      <c r="AB433" s="635"/>
      <c r="AC433" s="635"/>
      <c r="AD433" s="635"/>
      <c r="AE433" s="635"/>
      <c r="AF433" s="635"/>
      <c r="AG433" s="635"/>
      <c r="AH433" s="636"/>
      <c r="AI433" s="634"/>
      <c r="AJ433" s="635"/>
      <c r="AK433" s="635"/>
      <c r="AL433" s="635"/>
      <c r="AM433" s="635"/>
      <c r="AN433" s="635"/>
      <c r="AO433" s="635"/>
      <c r="AP433" s="636"/>
    </row>
    <row r="434" spans="19:42" x14ac:dyDescent="0.25">
      <c r="S434" s="634"/>
      <c r="T434" s="635"/>
      <c r="U434" s="635"/>
      <c r="V434" s="635"/>
      <c r="W434" s="635"/>
      <c r="X434" s="635"/>
      <c r="Y434" s="635"/>
      <c r="Z434" s="636"/>
      <c r="AA434" s="634"/>
      <c r="AB434" s="635"/>
      <c r="AC434" s="635"/>
      <c r="AD434" s="635"/>
      <c r="AE434" s="635"/>
      <c r="AF434" s="635"/>
      <c r="AG434" s="635"/>
      <c r="AH434" s="636"/>
      <c r="AI434" s="634"/>
      <c r="AJ434" s="635"/>
      <c r="AK434" s="635"/>
      <c r="AL434" s="635"/>
      <c r="AM434" s="635"/>
      <c r="AN434" s="635"/>
      <c r="AO434" s="635"/>
      <c r="AP434" s="636"/>
    </row>
    <row r="435" spans="19:42" x14ac:dyDescent="0.25">
      <c r="S435" s="634"/>
      <c r="T435" s="635"/>
      <c r="U435" s="635"/>
      <c r="V435" s="635"/>
      <c r="W435" s="635"/>
      <c r="X435" s="635"/>
      <c r="Y435" s="635"/>
      <c r="Z435" s="636"/>
      <c r="AA435" s="634"/>
      <c r="AB435" s="635"/>
      <c r="AC435" s="635"/>
      <c r="AD435" s="635"/>
      <c r="AE435" s="635"/>
      <c r="AF435" s="635"/>
      <c r="AG435" s="635"/>
      <c r="AH435" s="636"/>
      <c r="AI435" s="634"/>
      <c r="AJ435" s="635"/>
      <c r="AK435" s="635"/>
      <c r="AL435" s="635"/>
      <c r="AM435" s="635"/>
      <c r="AN435" s="635"/>
      <c r="AO435" s="635"/>
      <c r="AP435" s="636"/>
    </row>
    <row r="436" spans="19:42" x14ac:dyDescent="0.25">
      <c r="S436" s="634"/>
      <c r="T436" s="635"/>
      <c r="U436" s="635"/>
      <c r="V436" s="635"/>
      <c r="W436" s="635"/>
      <c r="X436" s="635"/>
      <c r="Y436" s="635"/>
      <c r="Z436" s="636"/>
      <c r="AA436" s="634"/>
      <c r="AB436" s="635"/>
      <c r="AC436" s="635"/>
      <c r="AD436" s="635"/>
      <c r="AE436" s="635"/>
      <c r="AF436" s="635"/>
      <c r="AG436" s="635"/>
      <c r="AH436" s="636"/>
      <c r="AI436" s="634"/>
      <c r="AJ436" s="635"/>
      <c r="AK436" s="635"/>
      <c r="AL436" s="635"/>
      <c r="AM436" s="635"/>
      <c r="AN436" s="635"/>
      <c r="AO436" s="635"/>
      <c r="AP436" s="636"/>
    </row>
    <row r="437" spans="19:42" x14ac:dyDescent="0.25">
      <c r="S437" s="634"/>
      <c r="T437" s="635"/>
      <c r="U437" s="635"/>
      <c r="V437" s="635"/>
      <c r="W437" s="635"/>
      <c r="X437" s="635"/>
      <c r="Y437" s="635"/>
      <c r="Z437" s="636"/>
      <c r="AA437" s="634"/>
      <c r="AB437" s="635"/>
      <c r="AC437" s="635"/>
      <c r="AD437" s="635"/>
      <c r="AE437" s="635"/>
      <c r="AF437" s="635"/>
      <c r="AG437" s="635"/>
      <c r="AH437" s="636"/>
      <c r="AI437" s="634"/>
      <c r="AJ437" s="635"/>
      <c r="AK437" s="635"/>
      <c r="AL437" s="635"/>
      <c r="AM437" s="635"/>
      <c r="AN437" s="635"/>
      <c r="AO437" s="635"/>
      <c r="AP437" s="636"/>
    </row>
    <row r="438" spans="19:42" x14ac:dyDescent="0.25">
      <c r="S438" s="634"/>
      <c r="T438" s="635"/>
      <c r="U438" s="635"/>
      <c r="V438" s="635"/>
      <c r="W438" s="635"/>
      <c r="X438" s="635"/>
      <c r="Y438" s="635"/>
      <c r="Z438" s="636"/>
      <c r="AA438" s="634"/>
      <c r="AB438" s="635"/>
      <c r="AC438" s="635"/>
      <c r="AD438" s="635"/>
      <c r="AE438" s="635"/>
      <c r="AF438" s="635"/>
      <c r="AG438" s="635"/>
      <c r="AH438" s="636"/>
      <c r="AI438" s="634"/>
      <c r="AJ438" s="635"/>
      <c r="AK438" s="635"/>
      <c r="AL438" s="635"/>
      <c r="AM438" s="635"/>
      <c r="AN438" s="635"/>
      <c r="AO438" s="635"/>
      <c r="AP438" s="636"/>
    </row>
    <row r="439" spans="19:42" x14ac:dyDescent="0.25">
      <c r="S439" s="634"/>
      <c r="T439" s="635"/>
      <c r="U439" s="635"/>
      <c r="V439" s="635"/>
      <c r="W439" s="635"/>
      <c r="X439" s="635"/>
      <c r="Y439" s="635"/>
      <c r="Z439" s="636"/>
      <c r="AA439" s="634"/>
      <c r="AB439" s="635"/>
      <c r="AC439" s="635"/>
      <c r="AD439" s="635"/>
      <c r="AE439" s="635"/>
      <c r="AF439" s="635"/>
      <c r="AG439" s="635"/>
      <c r="AH439" s="636"/>
      <c r="AI439" s="634"/>
      <c r="AJ439" s="635"/>
      <c r="AK439" s="635"/>
      <c r="AL439" s="635"/>
      <c r="AM439" s="635"/>
      <c r="AN439" s="635"/>
      <c r="AO439" s="635"/>
      <c r="AP439" s="636"/>
    </row>
    <row r="440" spans="19:42" x14ac:dyDescent="0.25">
      <c r="S440" s="634"/>
      <c r="T440" s="635"/>
      <c r="U440" s="635"/>
      <c r="V440" s="635"/>
      <c r="W440" s="635"/>
      <c r="X440" s="635"/>
      <c r="Y440" s="635"/>
      <c r="Z440" s="636"/>
      <c r="AA440" s="634"/>
      <c r="AB440" s="635"/>
      <c r="AC440" s="635"/>
      <c r="AD440" s="635"/>
      <c r="AE440" s="635"/>
      <c r="AF440" s="635"/>
      <c r="AG440" s="635"/>
      <c r="AH440" s="636"/>
      <c r="AI440" s="634"/>
      <c r="AJ440" s="635"/>
      <c r="AK440" s="635"/>
      <c r="AL440" s="635"/>
      <c r="AM440" s="635"/>
      <c r="AN440" s="635"/>
      <c r="AO440" s="635"/>
      <c r="AP440" s="636"/>
    </row>
    <row r="441" spans="19:42" x14ac:dyDescent="0.25">
      <c r="S441" s="634"/>
      <c r="T441" s="635"/>
      <c r="U441" s="635"/>
      <c r="V441" s="635"/>
      <c r="W441" s="635"/>
      <c r="X441" s="635"/>
      <c r="Y441" s="635"/>
      <c r="Z441" s="636"/>
      <c r="AA441" s="634"/>
      <c r="AB441" s="635"/>
      <c r="AC441" s="635"/>
      <c r="AD441" s="635"/>
      <c r="AE441" s="635"/>
      <c r="AF441" s="635"/>
      <c r="AG441" s="635"/>
      <c r="AH441" s="636"/>
      <c r="AI441" s="634"/>
      <c r="AJ441" s="635"/>
      <c r="AK441" s="635"/>
      <c r="AL441" s="635"/>
      <c r="AM441" s="635"/>
      <c r="AN441" s="635"/>
      <c r="AO441" s="635"/>
      <c r="AP441" s="636"/>
    </row>
    <row r="442" spans="19:42" x14ac:dyDescent="0.25">
      <c r="S442" s="634"/>
      <c r="T442" s="635"/>
      <c r="U442" s="635"/>
      <c r="V442" s="635"/>
      <c r="W442" s="635"/>
      <c r="X442" s="635"/>
      <c r="Y442" s="635"/>
      <c r="Z442" s="636"/>
      <c r="AA442" s="634"/>
      <c r="AB442" s="635"/>
      <c r="AC442" s="635"/>
      <c r="AD442" s="635"/>
      <c r="AE442" s="635"/>
      <c r="AF442" s="635"/>
      <c r="AG442" s="635"/>
      <c r="AH442" s="636"/>
      <c r="AI442" s="634"/>
      <c r="AJ442" s="635"/>
      <c r="AK442" s="635"/>
      <c r="AL442" s="635"/>
      <c r="AM442" s="635"/>
      <c r="AN442" s="635"/>
      <c r="AO442" s="635"/>
      <c r="AP442" s="636"/>
    </row>
    <row r="443" spans="19:42" x14ac:dyDescent="0.25">
      <c r="S443" s="634"/>
      <c r="T443" s="635"/>
      <c r="U443" s="635"/>
      <c r="V443" s="635"/>
      <c r="W443" s="635"/>
      <c r="X443" s="635"/>
      <c r="Y443" s="635"/>
      <c r="Z443" s="636"/>
      <c r="AA443" s="634"/>
      <c r="AB443" s="635"/>
      <c r="AC443" s="635"/>
      <c r="AD443" s="635"/>
      <c r="AE443" s="635"/>
      <c r="AF443" s="635"/>
      <c r="AG443" s="635"/>
      <c r="AH443" s="636"/>
      <c r="AI443" s="634"/>
      <c r="AJ443" s="635"/>
      <c r="AK443" s="635"/>
      <c r="AL443" s="635"/>
      <c r="AM443" s="635"/>
      <c r="AN443" s="635"/>
      <c r="AO443" s="635"/>
      <c r="AP443" s="636"/>
    </row>
    <row r="444" spans="19:42" x14ac:dyDescent="0.25">
      <c r="S444" s="634"/>
      <c r="T444" s="635"/>
      <c r="U444" s="635"/>
      <c r="V444" s="635"/>
      <c r="W444" s="635"/>
      <c r="X444" s="635"/>
      <c r="Y444" s="635"/>
      <c r="Z444" s="636"/>
      <c r="AA444" s="634"/>
      <c r="AB444" s="635"/>
      <c r="AC444" s="635"/>
      <c r="AD444" s="635"/>
      <c r="AE444" s="635"/>
      <c r="AF444" s="635"/>
      <c r="AG444" s="635"/>
      <c r="AH444" s="636"/>
      <c r="AI444" s="634"/>
      <c r="AJ444" s="635"/>
      <c r="AK444" s="635"/>
      <c r="AL444" s="635"/>
      <c r="AM444" s="635"/>
      <c r="AN444" s="635"/>
      <c r="AO444" s="635"/>
      <c r="AP444" s="636"/>
    </row>
    <row r="445" spans="19:42" x14ac:dyDescent="0.25">
      <c r="S445" s="634"/>
      <c r="T445" s="635"/>
      <c r="U445" s="635"/>
      <c r="V445" s="635"/>
      <c r="W445" s="635"/>
      <c r="X445" s="635"/>
      <c r="Y445" s="635"/>
      <c r="Z445" s="636"/>
      <c r="AA445" s="634"/>
      <c r="AB445" s="635"/>
      <c r="AC445" s="635"/>
      <c r="AD445" s="635"/>
      <c r="AE445" s="635"/>
      <c r="AF445" s="635"/>
      <c r="AG445" s="635"/>
      <c r="AH445" s="636"/>
      <c r="AI445" s="634"/>
      <c r="AJ445" s="635"/>
      <c r="AK445" s="635"/>
      <c r="AL445" s="635"/>
      <c r="AM445" s="635"/>
      <c r="AN445" s="635"/>
      <c r="AO445" s="635"/>
      <c r="AP445" s="636"/>
    </row>
    <row r="446" spans="19:42" x14ac:dyDescent="0.25">
      <c r="S446" s="634"/>
      <c r="T446" s="635"/>
      <c r="U446" s="635"/>
      <c r="V446" s="635"/>
      <c r="W446" s="635"/>
      <c r="X446" s="635"/>
      <c r="Y446" s="635"/>
      <c r="Z446" s="636"/>
      <c r="AA446" s="634"/>
      <c r="AB446" s="635"/>
      <c r="AC446" s="635"/>
      <c r="AD446" s="635"/>
      <c r="AE446" s="635"/>
      <c r="AF446" s="635"/>
      <c r="AG446" s="635"/>
      <c r="AH446" s="636"/>
      <c r="AI446" s="634"/>
      <c r="AJ446" s="635"/>
      <c r="AK446" s="635"/>
      <c r="AL446" s="635"/>
      <c r="AM446" s="635"/>
      <c r="AN446" s="635"/>
      <c r="AO446" s="635"/>
      <c r="AP446" s="636"/>
    </row>
    <row r="447" spans="19:42" x14ac:dyDescent="0.25">
      <c r="S447" s="634"/>
      <c r="T447" s="635"/>
      <c r="U447" s="635"/>
      <c r="V447" s="635"/>
      <c r="W447" s="635"/>
      <c r="X447" s="635"/>
      <c r="Y447" s="635"/>
      <c r="Z447" s="636"/>
      <c r="AA447" s="634"/>
      <c r="AB447" s="635"/>
      <c r="AC447" s="635"/>
      <c r="AD447" s="635"/>
      <c r="AE447" s="635"/>
      <c r="AF447" s="635"/>
      <c r="AG447" s="635"/>
      <c r="AH447" s="636"/>
      <c r="AI447" s="634"/>
      <c r="AJ447" s="635"/>
      <c r="AK447" s="635"/>
      <c r="AL447" s="635"/>
      <c r="AM447" s="635"/>
      <c r="AN447" s="635"/>
      <c r="AO447" s="635"/>
      <c r="AP447" s="636"/>
    </row>
    <row r="448" spans="19:42" x14ac:dyDescent="0.25">
      <c r="S448" s="634"/>
      <c r="T448" s="635"/>
      <c r="U448" s="635"/>
      <c r="V448" s="635"/>
      <c r="W448" s="635"/>
      <c r="X448" s="635"/>
      <c r="Y448" s="635"/>
      <c r="Z448" s="636"/>
      <c r="AA448" s="634"/>
      <c r="AB448" s="635"/>
      <c r="AC448" s="635"/>
      <c r="AD448" s="635"/>
      <c r="AE448" s="635"/>
      <c r="AF448" s="635"/>
      <c r="AG448" s="635"/>
      <c r="AH448" s="636"/>
      <c r="AI448" s="634"/>
      <c r="AJ448" s="635"/>
      <c r="AK448" s="635"/>
      <c r="AL448" s="635"/>
      <c r="AM448" s="635"/>
      <c r="AN448" s="635"/>
      <c r="AO448" s="635"/>
      <c r="AP448" s="636"/>
    </row>
    <row r="449" spans="19:42" x14ac:dyDescent="0.25">
      <c r="S449" s="634"/>
      <c r="T449" s="635"/>
      <c r="U449" s="635"/>
      <c r="V449" s="635"/>
      <c r="W449" s="635"/>
      <c r="X449" s="635"/>
      <c r="Y449" s="635"/>
      <c r="Z449" s="636"/>
      <c r="AA449" s="634"/>
      <c r="AB449" s="635"/>
      <c r="AC449" s="635"/>
      <c r="AD449" s="635"/>
      <c r="AE449" s="635"/>
      <c r="AF449" s="635"/>
      <c r="AG449" s="635"/>
      <c r="AH449" s="636"/>
      <c r="AI449" s="634"/>
      <c r="AJ449" s="635"/>
      <c r="AK449" s="635"/>
      <c r="AL449" s="635"/>
      <c r="AM449" s="635"/>
      <c r="AN449" s="635"/>
      <c r="AO449" s="635"/>
      <c r="AP449" s="636"/>
    </row>
    <row r="450" spans="19:42" x14ac:dyDescent="0.25">
      <c r="S450" s="634"/>
      <c r="T450" s="635"/>
      <c r="U450" s="635"/>
      <c r="V450" s="635"/>
      <c r="W450" s="635"/>
      <c r="X450" s="635"/>
      <c r="Y450" s="635"/>
      <c r="Z450" s="636"/>
      <c r="AA450" s="634"/>
      <c r="AB450" s="635"/>
      <c r="AC450" s="635"/>
      <c r="AD450" s="635"/>
      <c r="AE450" s="635"/>
      <c r="AF450" s="635"/>
      <c r="AG450" s="635"/>
      <c r="AH450" s="636"/>
      <c r="AI450" s="634"/>
      <c r="AJ450" s="635"/>
      <c r="AK450" s="635"/>
      <c r="AL450" s="635"/>
      <c r="AM450" s="635"/>
      <c r="AN450" s="635"/>
      <c r="AO450" s="635"/>
      <c r="AP450" s="636"/>
    </row>
    <row r="451" spans="19:42" x14ac:dyDescent="0.25">
      <c r="S451" s="634"/>
      <c r="T451" s="635"/>
      <c r="U451" s="635"/>
      <c r="V451" s="635"/>
      <c r="W451" s="635"/>
      <c r="X451" s="635"/>
      <c r="Y451" s="635"/>
      <c r="Z451" s="636"/>
      <c r="AA451" s="634"/>
      <c r="AB451" s="635"/>
      <c r="AC451" s="635"/>
      <c r="AD451" s="635"/>
      <c r="AE451" s="635"/>
      <c r="AF451" s="635"/>
      <c r="AG451" s="635"/>
      <c r="AH451" s="636"/>
      <c r="AI451" s="634"/>
      <c r="AJ451" s="635"/>
      <c r="AK451" s="635"/>
      <c r="AL451" s="635"/>
      <c r="AM451" s="635"/>
      <c r="AN451" s="635"/>
      <c r="AO451" s="635"/>
      <c r="AP451" s="636"/>
    </row>
    <row r="452" spans="19:42" x14ac:dyDescent="0.25">
      <c r="S452" s="634"/>
      <c r="T452" s="635"/>
      <c r="U452" s="635"/>
      <c r="V452" s="635"/>
      <c r="W452" s="635"/>
      <c r="X452" s="635"/>
      <c r="Y452" s="635"/>
      <c r="Z452" s="636"/>
      <c r="AA452" s="634"/>
      <c r="AB452" s="635"/>
      <c r="AC452" s="635"/>
      <c r="AD452" s="635"/>
      <c r="AE452" s="635"/>
      <c r="AF452" s="635"/>
      <c r="AG452" s="635"/>
      <c r="AH452" s="636"/>
      <c r="AI452" s="634"/>
      <c r="AJ452" s="635"/>
      <c r="AK452" s="635"/>
      <c r="AL452" s="635"/>
      <c r="AM452" s="635"/>
      <c r="AN452" s="635"/>
      <c r="AO452" s="635"/>
      <c r="AP452" s="636"/>
    </row>
    <row r="453" spans="19:42" x14ac:dyDescent="0.25">
      <c r="S453" s="634"/>
      <c r="T453" s="635"/>
      <c r="U453" s="635"/>
      <c r="V453" s="635"/>
      <c r="W453" s="635"/>
      <c r="X453" s="635"/>
      <c r="Y453" s="635"/>
      <c r="Z453" s="636"/>
      <c r="AA453" s="634"/>
      <c r="AB453" s="635"/>
      <c r="AC453" s="635"/>
      <c r="AD453" s="635"/>
      <c r="AE453" s="635"/>
      <c r="AF453" s="635"/>
      <c r="AG453" s="635"/>
      <c r="AH453" s="636"/>
      <c r="AI453" s="634"/>
      <c r="AJ453" s="635"/>
      <c r="AK453" s="635"/>
      <c r="AL453" s="635"/>
      <c r="AM453" s="635"/>
      <c r="AN453" s="635"/>
      <c r="AO453" s="635"/>
      <c r="AP453" s="636"/>
    </row>
    <row r="454" spans="19:42" x14ac:dyDescent="0.25">
      <c r="S454" s="634"/>
      <c r="T454" s="635"/>
      <c r="U454" s="635"/>
      <c r="V454" s="635"/>
      <c r="W454" s="635"/>
      <c r="X454" s="635"/>
      <c r="Y454" s="635"/>
      <c r="Z454" s="636"/>
      <c r="AA454" s="634"/>
      <c r="AB454" s="635"/>
      <c r="AC454" s="635"/>
      <c r="AD454" s="635"/>
      <c r="AE454" s="635"/>
      <c r="AF454" s="635"/>
      <c r="AG454" s="635"/>
      <c r="AH454" s="636"/>
      <c r="AI454" s="634"/>
      <c r="AJ454" s="635"/>
      <c r="AK454" s="635"/>
      <c r="AL454" s="635"/>
      <c r="AM454" s="635"/>
      <c r="AN454" s="635"/>
      <c r="AO454" s="635"/>
      <c r="AP454" s="636"/>
    </row>
    <row r="455" spans="19:42" x14ac:dyDescent="0.25">
      <c r="S455" s="634"/>
      <c r="T455" s="635"/>
      <c r="U455" s="635"/>
      <c r="V455" s="635"/>
      <c r="W455" s="635"/>
      <c r="X455" s="635"/>
      <c r="Y455" s="635"/>
      <c r="Z455" s="636"/>
      <c r="AA455" s="634"/>
      <c r="AB455" s="635"/>
      <c r="AC455" s="635"/>
      <c r="AD455" s="635"/>
      <c r="AE455" s="635"/>
      <c r="AF455" s="635"/>
      <c r="AG455" s="635"/>
      <c r="AH455" s="636"/>
      <c r="AI455" s="634"/>
      <c r="AJ455" s="635"/>
      <c r="AK455" s="635"/>
      <c r="AL455" s="635"/>
      <c r="AM455" s="635"/>
      <c r="AN455" s="635"/>
      <c r="AO455" s="635"/>
      <c r="AP455" s="636"/>
    </row>
    <row r="456" spans="19:42" x14ac:dyDescent="0.25">
      <c r="S456" s="634"/>
      <c r="T456" s="635"/>
      <c r="U456" s="635"/>
      <c r="V456" s="635"/>
      <c r="W456" s="635"/>
      <c r="X456" s="635"/>
      <c r="Y456" s="635"/>
      <c r="Z456" s="636"/>
      <c r="AA456" s="634"/>
      <c r="AB456" s="635"/>
      <c r="AC456" s="635"/>
      <c r="AD456" s="635"/>
      <c r="AE456" s="635"/>
      <c r="AF456" s="635"/>
      <c r="AG456" s="635"/>
      <c r="AH456" s="636"/>
      <c r="AI456" s="634"/>
      <c r="AJ456" s="635"/>
      <c r="AK456" s="635"/>
      <c r="AL456" s="635"/>
      <c r="AM456" s="635"/>
      <c r="AN456" s="635"/>
      <c r="AO456" s="635"/>
      <c r="AP456" s="636"/>
    </row>
    <row r="457" spans="19:42" x14ac:dyDescent="0.25">
      <c r="S457" s="634"/>
      <c r="T457" s="635"/>
      <c r="U457" s="635"/>
      <c r="V457" s="635"/>
      <c r="W457" s="635"/>
      <c r="X457" s="635"/>
      <c r="Y457" s="635"/>
      <c r="Z457" s="636"/>
      <c r="AA457" s="634"/>
      <c r="AB457" s="635"/>
      <c r="AC457" s="635"/>
      <c r="AD457" s="635"/>
      <c r="AE457" s="635"/>
      <c r="AF457" s="635"/>
      <c r="AG457" s="635"/>
      <c r="AH457" s="636"/>
      <c r="AI457" s="634"/>
      <c r="AJ457" s="635"/>
      <c r="AK457" s="635"/>
      <c r="AL457" s="635"/>
      <c r="AM457" s="635"/>
      <c r="AN457" s="635"/>
      <c r="AO457" s="635"/>
      <c r="AP457" s="636"/>
    </row>
    <row r="458" spans="19:42" x14ac:dyDescent="0.25">
      <c r="S458" s="634"/>
      <c r="T458" s="635"/>
      <c r="U458" s="635"/>
      <c r="V458" s="635"/>
      <c r="W458" s="635"/>
      <c r="X458" s="635"/>
      <c r="Y458" s="635"/>
      <c r="Z458" s="636"/>
      <c r="AA458" s="634"/>
      <c r="AB458" s="635"/>
      <c r="AC458" s="635"/>
      <c r="AD458" s="635"/>
      <c r="AE458" s="635"/>
      <c r="AF458" s="635"/>
      <c r="AG458" s="635"/>
      <c r="AH458" s="636"/>
      <c r="AI458" s="634"/>
      <c r="AJ458" s="635"/>
      <c r="AK458" s="635"/>
      <c r="AL458" s="635"/>
      <c r="AM458" s="635"/>
      <c r="AN458" s="635"/>
      <c r="AO458" s="635"/>
      <c r="AP458" s="636"/>
    </row>
    <row r="459" spans="19:42" x14ac:dyDescent="0.25">
      <c r="S459" s="634"/>
      <c r="T459" s="635"/>
      <c r="U459" s="635"/>
      <c r="V459" s="635"/>
      <c r="W459" s="635"/>
      <c r="X459" s="635"/>
      <c r="Y459" s="635"/>
      <c r="Z459" s="636"/>
      <c r="AA459" s="634"/>
      <c r="AB459" s="635"/>
      <c r="AC459" s="635"/>
      <c r="AD459" s="635"/>
      <c r="AE459" s="635"/>
      <c r="AF459" s="635"/>
      <c r="AG459" s="635"/>
      <c r="AH459" s="636"/>
      <c r="AI459" s="634"/>
      <c r="AJ459" s="635"/>
      <c r="AK459" s="635"/>
      <c r="AL459" s="635"/>
      <c r="AM459" s="635"/>
      <c r="AN459" s="635"/>
      <c r="AO459" s="635"/>
      <c r="AP459" s="636"/>
    </row>
    <row r="460" spans="19:42" x14ac:dyDescent="0.25">
      <c r="S460" s="634"/>
      <c r="T460" s="635"/>
      <c r="U460" s="635"/>
      <c r="V460" s="635"/>
      <c r="W460" s="635"/>
      <c r="X460" s="635"/>
      <c r="Y460" s="635"/>
      <c r="Z460" s="636"/>
      <c r="AA460" s="634"/>
      <c r="AB460" s="635"/>
      <c r="AC460" s="635"/>
      <c r="AD460" s="635"/>
      <c r="AE460" s="635"/>
      <c r="AF460" s="635"/>
      <c r="AG460" s="635"/>
      <c r="AH460" s="636"/>
      <c r="AI460" s="634"/>
      <c r="AJ460" s="635"/>
      <c r="AK460" s="635"/>
      <c r="AL460" s="635"/>
      <c r="AM460" s="635"/>
      <c r="AN460" s="635"/>
      <c r="AO460" s="635"/>
      <c r="AP460" s="636"/>
    </row>
    <row r="461" spans="19:42" x14ac:dyDescent="0.25">
      <c r="S461" s="634"/>
      <c r="T461" s="635"/>
      <c r="U461" s="635"/>
      <c r="V461" s="635"/>
      <c r="W461" s="635"/>
      <c r="X461" s="635"/>
      <c r="Y461" s="635"/>
      <c r="Z461" s="636"/>
      <c r="AA461" s="634"/>
      <c r="AB461" s="635"/>
      <c r="AC461" s="635"/>
      <c r="AD461" s="635"/>
      <c r="AE461" s="635"/>
      <c r="AF461" s="635"/>
      <c r="AG461" s="635"/>
      <c r="AH461" s="636"/>
      <c r="AI461" s="634"/>
      <c r="AJ461" s="635"/>
      <c r="AK461" s="635"/>
      <c r="AL461" s="635"/>
      <c r="AM461" s="635"/>
      <c r="AN461" s="635"/>
      <c r="AO461" s="635"/>
      <c r="AP461" s="636"/>
    </row>
    <row r="462" spans="19:42" x14ac:dyDescent="0.25">
      <c r="S462" s="634"/>
      <c r="T462" s="635"/>
      <c r="U462" s="635"/>
      <c r="V462" s="635"/>
      <c r="W462" s="635"/>
      <c r="X462" s="635"/>
      <c r="Y462" s="635"/>
      <c r="Z462" s="636"/>
      <c r="AA462" s="634"/>
      <c r="AB462" s="635"/>
      <c r="AC462" s="635"/>
      <c r="AD462" s="635"/>
      <c r="AE462" s="635"/>
      <c r="AF462" s="635"/>
      <c r="AG462" s="635"/>
      <c r="AH462" s="636"/>
      <c r="AI462" s="634"/>
      <c r="AJ462" s="635"/>
      <c r="AK462" s="635"/>
      <c r="AL462" s="635"/>
      <c r="AM462" s="635"/>
      <c r="AN462" s="635"/>
      <c r="AO462" s="635"/>
      <c r="AP462" s="636"/>
    </row>
    <row r="463" spans="19:42" x14ac:dyDescent="0.25">
      <c r="S463" s="634"/>
      <c r="T463" s="635"/>
      <c r="U463" s="635"/>
      <c r="V463" s="635"/>
      <c r="W463" s="635"/>
      <c r="X463" s="635"/>
      <c r="Y463" s="635"/>
      <c r="Z463" s="636"/>
      <c r="AA463" s="634"/>
      <c r="AB463" s="635"/>
      <c r="AC463" s="635"/>
      <c r="AD463" s="635"/>
      <c r="AE463" s="635"/>
      <c r="AF463" s="635"/>
      <c r="AG463" s="635"/>
      <c r="AH463" s="636"/>
      <c r="AI463" s="634"/>
      <c r="AJ463" s="635"/>
      <c r="AK463" s="635"/>
      <c r="AL463" s="635"/>
      <c r="AM463" s="635"/>
      <c r="AN463" s="635"/>
      <c r="AO463" s="635"/>
      <c r="AP463" s="636"/>
    </row>
    <row r="464" spans="19:42" x14ac:dyDescent="0.25">
      <c r="S464" s="634"/>
      <c r="T464" s="635"/>
      <c r="U464" s="635"/>
      <c r="V464" s="635"/>
      <c r="W464" s="635"/>
      <c r="X464" s="635"/>
      <c r="Y464" s="635"/>
      <c r="Z464" s="636"/>
      <c r="AA464" s="634"/>
      <c r="AB464" s="635"/>
      <c r="AC464" s="635"/>
      <c r="AD464" s="635"/>
      <c r="AE464" s="635"/>
      <c r="AF464" s="635"/>
      <c r="AG464" s="635"/>
      <c r="AH464" s="636"/>
      <c r="AI464" s="634"/>
      <c r="AJ464" s="635"/>
      <c r="AK464" s="635"/>
      <c r="AL464" s="635"/>
      <c r="AM464" s="635"/>
      <c r="AN464" s="635"/>
      <c r="AO464" s="635"/>
      <c r="AP464" s="636"/>
    </row>
    <row r="465" spans="19:42" x14ac:dyDescent="0.25">
      <c r="S465" s="634"/>
      <c r="T465" s="635"/>
      <c r="U465" s="635"/>
      <c r="V465" s="635"/>
      <c r="W465" s="635"/>
      <c r="X465" s="635"/>
      <c r="Y465" s="635"/>
      <c r="Z465" s="636"/>
      <c r="AA465" s="634"/>
      <c r="AB465" s="635"/>
      <c r="AC465" s="635"/>
      <c r="AD465" s="635"/>
      <c r="AE465" s="635"/>
      <c r="AF465" s="635"/>
      <c r="AG465" s="635"/>
      <c r="AH465" s="636"/>
      <c r="AI465" s="634"/>
      <c r="AJ465" s="635"/>
      <c r="AK465" s="635"/>
      <c r="AL465" s="635"/>
      <c r="AM465" s="635"/>
      <c r="AN465" s="635"/>
      <c r="AO465" s="635"/>
      <c r="AP465" s="636"/>
    </row>
    <row r="466" spans="19:42" x14ac:dyDescent="0.25">
      <c r="S466" s="634"/>
      <c r="T466" s="635"/>
      <c r="U466" s="635"/>
      <c r="V466" s="635"/>
      <c r="W466" s="635"/>
      <c r="X466" s="635"/>
      <c r="Y466" s="635"/>
      <c r="Z466" s="636"/>
      <c r="AA466" s="634"/>
      <c r="AB466" s="635"/>
      <c r="AC466" s="635"/>
      <c r="AD466" s="635"/>
      <c r="AE466" s="635"/>
      <c r="AF466" s="635"/>
      <c r="AG466" s="635"/>
      <c r="AH466" s="636"/>
      <c r="AI466" s="634"/>
      <c r="AJ466" s="635"/>
      <c r="AK466" s="635"/>
      <c r="AL466" s="635"/>
      <c r="AM466" s="635"/>
      <c r="AN466" s="635"/>
      <c r="AO466" s="635"/>
      <c r="AP466" s="636"/>
    </row>
    <row r="467" spans="19:42" x14ac:dyDescent="0.25">
      <c r="S467" s="634"/>
      <c r="T467" s="635"/>
      <c r="U467" s="635"/>
      <c r="V467" s="635"/>
      <c r="W467" s="635"/>
      <c r="X467" s="635"/>
      <c r="Y467" s="635"/>
      <c r="Z467" s="636"/>
      <c r="AA467" s="634"/>
      <c r="AB467" s="635"/>
      <c r="AC467" s="635"/>
      <c r="AD467" s="635"/>
      <c r="AE467" s="635"/>
      <c r="AF467" s="635"/>
      <c r="AG467" s="635"/>
      <c r="AH467" s="636"/>
      <c r="AI467" s="634"/>
      <c r="AJ467" s="635"/>
      <c r="AK467" s="635"/>
      <c r="AL467" s="635"/>
      <c r="AM467" s="635"/>
      <c r="AN467" s="635"/>
      <c r="AO467" s="635"/>
      <c r="AP467" s="636"/>
    </row>
    <row r="468" spans="19:42" x14ac:dyDescent="0.25">
      <c r="S468" s="634"/>
      <c r="T468" s="635"/>
      <c r="U468" s="635"/>
      <c r="V468" s="635"/>
      <c r="W468" s="635"/>
      <c r="X468" s="635"/>
      <c r="Y468" s="635"/>
      <c r="Z468" s="636"/>
      <c r="AA468" s="634"/>
      <c r="AB468" s="635"/>
      <c r="AC468" s="635"/>
      <c r="AD468" s="635"/>
      <c r="AE468" s="635"/>
      <c r="AF468" s="635"/>
      <c r="AG468" s="635"/>
      <c r="AH468" s="636"/>
      <c r="AI468" s="634"/>
      <c r="AJ468" s="635"/>
      <c r="AK468" s="635"/>
      <c r="AL468" s="635"/>
      <c r="AM468" s="635"/>
      <c r="AN468" s="635"/>
      <c r="AO468" s="635"/>
      <c r="AP468" s="636"/>
    </row>
    <row r="469" spans="19:42" x14ac:dyDescent="0.25">
      <c r="S469" s="634"/>
      <c r="T469" s="635"/>
      <c r="U469" s="635"/>
      <c r="V469" s="635"/>
      <c r="W469" s="635"/>
      <c r="X469" s="635"/>
      <c r="Y469" s="635"/>
      <c r="Z469" s="636"/>
      <c r="AA469" s="634"/>
      <c r="AB469" s="635"/>
      <c r="AC469" s="635"/>
      <c r="AD469" s="635"/>
      <c r="AE469" s="635"/>
      <c r="AF469" s="635"/>
      <c r="AG469" s="635"/>
      <c r="AH469" s="636"/>
      <c r="AI469" s="634"/>
      <c r="AJ469" s="635"/>
      <c r="AK469" s="635"/>
      <c r="AL469" s="635"/>
      <c r="AM469" s="635"/>
      <c r="AN469" s="635"/>
      <c r="AO469" s="635"/>
      <c r="AP469" s="636"/>
    </row>
    <row r="470" spans="19:42" x14ac:dyDescent="0.25">
      <c r="S470" s="634"/>
      <c r="T470" s="635"/>
      <c r="U470" s="635"/>
      <c r="V470" s="635"/>
      <c r="W470" s="635"/>
      <c r="X470" s="635"/>
      <c r="Y470" s="635"/>
      <c r="Z470" s="636"/>
      <c r="AA470" s="634"/>
      <c r="AB470" s="635"/>
      <c r="AC470" s="635"/>
      <c r="AD470" s="635"/>
      <c r="AE470" s="635"/>
      <c r="AF470" s="635"/>
      <c r="AG470" s="635"/>
      <c r="AH470" s="636"/>
      <c r="AI470" s="634"/>
      <c r="AJ470" s="635"/>
      <c r="AK470" s="635"/>
      <c r="AL470" s="635"/>
      <c r="AM470" s="635"/>
      <c r="AN470" s="635"/>
      <c r="AO470" s="635"/>
      <c r="AP470" s="636"/>
    </row>
    <row r="471" spans="19:42" x14ac:dyDescent="0.25">
      <c r="S471" s="634"/>
      <c r="T471" s="635"/>
      <c r="U471" s="635"/>
      <c r="V471" s="635"/>
      <c r="W471" s="635"/>
      <c r="X471" s="635"/>
      <c r="Y471" s="635"/>
      <c r="Z471" s="636"/>
      <c r="AA471" s="634"/>
      <c r="AB471" s="635"/>
      <c r="AC471" s="635"/>
      <c r="AD471" s="635"/>
      <c r="AE471" s="635"/>
      <c r="AF471" s="635"/>
      <c r="AG471" s="635"/>
      <c r="AH471" s="636"/>
      <c r="AI471" s="634"/>
      <c r="AJ471" s="635"/>
      <c r="AK471" s="635"/>
      <c r="AL471" s="635"/>
      <c r="AM471" s="635"/>
      <c r="AN471" s="635"/>
      <c r="AO471" s="635"/>
      <c r="AP471" s="636"/>
    </row>
    <row r="472" spans="19:42" x14ac:dyDescent="0.25">
      <c r="S472" s="634"/>
      <c r="T472" s="635"/>
      <c r="U472" s="635"/>
      <c r="V472" s="635"/>
      <c r="W472" s="635"/>
      <c r="X472" s="635"/>
      <c r="Y472" s="635"/>
      <c r="Z472" s="636"/>
      <c r="AA472" s="634"/>
      <c r="AB472" s="635"/>
      <c r="AC472" s="635"/>
      <c r="AD472" s="635"/>
      <c r="AE472" s="635"/>
      <c r="AF472" s="635"/>
      <c r="AG472" s="635"/>
      <c r="AH472" s="636"/>
      <c r="AI472" s="634"/>
      <c r="AJ472" s="635"/>
      <c r="AK472" s="635"/>
      <c r="AL472" s="635"/>
      <c r="AM472" s="635"/>
      <c r="AN472" s="635"/>
      <c r="AO472" s="635"/>
      <c r="AP472" s="636"/>
    </row>
    <row r="473" spans="19:42" x14ac:dyDescent="0.25">
      <c r="S473" s="634"/>
      <c r="T473" s="635"/>
      <c r="U473" s="635"/>
      <c r="V473" s="635"/>
      <c r="W473" s="635"/>
      <c r="X473" s="635"/>
      <c r="Y473" s="635"/>
      <c r="Z473" s="636"/>
      <c r="AA473" s="634"/>
      <c r="AB473" s="635"/>
      <c r="AC473" s="635"/>
      <c r="AD473" s="635"/>
      <c r="AE473" s="635"/>
      <c r="AF473" s="635"/>
      <c r="AG473" s="635"/>
      <c r="AH473" s="636"/>
      <c r="AI473" s="634"/>
      <c r="AJ473" s="635"/>
      <c r="AK473" s="635"/>
      <c r="AL473" s="635"/>
      <c r="AM473" s="635"/>
      <c r="AN473" s="635"/>
      <c r="AO473" s="635"/>
      <c r="AP473" s="636"/>
    </row>
    <row r="474" spans="19:42" x14ac:dyDescent="0.25">
      <c r="S474" s="634"/>
      <c r="T474" s="635"/>
      <c r="U474" s="635"/>
      <c r="V474" s="635"/>
      <c r="W474" s="635"/>
      <c r="X474" s="635"/>
      <c r="Y474" s="635"/>
      <c r="Z474" s="636"/>
      <c r="AA474" s="634"/>
      <c r="AB474" s="635"/>
      <c r="AC474" s="635"/>
      <c r="AD474" s="635"/>
      <c r="AE474" s="635"/>
      <c r="AF474" s="635"/>
      <c r="AG474" s="635"/>
      <c r="AH474" s="636"/>
      <c r="AI474" s="634"/>
      <c r="AJ474" s="635"/>
      <c r="AK474" s="635"/>
      <c r="AL474" s="635"/>
      <c r="AM474" s="635"/>
      <c r="AN474" s="635"/>
      <c r="AO474" s="635"/>
      <c r="AP474" s="636"/>
    </row>
    <row r="475" spans="19:42" x14ac:dyDescent="0.25">
      <c r="S475" s="634"/>
      <c r="T475" s="635"/>
      <c r="U475" s="635"/>
      <c r="V475" s="635"/>
      <c r="W475" s="635"/>
      <c r="X475" s="635"/>
      <c r="Y475" s="635"/>
      <c r="Z475" s="636"/>
      <c r="AA475" s="634"/>
      <c r="AB475" s="635"/>
      <c r="AC475" s="635"/>
      <c r="AD475" s="635"/>
      <c r="AE475" s="635"/>
      <c r="AF475" s="635"/>
      <c r="AG475" s="635"/>
      <c r="AH475" s="636"/>
      <c r="AI475" s="634"/>
      <c r="AJ475" s="635"/>
      <c r="AK475" s="635"/>
      <c r="AL475" s="635"/>
      <c r="AM475" s="635"/>
      <c r="AN475" s="635"/>
      <c r="AO475" s="635"/>
      <c r="AP475" s="636"/>
    </row>
    <row r="476" spans="19:42" x14ac:dyDescent="0.25">
      <c r="S476" s="634"/>
      <c r="T476" s="635"/>
      <c r="U476" s="635"/>
      <c r="V476" s="635"/>
      <c r="W476" s="635"/>
      <c r="X476" s="635"/>
      <c r="Y476" s="635"/>
      <c r="Z476" s="636"/>
      <c r="AA476" s="634"/>
      <c r="AB476" s="635"/>
      <c r="AC476" s="635"/>
      <c r="AD476" s="635"/>
      <c r="AE476" s="635"/>
      <c r="AF476" s="635"/>
      <c r="AG476" s="635"/>
      <c r="AH476" s="636"/>
      <c r="AI476" s="634"/>
      <c r="AJ476" s="635"/>
      <c r="AK476" s="635"/>
      <c r="AL476" s="635"/>
      <c r="AM476" s="635"/>
      <c r="AN476" s="635"/>
      <c r="AO476" s="635"/>
      <c r="AP476" s="636"/>
    </row>
    <row r="477" spans="19:42" x14ac:dyDescent="0.25">
      <c r="S477" s="634"/>
      <c r="T477" s="635"/>
      <c r="U477" s="635"/>
      <c r="V477" s="635"/>
      <c r="W477" s="635"/>
      <c r="X477" s="635"/>
      <c r="Y477" s="635"/>
      <c r="Z477" s="636"/>
      <c r="AA477" s="634"/>
      <c r="AB477" s="635"/>
      <c r="AC477" s="635"/>
      <c r="AD477" s="635"/>
      <c r="AE477" s="635"/>
      <c r="AF477" s="635"/>
      <c r="AG477" s="635"/>
      <c r="AH477" s="636"/>
      <c r="AI477" s="634"/>
      <c r="AJ477" s="635"/>
      <c r="AK477" s="635"/>
      <c r="AL477" s="635"/>
      <c r="AM477" s="635"/>
      <c r="AN477" s="635"/>
      <c r="AO477" s="635"/>
      <c r="AP477" s="636"/>
    </row>
    <row r="478" spans="19:42" x14ac:dyDescent="0.25">
      <c r="S478" s="634"/>
      <c r="T478" s="635"/>
      <c r="U478" s="635"/>
      <c r="V478" s="635"/>
      <c r="W478" s="635"/>
      <c r="X478" s="635"/>
      <c r="Y478" s="635"/>
      <c r="Z478" s="636"/>
      <c r="AA478" s="634"/>
      <c r="AB478" s="635"/>
      <c r="AC478" s="635"/>
      <c r="AD478" s="635"/>
      <c r="AE478" s="635"/>
      <c r="AF478" s="635"/>
      <c r="AG478" s="635"/>
      <c r="AH478" s="636"/>
      <c r="AI478" s="634"/>
      <c r="AJ478" s="635"/>
      <c r="AK478" s="635"/>
      <c r="AL478" s="635"/>
      <c r="AM478" s="635"/>
      <c r="AN478" s="635"/>
      <c r="AO478" s="635"/>
      <c r="AP478" s="636"/>
    </row>
    <row r="479" spans="19:42" x14ac:dyDescent="0.25">
      <c r="S479" s="634"/>
      <c r="T479" s="635"/>
      <c r="U479" s="635"/>
      <c r="V479" s="635"/>
      <c r="W479" s="635"/>
      <c r="X479" s="635"/>
      <c r="Y479" s="635"/>
      <c r="Z479" s="636"/>
      <c r="AA479" s="634"/>
      <c r="AB479" s="635"/>
      <c r="AC479" s="635"/>
      <c r="AD479" s="635"/>
      <c r="AE479" s="635"/>
      <c r="AF479" s="635"/>
      <c r="AG479" s="635"/>
      <c r="AH479" s="636"/>
      <c r="AI479" s="634"/>
      <c r="AJ479" s="635"/>
      <c r="AK479" s="635"/>
      <c r="AL479" s="635"/>
      <c r="AM479" s="635"/>
      <c r="AN479" s="635"/>
      <c r="AO479" s="635"/>
      <c r="AP479" s="636"/>
    </row>
    <row r="480" spans="19:42" x14ac:dyDescent="0.25">
      <c r="S480" s="634"/>
      <c r="T480" s="635"/>
      <c r="U480" s="635"/>
      <c r="V480" s="635"/>
      <c r="W480" s="635"/>
      <c r="X480" s="635"/>
      <c r="Y480" s="635"/>
      <c r="Z480" s="636"/>
      <c r="AA480" s="634"/>
      <c r="AB480" s="635"/>
      <c r="AC480" s="635"/>
      <c r="AD480" s="635"/>
      <c r="AE480" s="635"/>
      <c r="AF480" s="635"/>
      <c r="AG480" s="635"/>
      <c r="AH480" s="636"/>
      <c r="AI480" s="634"/>
      <c r="AJ480" s="635"/>
      <c r="AK480" s="635"/>
      <c r="AL480" s="635"/>
      <c r="AM480" s="635"/>
      <c r="AN480" s="635"/>
      <c r="AO480" s="635"/>
      <c r="AP480" s="636"/>
    </row>
    <row r="481" spans="19:42" x14ac:dyDescent="0.25">
      <c r="S481" s="634"/>
      <c r="T481" s="635"/>
      <c r="U481" s="635"/>
      <c r="V481" s="635"/>
      <c r="W481" s="635"/>
      <c r="X481" s="635"/>
      <c r="Y481" s="635"/>
      <c r="Z481" s="636"/>
      <c r="AA481" s="634"/>
      <c r="AB481" s="635"/>
      <c r="AC481" s="635"/>
      <c r="AD481" s="635"/>
      <c r="AE481" s="635"/>
      <c r="AF481" s="635"/>
      <c r="AG481" s="635"/>
      <c r="AH481" s="636"/>
      <c r="AI481" s="634"/>
      <c r="AJ481" s="635"/>
      <c r="AK481" s="635"/>
      <c r="AL481" s="635"/>
      <c r="AM481" s="635"/>
      <c r="AN481" s="635"/>
      <c r="AO481" s="635"/>
      <c r="AP481" s="636"/>
    </row>
    <row r="482" spans="19:42" x14ac:dyDescent="0.25">
      <c r="S482" s="634"/>
      <c r="T482" s="635"/>
      <c r="U482" s="635"/>
      <c r="V482" s="635"/>
      <c r="W482" s="635"/>
      <c r="X482" s="635"/>
      <c r="Y482" s="635"/>
      <c r="Z482" s="636"/>
      <c r="AA482" s="634"/>
      <c r="AB482" s="635"/>
      <c r="AC482" s="635"/>
      <c r="AD482" s="635"/>
      <c r="AE482" s="635"/>
      <c r="AF482" s="635"/>
      <c r="AG482" s="635"/>
      <c r="AH482" s="636"/>
      <c r="AI482" s="634"/>
      <c r="AJ482" s="635"/>
      <c r="AK482" s="635"/>
      <c r="AL482" s="635"/>
      <c r="AM482" s="635"/>
      <c r="AN482" s="635"/>
      <c r="AO482" s="635"/>
      <c r="AP482" s="636"/>
    </row>
    <row r="483" spans="19:42" x14ac:dyDescent="0.25">
      <c r="S483" s="634"/>
      <c r="T483" s="635"/>
      <c r="U483" s="635"/>
      <c r="V483" s="635"/>
      <c r="W483" s="635"/>
      <c r="X483" s="635"/>
      <c r="Y483" s="635"/>
      <c r="Z483" s="636"/>
      <c r="AA483" s="634"/>
      <c r="AB483" s="635"/>
      <c r="AC483" s="635"/>
      <c r="AD483" s="635"/>
      <c r="AE483" s="635"/>
      <c r="AF483" s="635"/>
      <c r="AG483" s="635"/>
      <c r="AH483" s="636"/>
      <c r="AI483" s="634"/>
      <c r="AJ483" s="635"/>
      <c r="AK483" s="635"/>
      <c r="AL483" s="635"/>
      <c r="AM483" s="635"/>
      <c r="AN483" s="635"/>
      <c r="AO483" s="635"/>
      <c r="AP483" s="636"/>
    </row>
    <row r="484" spans="19:42" x14ac:dyDescent="0.25">
      <c r="S484" s="634"/>
      <c r="T484" s="635"/>
      <c r="U484" s="635"/>
      <c r="V484" s="635"/>
      <c r="W484" s="635"/>
      <c r="X484" s="635"/>
      <c r="Y484" s="635"/>
      <c r="Z484" s="636"/>
      <c r="AA484" s="634"/>
      <c r="AB484" s="635"/>
      <c r="AC484" s="635"/>
      <c r="AD484" s="635"/>
      <c r="AE484" s="635"/>
      <c r="AF484" s="635"/>
      <c r="AG484" s="635"/>
      <c r="AH484" s="636"/>
      <c r="AI484" s="634"/>
      <c r="AJ484" s="635"/>
      <c r="AK484" s="635"/>
      <c r="AL484" s="635"/>
      <c r="AM484" s="635"/>
      <c r="AN484" s="635"/>
      <c r="AO484" s="635"/>
      <c r="AP484" s="636"/>
    </row>
    <row r="485" spans="19:42" x14ac:dyDescent="0.25">
      <c r="S485" s="634"/>
      <c r="T485" s="635"/>
      <c r="U485" s="635"/>
      <c r="V485" s="635"/>
      <c r="W485" s="635"/>
      <c r="X485" s="635"/>
      <c r="Y485" s="635"/>
      <c r="Z485" s="636"/>
      <c r="AA485" s="634"/>
      <c r="AB485" s="635"/>
      <c r="AC485" s="635"/>
      <c r="AD485" s="635"/>
      <c r="AE485" s="635"/>
      <c r="AF485" s="635"/>
      <c r="AG485" s="635"/>
      <c r="AH485" s="636"/>
      <c r="AI485" s="634"/>
      <c r="AJ485" s="635"/>
      <c r="AK485" s="635"/>
      <c r="AL485" s="635"/>
      <c r="AM485" s="635"/>
      <c r="AN485" s="635"/>
      <c r="AO485" s="635"/>
      <c r="AP485" s="636"/>
    </row>
    <row r="486" spans="19:42" x14ac:dyDescent="0.25">
      <c r="S486" s="634"/>
      <c r="T486" s="635"/>
      <c r="U486" s="635"/>
      <c r="V486" s="635"/>
      <c r="W486" s="635"/>
      <c r="X486" s="635"/>
      <c r="Y486" s="635"/>
      <c r="Z486" s="636"/>
      <c r="AA486" s="634"/>
      <c r="AB486" s="635"/>
      <c r="AC486" s="635"/>
      <c r="AD486" s="635"/>
      <c r="AE486" s="635"/>
      <c r="AF486" s="635"/>
      <c r="AG486" s="635"/>
      <c r="AH486" s="636"/>
      <c r="AI486" s="634"/>
      <c r="AJ486" s="635"/>
      <c r="AK486" s="635"/>
      <c r="AL486" s="635"/>
      <c r="AM486" s="635"/>
      <c r="AN486" s="635"/>
      <c r="AO486" s="635"/>
      <c r="AP486" s="636"/>
    </row>
    <row r="487" spans="19:42" x14ac:dyDescent="0.25">
      <c r="S487" s="634"/>
      <c r="T487" s="635"/>
      <c r="U487" s="635"/>
      <c r="V487" s="635"/>
      <c r="W487" s="635"/>
      <c r="X487" s="635"/>
      <c r="Y487" s="635"/>
      <c r="Z487" s="636"/>
      <c r="AA487" s="634"/>
      <c r="AB487" s="635"/>
      <c r="AC487" s="635"/>
      <c r="AD487" s="635"/>
      <c r="AE487" s="635"/>
      <c r="AF487" s="635"/>
      <c r="AG487" s="635"/>
      <c r="AH487" s="636"/>
      <c r="AI487" s="634"/>
      <c r="AJ487" s="635"/>
      <c r="AK487" s="635"/>
      <c r="AL487" s="635"/>
      <c r="AM487" s="635"/>
      <c r="AN487" s="635"/>
      <c r="AO487" s="635"/>
      <c r="AP487" s="636"/>
    </row>
    <row r="488" spans="19:42" x14ac:dyDescent="0.25">
      <c r="S488" s="634"/>
      <c r="T488" s="635"/>
      <c r="U488" s="635"/>
      <c r="V488" s="635"/>
      <c r="W488" s="635"/>
      <c r="X488" s="635"/>
      <c r="Y488" s="635"/>
      <c r="Z488" s="636"/>
      <c r="AA488" s="634"/>
      <c r="AB488" s="635"/>
      <c r="AC488" s="635"/>
      <c r="AD488" s="635"/>
      <c r="AE488" s="635"/>
      <c r="AF488" s="635"/>
      <c r="AG488" s="635"/>
      <c r="AH488" s="636"/>
      <c r="AI488" s="634"/>
      <c r="AJ488" s="635"/>
      <c r="AK488" s="635"/>
      <c r="AL488" s="635"/>
      <c r="AM488" s="635"/>
      <c r="AN488" s="635"/>
      <c r="AO488" s="635"/>
      <c r="AP488" s="636"/>
    </row>
    <row r="489" spans="19:42" x14ac:dyDescent="0.25">
      <c r="S489" s="634"/>
      <c r="T489" s="635"/>
      <c r="U489" s="635"/>
      <c r="V489" s="635"/>
      <c r="W489" s="635"/>
      <c r="X489" s="635"/>
      <c r="Y489" s="635"/>
      <c r="Z489" s="636"/>
      <c r="AA489" s="634"/>
      <c r="AB489" s="635"/>
      <c r="AC489" s="635"/>
      <c r="AD489" s="635"/>
      <c r="AE489" s="635"/>
      <c r="AF489" s="635"/>
      <c r="AG489" s="635"/>
      <c r="AH489" s="636"/>
      <c r="AI489" s="634"/>
      <c r="AJ489" s="635"/>
      <c r="AK489" s="635"/>
      <c r="AL489" s="635"/>
      <c r="AM489" s="635"/>
      <c r="AN489" s="635"/>
      <c r="AO489" s="635"/>
      <c r="AP489" s="636"/>
    </row>
    <row r="490" spans="19:42" x14ac:dyDescent="0.25">
      <c r="S490" s="634"/>
      <c r="T490" s="635"/>
      <c r="U490" s="635"/>
      <c r="V490" s="635"/>
      <c r="W490" s="635"/>
      <c r="X490" s="635"/>
      <c r="Y490" s="635"/>
      <c r="Z490" s="636"/>
      <c r="AA490" s="634"/>
      <c r="AB490" s="635"/>
      <c r="AC490" s="635"/>
      <c r="AD490" s="635"/>
      <c r="AE490" s="635"/>
      <c r="AF490" s="635"/>
      <c r="AG490" s="635"/>
      <c r="AH490" s="636"/>
      <c r="AI490" s="634"/>
      <c r="AJ490" s="635"/>
      <c r="AK490" s="635"/>
      <c r="AL490" s="635"/>
      <c r="AM490" s="635"/>
      <c r="AN490" s="635"/>
      <c r="AO490" s="635"/>
      <c r="AP490" s="636"/>
    </row>
    <row r="491" spans="19:42" x14ac:dyDescent="0.25">
      <c r="S491" s="634"/>
      <c r="T491" s="635"/>
      <c r="U491" s="635"/>
      <c r="V491" s="635"/>
      <c r="W491" s="635"/>
      <c r="X491" s="635"/>
      <c r="Y491" s="635"/>
      <c r="Z491" s="636"/>
      <c r="AA491" s="634"/>
      <c r="AB491" s="635"/>
      <c r="AC491" s="635"/>
      <c r="AD491" s="635"/>
      <c r="AE491" s="635"/>
      <c r="AF491" s="635"/>
      <c r="AG491" s="635"/>
      <c r="AH491" s="636"/>
      <c r="AI491" s="634"/>
      <c r="AJ491" s="635"/>
      <c r="AK491" s="635"/>
      <c r="AL491" s="635"/>
      <c r="AM491" s="635"/>
      <c r="AN491" s="635"/>
      <c r="AO491" s="635"/>
      <c r="AP491" s="636"/>
    </row>
    <row r="492" spans="19:42" x14ac:dyDescent="0.25">
      <c r="S492" s="634"/>
      <c r="T492" s="635"/>
      <c r="U492" s="635"/>
      <c r="V492" s="635"/>
      <c r="W492" s="635"/>
      <c r="X492" s="635"/>
      <c r="Y492" s="635"/>
      <c r="Z492" s="636"/>
      <c r="AA492" s="634"/>
      <c r="AB492" s="635"/>
      <c r="AC492" s="635"/>
      <c r="AD492" s="635"/>
      <c r="AE492" s="635"/>
      <c r="AF492" s="635"/>
      <c r="AG492" s="635"/>
      <c r="AH492" s="636"/>
      <c r="AI492" s="634"/>
      <c r="AJ492" s="635"/>
      <c r="AK492" s="635"/>
      <c r="AL492" s="635"/>
      <c r="AM492" s="635"/>
      <c r="AN492" s="635"/>
      <c r="AO492" s="635"/>
      <c r="AP492" s="636"/>
    </row>
    <row r="493" spans="19:42" x14ac:dyDescent="0.25">
      <c r="S493" s="634"/>
      <c r="T493" s="635"/>
      <c r="U493" s="635"/>
      <c r="V493" s="635"/>
      <c r="W493" s="635"/>
      <c r="X493" s="635"/>
      <c r="Y493" s="635"/>
      <c r="Z493" s="636"/>
      <c r="AA493" s="634"/>
      <c r="AB493" s="635"/>
      <c r="AC493" s="635"/>
      <c r="AD493" s="635"/>
      <c r="AE493" s="635"/>
      <c r="AF493" s="635"/>
      <c r="AG493" s="635"/>
      <c r="AH493" s="636"/>
      <c r="AI493" s="634"/>
      <c r="AJ493" s="635"/>
      <c r="AK493" s="635"/>
      <c r="AL493" s="635"/>
      <c r="AM493" s="635"/>
      <c r="AN493" s="635"/>
      <c r="AO493" s="635"/>
      <c r="AP493" s="636"/>
    </row>
    <row r="494" spans="19:42" x14ac:dyDescent="0.25">
      <c r="S494" s="634"/>
      <c r="T494" s="635"/>
      <c r="U494" s="635"/>
      <c r="V494" s="635"/>
      <c r="W494" s="635"/>
      <c r="X494" s="635"/>
      <c r="Y494" s="635"/>
      <c r="Z494" s="636"/>
      <c r="AA494" s="634"/>
      <c r="AB494" s="635"/>
      <c r="AC494" s="635"/>
      <c r="AD494" s="635"/>
      <c r="AE494" s="635"/>
      <c r="AF494" s="635"/>
      <c r="AG494" s="635"/>
      <c r="AH494" s="636"/>
      <c r="AI494" s="634"/>
      <c r="AJ494" s="635"/>
      <c r="AK494" s="635"/>
      <c r="AL494" s="635"/>
      <c r="AM494" s="635"/>
      <c r="AN494" s="635"/>
      <c r="AO494" s="635"/>
      <c r="AP494" s="636"/>
    </row>
    <row r="495" spans="19:42" x14ac:dyDescent="0.25">
      <c r="S495" s="634"/>
      <c r="T495" s="635"/>
      <c r="U495" s="635"/>
      <c r="V495" s="635"/>
      <c r="W495" s="635"/>
      <c r="X495" s="635"/>
      <c r="Y495" s="635"/>
      <c r="Z495" s="636"/>
      <c r="AA495" s="634"/>
      <c r="AB495" s="635"/>
      <c r="AC495" s="635"/>
      <c r="AD495" s="635"/>
      <c r="AE495" s="635"/>
      <c r="AF495" s="635"/>
      <c r="AG495" s="635"/>
      <c r="AH495" s="636"/>
      <c r="AI495" s="634"/>
      <c r="AJ495" s="635"/>
      <c r="AK495" s="635"/>
      <c r="AL495" s="635"/>
      <c r="AM495" s="635"/>
      <c r="AN495" s="635"/>
      <c r="AO495" s="635"/>
      <c r="AP495" s="636"/>
    </row>
    <row r="496" spans="19:42" x14ac:dyDescent="0.25">
      <c r="S496" s="634"/>
      <c r="T496" s="635"/>
      <c r="U496" s="635"/>
      <c r="V496" s="635"/>
      <c r="W496" s="635"/>
      <c r="X496" s="635"/>
      <c r="Y496" s="635"/>
      <c r="Z496" s="636"/>
      <c r="AA496" s="634"/>
      <c r="AB496" s="635"/>
      <c r="AC496" s="635"/>
      <c r="AD496" s="635"/>
      <c r="AE496" s="635"/>
      <c r="AF496" s="635"/>
      <c r="AG496" s="635"/>
      <c r="AH496" s="636"/>
      <c r="AI496" s="634"/>
      <c r="AJ496" s="635"/>
      <c r="AK496" s="635"/>
      <c r="AL496" s="635"/>
      <c r="AM496" s="635"/>
      <c r="AN496" s="635"/>
      <c r="AO496" s="635"/>
      <c r="AP496" s="636"/>
    </row>
    <row r="497" spans="19:42" x14ac:dyDescent="0.25">
      <c r="S497" s="634"/>
      <c r="T497" s="635"/>
      <c r="U497" s="635"/>
      <c r="V497" s="635"/>
      <c r="W497" s="635"/>
      <c r="X497" s="635"/>
      <c r="Y497" s="635"/>
      <c r="Z497" s="636"/>
      <c r="AA497" s="634"/>
      <c r="AB497" s="635"/>
      <c r="AC497" s="635"/>
      <c r="AD497" s="635"/>
      <c r="AE497" s="635"/>
      <c r="AF497" s="635"/>
      <c r="AG497" s="635"/>
      <c r="AH497" s="636"/>
      <c r="AI497" s="634"/>
      <c r="AJ497" s="635"/>
      <c r="AK497" s="635"/>
      <c r="AL497" s="635"/>
      <c r="AM497" s="635"/>
      <c r="AN497" s="635"/>
      <c r="AO497" s="635"/>
      <c r="AP497" s="636"/>
    </row>
    <row r="498" spans="19:42" x14ac:dyDescent="0.25">
      <c r="S498" s="634"/>
      <c r="T498" s="635"/>
      <c r="U498" s="635"/>
      <c r="V498" s="635"/>
      <c r="W498" s="635"/>
      <c r="X498" s="635"/>
      <c r="Y498" s="635"/>
      <c r="Z498" s="636"/>
      <c r="AA498" s="634"/>
      <c r="AB498" s="635"/>
      <c r="AC498" s="635"/>
      <c r="AD498" s="635"/>
      <c r="AE498" s="635"/>
      <c r="AF498" s="635"/>
      <c r="AG498" s="635"/>
      <c r="AH498" s="636"/>
      <c r="AI498" s="634"/>
      <c r="AJ498" s="635"/>
      <c r="AK498" s="635"/>
      <c r="AL498" s="635"/>
      <c r="AM498" s="635"/>
      <c r="AN498" s="635"/>
      <c r="AO498" s="635"/>
      <c r="AP498" s="636"/>
    </row>
    <row r="499" spans="19:42" x14ac:dyDescent="0.25">
      <c r="S499" s="634"/>
      <c r="T499" s="635"/>
      <c r="U499" s="635"/>
      <c r="V499" s="635"/>
      <c r="W499" s="635"/>
      <c r="X499" s="635"/>
      <c r="Y499" s="635"/>
      <c r="Z499" s="636"/>
      <c r="AA499" s="634"/>
      <c r="AB499" s="635"/>
      <c r="AC499" s="635"/>
      <c r="AD499" s="635"/>
      <c r="AE499" s="635"/>
      <c r="AF499" s="635"/>
      <c r="AG499" s="635"/>
      <c r="AH499" s="636"/>
      <c r="AI499" s="634"/>
      <c r="AJ499" s="635"/>
      <c r="AK499" s="635"/>
      <c r="AL499" s="635"/>
      <c r="AM499" s="635"/>
      <c r="AN499" s="635"/>
      <c r="AO499" s="635"/>
      <c r="AP499" s="636"/>
    </row>
    <row r="500" spans="19:42" x14ac:dyDescent="0.25">
      <c r="S500" s="634"/>
      <c r="T500" s="635"/>
      <c r="U500" s="635"/>
      <c r="V500" s="635"/>
      <c r="W500" s="635"/>
      <c r="X500" s="635"/>
      <c r="Y500" s="635"/>
      <c r="Z500" s="636"/>
      <c r="AA500" s="634"/>
      <c r="AB500" s="635"/>
      <c r="AC500" s="635"/>
      <c r="AD500" s="635"/>
      <c r="AE500" s="635"/>
      <c r="AF500" s="635"/>
      <c r="AG500" s="635"/>
      <c r="AH500" s="636"/>
      <c r="AI500" s="634"/>
      <c r="AJ500" s="635"/>
      <c r="AK500" s="635"/>
      <c r="AL500" s="635"/>
      <c r="AM500" s="635"/>
      <c r="AN500" s="635"/>
      <c r="AO500" s="635"/>
      <c r="AP500" s="636"/>
    </row>
    <row r="501" spans="19:42" x14ac:dyDescent="0.25">
      <c r="S501" s="634"/>
      <c r="T501" s="635"/>
      <c r="U501" s="635"/>
      <c r="V501" s="635"/>
      <c r="W501" s="635"/>
      <c r="X501" s="635"/>
      <c r="Y501" s="635"/>
      <c r="Z501" s="636"/>
      <c r="AA501" s="634"/>
      <c r="AB501" s="635"/>
      <c r="AC501" s="635"/>
      <c r="AD501" s="635"/>
      <c r="AE501" s="635"/>
      <c r="AF501" s="635"/>
      <c r="AG501" s="635"/>
      <c r="AH501" s="636"/>
      <c r="AI501" s="634"/>
      <c r="AJ501" s="635"/>
      <c r="AK501" s="635"/>
      <c r="AL501" s="635"/>
      <c r="AM501" s="635"/>
      <c r="AN501" s="635"/>
      <c r="AO501" s="635"/>
      <c r="AP501" s="636"/>
    </row>
    <row r="502" spans="19:42" x14ac:dyDescent="0.25">
      <c r="S502" s="634"/>
      <c r="T502" s="635"/>
      <c r="U502" s="635"/>
      <c r="V502" s="635"/>
      <c r="W502" s="635"/>
      <c r="X502" s="635"/>
      <c r="Y502" s="635"/>
      <c r="Z502" s="636"/>
      <c r="AA502" s="634"/>
      <c r="AB502" s="635"/>
      <c r="AC502" s="635"/>
      <c r="AD502" s="635"/>
      <c r="AE502" s="635"/>
      <c r="AF502" s="635"/>
      <c r="AG502" s="635"/>
      <c r="AH502" s="636"/>
      <c r="AI502" s="634"/>
      <c r="AJ502" s="635"/>
      <c r="AK502" s="635"/>
      <c r="AL502" s="635"/>
      <c r="AM502" s="635"/>
      <c r="AN502" s="635"/>
      <c r="AO502" s="635"/>
      <c r="AP502" s="636"/>
    </row>
    <row r="503" spans="19:42" x14ac:dyDescent="0.25">
      <c r="S503" s="634"/>
      <c r="T503" s="635"/>
      <c r="U503" s="635"/>
      <c r="V503" s="635"/>
      <c r="W503" s="635"/>
      <c r="X503" s="635"/>
      <c r="Y503" s="635"/>
      <c r="Z503" s="636"/>
      <c r="AA503" s="634"/>
      <c r="AB503" s="635"/>
      <c r="AC503" s="635"/>
      <c r="AD503" s="635"/>
      <c r="AE503" s="635"/>
      <c r="AF503" s="635"/>
      <c r="AG503" s="635"/>
      <c r="AH503" s="636"/>
      <c r="AI503" s="634"/>
      <c r="AJ503" s="635"/>
      <c r="AK503" s="635"/>
      <c r="AL503" s="635"/>
      <c r="AM503" s="635"/>
      <c r="AN503" s="635"/>
      <c r="AO503" s="635"/>
      <c r="AP503" s="636"/>
    </row>
    <row r="504" spans="19:42" x14ac:dyDescent="0.25">
      <c r="S504" s="634"/>
      <c r="T504" s="635"/>
      <c r="U504" s="635"/>
      <c r="V504" s="635"/>
      <c r="W504" s="635"/>
      <c r="X504" s="635"/>
      <c r="Y504" s="635"/>
      <c r="Z504" s="636"/>
      <c r="AA504" s="634"/>
      <c r="AB504" s="635"/>
      <c r="AC504" s="635"/>
      <c r="AD504" s="635"/>
      <c r="AE504" s="635"/>
      <c r="AF504" s="635"/>
      <c r="AG504" s="635"/>
      <c r="AH504" s="636"/>
      <c r="AI504" s="634"/>
      <c r="AJ504" s="635"/>
      <c r="AK504" s="635"/>
      <c r="AL504" s="635"/>
      <c r="AM504" s="635"/>
      <c r="AN504" s="635"/>
      <c r="AO504" s="635"/>
      <c r="AP504" s="636"/>
    </row>
    <row r="505" spans="19:42" x14ac:dyDescent="0.25">
      <c r="S505" s="634"/>
      <c r="T505" s="635"/>
      <c r="U505" s="635"/>
      <c r="V505" s="635"/>
      <c r="W505" s="635"/>
      <c r="X505" s="635"/>
      <c r="Y505" s="635"/>
      <c r="Z505" s="636"/>
      <c r="AA505" s="634"/>
      <c r="AB505" s="635"/>
      <c r="AC505" s="635"/>
      <c r="AD505" s="635"/>
      <c r="AE505" s="635"/>
      <c r="AF505" s="635"/>
      <c r="AG505" s="635"/>
      <c r="AH505" s="636"/>
      <c r="AI505" s="634"/>
      <c r="AJ505" s="635"/>
      <c r="AK505" s="635"/>
      <c r="AL505" s="635"/>
      <c r="AM505" s="635"/>
      <c r="AN505" s="635"/>
      <c r="AO505" s="635"/>
      <c r="AP505" s="636"/>
    </row>
    <row r="506" spans="19:42" x14ac:dyDescent="0.25">
      <c r="S506" s="634"/>
      <c r="T506" s="635"/>
      <c r="U506" s="635"/>
      <c r="V506" s="635"/>
      <c r="W506" s="635"/>
      <c r="X506" s="635"/>
      <c r="Y506" s="635"/>
      <c r="Z506" s="636"/>
      <c r="AA506" s="634"/>
      <c r="AB506" s="635"/>
      <c r="AC506" s="635"/>
      <c r="AD506" s="635"/>
      <c r="AE506" s="635"/>
      <c r="AF506" s="635"/>
      <c r="AG506" s="635"/>
      <c r="AH506" s="636"/>
      <c r="AI506" s="634"/>
      <c r="AJ506" s="635"/>
      <c r="AK506" s="635"/>
      <c r="AL506" s="635"/>
      <c r="AM506" s="635"/>
      <c r="AN506" s="635"/>
      <c r="AO506" s="635"/>
      <c r="AP506" s="636"/>
    </row>
    <row r="507" spans="19:42" x14ac:dyDescent="0.25">
      <c r="S507" s="634"/>
      <c r="T507" s="635"/>
      <c r="U507" s="635"/>
      <c r="V507" s="635"/>
      <c r="W507" s="635"/>
      <c r="X507" s="635"/>
      <c r="Y507" s="635"/>
      <c r="Z507" s="636"/>
      <c r="AA507" s="634"/>
      <c r="AB507" s="635"/>
      <c r="AC507" s="635"/>
      <c r="AD507" s="635"/>
      <c r="AE507" s="635"/>
      <c r="AF507" s="635"/>
      <c r="AG507" s="635"/>
      <c r="AH507" s="636"/>
      <c r="AI507" s="634"/>
      <c r="AJ507" s="635"/>
      <c r="AK507" s="635"/>
      <c r="AL507" s="635"/>
      <c r="AM507" s="635"/>
      <c r="AN507" s="635"/>
      <c r="AO507" s="635"/>
      <c r="AP507" s="636"/>
    </row>
    <row r="508" spans="19:42" x14ac:dyDescent="0.25">
      <c r="S508" s="634"/>
      <c r="T508" s="635"/>
      <c r="U508" s="635"/>
      <c r="V508" s="635"/>
      <c r="W508" s="635"/>
      <c r="X508" s="635"/>
      <c r="Y508" s="635"/>
      <c r="Z508" s="636"/>
      <c r="AA508" s="634"/>
      <c r="AB508" s="635"/>
      <c r="AC508" s="635"/>
      <c r="AD508" s="635"/>
      <c r="AE508" s="635"/>
      <c r="AF508" s="635"/>
      <c r="AG508" s="635"/>
      <c r="AH508" s="636"/>
      <c r="AI508" s="634"/>
      <c r="AJ508" s="635"/>
      <c r="AK508" s="635"/>
      <c r="AL508" s="635"/>
      <c r="AM508" s="635"/>
      <c r="AN508" s="635"/>
      <c r="AO508" s="635"/>
      <c r="AP508" s="636"/>
    </row>
    <row r="509" spans="19:42" x14ac:dyDescent="0.25">
      <c r="S509" s="634"/>
      <c r="T509" s="635"/>
      <c r="U509" s="635"/>
      <c r="V509" s="635"/>
      <c r="W509" s="635"/>
      <c r="X509" s="635"/>
      <c r="Y509" s="635"/>
      <c r="Z509" s="636"/>
      <c r="AA509" s="634"/>
      <c r="AB509" s="635"/>
      <c r="AC509" s="635"/>
      <c r="AD509" s="635"/>
      <c r="AE509" s="635"/>
      <c r="AF509" s="635"/>
      <c r="AG509" s="635"/>
      <c r="AH509" s="636"/>
      <c r="AI509" s="634"/>
      <c r="AJ509" s="635"/>
      <c r="AK509" s="635"/>
      <c r="AL509" s="635"/>
      <c r="AM509" s="635"/>
      <c r="AN509" s="635"/>
      <c r="AO509" s="635"/>
      <c r="AP509" s="636"/>
    </row>
    <row r="510" spans="19:42" x14ac:dyDescent="0.25">
      <c r="S510" s="634"/>
      <c r="T510" s="635"/>
      <c r="U510" s="635"/>
      <c r="V510" s="635"/>
      <c r="W510" s="635"/>
      <c r="X510" s="635"/>
      <c r="Y510" s="635"/>
      <c r="Z510" s="636"/>
      <c r="AA510" s="634"/>
      <c r="AB510" s="635"/>
      <c r="AC510" s="635"/>
      <c r="AD510" s="635"/>
      <c r="AE510" s="635"/>
      <c r="AF510" s="635"/>
      <c r="AG510" s="635"/>
      <c r="AH510" s="636"/>
      <c r="AI510" s="634"/>
      <c r="AJ510" s="635"/>
      <c r="AK510" s="635"/>
      <c r="AL510" s="635"/>
      <c r="AM510" s="635"/>
      <c r="AN510" s="635"/>
      <c r="AO510" s="635"/>
      <c r="AP510" s="636"/>
    </row>
    <row r="511" spans="19:42" x14ac:dyDescent="0.25">
      <c r="S511" s="634"/>
      <c r="T511" s="635"/>
      <c r="U511" s="635"/>
      <c r="V511" s="635"/>
      <c r="W511" s="635"/>
      <c r="X511" s="635"/>
      <c r="Y511" s="635"/>
      <c r="Z511" s="636"/>
      <c r="AA511" s="634"/>
      <c r="AB511" s="635"/>
      <c r="AC511" s="635"/>
      <c r="AD511" s="635"/>
      <c r="AE511" s="635"/>
      <c r="AF511" s="635"/>
      <c r="AG511" s="635"/>
      <c r="AH511" s="636"/>
      <c r="AI511" s="634"/>
      <c r="AJ511" s="635"/>
      <c r="AK511" s="635"/>
      <c r="AL511" s="635"/>
      <c r="AM511" s="635"/>
      <c r="AN511" s="635"/>
      <c r="AO511" s="635"/>
      <c r="AP511" s="636"/>
    </row>
    <row r="512" spans="19:42" x14ac:dyDescent="0.25">
      <c r="S512" s="634"/>
      <c r="T512" s="635"/>
      <c r="U512" s="635"/>
      <c r="V512" s="635"/>
      <c r="W512" s="635"/>
      <c r="X512" s="635"/>
      <c r="Y512" s="635"/>
      <c r="Z512" s="636"/>
      <c r="AA512" s="634"/>
      <c r="AB512" s="635"/>
      <c r="AC512" s="635"/>
      <c r="AD512" s="635"/>
      <c r="AE512" s="635"/>
      <c r="AF512" s="635"/>
      <c r="AG512" s="635"/>
      <c r="AH512" s="636"/>
      <c r="AI512" s="634"/>
      <c r="AJ512" s="635"/>
      <c r="AK512" s="635"/>
      <c r="AL512" s="635"/>
      <c r="AM512" s="635"/>
      <c r="AN512" s="635"/>
      <c r="AO512" s="635"/>
      <c r="AP512" s="636"/>
    </row>
    <row r="513" spans="19:42" x14ac:dyDescent="0.25">
      <c r="S513" s="634"/>
      <c r="T513" s="635"/>
      <c r="U513" s="635"/>
      <c r="V513" s="635"/>
      <c r="W513" s="635"/>
      <c r="X513" s="635"/>
      <c r="Y513" s="635"/>
      <c r="Z513" s="636"/>
      <c r="AA513" s="634"/>
      <c r="AB513" s="635"/>
      <c r="AC513" s="635"/>
      <c r="AD513" s="635"/>
      <c r="AE513" s="635"/>
      <c r="AF513" s="635"/>
      <c r="AG513" s="635"/>
      <c r="AH513" s="636"/>
      <c r="AI513" s="634"/>
      <c r="AJ513" s="635"/>
      <c r="AK513" s="635"/>
      <c r="AL513" s="635"/>
      <c r="AM513" s="635"/>
      <c r="AN513" s="635"/>
      <c r="AO513" s="635"/>
      <c r="AP513" s="636"/>
    </row>
    <row r="514" spans="19:42" x14ac:dyDescent="0.25">
      <c r="S514" s="634"/>
      <c r="T514" s="635"/>
      <c r="U514" s="635"/>
      <c r="V514" s="635"/>
      <c r="W514" s="635"/>
      <c r="X514" s="635"/>
      <c r="Y514" s="635"/>
      <c r="Z514" s="636"/>
      <c r="AA514" s="634"/>
      <c r="AB514" s="635"/>
      <c r="AC514" s="635"/>
      <c r="AD514" s="635"/>
      <c r="AE514" s="635"/>
      <c r="AF514" s="635"/>
      <c r="AG514" s="635"/>
      <c r="AH514" s="636"/>
      <c r="AI514" s="634"/>
      <c r="AJ514" s="635"/>
      <c r="AK514" s="635"/>
      <c r="AL514" s="635"/>
      <c r="AM514" s="635"/>
      <c r="AN514" s="635"/>
      <c r="AO514" s="635"/>
      <c r="AP514" s="636"/>
    </row>
    <row r="515" spans="19:42" x14ac:dyDescent="0.25">
      <c r="S515" s="634"/>
      <c r="T515" s="635"/>
      <c r="U515" s="635"/>
      <c r="V515" s="635"/>
      <c r="W515" s="635"/>
      <c r="X515" s="635"/>
      <c r="Y515" s="635"/>
      <c r="Z515" s="636"/>
      <c r="AA515" s="634"/>
      <c r="AB515" s="635"/>
      <c r="AC515" s="635"/>
      <c r="AD515" s="635"/>
      <c r="AE515" s="635"/>
      <c r="AF515" s="635"/>
      <c r="AG515" s="635"/>
      <c r="AH515" s="636"/>
      <c r="AI515" s="634"/>
      <c r="AJ515" s="635"/>
      <c r="AK515" s="635"/>
      <c r="AL515" s="635"/>
      <c r="AM515" s="635"/>
      <c r="AN515" s="635"/>
      <c r="AO515" s="635"/>
      <c r="AP515" s="636"/>
    </row>
    <row r="516" spans="19:42" x14ac:dyDescent="0.25">
      <c r="S516" s="634"/>
      <c r="T516" s="635"/>
      <c r="U516" s="635"/>
      <c r="V516" s="635"/>
      <c r="W516" s="635"/>
      <c r="X516" s="635"/>
      <c r="Y516" s="635"/>
      <c r="Z516" s="636"/>
      <c r="AA516" s="634"/>
      <c r="AB516" s="635"/>
      <c r="AC516" s="635"/>
      <c r="AD516" s="635"/>
      <c r="AE516" s="635"/>
      <c r="AF516" s="635"/>
      <c r="AG516" s="635"/>
      <c r="AH516" s="636"/>
      <c r="AI516" s="634"/>
      <c r="AJ516" s="635"/>
      <c r="AK516" s="635"/>
      <c r="AL516" s="635"/>
      <c r="AM516" s="635"/>
      <c r="AN516" s="635"/>
      <c r="AO516" s="635"/>
      <c r="AP516" s="636"/>
    </row>
    <row r="517" spans="19:42" x14ac:dyDescent="0.25">
      <c r="S517" s="634"/>
      <c r="T517" s="635"/>
      <c r="U517" s="635"/>
      <c r="V517" s="635"/>
      <c r="W517" s="635"/>
      <c r="X517" s="635"/>
      <c r="Y517" s="635"/>
      <c r="Z517" s="636"/>
      <c r="AA517" s="634"/>
      <c r="AB517" s="635"/>
      <c r="AC517" s="635"/>
      <c r="AD517" s="635"/>
      <c r="AE517" s="635"/>
      <c r="AF517" s="635"/>
      <c r="AG517" s="635"/>
      <c r="AH517" s="636"/>
      <c r="AI517" s="634"/>
      <c r="AJ517" s="635"/>
      <c r="AK517" s="635"/>
      <c r="AL517" s="635"/>
      <c r="AM517" s="635"/>
      <c r="AN517" s="635"/>
      <c r="AO517" s="635"/>
      <c r="AP517" s="636"/>
    </row>
    <row r="518" spans="19:42" x14ac:dyDescent="0.25">
      <c r="S518" s="634"/>
      <c r="T518" s="635"/>
      <c r="U518" s="635"/>
      <c r="V518" s="635"/>
      <c r="W518" s="635"/>
      <c r="X518" s="635"/>
      <c r="Y518" s="635"/>
      <c r="Z518" s="636"/>
      <c r="AA518" s="634"/>
      <c r="AB518" s="635"/>
      <c r="AC518" s="635"/>
      <c r="AD518" s="635"/>
      <c r="AE518" s="635"/>
      <c r="AF518" s="635"/>
      <c r="AG518" s="635"/>
      <c r="AH518" s="636"/>
      <c r="AI518" s="634"/>
      <c r="AJ518" s="635"/>
      <c r="AK518" s="635"/>
      <c r="AL518" s="635"/>
      <c r="AM518" s="635"/>
      <c r="AN518" s="635"/>
      <c r="AO518" s="635"/>
      <c r="AP518" s="636"/>
    </row>
    <row r="519" spans="19:42" x14ac:dyDescent="0.25">
      <c r="S519" s="634"/>
      <c r="T519" s="635"/>
      <c r="U519" s="635"/>
      <c r="V519" s="635"/>
      <c r="W519" s="635"/>
      <c r="X519" s="635"/>
      <c r="Y519" s="635"/>
      <c r="Z519" s="636"/>
      <c r="AA519" s="634"/>
      <c r="AB519" s="635"/>
      <c r="AC519" s="635"/>
      <c r="AD519" s="635"/>
      <c r="AE519" s="635"/>
      <c r="AF519" s="635"/>
      <c r="AG519" s="635"/>
      <c r="AH519" s="636"/>
      <c r="AI519" s="634"/>
      <c r="AJ519" s="635"/>
      <c r="AK519" s="635"/>
      <c r="AL519" s="635"/>
      <c r="AM519" s="635"/>
      <c r="AN519" s="635"/>
      <c r="AO519" s="635"/>
      <c r="AP519" s="636"/>
    </row>
    <row r="520" spans="19:42" x14ac:dyDescent="0.25">
      <c r="S520" s="634"/>
      <c r="T520" s="635"/>
      <c r="U520" s="635"/>
      <c r="V520" s="635"/>
      <c r="W520" s="635"/>
      <c r="X520" s="635"/>
      <c r="Y520" s="635"/>
      <c r="Z520" s="636"/>
      <c r="AA520" s="634"/>
      <c r="AB520" s="635"/>
      <c r="AC520" s="635"/>
      <c r="AD520" s="635"/>
      <c r="AE520" s="635"/>
      <c r="AF520" s="635"/>
      <c r="AG520" s="635"/>
      <c r="AH520" s="636"/>
      <c r="AI520" s="634"/>
      <c r="AJ520" s="635"/>
      <c r="AK520" s="635"/>
      <c r="AL520" s="635"/>
      <c r="AM520" s="635"/>
      <c r="AN520" s="635"/>
      <c r="AO520" s="635"/>
      <c r="AP520" s="636"/>
    </row>
    <row r="521" spans="19:42" x14ac:dyDescent="0.25">
      <c r="S521" s="634"/>
      <c r="T521" s="635"/>
      <c r="U521" s="635"/>
      <c r="V521" s="635"/>
      <c r="W521" s="635"/>
      <c r="X521" s="635"/>
      <c r="Y521" s="635"/>
      <c r="Z521" s="636"/>
      <c r="AA521" s="634"/>
      <c r="AB521" s="635"/>
      <c r="AC521" s="635"/>
      <c r="AD521" s="635"/>
      <c r="AE521" s="635"/>
      <c r="AF521" s="635"/>
      <c r="AG521" s="635"/>
      <c r="AH521" s="636"/>
      <c r="AI521" s="634"/>
      <c r="AJ521" s="635"/>
      <c r="AK521" s="635"/>
      <c r="AL521" s="635"/>
      <c r="AM521" s="635"/>
      <c r="AN521" s="635"/>
      <c r="AO521" s="635"/>
      <c r="AP521" s="636"/>
    </row>
    <row r="522" spans="19:42" x14ac:dyDescent="0.25">
      <c r="S522" s="634"/>
      <c r="T522" s="635"/>
      <c r="U522" s="635"/>
      <c r="V522" s="635"/>
      <c r="W522" s="635"/>
      <c r="X522" s="635"/>
      <c r="Y522" s="635"/>
      <c r="Z522" s="636"/>
      <c r="AA522" s="634"/>
      <c r="AB522" s="635"/>
      <c r="AC522" s="635"/>
      <c r="AD522" s="635"/>
      <c r="AE522" s="635"/>
      <c r="AF522" s="635"/>
      <c r="AG522" s="635"/>
      <c r="AH522" s="636"/>
      <c r="AI522" s="634"/>
      <c r="AJ522" s="635"/>
      <c r="AK522" s="635"/>
      <c r="AL522" s="635"/>
      <c r="AM522" s="635"/>
      <c r="AN522" s="635"/>
      <c r="AO522" s="635"/>
      <c r="AP522" s="636"/>
    </row>
    <row r="523" spans="19:42" x14ac:dyDescent="0.25">
      <c r="S523" s="634"/>
      <c r="T523" s="635"/>
      <c r="U523" s="635"/>
      <c r="V523" s="635"/>
      <c r="W523" s="635"/>
      <c r="X523" s="635"/>
      <c r="Y523" s="635"/>
      <c r="Z523" s="636"/>
      <c r="AA523" s="634"/>
      <c r="AB523" s="635"/>
      <c r="AC523" s="635"/>
      <c r="AD523" s="635"/>
      <c r="AE523" s="635"/>
      <c r="AF523" s="635"/>
      <c r="AG523" s="635"/>
      <c r="AH523" s="636"/>
      <c r="AI523" s="634"/>
      <c r="AJ523" s="635"/>
      <c r="AK523" s="635"/>
      <c r="AL523" s="635"/>
      <c r="AM523" s="635"/>
      <c r="AN523" s="635"/>
      <c r="AO523" s="635"/>
      <c r="AP523" s="636"/>
    </row>
    <row r="524" spans="19:42" x14ac:dyDescent="0.25">
      <c r="S524" s="634"/>
      <c r="T524" s="635"/>
      <c r="U524" s="635"/>
      <c r="V524" s="635"/>
      <c r="W524" s="635"/>
      <c r="X524" s="635"/>
      <c r="Y524" s="635"/>
      <c r="Z524" s="636"/>
      <c r="AA524" s="634"/>
      <c r="AB524" s="635"/>
      <c r="AC524" s="635"/>
      <c r="AD524" s="635"/>
      <c r="AE524" s="635"/>
      <c r="AF524" s="635"/>
      <c r="AG524" s="635"/>
      <c r="AH524" s="636"/>
      <c r="AI524" s="634"/>
      <c r="AJ524" s="635"/>
      <c r="AK524" s="635"/>
      <c r="AL524" s="635"/>
      <c r="AM524" s="635"/>
      <c r="AN524" s="635"/>
      <c r="AO524" s="635"/>
      <c r="AP524" s="636"/>
    </row>
    <row r="525" spans="19:42" x14ac:dyDescent="0.25">
      <c r="S525" s="634"/>
      <c r="T525" s="635"/>
      <c r="U525" s="635"/>
      <c r="V525" s="635"/>
      <c r="W525" s="635"/>
      <c r="X525" s="635"/>
      <c r="Y525" s="635"/>
      <c r="Z525" s="636"/>
      <c r="AA525" s="634"/>
      <c r="AB525" s="635"/>
      <c r="AC525" s="635"/>
      <c r="AD525" s="635"/>
      <c r="AE525" s="635"/>
      <c r="AF525" s="635"/>
      <c r="AG525" s="635"/>
      <c r="AH525" s="636"/>
      <c r="AI525" s="634"/>
      <c r="AJ525" s="635"/>
      <c r="AK525" s="635"/>
      <c r="AL525" s="635"/>
      <c r="AM525" s="635"/>
      <c r="AN525" s="635"/>
      <c r="AO525" s="635"/>
      <c r="AP525" s="636"/>
    </row>
    <row r="526" spans="19:42" x14ac:dyDescent="0.25">
      <c r="S526" s="634"/>
      <c r="T526" s="635"/>
      <c r="U526" s="635"/>
      <c r="V526" s="635"/>
      <c r="W526" s="635"/>
      <c r="X526" s="635"/>
      <c r="Y526" s="635"/>
      <c r="Z526" s="636"/>
      <c r="AA526" s="634"/>
      <c r="AB526" s="635"/>
      <c r="AC526" s="635"/>
      <c r="AD526" s="635"/>
      <c r="AE526" s="635"/>
      <c r="AF526" s="635"/>
      <c r="AG526" s="635"/>
      <c r="AH526" s="636"/>
      <c r="AI526" s="634"/>
      <c r="AJ526" s="635"/>
      <c r="AK526" s="635"/>
      <c r="AL526" s="635"/>
      <c r="AM526" s="635"/>
      <c r="AN526" s="635"/>
      <c r="AO526" s="635"/>
      <c r="AP526" s="636"/>
    </row>
    <row r="527" spans="19:42" x14ac:dyDescent="0.25">
      <c r="S527" s="634"/>
      <c r="T527" s="635"/>
      <c r="U527" s="635"/>
      <c r="V527" s="635"/>
      <c r="W527" s="635"/>
      <c r="X527" s="635"/>
      <c r="Y527" s="635"/>
      <c r="Z527" s="636"/>
      <c r="AA527" s="634"/>
      <c r="AB527" s="635"/>
      <c r="AC527" s="635"/>
      <c r="AD527" s="635"/>
      <c r="AE527" s="635"/>
      <c r="AF527" s="635"/>
      <c r="AG527" s="635"/>
      <c r="AH527" s="636"/>
      <c r="AI527" s="634"/>
      <c r="AJ527" s="635"/>
      <c r="AK527" s="635"/>
      <c r="AL527" s="635"/>
      <c r="AM527" s="635"/>
      <c r="AN527" s="635"/>
      <c r="AO527" s="635"/>
      <c r="AP527" s="636"/>
    </row>
    <row r="528" spans="19:42" x14ac:dyDescent="0.25">
      <c r="S528" s="634"/>
      <c r="T528" s="635"/>
      <c r="U528" s="635"/>
      <c r="V528" s="635"/>
      <c r="W528" s="635"/>
      <c r="X528" s="635"/>
      <c r="Y528" s="635"/>
      <c r="Z528" s="636"/>
      <c r="AA528" s="634"/>
      <c r="AB528" s="635"/>
      <c r="AC528" s="635"/>
      <c r="AD528" s="635"/>
      <c r="AE528" s="635"/>
      <c r="AF528" s="635"/>
      <c r="AG528" s="635"/>
      <c r="AH528" s="636"/>
      <c r="AI528" s="634"/>
      <c r="AJ528" s="635"/>
      <c r="AK528" s="635"/>
      <c r="AL528" s="635"/>
      <c r="AM528" s="635"/>
      <c r="AN528" s="635"/>
      <c r="AO528" s="635"/>
      <c r="AP528" s="636"/>
    </row>
    <row r="529" spans="19:42" x14ac:dyDescent="0.25">
      <c r="S529" s="634"/>
      <c r="T529" s="635"/>
      <c r="U529" s="635"/>
      <c r="V529" s="635"/>
      <c r="W529" s="635"/>
      <c r="X529" s="635"/>
      <c r="Y529" s="635"/>
      <c r="Z529" s="636"/>
      <c r="AA529" s="634"/>
      <c r="AB529" s="635"/>
      <c r="AC529" s="635"/>
      <c r="AD529" s="635"/>
      <c r="AE529" s="635"/>
      <c r="AF529" s="635"/>
      <c r="AG529" s="635"/>
      <c r="AH529" s="636"/>
      <c r="AI529" s="634"/>
      <c r="AJ529" s="635"/>
      <c r="AK529" s="635"/>
      <c r="AL529" s="635"/>
      <c r="AM529" s="635"/>
      <c r="AN529" s="635"/>
      <c r="AO529" s="635"/>
      <c r="AP529" s="636"/>
    </row>
    <row r="530" spans="19:42" x14ac:dyDescent="0.25">
      <c r="S530" s="634"/>
      <c r="T530" s="635"/>
      <c r="U530" s="635"/>
      <c r="V530" s="635"/>
      <c r="W530" s="635"/>
      <c r="X530" s="635"/>
      <c r="Y530" s="635"/>
      <c r="Z530" s="636"/>
      <c r="AA530" s="634"/>
      <c r="AB530" s="635"/>
      <c r="AC530" s="635"/>
      <c r="AD530" s="635"/>
      <c r="AE530" s="635"/>
      <c r="AF530" s="635"/>
      <c r="AG530" s="635"/>
      <c r="AH530" s="636"/>
      <c r="AI530" s="634"/>
      <c r="AJ530" s="635"/>
      <c r="AK530" s="635"/>
      <c r="AL530" s="635"/>
      <c r="AM530" s="635"/>
      <c r="AN530" s="635"/>
      <c r="AO530" s="635"/>
      <c r="AP530" s="636"/>
    </row>
    <row r="531" spans="19:42" x14ac:dyDescent="0.25">
      <c r="S531" s="634"/>
      <c r="T531" s="635"/>
      <c r="U531" s="635"/>
      <c r="V531" s="635"/>
      <c r="W531" s="635"/>
      <c r="X531" s="635"/>
      <c r="Y531" s="635"/>
      <c r="Z531" s="636"/>
      <c r="AA531" s="634"/>
      <c r="AB531" s="635"/>
      <c r="AC531" s="635"/>
      <c r="AD531" s="635"/>
      <c r="AE531" s="635"/>
      <c r="AF531" s="635"/>
      <c r="AG531" s="635"/>
      <c r="AH531" s="636"/>
      <c r="AI531" s="634"/>
      <c r="AJ531" s="635"/>
      <c r="AK531" s="635"/>
      <c r="AL531" s="635"/>
      <c r="AM531" s="635"/>
      <c r="AN531" s="635"/>
      <c r="AO531" s="635"/>
      <c r="AP531" s="636"/>
    </row>
    <row r="532" spans="19:42" x14ac:dyDescent="0.25">
      <c r="S532" s="634"/>
      <c r="T532" s="635"/>
      <c r="U532" s="635"/>
      <c r="V532" s="635"/>
      <c r="W532" s="635"/>
      <c r="X532" s="635"/>
      <c r="Y532" s="635"/>
      <c r="Z532" s="636"/>
      <c r="AA532" s="634"/>
      <c r="AB532" s="635"/>
      <c r="AC532" s="635"/>
      <c r="AD532" s="635"/>
      <c r="AE532" s="635"/>
      <c r="AF532" s="635"/>
      <c r="AG532" s="635"/>
      <c r="AH532" s="636"/>
      <c r="AI532" s="634"/>
      <c r="AJ532" s="635"/>
      <c r="AK532" s="635"/>
      <c r="AL532" s="635"/>
      <c r="AM532" s="635"/>
      <c r="AN532" s="635"/>
      <c r="AO532" s="635"/>
      <c r="AP532" s="636"/>
    </row>
    <row r="533" spans="19:42" x14ac:dyDescent="0.25">
      <c r="S533" s="634"/>
      <c r="T533" s="635"/>
      <c r="U533" s="635"/>
      <c r="V533" s="635"/>
      <c r="W533" s="635"/>
      <c r="X533" s="635"/>
      <c r="Y533" s="635"/>
      <c r="Z533" s="636"/>
      <c r="AA533" s="634"/>
      <c r="AB533" s="635"/>
      <c r="AC533" s="635"/>
      <c r="AD533" s="635"/>
      <c r="AE533" s="635"/>
      <c r="AF533" s="635"/>
      <c r="AG533" s="635"/>
      <c r="AH533" s="636"/>
      <c r="AI533" s="634"/>
      <c r="AJ533" s="635"/>
      <c r="AK533" s="635"/>
      <c r="AL533" s="635"/>
      <c r="AM533" s="635"/>
      <c r="AN533" s="635"/>
      <c r="AO533" s="635"/>
      <c r="AP533" s="636"/>
    </row>
    <row r="534" spans="19:42" x14ac:dyDescent="0.25">
      <c r="S534" s="634"/>
      <c r="T534" s="635"/>
      <c r="U534" s="635"/>
      <c r="V534" s="635"/>
      <c r="W534" s="635"/>
      <c r="X534" s="635"/>
      <c r="Y534" s="635"/>
      <c r="Z534" s="636"/>
      <c r="AA534" s="634"/>
      <c r="AB534" s="635"/>
      <c r="AC534" s="635"/>
      <c r="AD534" s="635"/>
      <c r="AE534" s="635"/>
      <c r="AF534" s="635"/>
      <c r="AG534" s="635"/>
      <c r="AH534" s="636"/>
      <c r="AI534" s="634"/>
      <c r="AJ534" s="635"/>
      <c r="AK534" s="635"/>
      <c r="AL534" s="635"/>
      <c r="AM534" s="635"/>
      <c r="AN534" s="635"/>
      <c r="AO534" s="635"/>
      <c r="AP534" s="636"/>
    </row>
    <row r="535" spans="19:42" x14ac:dyDescent="0.25">
      <c r="S535" s="634"/>
      <c r="T535" s="635"/>
      <c r="U535" s="635"/>
      <c r="V535" s="635"/>
      <c r="W535" s="635"/>
      <c r="X535" s="635"/>
      <c r="Y535" s="635"/>
      <c r="Z535" s="636"/>
      <c r="AA535" s="634"/>
      <c r="AB535" s="635"/>
      <c r="AC535" s="635"/>
      <c r="AD535" s="635"/>
      <c r="AE535" s="635"/>
      <c r="AF535" s="635"/>
      <c r="AG535" s="635"/>
      <c r="AH535" s="636"/>
      <c r="AI535" s="634"/>
      <c r="AJ535" s="635"/>
      <c r="AK535" s="635"/>
      <c r="AL535" s="635"/>
      <c r="AM535" s="635"/>
      <c r="AN535" s="635"/>
      <c r="AO535" s="635"/>
      <c r="AP535" s="636"/>
    </row>
    <row r="536" spans="19:42" x14ac:dyDescent="0.25">
      <c r="S536" s="634"/>
      <c r="T536" s="635"/>
      <c r="U536" s="635"/>
      <c r="V536" s="635"/>
      <c r="W536" s="635"/>
      <c r="X536" s="635"/>
      <c r="Y536" s="635"/>
      <c r="Z536" s="636"/>
      <c r="AA536" s="634"/>
      <c r="AB536" s="635"/>
      <c r="AC536" s="635"/>
      <c r="AD536" s="635"/>
      <c r="AE536" s="635"/>
      <c r="AF536" s="635"/>
      <c r="AG536" s="635"/>
      <c r="AH536" s="636"/>
      <c r="AI536" s="634"/>
      <c r="AJ536" s="635"/>
      <c r="AK536" s="635"/>
      <c r="AL536" s="635"/>
      <c r="AM536" s="635"/>
      <c r="AN536" s="635"/>
      <c r="AO536" s="635"/>
      <c r="AP536" s="636"/>
    </row>
    <row r="537" spans="19:42" x14ac:dyDescent="0.25">
      <c r="S537" s="634"/>
      <c r="T537" s="635"/>
      <c r="U537" s="635"/>
      <c r="V537" s="635"/>
      <c r="W537" s="635"/>
      <c r="X537" s="635"/>
      <c r="Y537" s="635"/>
      <c r="Z537" s="636"/>
      <c r="AA537" s="634"/>
      <c r="AB537" s="635"/>
      <c r="AC537" s="635"/>
      <c r="AD537" s="635"/>
      <c r="AE537" s="635"/>
      <c r="AF537" s="635"/>
      <c r="AG537" s="635"/>
      <c r="AH537" s="636"/>
      <c r="AI537" s="634"/>
      <c r="AJ537" s="635"/>
      <c r="AK537" s="635"/>
      <c r="AL537" s="635"/>
      <c r="AM537" s="635"/>
      <c r="AN537" s="635"/>
      <c r="AO537" s="635"/>
      <c r="AP537" s="636"/>
    </row>
    <row r="538" spans="19:42" x14ac:dyDescent="0.25">
      <c r="S538" s="634"/>
      <c r="T538" s="635"/>
      <c r="U538" s="635"/>
      <c r="V538" s="635"/>
      <c r="W538" s="635"/>
      <c r="X538" s="635"/>
      <c r="Y538" s="635"/>
      <c r="Z538" s="636"/>
      <c r="AA538" s="634"/>
      <c r="AB538" s="635"/>
      <c r="AC538" s="635"/>
      <c r="AD538" s="635"/>
      <c r="AE538" s="635"/>
      <c r="AF538" s="635"/>
      <c r="AG538" s="635"/>
      <c r="AH538" s="636"/>
      <c r="AI538" s="634"/>
      <c r="AJ538" s="635"/>
      <c r="AK538" s="635"/>
      <c r="AL538" s="635"/>
      <c r="AM538" s="635"/>
      <c r="AN538" s="635"/>
      <c r="AO538" s="635"/>
      <c r="AP538" s="636"/>
    </row>
    <row r="539" spans="19:42" x14ac:dyDescent="0.25">
      <c r="S539" s="634"/>
      <c r="T539" s="635"/>
      <c r="U539" s="635"/>
      <c r="V539" s="635"/>
      <c r="W539" s="635"/>
      <c r="X539" s="635"/>
      <c r="Y539" s="635"/>
      <c r="Z539" s="636"/>
      <c r="AA539" s="634"/>
      <c r="AB539" s="635"/>
      <c r="AC539" s="635"/>
      <c r="AD539" s="635"/>
      <c r="AE539" s="635"/>
      <c r="AF539" s="635"/>
      <c r="AG539" s="635"/>
      <c r="AH539" s="636"/>
      <c r="AI539" s="634"/>
      <c r="AJ539" s="635"/>
      <c r="AK539" s="635"/>
      <c r="AL539" s="635"/>
      <c r="AM539" s="635"/>
      <c r="AN539" s="635"/>
      <c r="AO539" s="635"/>
      <c r="AP539" s="636"/>
    </row>
    <row r="540" spans="19:42" x14ac:dyDescent="0.25">
      <c r="S540" s="634"/>
      <c r="T540" s="635"/>
      <c r="U540" s="635"/>
      <c r="V540" s="635"/>
      <c r="W540" s="635"/>
      <c r="X540" s="635"/>
      <c r="Y540" s="635"/>
      <c r="Z540" s="636"/>
      <c r="AA540" s="634"/>
      <c r="AB540" s="635"/>
      <c r="AC540" s="635"/>
      <c r="AD540" s="635"/>
      <c r="AE540" s="635"/>
      <c r="AF540" s="635"/>
      <c r="AG540" s="635"/>
      <c r="AH540" s="636"/>
      <c r="AI540" s="634"/>
      <c r="AJ540" s="635"/>
      <c r="AK540" s="635"/>
      <c r="AL540" s="635"/>
      <c r="AM540" s="635"/>
      <c r="AN540" s="635"/>
      <c r="AO540" s="635"/>
      <c r="AP540" s="636"/>
    </row>
    <row r="541" spans="19:42" x14ac:dyDescent="0.25">
      <c r="S541" s="634"/>
      <c r="T541" s="635"/>
      <c r="U541" s="635"/>
      <c r="V541" s="635"/>
      <c r="W541" s="635"/>
      <c r="X541" s="635"/>
      <c r="Y541" s="635"/>
      <c r="Z541" s="636"/>
      <c r="AA541" s="634"/>
      <c r="AB541" s="635"/>
      <c r="AC541" s="635"/>
      <c r="AD541" s="635"/>
      <c r="AE541" s="635"/>
      <c r="AF541" s="635"/>
      <c r="AG541" s="635"/>
      <c r="AH541" s="636"/>
      <c r="AI541" s="634"/>
      <c r="AJ541" s="635"/>
      <c r="AK541" s="635"/>
      <c r="AL541" s="635"/>
      <c r="AM541" s="635"/>
      <c r="AN541" s="635"/>
      <c r="AO541" s="635"/>
      <c r="AP541" s="636"/>
    </row>
    <row r="542" spans="19:42" x14ac:dyDescent="0.25">
      <c r="S542" s="634"/>
      <c r="T542" s="635"/>
      <c r="U542" s="635"/>
      <c r="V542" s="635"/>
      <c r="W542" s="635"/>
      <c r="X542" s="635"/>
      <c r="Y542" s="635"/>
      <c r="Z542" s="636"/>
      <c r="AA542" s="634"/>
      <c r="AB542" s="635"/>
      <c r="AC542" s="635"/>
      <c r="AD542" s="635"/>
      <c r="AE542" s="635"/>
      <c r="AF542" s="635"/>
      <c r="AG542" s="635"/>
      <c r="AH542" s="636"/>
      <c r="AI542" s="634"/>
      <c r="AJ542" s="635"/>
      <c r="AK542" s="635"/>
      <c r="AL542" s="635"/>
      <c r="AM542" s="635"/>
      <c r="AN542" s="635"/>
      <c r="AO542" s="635"/>
      <c r="AP542" s="636"/>
    </row>
    <row r="543" spans="19:42" x14ac:dyDescent="0.25">
      <c r="S543" s="634"/>
      <c r="T543" s="635"/>
      <c r="U543" s="635"/>
      <c r="V543" s="635"/>
      <c r="W543" s="635"/>
      <c r="X543" s="635"/>
      <c r="Y543" s="635"/>
      <c r="Z543" s="636"/>
      <c r="AA543" s="634"/>
      <c r="AB543" s="635"/>
      <c r="AC543" s="635"/>
      <c r="AD543" s="635"/>
      <c r="AE543" s="635"/>
      <c r="AF543" s="635"/>
      <c r="AG543" s="635"/>
      <c r="AH543" s="636"/>
      <c r="AI543" s="634"/>
      <c r="AJ543" s="635"/>
      <c r="AK543" s="635"/>
      <c r="AL543" s="635"/>
      <c r="AM543" s="635"/>
      <c r="AN543" s="635"/>
      <c r="AO543" s="635"/>
      <c r="AP543" s="636"/>
    </row>
    <row r="544" spans="19:42" x14ac:dyDescent="0.25">
      <c r="S544" s="634"/>
      <c r="T544" s="635"/>
      <c r="U544" s="635"/>
      <c r="V544" s="635"/>
      <c r="W544" s="635"/>
      <c r="X544" s="635"/>
      <c r="Y544" s="635"/>
      <c r="Z544" s="636"/>
      <c r="AA544" s="634"/>
      <c r="AB544" s="635"/>
      <c r="AC544" s="635"/>
      <c r="AD544" s="635"/>
      <c r="AE544" s="635"/>
      <c r="AF544" s="635"/>
      <c r="AG544" s="635"/>
      <c r="AH544" s="636"/>
      <c r="AI544" s="634"/>
      <c r="AJ544" s="635"/>
      <c r="AK544" s="635"/>
      <c r="AL544" s="635"/>
      <c r="AM544" s="635"/>
      <c r="AN544" s="635"/>
      <c r="AO544" s="635"/>
      <c r="AP544" s="636"/>
    </row>
    <row r="545" spans="19:42" x14ac:dyDescent="0.25">
      <c r="S545" s="634"/>
      <c r="T545" s="635"/>
      <c r="U545" s="635"/>
      <c r="V545" s="635"/>
      <c r="W545" s="635"/>
      <c r="X545" s="635"/>
      <c r="Y545" s="635"/>
      <c r="Z545" s="636"/>
      <c r="AA545" s="634"/>
      <c r="AB545" s="635"/>
      <c r="AC545" s="635"/>
      <c r="AD545" s="635"/>
      <c r="AE545" s="635"/>
      <c r="AF545" s="635"/>
      <c r="AG545" s="635"/>
      <c r="AH545" s="636"/>
      <c r="AI545" s="634"/>
      <c r="AJ545" s="635"/>
      <c r="AK545" s="635"/>
      <c r="AL545" s="635"/>
      <c r="AM545" s="635"/>
      <c r="AN545" s="635"/>
      <c r="AO545" s="635"/>
      <c r="AP545" s="636"/>
    </row>
    <row r="546" spans="19:42" x14ac:dyDescent="0.25">
      <c r="S546" s="634"/>
      <c r="T546" s="635"/>
      <c r="U546" s="635"/>
      <c r="V546" s="635"/>
      <c r="W546" s="635"/>
      <c r="X546" s="635"/>
      <c r="Y546" s="635"/>
      <c r="Z546" s="636"/>
      <c r="AA546" s="634"/>
      <c r="AB546" s="635"/>
      <c r="AC546" s="635"/>
      <c r="AD546" s="635"/>
      <c r="AE546" s="635"/>
      <c r="AF546" s="635"/>
      <c r="AG546" s="635"/>
      <c r="AH546" s="636"/>
      <c r="AI546" s="634"/>
      <c r="AJ546" s="635"/>
      <c r="AK546" s="635"/>
      <c r="AL546" s="635"/>
      <c r="AM546" s="635"/>
      <c r="AN546" s="635"/>
      <c r="AO546" s="635"/>
      <c r="AP546" s="636"/>
    </row>
    <row r="547" spans="19:42" x14ac:dyDescent="0.25">
      <c r="S547" s="634"/>
      <c r="T547" s="635"/>
      <c r="U547" s="635"/>
      <c r="V547" s="635"/>
      <c r="W547" s="635"/>
      <c r="X547" s="635"/>
      <c r="Y547" s="635"/>
      <c r="Z547" s="636"/>
      <c r="AA547" s="634"/>
      <c r="AB547" s="635"/>
      <c r="AC547" s="635"/>
      <c r="AD547" s="635"/>
      <c r="AE547" s="635"/>
      <c r="AF547" s="635"/>
      <c r="AG547" s="635"/>
      <c r="AH547" s="636"/>
      <c r="AI547" s="634"/>
      <c r="AJ547" s="635"/>
      <c r="AK547" s="635"/>
      <c r="AL547" s="635"/>
      <c r="AM547" s="635"/>
      <c r="AN547" s="635"/>
      <c r="AO547" s="635"/>
      <c r="AP547" s="636"/>
    </row>
    <row r="548" spans="19:42" x14ac:dyDescent="0.25">
      <c r="S548" s="634"/>
      <c r="T548" s="635"/>
      <c r="U548" s="635"/>
      <c r="V548" s="635"/>
      <c r="W548" s="635"/>
      <c r="X548" s="635"/>
      <c r="Y548" s="635"/>
      <c r="Z548" s="636"/>
      <c r="AA548" s="634"/>
      <c r="AB548" s="635"/>
      <c r="AC548" s="635"/>
      <c r="AD548" s="635"/>
      <c r="AE548" s="635"/>
      <c r="AF548" s="635"/>
      <c r="AG548" s="635"/>
      <c r="AH548" s="636"/>
      <c r="AI548" s="634"/>
      <c r="AJ548" s="635"/>
      <c r="AK548" s="635"/>
      <c r="AL548" s="635"/>
      <c r="AM548" s="635"/>
      <c r="AN548" s="635"/>
      <c r="AO548" s="635"/>
      <c r="AP548" s="636"/>
    </row>
    <row r="549" spans="19:42" x14ac:dyDescent="0.25">
      <c r="S549" s="634"/>
      <c r="T549" s="635"/>
      <c r="U549" s="635"/>
      <c r="V549" s="635"/>
      <c r="W549" s="635"/>
      <c r="X549" s="635"/>
      <c r="Y549" s="635"/>
      <c r="Z549" s="636"/>
      <c r="AA549" s="634"/>
      <c r="AB549" s="635"/>
      <c r="AC549" s="635"/>
      <c r="AD549" s="635"/>
      <c r="AE549" s="635"/>
      <c r="AF549" s="635"/>
      <c r="AG549" s="635"/>
      <c r="AH549" s="636"/>
      <c r="AI549" s="634"/>
      <c r="AJ549" s="635"/>
      <c r="AK549" s="635"/>
      <c r="AL549" s="635"/>
      <c r="AM549" s="635"/>
      <c r="AN549" s="635"/>
      <c r="AO549" s="635"/>
      <c r="AP549" s="636"/>
    </row>
    <row r="550" spans="19:42" x14ac:dyDescent="0.25">
      <c r="S550" s="634"/>
      <c r="T550" s="635"/>
      <c r="U550" s="635"/>
      <c r="V550" s="635"/>
      <c r="W550" s="635"/>
      <c r="X550" s="635"/>
      <c r="Y550" s="635"/>
      <c r="Z550" s="636"/>
      <c r="AA550" s="634"/>
      <c r="AB550" s="635"/>
      <c r="AC550" s="635"/>
      <c r="AD550" s="635"/>
      <c r="AE550" s="635"/>
      <c r="AF550" s="635"/>
      <c r="AG550" s="635"/>
      <c r="AH550" s="636"/>
      <c r="AI550" s="634"/>
      <c r="AJ550" s="635"/>
      <c r="AK550" s="635"/>
      <c r="AL550" s="635"/>
      <c r="AM550" s="635"/>
      <c r="AN550" s="635"/>
      <c r="AO550" s="635"/>
      <c r="AP550" s="636"/>
    </row>
    <row r="551" spans="19:42" x14ac:dyDescent="0.25">
      <c r="S551" s="634"/>
      <c r="T551" s="635"/>
      <c r="U551" s="635"/>
      <c r="V551" s="635"/>
      <c r="W551" s="635"/>
      <c r="X551" s="635"/>
      <c r="Y551" s="635"/>
      <c r="Z551" s="636"/>
      <c r="AA551" s="634"/>
      <c r="AB551" s="635"/>
      <c r="AC551" s="635"/>
      <c r="AD551" s="635"/>
      <c r="AE551" s="635"/>
      <c r="AF551" s="635"/>
      <c r="AG551" s="635"/>
      <c r="AH551" s="636"/>
      <c r="AI551" s="634"/>
      <c r="AJ551" s="635"/>
      <c r="AK551" s="635"/>
      <c r="AL551" s="635"/>
      <c r="AM551" s="635"/>
      <c r="AN551" s="635"/>
      <c r="AO551" s="635"/>
      <c r="AP551" s="636"/>
    </row>
    <row r="552" spans="19:42" x14ac:dyDescent="0.25">
      <c r="S552" s="634"/>
      <c r="T552" s="635"/>
      <c r="U552" s="635"/>
      <c r="V552" s="635"/>
      <c r="W552" s="635"/>
      <c r="X552" s="635"/>
      <c r="Y552" s="635"/>
      <c r="Z552" s="636"/>
      <c r="AA552" s="634"/>
      <c r="AB552" s="635"/>
      <c r="AC552" s="635"/>
      <c r="AD552" s="635"/>
      <c r="AE552" s="635"/>
      <c r="AF552" s="635"/>
      <c r="AG552" s="635"/>
      <c r="AH552" s="636"/>
      <c r="AI552" s="634"/>
      <c r="AJ552" s="635"/>
      <c r="AK552" s="635"/>
      <c r="AL552" s="635"/>
      <c r="AM552" s="635"/>
      <c r="AN552" s="635"/>
      <c r="AO552" s="635"/>
      <c r="AP552" s="636"/>
    </row>
    <row r="553" spans="19:42" x14ac:dyDescent="0.25">
      <c r="S553" s="634"/>
      <c r="T553" s="635"/>
      <c r="U553" s="635"/>
      <c r="V553" s="635"/>
      <c r="W553" s="635"/>
      <c r="X553" s="635"/>
      <c r="Y553" s="635"/>
      <c r="Z553" s="636"/>
      <c r="AA553" s="634"/>
      <c r="AB553" s="635"/>
      <c r="AC553" s="635"/>
      <c r="AD553" s="635"/>
      <c r="AE553" s="635"/>
      <c r="AF553" s="635"/>
      <c r="AG553" s="635"/>
      <c r="AH553" s="636"/>
      <c r="AI553" s="634"/>
      <c r="AJ553" s="635"/>
      <c r="AK553" s="635"/>
      <c r="AL553" s="635"/>
      <c r="AM553" s="635"/>
      <c r="AN553" s="635"/>
      <c r="AO553" s="635"/>
      <c r="AP553" s="636"/>
    </row>
    <row r="554" spans="19:42" x14ac:dyDescent="0.25">
      <c r="S554" s="634"/>
      <c r="T554" s="635"/>
      <c r="U554" s="635"/>
      <c r="V554" s="635"/>
      <c r="W554" s="635"/>
      <c r="X554" s="635"/>
      <c r="Y554" s="635"/>
      <c r="Z554" s="636"/>
      <c r="AA554" s="634"/>
      <c r="AB554" s="635"/>
      <c r="AC554" s="635"/>
      <c r="AD554" s="635"/>
      <c r="AE554" s="635"/>
      <c r="AF554" s="635"/>
      <c r="AG554" s="635"/>
      <c r="AH554" s="636"/>
      <c r="AI554" s="634"/>
      <c r="AJ554" s="635"/>
      <c r="AK554" s="635"/>
      <c r="AL554" s="635"/>
      <c r="AM554" s="635"/>
      <c r="AN554" s="635"/>
      <c r="AO554" s="635"/>
      <c r="AP554" s="636"/>
    </row>
    <row r="555" spans="19:42" x14ac:dyDescent="0.25">
      <c r="S555" s="634"/>
      <c r="T555" s="635"/>
      <c r="U555" s="635"/>
      <c r="V555" s="635"/>
      <c r="W555" s="635"/>
      <c r="X555" s="635"/>
      <c r="Y555" s="635"/>
      <c r="Z555" s="636"/>
      <c r="AA555" s="634"/>
      <c r="AB555" s="635"/>
      <c r="AC555" s="635"/>
      <c r="AD555" s="635"/>
      <c r="AE555" s="635"/>
      <c r="AF555" s="635"/>
      <c r="AG555" s="635"/>
      <c r="AH555" s="636"/>
      <c r="AI555" s="634"/>
      <c r="AJ555" s="635"/>
      <c r="AK555" s="635"/>
      <c r="AL555" s="635"/>
      <c r="AM555" s="635"/>
      <c r="AN555" s="635"/>
      <c r="AO555" s="635"/>
      <c r="AP555" s="636"/>
    </row>
    <row r="556" spans="19:42" x14ac:dyDescent="0.25">
      <c r="S556" s="634"/>
      <c r="T556" s="635"/>
      <c r="U556" s="635"/>
      <c r="V556" s="635"/>
      <c r="W556" s="635"/>
      <c r="X556" s="635"/>
      <c r="Y556" s="635"/>
      <c r="Z556" s="636"/>
      <c r="AA556" s="634"/>
      <c r="AB556" s="635"/>
      <c r="AC556" s="635"/>
      <c r="AD556" s="635"/>
      <c r="AE556" s="635"/>
      <c r="AF556" s="635"/>
      <c r="AG556" s="635"/>
      <c r="AH556" s="636"/>
      <c r="AI556" s="634"/>
      <c r="AJ556" s="635"/>
      <c r="AK556" s="635"/>
      <c r="AL556" s="635"/>
      <c r="AM556" s="635"/>
      <c r="AN556" s="635"/>
      <c r="AO556" s="635"/>
      <c r="AP556" s="636"/>
    </row>
    <row r="557" spans="19:42" x14ac:dyDescent="0.25">
      <c r="S557" s="634"/>
      <c r="T557" s="635"/>
      <c r="U557" s="635"/>
      <c r="V557" s="635"/>
      <c r="W557" s="635"/>
      <c r="X557" s="635"/>
      <c r="Y557" s="635"/>
      <c r="Z557" s="636"/>
      <c r="AA557" s="634"/>
      <c r="AB557" s="635"/>
      <c r="AC557" s="635"/>
      <c r="AD557" s="635"/>
      <c r="AE557" s="635"/>
      <c r="AF557" s="635"/>
      <c r="AG557" s="635"/>
      <c r="AH557" s="636"/>
      <c r="AI557" s="634"/>
      <c r="AJ557" s="635"/>
      <c r="AK557" s="635"/>
      <c r="AL557" s="635"/>
      <c r="AM557" s="635"/>
      <c r="AN557" s="635"/>
      <c r="AO557" s="635"/>
      <c r="AP557" s="636"/>
    </row>
    <row r="558" spans="19:42" x14ac:dyDescent="0.25">
      <c r="S558" s="634"/>
      <c r="T558" s="635"/>
      <c r="U558" s="635"/>
      <c r="V558" s="635"/>
      <c r="W558" s="635"/>
      <c r="X558" s="635"/>
      <c r="Y558" s="635"/>
      <c r="Z558" s="636"/>
      <c r="AA558" s="634"/>
      <c r="AB558" s="635"/>
      <c r="AC558" s="635"/>
      <c r="AD558" s="635"/>
      <c r="AE558" s="635"/>
      <c r="AF558" s="635"/>
      <c r="AG558" s="635"/>
      <c r="AH558" s="636"/>
      <c r="AI558" s="634"/>
      <c r="AJ558" s="635"/>
      <c r="AK558" s="635"/>
      <c r="AL558" s="635"/>
      <c r="AM558" s="635"/>
      <c r="AN558" s="635"/>
      <c r="AO558" s="635"/>
      <c r="AP558" s="636"/>
    </row>
    <row r="559" spans="19:42" x14ac:dyDescent="0.25">
      <c r="S559" s="634"/>
      <c r="T559" s="635"/>
      <c r="U559" s="635"/>
      <c r="V559" s="635"/>
      <c r="W559" s="635"/>
      <c r="X559" s="635"/>
      <c r="Y559" s="635"/>
      <c r="Z559" s="636"/>
      <c r="AA559" s="634"/>
      <c r="AB559" s="635"/>
      <c r="AC559" s="635"/>
      <c r="AD559" s="635"/>
      <c r="AE559" s="635"/>
      <c r="AF559" s="635"/>
      <c r="AG559" s="635"/>
      <c r="AH559" s="636"/>
      <c r="AI559" s="634"/>
      <c r="AJ559" s="635"/>
      <c r="AK559" s="635"/>
      <c r="AL559" s="635"/>
      <c r="AM559" s="635"/>
      <c r="AN559" s="635"/>
      <c r="AO559" s="635"/>
      <c r="AP559" s="636"/>
    </row>
    <row r="560" spans="19:42" x14ac:dyDescent="0.25">
      <c r="S560" s="634"/>
      <c r="T560" s="635"/>
      <c r="U560" s="635"/>
      <c r="V560" s="635"/>
      <c r="W560" s="635"/>
      <c r="X560" s="635"/>
      <c r="Y560" s="635"/>
      <c r="Z560" s="636"/>
      <c r="AA560" s="634"/>
      <c r="AB560" s="635"/>
      <c r="AC560" s="635"/>
      <c r="AD560" s="635"/>
      <c r="AE560" s="635"/>
      <c r="AF560" s="635"/>
      <c r="AG560" s="635"/>
      <c r="AH560" s="636"/>
      <c r="AI560" s="634"/>
      <c r="AJ560" s="635"/>
      <c r="AK560" s="635"/>
      <c r="AL560" s="635"/>
      <c r="AM560" s="635"/>
      <c r="AN560" s="635"/>
      <c r="AO560" s="635"/>
      <c r="AP560" s="636"/>
    </row>
    <row r="561" spans="19:42" x14ac:dyDescent="0.25">
      <c r="S561" s="634"/>
      <c r="T561" s="635"/>
      <c r="U561" s="635"/>
      <c r="V561" s="635"/>
      <c r="W561" s="635"/>
      <c r="X561" s="635"/>
      <c r="Y561" s="635"/>
      <c r="Z561" s="636"/>
      <c r="AA561" s="634"/>
      <c r="AB561" s="635"/>
      <c r="AC561" s="635"/>
      <c r="AD561" s="635"/>
      <c r="AE561" s="635"/>
      <c r="AF561" s="635"/>
      <c r="AG561" s="635"/>
      <c r="AH561" s="636"/>
      <c r="AI561" s="634"/>
      <c r="AJ561" s="635"/>
      <c r="AK561" s="635"/>
      <c r="AL561" s="635"/>
      <c r="AM561" s="635"/>
      <c r="AN561" s="635"/>
      <c r="AO561" s="635"/>
      <c r="AP561" s="636"/>
    </row>
    <row r="562" spans="19:42" x14ac:dyDescent="0.25">
      <c r="S562" s="634"/>
      <c r="T562" s="635"/>
      <c r="U562" s="635"/>
      <c r="V562" s="635"/>
      <c r="W562" s="635"/>
      <c r="X562" s="635"/>
      <c r="Y562" s="635"/>
      <c r="Z562" s="636"/>
      <c r="AA562" s="634"/>
      <c r="AB562" s="635"/>
      <c r="AC562" s="635"/>
      <c r="AD562" s="635"/>
      <c r="AE562" s="635"/>
      <c r="AF562" s="635"/>
      <c r="AG562" s="635"/>
      <c r="AH562" s="636"/>
      <c r="AI562" s="634"/>
      <c r="AJ562" s="635"/>
      <c r="AK562" s="635"/>
      <c r="AL562" s="635"/>
      <c r="AM562" s="635"/>
      <c r="AN562" s="635"/>
      <c r="AO562" s="635"/>
      <c r="AP562" s="636"/>
    </row>
    <row r="563" spans="19:42" x14ac:dyDescent="0.25">
      <c r="S563" s="634"/>
      <c r="T563" s="635"/>
      <c r="U563" s="635"/>
      <c r="V563" s="635"/>
      <c r="W563" s="635"/>
      <c r="X563" s="635"/>
      <c r="Y563" s="635"/>
      <c r="Z563" s="636"/>
      <c r="AA563" s="634"/>
      <c r="AB563" s="635"/>
      <c r="AC563" s="635"/>
      <c r="AD563" s="635"/>
      <c r="AE563" s="635"/>
      <c r="AF563" s="635"/>
      <c r="AG563" s="635"/>
      <c r="AH563" s="636"/>
      <c r="AI563" s="634"/>
      <c r="AJ563" s="635"/>
      <c r="AK563" s="635"/>
      <c r="AL563" s="635"/>
      <c r="AM563" s="635"/>
      <c r="AN563" s="635"/>
      <c r="AO563" s="635"/>
      <c r="AP563" s="636"/>
    </row>
    <row r="564" spans="19:42" x14ac:dyDescent="0.25">
      <c r="S564" s="634"/>
      <c r="T564" s="635"/>
      <c r="U564" s="635"/>
      <c r="V564" s="635"/>
      <c r="W564" s="635"/>
      <c r="X564" s="635"/>
      <c r="Y564" s="635"/>
      <c r="Z564" s="636"/>
      <c r="AA564" s="634"/>
      <c r="AB564" s="635"/>
      <c r="AC564" s="635"/>
      <c r="AD564" s="635"/>
      <c r="AE564" s="635"/>
      <c r="AF564" s="635"/>
      <c r="AG564" s="635"/>
      <c r="AH564" s="636"/>
      <c r="AI564" s="634"/>
      <c r="AJ564" s="635"/>
      <c r="AK564" s="635"/>
      <c r="AL564" s="635"/>
      <c r="AM564" s="635"/>
      <c r="AN564" s="635"/>
      <c r="AO564" s="635"/>
      <c r="AP564" s="636"/>
    </row>
    <row r="565" spans="19:42" x14ac:dyDescent="0.25">
      <c r="S565" s="634"/>
      <c r="T565" s="635"/>
      <c r="U565" s="635"/>
      <c r="V565" s="635"/>
      <c r="W565" s="635"/>
      <c r="X565" s="635"/>
      <c r="Y565" s="635"/>
      <c r="Z565" s="636"/>
      <c r="AA565" s="634"/>
      <c r="AB565" s="635"/>
      <c r="AC565" s="635"/>
      <c r="AD565" s="635"/>
      <c r="AE565" s="635"/>
      <c r="AF565" s="635"/>
      <c r="AG565" s="635"/>
      <c r="AH565" s="636"/>
      <c r="AI565" s="634"/>
      <c r="AJ565" s="635"/>
      <c r="AK565" s="635"/>
      <c r="AL565" s="635"/>
      <c r="AM565" s="635"/>
      <c r="AN565" s="635"/>
      <c r="AO565" s="635"/>
      <c r="AP565" s="636"/>
    </row>
    <row r="566" spans="19:42" x14ac:dyDescent="0.25">
      <c r="S566" s="634"/>
      <c r="T566" s="635"/>
      <c r="U566" s="635"/>
      <c r="V566" s="635"/>
      <c r="W566" s="635"/>
      <c r="X566" s="635"/>
      <c r="Y566" s="635"/>
      <c r="Z566" s="636"/>
      <c r="AA566" s="634"/>
      <c r="AB566" s="635"/>
      <c r="AC566" s="635"/>
      <c r="AD566" s="635"/>
      <c r="AE566" s="635"/>
      <c r="AF566" s="635"/>
      <c r="AG566" s="635"/>
      <c r="AH566" s="636"/>
      <c r="AI566" s="634"/>
      <c r="AJ566" s="635"/>
      <c r="AK566" s="635"/>
      <c r="AL566" s="635"/>
      <c r="AM566" s="635"/>
      <c r="AN566" s="635"/>
      <c r="AO566" s="635"/>
      <c r="AP566" s="636"/>
    </row>
    <row r="567" spans="19:42" x14ac:dyDescent="0.25">
      <c r="S567" s="634"/>
      <c r="T567" s="635"/>
      <c r="U567" s="635"/>
      <c r="V567" s="635"/>
      <c r="W567" s="635"/>
      <c r="X567" s="635"/>
      <c r="Y567" s="635"/>
      <c r="Z567" s="636"/>
      <c r="AA567" s="634"/>
      <c r="AB567" s="635"/>
      <c r="AC567" s="635"/>
      <c r="AD567" s="635"/>
      <c r="AE567" s="635"/>
      <c r="AF567" s="635"/>
      <c r="AG567" s="635"/>
      <c r="AH567" s="636"/>
      <c r="AI567" s="634"/>
      <c r="AJ567" s="635"/>
      <c r="AK567" s="635"/>
      <c r="AL567" s="635"/>
      <c r="AM567" s="635"/>
      <c r="AN567" s="635"/>
      <c r="AO567" s="635"/>
      <c r="AP567" s="636"/>
    </row>
    <row r="568" spans="19:42" x14ac:dyDescent="0.25">
      <c r="S568" s="634"/>
      <c r="T568" s="635"/>
      <c r="U568" s="635"/>
      <c r="V568" s="635"/>
      <c r="W568" s="635"/>
      <c r="X568" s="635"/>
      <c r="Y568" s="635"/>
      <c r="Z568" s="636"/>
      <c r="AA568" s="634"/>
      <c r="AB568" s="635"/>
      <c r="AC568" s="635"/>
      <c r="AD568" s="635"/>
      <c r="AE568" s="635"/>
      <c r="AF568" s="635"/>
      <c r="AG568" s="635"/>
      <c r="AH568" s="636"/>
      <c r="AI568" s="634"/>
      <c r="AJ568" s="635"/>
      <c r="AK568" s="635"/>
      <c r="AL568" s="635"/>
      <c r="AM568" s="635"/>
      <c r="AN568" s="635"/>
      <c r="AO568" s="635"/>
      <c r="AP568" s="636"/>
    </row>
    <row r="569" spans="19:42" x14ac:dyDescent="0.25">
      <c r="S569" s="634"/>
      <c r="T569" s="635"/>
      <c r="U569" s="635"/>
      <c r="V569" s="635"/>
      <c r="W569" s="635"/>
      <c r="X569" s="635"/>
      <c r="Y569" s="635"/>
      <c r="Z569" s="636"/>
      <c r="AA569" s="634"/>
      <c r="AB569" s="635"/>
      <c r="AC569" s="635"/>
      <c r="AD569" s="635"/>
      <c r="AE569" s="635"/>
      <c r="AF569" s="635"/>
      <c r="AG569" s="635"/>
      <c r="AH569" s="636"/>
      <c r="AI569" s="634"/>
      <c r="AJ569" s="635"/>
      <c r="AK569" s="635"/>
      <c r="AL569" s="635"/>
      <c r="AM569" s="635"/>
      <c r="AN569" s="635"/>
      <c r="AO569" s="635"/>
      <c r="AP569" s="636"/>
    </row>
    <row r="570" spans="19:42" x14ac:dyDescent="0.25">
      <c r="S570" s="634"/>
      <c r="T570" s="635"/>
      <c r="U570" s="635"/>
      <c r="V570" s="635"/>
      <c r="W570" s="635"/>
      <c r="X570" s="635"/>
      <c r="Y570" s="635"/>
      <c r="Z570" s="636"/>
      <c r="AA570" s="634"/>
      <c r="AB570" s="635"/>
      <c r="AC570" s="635"/>
      <c r="AD570" s="635"/>
      <c r="AE570" s="635"/>
      <c r="AF570" s="635"/>
      <c r="AG570" s="635"/>
      <c r="AH570" s="636"/>
      <c r="AI570" s="634"/>
      <c r="AJ570" s="635"/>
      <c r="AK570" s="635"/>
      <c r="AL570" s="635"/>
      <c r="AM570" s="635"/>
      <c r="AN570" s="635"/>
      <c r="AO570" s="635"/>
      <c r="AP570" s="636"/>
    </row>
    <row r="571" spans="19:42" x14ac:dyDescent="0.25">
      <c r="S571" s="634"/>
      <c r="T571" s="635"/>
      <c r="U571" s="635"/>
      <c r="V571" s="635"/>
      <c r="W571" s="635"/>
      <c r="X571" s="635"/>
      <c r="Y571" s="635"/>
      <c r="Z571" s="636"/>
      <c r="AA571" s="634"/>
      <c r="AB571" s="635"/>
      <c r="AC571" s="635"/>
      <c r="AD571" s="635"/>
      <c r="AE571" s="635"/>
      <c r="AF571" s="635"/>
      <c r="AG571" s="635"/>
      <c r="AH571" s="636"/>
      <c r="AI571" s="634"/>
      <c r="AJ571" s="635"/>
      <c r="AK571" s="635"/>
      <c r="AL571" s="635"/>
      <c r="AM571" s="635"/>
      <c r="AN571" s="635"/>
      <c r="AO571" s="635"/>
      <c r="AP571" s="636"/>
    </row>
    <row r="572" spans="19:42" x14ac:dyDescent="0.25">
      <c r="S572" s="634"/>
      <c r="T572" s="635"/>
      <c r="U572" s="635"/>
      <c r="V572" s="635"/>
      <c r="W572" s="635"/>
      <c r="X572" s="635"/>
      <c r="Y572" s="635"/>
      <c r="Z572" s="636"/>
      <c r="AA572" s="634"/>
      <c r="AB572" s="635"/>
      <c r="AC572" s="635"/>
      <c r="AD572" s="635"/>
      <c r="AE572" s="635"/>
      <c r="AF572" s="635"/>
      <c r="AG572" s="635"/>
      <c r="AH572" s="636"/>
      <c r="AI572" s="634"/>
      <c r="AJ572" s="635"/>
      <c r="AK572" s="635"/>
      <c r="AL572" s="635"/>
      <c r="AM572" s="635"/>
      <c r="AN572" s="635"/>
      <c r="AO572" s="635"/>
      <c r="AP572" s="636"/>
    </row>
    <row r="573" spans="19:42" x14ac:dyDescent="0.25">
      <c r="S573" s="634"/>
      <c r="T573" s="635"/>
      <c r="U573" s="635"/>
      <c r="V573" s="635"/>
      <c r="W573" s="635"/>
      <c r="X573" s="635"/>
      <c r="Y573" s="635"/>
      <c r="Z573" s="636"/>
      <c r="AA573" s="634"/>
      <c r="AB573" s="635"/>
      <c r="AC573" s="635"/>
      <c r="AD573" s="635"/>
      <c r="AE573" s="635"/>
      <c r="AF573" s="635"/>
      <c r="AG573" s="635"/>
      <c r="AH573" s="636"/>
      <c r="AI573" s="634"/>
      <c r="AJ573" s="635"/>
      <c r="AK573" s="635"/>
      <c r="AL573" s="635"/>
      <c r="AM573" s="635"/>
      <c r="AN573" s="635"/>
      <c r="AO573" s="635"/>
      <c r="AP573" s="636"/>
    </row>
    <row r="574" spans="19:42" x14ac:dyDescent="0.25">
      <c r="S574" s="634"/>
      <c r="T574" s="635"/>
      <c r="U574" s="635"/>
      <c r="V574" s="635"/>
      <c r="W574" s="635"/>
      <c r="X574" s="635"/>
      <c r="Y574" s="635"/>
      <c r="Z574" s="636"/>
      <c r="AA574" s="634"/>
      <c r="AB574" s="635"/>
      <c r="AC574" s="635"/>
      <c r="AD574" s="635"/>
      <c r="AE574" s="635"/>
      <c r="AF574" s="635"/>
      <c r="AG574" s="635"/>
      <c r="AH574" s="636"/>
      <c r="AI574" s="634"/>
      <c r="AJ574" s="635"/>
      <c r="AK574" s="635"/>
      <c r="AL574" s="635"/>
      <c r="AM574" s="635"/>
      <c r="AN574" s="635"/>
      <c r="AO574" s="635"/>
      <c r="AP574" s="636"/>
    </row>
    <row r="575" spans="19:42" x14ac:dyDescent="0.25">
      <c r="S575" s="634"/>
      <c r="T575" s="635"/>
      <c r="U575" s="635"/>
      <c r="V575" s="635"/>
      <c r="W575" s="635"/>
      <c r="X575" s="635"/>
      <c r="Y575" s="635"/>
      <c r="Z575" s="636"/>
      <c r="AA575" s="634"/>
      <c r="AB575" s="635"/>
      <c r="AC575" s="635"/>
      <c r="AD575" s="635"/>
      <c r="AE575" s="635"/>
      <c r="AF575" s="635"/>
      <c r="AG575" s="635"/>
      <c r="AH575" s="636"/>
      <c r="AI575" s="634"/>
      <c r="AJ575" s="635"/>
      <c r="AK575" s="635"/>
      <c r="AL575" s="635"/>
      <c r="AM575" s="635"/>
      <c r="AN575" s="635"/>
      <c r="AO575" s="635"/>
      <c r="AP575" s="636"/>
    </row>
    <row r="576" spans="19:42" x14ac:dyDescent="0.25">
      <c r="S576" s="634"/>
      <c r="T576" s="635"/>
      <c r="U576" s="635"/>
      <c r="V576" s="635"/>
      <c r="W576" s="635"/>
      <c r="X576" s="635"/>
      <c r="Y576" s="635"/>
      <c r="Z576" s="636"/>
      <c r="AA576" s="634"/>
      <c r="AB576" s="635"/>
      <c r="AC576" s="635"/>
      <c r="AD576" s="635"/>
      <c r="AE576" s="635"/>
      <c r="AF576" s="635"/>
      <c r="AG576" s="635"/>
      <c r="AH576" s="636"/>
      <c r="AI576" s="634"/>
      <c r="AJ576" s="635"/>
      <c r="AK576" s="635"/>
      <c r="AL576" s="635"/>
      <c r="AM576" s="635"/>
      <c r="AN576" s="635"/>
      <c r="AO576" s="635"/>
      <c r="AP576" s="636"/>
    </row>
    <row r="577" spans="19:42" x14ac:dyDescent="0.25">
      <c r="S577" s="634"/>
      <c r="T577" s="635"/>
      <c r="U577" s="635"/>
      <c r="V577" s="635"/>
      <c r="W577" s="635"/>
      <c r="X577" s="635"/>
      <c r="Y577" s="635"/>
      <c r="Z577" s="636"/>
      <c r="AA577" s="634"/>
      <c r="AB577" s="635"/>
      <c r="AC577" s="635"/>
      <c r="AD577" s="635"/>
      <c r="AE577" s="635"/>
      <c r="AF577" s="635"/>
      <c r="AG577" s="635"/>
      <c r="AH577" s="636"/>
      <c r="AI577" s="634"/>
      <c r="AJ577" s="635"/>
      <c r="AK577" s="635"/>
      <c r="AL577" s="635"/>
      <c r="AM577" s="635"/>
      <c r="AN577" s="635"/>
      <c r="AO577" s="635"/>
      <c r="AP577" s="636"/>
    </row>
    <row r="578" spans="19:42" x14ac:dyDescent="0.25">
      <c r="S578" s="634"/>
      <c r="T578" s="635"/>
      <c r="U578" s="635"/>
      <c r="V578" s="635"/>
      <c r="W578" s="635"/>
      <c r="X578" s="635"/>
      <c r="Y578" s="635"/>
      <c r="Z578" s="636"/>
      <c r="AA578" s="634"/>
      <c r="AB578" s="635"/>
      <c r="AC578" s="635"/>
      <c r="AD578" s="635"/>
      <c r="AE578" s="635"/>
      <c r="AF578" s="635"/>
      <c r="AG578" s="635"/>
      <c r="AH578" s="636"/>
      <c r="AI578" s="634"/>
      <c r="AJ578" s="635"/>
      <c r="AK578" s="635"/>
      <c r="AL578" s="635"/>
      <c r="AM578" s="635"/>
      <c r="AN578" s="635"/>
      <c r="AO578" s="635"/>
      <c r="AP578" s="636"/>
    </row>
    <row r="579" spans="19:42" x14ac:dyDescent="0.25">
      <c r="S579" s="634"/>
      <c r="T579" s="635"/>
      <c r="U579" s="635"/>
      <c r="V579" s="635"/>
      <c r="W579" s="635"/>
      <c r="X579" s="635"/>
      <c r="Y579" s="635"/>
      <c r="Z579" s="636"/>
      <c r="AA579" s="634"/>
      <c r="AB579" s="635"/>
      <c r="AC579" s="635"/>
      <c r="AD579" s="635"/>
      <c r="AE579" s="635"/>
      <c r="AF579" s="635"/>
      <c r="AG579" s="635"/>
      <c r="AH579" s="636"/>
      <c r="AI579" s="634"/>
      <c r="AJ579" s="635"/>
      <c r="AK579" s="635"/>
      <c r="AL579" s="635"/>
      <c r="AM579" s="635"/>
      <c r="AN579" s="635"/>
      <c r="AO579" s="635"/>
      <c r="AP579" s="636"/>
    </row>
    <row r="580" spans="19:42" x14ac:dyDescent="0.25">
      <c r="S580" s="634"/>
      <c r="T580" s="635"/>
      <c r="U580" s="635"/>
      <c r="V580" s="635"/>
      <c r="W580" s="635"/>
      <c r="X580" s="635"/>
      <c r="Y580" s="635"/>
      <c r="Z580" s="636"/>
      <c r="AA580" s="634"/>
      <c r="AB580" s="635"/>
      <c r="AC580" s="635"/>
      <c r="AD580" s="635"/>
      <c r="AE580" s="635"/>
      <c r="AF580" s="635"/>
      <c r="AG580" s="635"/>
      <c r="AH580" s="636"/>
      <c r="AI580" s="634"/>
      <c r="AJ580" s="635"/>
      <c r="AK580" s="635"/>
      <c r="AL580" s="635"/>
      <c r="AM580" s="635"/>
      <c r="AN580" s="635"/>
      <c r="AO580" s="635"/>
      <c r="AP580" s="636"/>
    </row>
    <row r="581" spans="19:42" x14ac:dyDescent="0.25">
      <c r="S581" s="634"/>
      <c r="T581" s="635"/>
      <c r="U581" s="635"/>
      <c r="V581" s="635"/>
      <c r="W581" s="635"/>
      <c r="X581" s="635"/>
      <c r="Y581" s="635"/>
      <c r="Z581" s="636"/>
      <c r="AA581" s="634"/>
      <c r="AB581" s="635"/>
      <c r="AC581" s="635"/>
      <c r="AD581" s="635"/>
      <c r="AE581" s="635"/>
      <c r="AF581" s="635"/>
      <c r="AG581" s="635"/>
      <c r="AH581" s="636"/>
      <c r="AI581" s="634"/>
      <c r="AJ581" s="635"/>
      <c r="AK581" s="635"/>
      <c r="AL581" s="635"/>
      <c r="AM581" s="635"/>
      <c r="AN581" s="635"/>
      <c r="AO581" s="635"/>
      <c r="AP581" s="636"/>
    </row>
    <row r="582" spans="19:42" x14ac:dyDescent="0.25">
      <c r="S582" s="634"/>
      <c r="T582" s="635"/>
      <c r="U582" s="635"/>
      <c r="V582" s="635"/>
      <c r="W582" s="635"/>
      <c r="X582" s="635"/>
      <c r="Y582" s="635"/>
      <c r="Z582" s="636"/>
      <c r="AA582" s="634"/>
      <c r="AB582" s="635"/>
      <c r="AC582" s="635"/>
      <c r="AD582" s="635"/>
      <c r="AE582" s="635"/>
      <c r="AF582" s="635"/>
      <c r="AG582" s="635"/>
      <c r="AH582" s="636"/>
      <c r="AI582" s="634"/>
      <c r="AJ582" s="635"/>
      <c r="AK582" s="635"/>
      <c r="AL582" s="635"/>
      <c r="AM582" s="635"/>
      <c r="AN582" s="635"/>
      <c r="AO582" s="635"/>
      <c r="AP582" s="636"/>
    </row>
    <row r="583" spans="19:42" x14ac:dyDescent="0.25">
      <c r="S583" s="634"/>
      <c r="T583" s="635"/>
      <c r="U583" s="635"/>
      <c r="V583" s="635"/>
      <c r="W583" s="635"/>
      <c r="X583" s="635"/>
      <c r="Y583" s="635"/>
      <c r="Z583" s="636"/>
      <c r="AA583" s="634"/>
      <c r="AB583" s="635"/>
      <c r="AC583" s="635"/>
      <c r="AD583" s="635"/>
      <c r="AE583" s="635"/>
      <c r="AF583" s="635"/>
      <c r="AG583" s="635"/>
      <c r="AH583" s="636"/>
      <c r="AI583" s="634"/>
      <c r="AJ583" s="635"/>
      <c r="AK583" s="635"/>
      <c r="AL583" s="635"/>
      <c r="AM583" s="635"/>
      <c r="AN583" s="635"/>
      <c r="AO583" s="635"/>
      <c r="AP583" s="636"/>
    </row>
    <row r="584" spans="19:42" x14ac:dyDescent="0.25">
      <c r="S584" s="634"/>
      <c r="T584" s="635"/>
      <c r="U584" s="635"/>
      <c r="V584" s="635"/>
      <c r="W584" s="635"/>
      <c r="X584" s="635"/>
      <c r="Y584" s="635"/>
      <c r="Z584" s="636"/>
      <c r="AA584" s="634"/>
      <c r="AB584" s="635"/>
      <c r="AC584" s="635"/>
      <c r="AD584" s="635"/>
      <c r="AE584" s="635"/>
      <c r="AF584" s="635"/>
      <c r="AG584" s="635"/>
      <c r="AH584" s="636"/>
      <c r="AI584" s="634"/>
      <c r="AJ584" s="635"/>
      <c r="AK584" s="635"/>
      <c r="AL584" s="635"/>
      <c r="AM584" s="635"/>
      <c r="AN584" s="635"/>
      <c r="AO584" s="635"/>
      <c r="AP584" s="636"/>
    </row>
    <row r="585" spans="19:42" x14ac:dyDescent="0.25">
      <c r="S585" s="634"/>
      <c r="T585" s="635"/>
      <c r="U585" s="635"/>
      <c r="V585" s="635"/>
      <c r="W585" s="635"/>
      <c r="X585" s="635"/>
      <c r="Y585" s="635"/>
      <c r="Z585" s="636"/>
      <c r="AA585" s="634"/>
      <c r="AB585" s="635"/>
      <c r="AC585" s="635"/>
      <c r="AD585" s="635"/>
      <c r="AE585" s="635"/>
      <c r="AF585" s="635"/>
      <c r="AG585" s="635"/>
      <c r="AH585" s="636"/>
      <c r="AI585" s="634"/>
      <c r="AJ585" s="635"/>
      <c r="AK585" s="635"/>
      <c r="AL585" s="635"/>
      <c r="AM585" s="635"/>
      <c r="AN585" s="635"/>
      <c r="AO585" s="635"/>
      <c r="AP585" s="636"/>
    </row>
    <row r="586" spans="19:42" x14ac:dyDescent="0.25">
      <c r="S586" s="634"/>
      <c r="T586" s="635"/>
      <c r="U586" s="635"/>
      <c r="V586" s="635"/>
      <c r="W586" s="635"/>
      <c r="X586" s="635"/>
      <c r="Y586" s="635"/>
      <c r="Z586" s="636"/>
      <c r="AA586" s="634"/>
      <c r="AB586" s="635"/>
      <c r="AC586" s="635"/>
      <c r="AD586" s="635"/>
      <c r="AE586" s="635"/>
      <c r="AF586" s="635"/>
      <c r="AG586" s="635"/>
      <c r="AH586" s="636"/>
      <c r="AI586" s="634"/>
      <c r="AJ586" s="635"/>
      <c r="AK586" s="635"/>
      <c r="AL586" s="635"/>
      <c r="AM586" s="635"/>
      <c r="AN586" s="635"/>
      <c r="AO586" s="635"/>
      <c r="AP586" s="636"/>
    </row>
    <row r="587" spans="19:42" x14ac:dyDescent="0.25">
      <c r="S587" s="634"/>
      <c r="T587" s="635"/>
      <c r="U587" s="635"/>
      <c r="V587" s="635"/>
      <c r="W587" s="635"/>
      <c r="X587" s="635"/>
      <c r="Y587" s="635"/>
      <c r="Z587" s="636"/>
      <c r="AA587" s="634"/>
      <c r="AB587" s="635"/>
      <c r="AC587" s="635"/>
      <c r="AD587" s="635"/>
      <c r="AE587" s="635"/>
      <c r="AF587" s="635"/>
      <c r="AG587" s="635"/>
      <c r="AH587" s="636"/>
      <c r="AI587" s="634"/>
      <c r="AJ587" s="635"/>
      <c r="AK587" s="635"/>
      <c r="AL587" s="635"/>
      <c r="AM587" s="635"/>
      <c r="AN587" s="635"/>
      <c r="AO587" s="635"/>
      <c r="AP587" s="636"/>
    </row>
    <row r="588" spans="19:42" x14ac:dyDescent="0.25">
      <c r="S588" s="634"/>
      <c r="T588" s="635"/>
      <c r="U588" s="635"/>
      <c r="V588" s="635"/>
      <c r="W588" s="635"/>
      <c r="X588" s="635"/>
      <c r="Y588" s="635"/>
      <c r="Z588" s="636"/>
      <c r="AA588" s="634"/>
      <c r="AB588" s="635"/>
      <c r="AC588" s="635"/>
      <c r="AD588" s="635"/>
      <c r="AE588" s="635"/>
      <c r="AF588" s="635"/>
      <c r="AG588" s="635"/>
      <c r="AH588" s="636"/>
      <c r="AI588" s="634"/>
      <c r="AJ588" s="635"/>
      <c r="AK588" s="635"/>
      <c r="AL588" s="635"/>
      <c r="AM588" s="635"/>
      <c r="AN588" s="635"/>
      <c r="AO588" s="635"/>
      <c r="AP588" s="636"/>
    </row>
    <row r="589" spans="19:42" x14ac:dyDescent="0.25">
      <c r="S589" s="634"/>
      <c r="T589" s="635"/>
      <c r="U589" s="635"/>
      <c r="V589" s="635"/>
      <c r="W589" s="635"/>
      <c r="X589" s="635"/>
      <c r="Y589" s="635"/>
      <c r="Z589" s="636"/>
      <c r="AA589" s="634"/>
      <c r="AB589" s="635"/>
      <c r="AC589" s="635"/>
      <c r="AD589" s="635"/>
      <c r="AE589" s="635"/>
      <c r="AF589" s="635"/>
      <c r="AG589" s="635"/>
      <c r="AH589" s="636"/>
      <c r="AI589" s="634"/>
      <c r="AJ589" s="635"/>
      <c r="AK589" s="635"/>
      <c r="AL589" s="635"/>
      <c r="AM589" s="635"/>
      <c r="AN589" s="635"/>
      <c r="AO589" s="635"/>
      <c r="AP589" s="636"/>
    </row>
    <row r="590" spans="19:42" x14ac:dyDescent="0.25">
      <c r="S590" s="634"/>
      <c r="T590" s="635"/>
      <c r="U590" s="635"/>
      <c r="V590" s="635"/>
      <c r="W590" s="635"/>
      <c r="X590" s="635"/>
      <c r="Y590" s="635"/>
      <c r="Z590" s="636"/>
      <c r="AA590" s="634"/>
      <c r="AB590" s="635"/>
      <c r="AC590" s="635"/>
      <c r="AD590" s="635"/>
      <c r="AE590" s="635"/>
      <c r="AF590" s="635"/>
      <c r="AG590" s="635"/>
      <c r="AH590" s="636"/>
      <c r="AI590" s="634"/>
      <c r="AJ590" s="635"/>
      <c r="AK590" s="635"/>
      <c r="AL590" s="635"/>
      <c r="AM590" s="635"/>
      <c r="AN590" s="635"/>
      <c r="AO590" s="635"/>
      <c r="AP590" s="636"/>
    </row>
    <row r="591" spans="19:42" x14ac:dyDescent="0.25">
      <c r="S591" s="634"/>
      <c r="T591" s="635"/>
      <c r="U591" s="635"/>
      <c r="V591" s="635"/>
      <c r="W591" s="635"/>
      <c r="X591" s="635"/>
      <c r="Y591" s="635"/>
      <c r="Z591" s="636"/>
      <c r="AA591" s="634"/>
      <c r="AB591" s="635"/>
      <c r="AC591" s="635"/>
      <c r="AD591" s="635"/>
      <c r="AE591" s="635"/>
      <c r="AF591" s="635"/>
      <c r="AG591" s="635"/>
      <c r="AH591" s="636"/>
      <c r="AI591" s="634"/>
      <c r="AJ591" s="635"/>
      <c r="AK591" s="635"/>
      <c r="AL591" s="635"/>
      <c r="AM591" s="635"/>
      <c r="AN591" s="635"/>
      <c r="AO591" s="635"/>
      <c r="AP591" s="636"/>
    </row>
    <row r="592" spans="19:42" x14ac:dyDescent="0.25">
      <c r="S592" s="634"/>
      <c r="T592" s="635"/>
      <c r="U592" s="635"/>
      <c r="V592" s="635"/>
      <c r="W592" s="635"/>
      <c r="X592" s="635"/>
      <c r="Y592" s="635"/>
      <c r="Z592" s="636"/>
      <c r="AA592" s="634"/>
      <c r="AB592" s="635"/>
      <c r="AC592" s="635"/>
      <c r="AD592" s="635"/>
      <c r="AE592" s="635"/>
      <c r="AF592" s="635"/>
      <c r="AG592" s="635"/>
      <c r="AH592" s="636"/>
      <c r="AI592" s="634"/>
      <c r="AJ592" s="635"/>
      <c r="AK592" s="635"/>
      <c r="AL592" s="635"/>
      <c r="AM592" s="635"/>
      <c r="AN592" s="635"/>
      <c r="AO592" s="635"/>
      <c r="AP592" s="636"/>
    </row>
    <row r="593" spans="19:42" x14ac:dyDescent="0.25">
      <c r="S593" s="634"/>
      <c r="T593" s="635"/>
      <c r="U593" s="635"/>
      <c r="V593" s="635"/>
      <c r="W593" s="635"/>
      <c r="X593" s="635"/>
      <c r="Y593" s="635"/>
      <c r="Z593" s="636"/>
      <c r="AA593" s="634"/>
      <c r="AB593" s="635"/>
      <c r="AC593" s="635"/>
      <c r="AD593" s="635"/>
      <c r="AE593" s="635"/>
      <c r="AF593" s="635"/>
      <c r="AG593" s="635"/>
      <c r="AH593" s="636"/>
      <c r="AI593" s="634"/>
      <c r="AJ593" s="635"/>
      <c r="AK593" s="635"/>
      <c r="AL593" s="635"/>
      <c r="AM593" s="635"/>
      <c r="AN593" s="635"/>
      <c r="AO593" s="635"/>
      <c r="AP593" s="636"/>
    </row>
    <row r="594" spans="19:42" x14ac:dyDescent="0.25">
      <c r="S594" s="634"/>
      <c r="T594" s="635"/>
      <c r="U594" s="635"/>
      <c r="V594" s="635"/>
      <c r="W594" s="635"/>
      <c r="X594" s="635"/>
      <c r="Y594" s="635"/>
      <c r="Z594" s="636"/>
      <c r="AA594" s="634"/>
      <c r="AB594" s="635"/>
      <c r="AC594" s="635"/>
      <c r="AD594" s="635"/>
      <c r="AE594" s="635"/>
      <c r="AF594" s="635"/>
      <c r="AG594" s="635"/>
      <c r="AH594" s="636"/>
      <c r="AI594" s="634"/>
      <c r="AJ594" s="635"/>
      <c r="AK594" s="635"/>
      <c r="AL594" s="635"/>
      <c r="AM594" s="635"/>
      <c r="AN594" s="635"/>
      <c r="AO594" s="635"/>
      <c r="AP594" s="636"/>
    </row>
    <row r="595" spans="19:42" x14ac:dyDescent="0.25">
      <c r="S595" s="634"/>
      <c r="T595" s="635"/>
      <c r="U595" s="635"/>
      <c r="V595" s="635"/>
      <c r="W595" s="635"/>
      <c r="X595" s="635"/>
      <c r="Y595" s="635"/>
      <c r="Z595" s="636"/>
      <c r="AA595" s="634"/>
      <c r="AB595" s="635"/>
      <c r="AC595" s="635"/>
      <c r="AD595" s="635"/>
      <c r="AE595" s="635"/>
      <c r="AF595" s="635"/>
      <c r="AG595" s="635"/>
      <c r="AH595" s="636"/>
      <c r="AI595" s="634"/>
      <c r="AJ595" s="635"/>
      <c r="AK595" s="635"/>
      <c r="AL595" s="635"/>
      <c r="AM595" s="635"/>
      <c r="AN595" s="635"/>
      <c r="AO595" s="635"/>
      <c r="AP595" s="636"/>
    </row>
    <row r="596" spans="19:42" x14ac:dyDescent="0.25">
      <c r="S596" s="634"/>
      <c r="T596" s="635"/>
      <c r="U596" s="635"/>
      <c r="V596" s="635"/>
      <c r="W596" s="635"/>
      <c r="X596" s="635"/>
      <c r="Y596" s="635"/>
      <c r="Z596" s="636"/>
      <c r="AA596" s="634"/>
      <c r="AB596" s="635"/>
      <c r="AC596" s="635"/>
      <c r="AD596" s="635"/>
      <c r="AE596" s="635"/>
      <c r="AF596" s="635"/>
      <c r="AG596" s="635"/>
      <c r="AH596" s="636"/>
      <c r="AI596" s="634"/>
      <c r="AJ596" s="635"/>
      <c r="AK596" s="635"/>
      <c r="AL596" s="635"/>
      <c r="AM596" s="635"/>
      <c r="AN596" s="635"/>
      <c r="AO596" s="635"/>
      <c r="AP596" s="636"/>
    </row>
    <row r="597" spans="19:42" x14ac:dyDescent="0.25">
      <c r="S597" s="634"/>
      <c r="T597" s="635"/>
      <c r="U597" s="635"/>
      <c r="V597" s="635"/>
      <c r="W597" s="635"/>
      <c r="X597" s="635"/>
      <c r="Y597" s="635"/>
      <c r="Z597" s="636"/>
      <c r="AA597" s="634"/>
      <c r="AB597" s="635"/>
      <c r="AC597" s="635"/>
      <c r="AD597" s="635"/>
      <c r="AE597" s="635"/>
      <c r="AF597" s="635"/>
      <c r="AG597" s="635"/>
      <c r="AH597" s="636"/>
      <c r="AI597" s="634"/>
      <c r="AJ597" s="635"/>
      <c r="AK597" s="635"/>
      <c r="AL597" s="635"/>
      <c r="AM597" s="635"/>
      <c r="AN597" s="635"/>
      <c r="AO597" s="635"/>
      <c r="AP597" s="636"/>
    </row>
    <row r="598" spans="19:42" x14ac:dyDescent="0.25">
      <c r="S598" s="634"/>
      <c r="T598" s="635"/>
      <c r="U598" s="635"/>
      <c r="V598" s="635"/>
      <c r="W598" s="635"/>
      <c r="X598" s="635"/>
      <c r="Y598" s="635"/>
      <c r="Z598" s="636"/>
      <c r="AA598" s="634"/>
      <c r="AB598" s="635"/>
      <c r="AC598" s="635"/>
      <c r="AD598" s="635"/>
      <c r="AE598" s="635"/>
      <c r="AF598" s="635"/>
      <c r="AG598" s="635"/>
      <c r="AH598" s="636"/>
      <c r="AI598" s="634"/>
      <c r="AJ598" s="635"/>
      <c r="AK598" s="635"/>
      <c r="AL598" s="635"/>
      <c r="AM598" s="635"/>
      <c r="AN598" s="635"/>
      <c r="AO598" s="635"/>
      <c r="AP598" s="636"/>
    </row>
    <row r="599" spans="19:42" x14ac:dyDescent="0.25">
      <c r="S599" s="634"/>
      <c r="T599" s="635"/>
      <c r="U599" s="635"/>
      <c r="V599" s="635"/>
      <c r="W599" s="635"/>
      <c r="X599" s="635"/>
      <c r="Y599" s="635"/>
      <c r="Z599" s="636"/>
      <c r="AA599" s="634"/>
      <c r="AB599" s="635"/>
      <c r="AC599" s="635"/>
      <c r="AD599" s="635"/>
      <c r="AE599" s="635"/>
      <c r="AF599" s="635"/>
      <c r="AG599" s="635"/>
      <c r="AH599" s="636"/>
      <c r="AI599" s="634"/>
      <c r="AJ599" s="635"/>
      <c r="AK599" s="635"/>
      <c r="AL599" s="635"/>
      <c r="AM599" s="635"/>
      <c r="AN599" s="635"/>
      <c r="AO599" s="635"/>
      <c r="AP599" s="636"/>
    </row>
    <row r="600" spans="19:42" x14ac:dyDescent="0.25">
      <c r="S600" s="634"/>
      <c r="T600" s="635"/>
      <c r="U600" s="635"/>
      <c r="V600" s="635"/>
      <c r="W600" s="635"/>
      <c r="X600" s="635"/>
      <c r="Y600" s="635"/>
      <c r="Z600" s="636"/>
      <c r="AA600" s="634"/>
      <c r="AB600" s="635"/>
      <c r="AC600" s="635"/>
      <c r="AD600" s="635"/>
      <c r="AE600" s="635"/>
      <c r="AF600" s="635"/>
      <c r="AG600" s="635"/>
      <c r="AH600" s="636"/>
      <c r="AI600" s="634"/>
      <c r="AJ600" s="635"/>
      <c r="AK600" s="635"/>
      <c r="AL600" s="635"/>
      <c r="AM600" s="635"/>
      <c r="AN600" s="635"/>
      <c r="AO600" s="635"/>
      <c r="AP600" s="636"/>
    </row>
    <row r="601" spans="19:42" x14ac:dyDescent="0.25">
      <c r="S601" s="634"/>
      <c r="T601" s="635"/>
      <c r="U601" s="635"/>
      <c r="V601" s="635"/>
      <c r="W601" s="635"/>
      <c r="X601" s="635"/>
      <c r="Y601" s="635"/>
      <c r="Z601" s="636"/>
      <c r="AA601" s="634"/>
      <c r="AB601" s="635"/>
      <c r="AC601" s="635"/>
      <c r="AD601" s="635"/>
      <c r="AE601" s="635"/>
      <c r="AF601" s="635"/>
      <c r="AG601" s="635"/>
      <c r="AH601" s="636"/>
      <c r="AI601" s="634"/>
      <c r="AJ601" s="635"/>
      <c r="AK601" s="635"/>
      <c r="AL601" s="635"/>
      <c r="AM601" s="635"/>
      <c r="AN601" s="635"/>
      <c r="AO601" s="635"/>
      <c r="AP601" s="636"/>
    </row>
    <row r="602" spans="19:42" x14ac:dyDescent="0.25">
      <c r="S602" s="634"/>
      <c r="T602" s="635"/>
      <c r="U602" s="635"/>
      <c r="V602" s="635"/>
      <c r="W602" s="635"/>
      <c r="X602" s="635"/>
      <c r="Y602" s="635"/>
      <c r="Z602" s="636"/>
      <c r="AA602" s="634"/>
      <c r="AB602" s="635"/>
      <c r="AC602" s="635"/>
      <c r="AD602" s="635"/>
      <c r="AE602" s="635"/>
      <c r="AF602" s="635"/>
      <c r="AG602" s="635"/>
      <c r="AH602" s="636"/>
      <c r="AI602" s="634"/>
      <c r="AJ602" s="635"/>
      <c r="AK602" s="635"/>
      <c r="AL602" s="635"/>
      <c r="AM602" s="635"/>
      <c r="AN602" s="635"/>
      <c r="AO602" s="635"/>
      <c r="AP602" s="636"/>
    </row>
    <row r="603" spans="19:42" x14ac:dyDescent="0.25">
      <c r="S603" s="634"/>
      <c r="T603" s="635"/>
      <c r="U603" s="635"/>
      <c r="V603" s="635"/>
      <c r="W603" s="635"/>
      <c r="X603" s="635"/>
      <c r="Y603" s="635"/>
      <c r="Z603" s="636"/>
      <c r="AA603" s="634"/>
      <c r="AB603" s="635"/>
      <c r="AC603" s="635"/>
      <c r="AD603" s="635"/>
      <c r="AE603" s="635"/>
      <c r="AF603" s="635"/>
      <c r="AG603" s="635"/>
      <c r="AH603" s="636"/>
      <c r="AI603" s="634"/>
      <c r="AJ603" s="635"/>
      <c r="AK603" s="635"/>
      <c r="AL603" s="635"/>
      <c r="AM603" s="635"/>
      <c r="AN603" s="635"/>
      <c r="AO603" s="635"/>
      <c r="AP603" s="636"/>
    </row>
    <row r="604" spans="19:42" x14ac:dyDescent="0.25">
      <c r="S604" s="634"/>
      <c r="T604" s="635"/>
      <c r="U604" s="635"/>
      <c r="V604" s="635"/>
      <c r="W604" s="635"/>
      <c r="X604" s="635"/>
      <c r="Y604" s="635"/>
      <c r="Z604" s="636"/>
      <c r="AA604" s="634"/>
      <c r="AB604" s="635"/>
      <c r="AC604" s="635"/>
      <c r="AD604" s="635"/>
      <c r="AE604" s="635"/>
      <c r="AF604" s="635"/>
      <c r="AG604" s="635"/>
      <c r="AH604" s="636"/>
      <c r="AI604" s="634"/>
      <c r="AJ604" s="635"/>
      <c r="AK604" s="635"/>
      <c r="AL604" s="635"/>
      <c r="AM604" s="635"/>
      <c r="AN604" s="635"/>
      <c r="AO604" s="635"/>
      <c r="AP604" s="636"/>
    </row>
    <row r="605" spans="19:42" x14ac:dyDescent="0.25">
      <c r="S605" s="634"/>
      <c r="T605" s="635"/>
      <c r="U605" s="635"/>
      <c r="V605" s="635"/>
      <c r="W605" s="635"/>
      <c r="X605" s="635"/>
      <c r="Y605" s="635"/>
      <c r="Z605" s="636"/>
      <c r="AA605" s="634"/>
      <c r="AB605" s="635"/>
      <c r="AC605" s="635"/>
      <c r="AD605" s="635"/>
      <c r="AE605" s="635"/>
      <c r="AF605" s="635"/>
      <c r="AG605" s="635"/>
      <c r="AH605" s="636"/>
      <c r="AI605" s="634"/>
      <c r="AJ605" s="635"/>
      <c r="AK605" s="635"/>
      <c r="AL605" s="635"/>
      <c r="AM605" s="635"/>
      <c r="AN605" s="635"/>
      <c r="AO605" s="635"/>
      <c r="AP605" s="636"/>
    </row>
    <row r="606" spans="19:42" x14ac:dyDescent="0.25">
      <c r="S606" s="634"/>
      <c r="T606" s="635"/>
      <c r="U606" s="635"/>
      <c r="V606" s="635"/>
      <c r="W606" s="635"/>
      <c r="X606" s="635"/>
      <c r="Y606" s="635"/>
      <c r="Z606" s="636"/>
      <c r="AA606" s="634"/>
      <c r="AB606" s="635"/>
      <c r="AC606" s="635"/>
      <c r="AD606" s="635"/>
      <c r="AE606" s="635"/>
      <c r="AF606" s="635"/>
      <c r="AG606" s="635"/>
      <c r="AH606" s="636"/>
      <c r="AI606" s="634"/>
      <c r="AJ606" s="635"/>
      <c r="AK606" s="635"/>
      <c r="AL606" s="635"/>
      <c r="AM606" s="635"/>
      <c r="AN606" s="635"/>
      <c r="AO606" s="635"/>
      <c r="AP606" s="636"/>
    </row>
    <row r="607" spans="19:42" x14ac:dyDescent="0.25">
      <c r="S607" s="634"/>
      <c r="T607" s="635"/>
      <c r="U607" s="635"/>
      <c r="V607" s="635"/>
      <c r="W607" s="635"/>
      <c r="X607" s="635"/>
      <c r="Y607" s="635"/>
      <c r="Z607" s="636"/>
      <c r="AA607" s="634"/>
      <c r="AB607" s="635"/>
      <c r="AC607" s="635"/>
      <c r="AD607" s="635"/>
      <c r="AE607" s="635"/>
      <c r="AF607" s="635"/>
      <c r="AG607" s="635"/>
      <c r="AH607" s="636"/>
      <c r="AI607" s="634"/>
      <c r="AJ607" s="635"/>
      <c r="AK607" s="635"/>
      <c r="AL607" s="635"/>
      <c r="AM607" s="635"/>
      <c r="AN607" s="635"/>
      <c r="AO607" s="635"/>
      <c r="AP607" s="636"/>
    </row>
    <row r="608" spans="19:42" x14ac:dyDescent="0.25">
      <c r="S608" s="634"/>
      <c r="T608" s="635"/>
      <c r="U608" s="635"/>
      <c r="V608" s="635"/>
      <c r="W608" s="635"/>
      <c r="X608" s="635"/>
      <c r="Y608" s="635"/>
      <c r="Z608" s="636"/>
      <c r="AA608" s="634"/>
      <c r="AB608" s="635"/>
      <c r="AC608" s="635"/>
      <c r="AD608" s="635"/>
      <c r="AE608" s="635"/>
      <c r="AF608" s="635"/>
      <c r="AG608" s="635"/>
      <c r="AH608" s="636"/>
      <c r="AI608" s="634"/>
      <c r="AJ608" s="635"/>
      <c r="AK608" s="635"/>
      <c r="AL608" s="635"/>
      <c r="AM608" s="635"/>
      <c r="AN608" s="635"/>
      <c r="AO608" s="635"/>
      <c r="AP608" s="636"/>
    </row>
    <row r="609" spans="19:42" x14ac:dyDescent="0.25">
      <c r="S609" s="634"/>
      <c r="T609" s="635"/>
      <c r="U609" s="635"/>
      <c r="V609" s="635"/>
      <c r="W609" s="635"/>
      <c r="X609" s="635"/>
      <c r="Y609" s="635"/>
      <c r="Z609" s="636"/>
      <c r="AA609" s="634"/>
      <c r="AB609" s="635"/>
      <c r="AC609" s="635"/>
      <c r="AD609" s="635"/>
      <c r="AE609" s="635"/>
      <c r="AF609" s="635"/>
      <c r="AG609" s="635"/>
      <c r="AH609" s="636"/>
      <c r="AI609" s="634"/>
      <c r="AJ609" s="635"/>
      <c r="AK609" s="635"/>
      <c r="AL609" s="635"/>
      <c r="AM609" s="635"/>
      <c r="AN609" s="635"/>
      <c r="AO609" s="635"/>
      <c r="AP609" s="636"/>
    </row>
    <row r="610" spans="19:42" x14ac:dyDescent="0.25">
      <c r="S610" s="634"/>
      <c r="T610" s="635"/>
      <c r="U610" s="635"/>
      <c r="V610" s="635"/>
      <c r="W610" s="635"/>
      <c r="X610" s="635"/>
      <c r="Y610" s="635"/>
      <c r="Z610" s="636"/>
      <c r="AA610" s="634"/>
      <c r="AB610" s="635"/>
      <c r="AC610" s="635"/>
      <c r="AD610" s="635"/>
      <c r="AE610" s="635"/>
      <c r="AF610" s="635"/>
      <c r="AG610" s="635"/>
      <c r="AH610" s="636"/>
      <c r="AI610" s="634"/>
      <c r="AJ610" s="635"/>
      <c r="AK610" s="635"/>
      <c r="AL610" s="635"/>
      <c r="AM610" s="635"/>
      <c r="AN610" s="635"/>
      <c r="AO610" s="635"/>
      <c r="AP610" s="636"/>
    </row>
    <row r="611" spans="19:42" x14ac:dyDescent="0.25">
      <c r="S611" s="634"/>
      <c r="T611" s="635"/>
      <c r="U611" s="635"/>
      <c r="V611" s="635"/>
      <c r="W611" s="635"/>
      <c r="X611" s="635"/>
      <c r="Y611" s="635"/>
      <c r="Z611" s="636"/>
      <c r="AA611" s="634"/>
      <c r="AB611" s="635"/>
      <c r="AC611" s="635"/>
      <c r="AD611" s="635"/>
      <c r="AE611" s="635"/>
      <c r="AF611" s="635"/>
      <c r="AG611" s="635"/>
      <c r="AH611" s="636"/>
      <c r="AI611" s="634"/>
      <c r="AJ611" s="635"/>
      <c r="AK611" s="635"/>
      <c r="AL611" s="635"/>
      <c r="AM611" s="635"/>
      <c r="AN611" s="635"/>
      <c r="AO611" s="635"/>
      <c r="AP611" s="636"/>
    </row>
    <row r="612" spans="19:42" x14ac:dyDescent="0.25">
      <c r="S612" s="634"/>
      <c r="T612" s="635"/>
      <c r="U612" s="635"/>
      <c r="V612" s="635"/>
      <c r="W612" s="635"/>
      <c r="X612" s="635"/>
      <c r="Y612" s="635"/>
      <c r="Z612" s="636"/>
      <c r="AA612" s="634"/>
      <c r="AB612" s="635"/>
      <c r="AC612" s="635"/>
      <c r="AD612" s="635"/>
      <c r="AE612" s="635"/>
      <c r="AF612" s="635"/>
      <c r="AG612" s="635"/>
      <c r="AH612" s="636"/>
      <c r="AI612" s="634"/>
      <c r="AJ612" s="635"/>
      <c r="AK612" s="635"/>
      <c r="AL612" s="635"/>
      <c r="AM612" s="635"/>
      <c r="AN612" s="635"/>
      <c r="AO612" s="635"/>
      <c r="AP612" s="636"/>
    </row>
    <row r="613" spans="19:42" x14ac:dyDescent="0.25">
      <c r="S613" s="634"/>
      <c r="T613" s="635"/>
      <c r="U613" s="635"/>
      <c r="V613" s="635"/>
      <c r="W613" s="635"/>
      <c r="X613" s="635"/>
      <c r="Y613" s="635"/>
      <c r="Z613" s="636"/>
      <c r="AA613" s="634"/>
      <c r="AB613" s="635"/>
      <c r="AC613" s="635"/>
      <c r="AD613" s="635"/>
      <c r="AE613" s="635"/>
      <c r="AF613" s="635"/>
      <c r="AG613" s="635"/>
      <c r="AH613" s="636"/>
      <c r="AI613" s="634"/>
      <c r="AJ613" s="635"/>
      <c r="AK613" s="635"/>
      <c r="AL613" s="635"/>
      <c r="AM613" s="635"/>
      <c r="AN613" s="635"/>
      <c r="AO613" s="635"/>
      <c r="AP613" s="636"/>
    </row>
    <row r="614" spans="19:42" x14ac:dyDescent="0.25">
      <c r="S614" s="634"/>
      <c r="T614" s="635"/>
      <c r="U614" s="635"/>
      <c r="V614" s="635"/>
      <c r="W614" s="635"/>
      <c r="X614" s="635"/>
      <c r="Y614" s="635"/>
      <c r="Z614" s="636"/>
      <c r="AA614" s="634"/>
      <c r="AB614" s="635"/>
      <c r="AC614" s="635"/>
      <c r="AD614" s="635"/>
      <c r="AE614" s="635"/>
      <c r="AF614" s="635"/>
      <c r="AG614" s="635"/>
      <c r="AH614" s="636"/>
      <c r="AI614" s="634"/>
      <c r="AJ614" s="635"/>
      <c r="AK614" s="635"/>
      <c r="AL614" s="635"/>
      <c r="AM614" s="635"/>
      <c r="AN614" s="635"/>
      <c r="AO614" s="635"/>
      <c r="AP614" s="636"/>
    </row>
    <row r="615" spans="19:42" x14ac:dyDescent="0.25">
      <c r="S615" s="634"/>
      <c r="T615" s="635"/>
      <c r="U615" s="635"/>
      <c r="V615" s="635"/>
      <c r="W615" s="635"/>
      <c r="X615" s="635"/>
      <c r="Y615" s="635"/>
      <c r="Z615" s="636"/>
      <c r="AA615" s="634"/>
      <c r="AB615" s="635"/>
      <c r="AC615" s="635"/>
      <c r="AD615" s="635"/>
      <c r="AE615" s="635"/>
      <c r="AF615" s="635"/>
      <c r="AG615" s="635"/>
      <c r="AH615" s="636"/>
      <c r="AI615" s="634"/>
      <c r="AJ615" s="635"/>
      <c r="AK615" s="635"/>
      <c r="AL615" s="635"/>
      <c r="AM615" s="635"/>
      <c r="AN615" s="635"/>
      <c r="AO615" s="635"/>
      <c r="AP615" s="636"/>
    </row>
    <row r="616" spans="19:42" x14ac:dyDescent="0.25">
      <c r="S616" s="634"/>
      <c r="T616" s="635"/>
      <c r="U616" s="635"/>
      <c r="V616" s="635"/>
      <c r="W616" s="635"/>
      <c r="X616" s="635"/>
      <c r="Y616" s="635"/>
      <c r="Z616" s="636"/>
      <c r="AA616" s="634"/>
      <c r="AB616" s="635"/>
      <c r="AC616" s="635"/>
      <c r="AD616" s="635"/>
      <c r="AE616" s="635"/>
      <c r="AF616" s="635"/>
      <c r="AG616" s="635"/>
      <c r="AH616" s="636"/>
      <c r="AI616" s="634"/>
      <c r="AJ616" s="635"/>
      <c r="AK616" s="635"/>
      <c r="AL616" s="635"/>
      <c r="AM616" s="635"/>
      <c r="AN616" s="635"/>
      <c r="AO616" s="635"/>
      <c r="AP616" s="636"/>
    </row>
    <row r="617" spans="19:42" x14ac:dyDescent="0.25">
      <c r="S617" s="634"/>
      <c r="T617" s="635"/>
      <c r="U617" s="635"/>
      <c r="V617" s="635"/>
      <c r="W617" s="635"/>
      <c r="X617" s="635"/>
      <c r="Y617" s="635"/>
      <c r="Z617" s="636"/>
      <c r="AA617" s="634"/>
      <c r="AB617" s="635"/>
      <c r="AC617" s="635"/>
      <c r="AD617" s="635"/>
      <c r="AE617" s="635"/>
      <c r="AF617" s="635"/>
      <c r="AG617" s="635"/>
      <c r="AH617" s="636"/>
      <c r="AI617" s="634"/>
      <c r="AJ617" s="635"/>
      <c r="AK617" s="635"/>
      <c r="AL617" s="635"/>
      <c r="AM617" s="635"/>
      <c r="AN617" s="635"/>
      <c r="AO617" s="635"/>
      <c r="AP617" s="636"/>
    </row>
    <row r="618" spans="19:42" x14ac:dyDescent="0.25">
      <c r="S618" s="634"/>
      <c r="T618" s="635"/>
      <c r="U618" s="635"/>
      <c r="V618" s="635"/>
      <c r="W618" s="635"/>
      <c r="X618" s="635"/>
      <c r="Y618" s="635"/>
      <c r="Z618" s="636"/>
      <c r="AA618" s="634"/>
      <c r="AB618" s="635"/>
      <c r="AC618" s="635"/>
      <c r="AD618" s="635"/>
      <c r="AE618" s="635"/>
      <c r="AF618" s="635"/>
      <c r="AG618" s="635"/>
      <c r="AH618" s="636"/>
      <c r="AI618" s="634"/>
      <c r="AJ618" s="635"/>
      <c r="AK618" s="635"/>
      <c r="AL618" s="635"/>
      <c r="AM618" s="635"/>
      <c r="AN618" s="635"/>
      <c r="AO618" s="635"/>
      <c r="AP618" s="636"/>
    </row>
    <row r="619" spans="19:42" x14ac:dyDescent="0.25">
      <c r="S619" s="634"/>
      <c r="T619" s="635"/>
      <c r="U619" s="635"/>
      <c r="V619" s="635"/>
      <c r="W619" s="635"/>
      <c r="X619" s="635"/>
      <c r="Y619" s="635"/>
      <c r="Z619" s="636"/>
      <c r="AA619" s="634"/>
      <c r="AB619" s="635"/>
      <c r="AC619" s="635"/>
      <c r="AD619" s="635"/>
      <c r="AE619" s="635"/>
      <c r="AF619" s="635"/>
      <c r="AG619" s="635"/>
      <c r="AH619" s="636"/>
      <c r="AI619" s="634"/>
      <c r="AJ619" s="635"/>
      <c r="AK619" s="635"/>
      <c r="AL619" s="635"/>
      <c r="AM619" s="635"/>
      <c r="AN619" s="635"/>
      <c r="AO619" s="635"/>
      <c r="AP619" s="636"/>
    </row>
    <row r="620" spans="19:42" x14ac:dyDescent="0.25">
      <c r="S620" s="634"/>
      <c r="T620" s="635"/>
      <c r="U620" s="635"/>
      <c r="V620" s="635"/>
      <c r="W620" s="635"/>
      <c r="X620" s="635"/>
      <c r="Y620" s="635"/>
      <c r="Z620" s="636"/>
      <c r="AA620" s="634"/>
      <c r="AB620" s="635"/>
      <c r="AC620" s="635"/>
      <c r="AD620" s="635"/>
      <c r="AE620" s="635"/>
      <c r="AF620" s="635"/>
      <c r="AG620" s="635"/>
      <c r="AH620" s="636"/>
      <c r="AI620" s="634"/>
      <c r="AJ620" s="635"/>
      <c r="AK620" s="635"/>
      <c r="AL620" s="635"/>
      <c r="AM620" s="635"/>
      <c r="AN620" s="635"/>
      <c r="AO620" s="635"/>
      <c r="AP620" s="636"/>
    </row>
    <row r="621" spans="19:42" x14ac:dyDescent="0.25">
      <c r="S621" s="634"/>
      <c r="T621" s="635"/>
      <c r="U621" s="635"/>
      <c r="V621" s="635"/>
      <c r="W621" s="635"/>
      <c r="X621" s="635"/>
      <c r="Y621" s="635"/>
      <c r="Z621" s="636"/>
      <c r="AA621" s="634"/>
      <c r="AB621" s="635"/>
      <c r="AC621" s="635"/>
      <c r="AD621" s="635"/>
      <c r="AE621" s="635"/>
      <c r="AF621" s="635"/>
      <c r="AG621" s="635"/>
      <c r="AH621" s="636"/>
      <c r="AI621" s="634"/>
      <c r="AJ621" s="635"/>
      <c r="AK621" s="635"/>
      <c r="AL621" s="635"/>
      <c r="AM621" s="635"/>
      <c r="AN621" s="635"/>
      <c r="AO621" s="635"/>
      <c r="AP621" s="636"/>
    </row>
    <row r="622" spans="19:42" x14ac:dyDescent="0.25">
      <c r="S622" s="634"/>
      <c r="T622" s="635"/>
      <c r="U622" s="635"/>
      <c r="V622" s="635"/>
      <c r="W622" s="635"/>
      <c r="X622" s="635"/>
      <c r="Y622" s="635"/>
      <c r="Z622" s="636"/>
      <c r="AA622" s="634"/>
      <c r="AB622" s="635"/>
      <c r="AC622" s="635"/>
      <c r="AD622" s="635"/>
      <c r="AE622" s="635"/>
      <c r="AF622" s="635"/>
      <c r="AG622" s="635"/>
      <c r="AH622" s="636"/>
      <c r="AI622" s="634"/>
      <c r="AJ622" s="635"/>
      <c r="AK622" s="635"/>
      <c r="AL622" s="635"/>
      <c r="AM622" s="635"/>
      <c r="AN622" s="635"/>
      <c r="AO622" s="635"/>
      <c r="AP622" s="636"/>
    </row>
    <row r="623" spans="19:42" x14ac:dyDescent="0.25">
      <c r="S623" s="634"/>
      <c r="T623" s="635"/>
      <c r="U623" s="635"/>
      <c r="V623" s="635"/>
      <c r="W623" s="635"/>
      <c r="X623" s="635"/>
      <c r="Y623" s="635"/>
      <c r="Z623" s="636"/>
      <c r="AA623" s="634"/>
      <c r="AB623" s="635"/>
      <c r="AC623" s="635"/>
      <c r="AD623" s="635"/>
      <c r="AE623" s="635"/>
      <c r="AF623" s="635"/>
      <c r="AG623" s="635"/>
      <c r="AH623" s="636"/>
      <c r="AI623" s="634"/>
      <c r="AJ623" s="635"/>
      <c r="AK623" s="635"/>
      <c r="AL623" s="635"/>
      <c r="AM623" s="635"/>
      <c r="AN623" s="635"/>
      <c r="AO623" s="635"/>
      <c r="AP623" s="636"/>
    </row>
    <row r="624" spans="19:42" x14ac:dyDescent="0.25">
      <c r="S624" s="634"/>
      <c r="T624" s="635"/>
      <c r="U624" s="635"/>
      <c r="V624" s="635"/>
      <c r="W624" s="635"/>
      <c r="X624" s="635"/>
      <c r="Y624" s="635"/>
      <c r="Z624" s="636"/>
      <c r="AA624" s="634"/>
      <c r="AB624" s="635"/>
      <c r="AC624" s="635"/>
      <c r="AD624" s="635"/>
      <c r="AE624" s="635"/>
      <c r="AF624" s="635"/>
      <c r="AG624" s="635"/>
      <c r="AH624" s="636"/>
      <c r="AI624" s="634"/>
      <c r="AJ624" s="635"/>
      <c r="AK624" s="635"/>
      <c r="AL624" s="635"/>
      <c r="AM624" s="635"/>
      <c r="AN624" s="635"/>
      <c r="AO624" s="635"/>
      <c r="AP624" s="636"/>
    </row>
    <row r="625" spans="19:42" x14ac:dyDescent="0.25">
      <c r="S625" s="634"/>
      <c r="T625" s="635"/>
      <c r="U625" s="635"/>
      <c r="V625" s="635"/>
      <c r="W625" s="635"/>
      <c r="X625" s="635"/>
      <c r="Y625" s="635"/>
      <c r="Z625" s="636"/>
      <c r="AA625" s="634"/>
      <c r="AB625" s="635"/>
      <c r="AC625" s="635"/>
      <c r="AD625" s="635"/>
      <c r="AE625" s="635"/>
      <c r="AF625" s="635"/>
      <c r="AG625" s="635"/>
      <c r="AH625" s="636"/>
      <c r="AI625" s="634"/>
      <c r="AJ625" s="635"/>
      <c r="AK625" s="635"/>
      <c r="AL625" s="635"/>
      <c r="AM625" s="635"/>
      <c r="AN625" s="635"/>
      <c r="AO625" s="635"/>
      <c r="AP625" s="636"/>
    </row>
    <row r="626" spans="19:42" x14ac:dyDescent="0.25">
      <c r="S626" s="634"/>
      <c r="T626" s="635"/>
      <c r="U626" s="635"/>
      <c r="V626" s="635"/>
      <c r="W626" s="635"/>
      <c r="X626" s="635"/>
      <c r="Y626" s="635"/>
      <c r="Z626" s="636"/>
      <c r="AA626" s="634"/>
      <c r="AB626" s="635"/>
      <c r="AC626" s="635"/>
      <c r="AD626" s="635"/>
      <c r="AE626" s="635"/>
      <c r="AF626" s="635"/>
      <c r="AG626" s="635"/>
      <c r="AH626" s="636"/>
      <c r="AI626" s="634"/>
      <c r="AJ626" s="635"/>
      <c r="AK626" s="635"/>
      <c r="AL626" s="635"/>
      <c r="AM626" s="635"/>
      <c r="AN626" s="635"/>
      <c r="AO626" s="635"/>
      <c r="AP626" s="636"/>
    </row>
    <row r="627" spans="19:42" x14ac:dyDescent="0.25">
      <c r="S627" s="634"/>
      <c r="T627" s="635"/>
      <c r="U627" s="635"/>
      <c r="V627" s="635"/>
      <c r="W627" s="635"/>
      <c r="X627" s="635"/>
      <c r="Y627" s="635"/>
      <c r="Z627" s="636"/>
      <c r="AA627" s="634"/>
      <c r="AB627" s="635"/>
      <c r="AC627" s="635"/>
      <c r="AD627" s="635"/>
      <c r="AE627" s="635"/>
      <c r="AF627" s="635"/>
      <c r="AG627" s="635"/>
      <c r="AH627" s="636"/>
      <c r="AI627" s="634"/>
      <c r="AJ627" s="635"/>
      <c r="AK627" s="635"/>
      <c r="AL627" s="635"/>
      <c r="AM627" s="635"/>
      <c r="AN627" s="635"/>
      <c r="AO627" s="635"/>
      <c r="AP627" s="636"/>
    </row>
    <row r="628" spans="19:42" x14ac:dyDescent="0.25">
      <c r="S628" s="634"/>
      <c r="T628" s="635"/>
      <c r="U628" s="635"/>
      <c r="V628" s="635"/>
      <c r="W628" s="635"/>
      <c r="X628" s="635"/>
      <c r="Y628" s="635"/>
      <c r="Z628" s="636"/>
      <c r="AA628" s="634"/>
      <c r="AB628" s="635"/>
      <c r="AC628" s="635"/>
      <c r="AD628" s="635"/>
      <c r="AE628" s="635"/>
      <c r="AF628" s="635"/>
      <c r="AG628" s="635"/>
      <c r="AH628" s="636"/>
      <c r="AI628" s="634"/>
      <c r="AJ628" s="635"/>
      <c r="AK628" s="635"/>
      <c r="AL628" s="635"/>
      <c r="AM628" s="635"/>
      <c r="AN628" s="635"/>
      <c r="AO628" s="635"/>
      <c r="AP628" s="636"/>
    </row>
    <row r="629" spans="19:42" x14ac:dyDescent="0.25">
      <c r="S629" s="634"/>
      <c r="T629" s="635"/>
      <c r="U629" s="635"/>
      <c r="V629" s="635"/>
      <c r="W629" s="635"/>
      <c r="X629" s="635"/>
      <c r="Y629" s="635"/>
      <c r="Z629" s="636"/>
      <c r="AA629" s="634"/>
      <c r="AB629" s="635"/>
      <c r="AC629" s="635"/>
      <c r="AD629" s="635"/>
      <c r="AE629" s="635"/>
      <c r="AF629" s="635"/>
      <c r="AG629" s="635"/>
      <c r="AH629" s="636"/>
      <c r="AI629" s="634"/>
      <c r="AJ629" s="635"/>
      <c r="AK629" s="635"/>
      <c r="AL629" s="635"/>
      <c r="AM629" s="635"/>
      <c r="AN629" s="635"/>
      <c r="AO629" s="635"/>
      <c r="AP629" s="636"/>
    </row>
    <row r="630" spans="19:42" ht="15.75" thickBot="1" x14ac:dyDescent="0.3">
      <c r="S630" s="637"/>
      <c r="T630" s="638"/>
      <c r="U630" s="638"/>
      <c r="V630" s="638"/>
      <c r="W630" s="638"/>
      <c r="X630" s="638"/>
      <c r="Y630" s="638"/>
      <c r="Z630" s="639"/>
      <c r="AA630" s="637"/>
      <c r="AB630" s="638"/>
      <c r="AC630" s="638"/>
      <c r="AD630" s="638"/>
      <c r="AE630" s="638"/>
      <c r="AF630" s="638"/>
      <c r="AG630" s="638"/>
      <c r="AH630" s="639"/>
      <c r="AI630" s="637"/>
      <c r="AJ630" s="638"/>
      <c r="AK630" s="638"/>
      <c r="AL630" s="638"/>
      <c r="AM630" s="638"/>
      <c r="AN630" s="638"/>
      <c r="AO630" s="638"/>
      <c r="AP630" s="639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S15" activePane="bottomRight" state="frozen"/>
      <selection pane="topRight" activeCell="C1" sqref="C1"/>
      <selection pane="bottomLeft" activeCell="A7" sqref="A7"/>
      <selection pane="bottomRight" activeCell="AG21" sqref="AG21"/>
    </sheetView>
  </sheetViews>
  <sheetFormatPr defaultColWidth="9.140625" defaultRowHeight="18" x14ac:dyDescent="0.25"/>
  <cols>
    <col min="1" max="1" width="9.140625" style="443"/>
    <col min="2" max="2" width="11.28515625" style="498" customWidth="1"/>
    <col min="3" max="34" width="13.42578125" style="498" customWidth="1"/>
    <col min="35" max="36" width="11.28515625" style="498" customWidth="1"/>
    <col min="37" max="16384" width="9.140625" style="443"/>
  </cols>
  <sheetData>
    <row r="1" spans="1:67" x14ac:dyDescent="0.25">
      <c r="I1" s="3154" t="s">
        <v>1032</v>
      </c>
      <c r="J1" s="3154"/>
      <c r="K1" s="3154"/>
      <c r="AI1" s="1505"/>
      <c r="AJ1" s="1505"/>
      <c r="AK1" s="1504"/>
      <c r="AL1" s="1504"/>
      <c r="AM1" s="624"/>
      <c r="AN1" s="624"/>
      <c r="AO1" s="624"/>
      <c r="AP1" s="624"/>
      <c r="AQ1" s="624"/>
      <c r="AR1" s="624"/>
      <c r="AS1" s="624"/>
      <c r="AT1" s="624"/>
      <c r="AU1" s="624"/>
      <c r="AV1" s="624"/>
      <c r="AW1" s="624"/>
      <c r="AX1" s="624"/>
      <c r="AY1" s="624"/>
      <c r="AZ1" s="624"/>
      <c r="BA1" s="624"/>
      <c r="BB1" s="1504"/>
      <c r="BC1" s="1504"/>
      <c r="BD1" s="1504"/>
      <c r="BE1" s="1504"/>
      <c r="BF1" s="1504"/>
      <c r="BG1" s="1504"/>
      <c r="BH1" s="1504"/>
      <c r="BI1" s="1504"/>
      <c r="BJ1" s="1504"/>
      <c r="BK1" s="1504"/>
      <c r="BL1" s="1504"/>
      <c r="BM1" s="1504"/>
      <c r="BN1" s="1504"/>
      <c r="BO1" s="1504"/>
    </row>
    <row r="2" spans="1:67" x14ac:dyDescent="0.25">
      <c r="I2" s="3154"/>
      <c r="J2" s="3154"/>
      <c r="K2" s="3154"/>
      <c r="AI2" s="1505"/>
      <c r="AJ2" s="1505"/>
      <c r="AK2" s="1504"/>
      <c r="AL2" s="1504"/>
      <c r="AM2" s="624"/>
      <c r="AN2" s="624"/>
      <c r="AO2" s="624"/>
      <c r="AP2" s="624"/>
      <c r="AQ2" s="624"/>
      <c r="AR2" s="624"/>
      <c r="AS2" s="624"/>
      <c r="AT2" s="624"/>
      <c r="AU2" s="624"/>
      <c r="AV2" s="624"/>
      <c r="AW2" s="624"/>
      <c r="AX2" s="624"/>
      <c r="AY2" s="624"/>
      <c r="AZ2" s="624"/>
      <c r="BA2" s="624"/>
      <c r="BB2" s="1504"/>
      <c r="BC2" s="1504"/>
      <c r="BD2" s="1504"/>
      <c r="BE2" s="1504"/>
      <c r="BF2" s="1504"/>
      <c r="BG2" s="1504"/>
      <c r="BH2" s="1504"/>
      <c r="BI2" s="1504"/>
      <c r="BJ2" s="1504"/>
      <c r="BK2" s="1504"/>
      <c r="BL2" s="1504"/>
      <c r="BM2" s="1504"/>
      <c r="BN2" s="1504"/>
      <c r="BO2" s="1504"/>
    </row>
    <row r="3" spans="1:67" ht="18.75" thickBot="1" x14ac:dyDescent="0.3">
      <c r="AI3" s="1505"/>
      <c r="AJ3" s="1505"/>
      <c r="AK3" s="1504"/>
      <c r="AL3" s="1504"/>
      <c r="AM3" s="1642"/>
      <c r="AN3" s="1642"/>
      <c r="AO3" s="1642"/>
      <c r="AP3" s="1642"/>
      <c r="AQ3" s="1642"/>
      <c r="AR3" s="1642"/>
      <c r="AS3" s="1642"/>
      <c r="AT3" s="1642"/>
      <c r="AU3" s="1642"/>
      <c r="AV3" s="1642"/>
      <c r="AW3" s="1642"/>
      <c r="AX3" s="1642"/>
      <c r="AY3" s="1642"/>
      <c r="AZ3" s="1642"/>
      <c r="BA3" s="624"/>
      <c r="BB3" s="1504"/>
      <c r="BC3" s="1504"/>
      <c r="BD3" s="1504"/>
      <c r="BE3" s="1504"/>
      <c r="BF3" s="1504"/>
      <c r="BG3" s="1504"/>
      <c r="BH3" s="1504"/>
      <c r="BI3" s="1504"/>
      <c r="BJ3" s="1504"/>
      <c r="BK3" s="1504"/>
      <c r="BL3" s="1504"/>
      <c r="BM3" s="1504"/>
      <c r="BN3" s="1504"/>
      <c r="BO3" s="1504"/>
    </row>
    <row r="4" spans="1:67" ht="29.25" customHeight="1" thickBot="1" x14ac:dyDescent="0.3">
      <c r="B4" s="509" t="s">
        <v>551</v>
      </c>
      <c r="C4" s="510">
        <f>'1'!CC4</f>
        <v>43191</v>
      </c>
      <c r="D4" s="510">
        <f>C4+1</f>
        <v>43192</v>
      </c>
      <c r="E4" s="510">
        <f t="shared" ref="E4:AG4" si="0">D4+1</f>
        <v>43193</v>
      </c>
      <c r="F4" s="510">
        <f t="shared" si="0"/>
        <v>43194</v>
      </c>
      <c r="G4" s="510">
        <f t="shared" si="0"/>
        <v>43195</v>
      </c>
      <c r="H4" s="510">
        <f t="shared" si="0"/>
        <v>43196</v>
      </c>
      <c r="I4" s="510">
        <f t="shared" si="0"/>
        <v>43197</v>
      </c>
      <c r="J4" s="510">
        <f t="shared" si="0"/>
        <v>43198</v>
      </c>
      <c r="K4" s="510">
        <f t="shared" si="0"/>
        <v>43199</v>
      </c>
      <c r="L4" s="510">
        <f t="shared" si="0"/>
        <v>43200</v>
      </c>
      <c r="M4" s="510">
        <f t="shared" si="0"/>
        <v>43201</v>
      </c>
      <c r="N4" s="510">
        <f t="shared" si="0"/>
        <v>43202</v>
      </c>
      <c r="O4" s="510">
        <f t="shared" si="0"/>
        <v>43203</v>
      </c>
      <c r="P4" s="510">
        <f t="shared" si="0"/>
        <v>43204</v>
      </c>
      <c r="Q4" s="510">
        <f t="shared" si="0"/>
        <v>43205</v>
      </c>
      <c r="R4" s="510">
        <f t="shared" si="0"/>
        <v>43206</v>
      </c>
      <c r="S4" s="510">
        <f t="shared" si="0"/>
        <v>43207</v>
      </c>
      <c r="T4" s="510">
        <f t="shared" si="0"/>
        <v>43208</v>
      </c>
      <c r="U4" s="510">
        <f t="shared" si="0"/>
        <v>43209</v>
      </c>
      <c r="V4" s="510">
        <f t="shared" si="0"/>
        <v>43210</v>
      </c>
      <c r="W4" s="510">
        <f t="shared" si="0"/>
        <v>43211</v>
      </c>
      <c r="X4" s="510">
        <f t="shared" si="0"/>
        <v>43212</v>
      </c>
      <c r="Y4" s="510">
        <f t="shared" si="0"/>
        <v>43213</v>
      </c>
      <c r="Z4" s="510">
        <f t="shared" si="0"/>
        <v>43214</v>
      </c>
      <c r="AA4" s="510">
        <f t="shared" si="0"/>
        <v>43215</v>
      </c>
      <c r="AB4" s="510">
        <f t="shared" si="0"/>
        <v>43216</v>
      </c>
      <c r="AC4" s="510">
        <f t="shared" si="0"/>
        <v>43217</v>
      </c>
      <c r="AD4" s="510">
        <f t="shared" si="0"/>
        <v>43218</v>
      </c>
      <c r="AE4" s="510">
        <f t="shared" si="0"/>
        <v>43219</v>
      </c>
      <c r="AF4" s="510">
        <f t="shared" si="0"/>
        <v>43220</v>
      </c>
      <c r="AG4" s="510">
        <f t="shared" si="0"/>
        <v>43221</v>
      </c>
      <c r="AH4" s="511"/>
      <c r="AI4" s="1505"/>
      <c r="AJ4" s="1505"/>
      <c r="AK4" s="1504"/>
      <c r="AL4" s="1089"/>
      <c r="AM4" s="1642"/>
      <c r="AN4" s="1642"/>
      <c r="AO4" s="1642"/>
      <c r="AP4" s="1642"/>
      <c r="AQ4" s="1642"/>
      <c r="AR4" s="1642"/>
      <c r="AS4" s="1642"/>
      <c r="AT4" s="1642"/>
      <c r="AU4" s="1642"/>
      <c r="AV4" s="1642"/>
      <c r="AW4" s="1642"/>
      <c r="AX4" s="1642"/>
      <c r="AY4" s="1642"/>
      <c r="AZ4" s="1642"/>
      <c r="BA4" s="1089"/>
      <c r="BB4" s="1504"/>
      <c r="BC4" s="1504"/>
      <c r="BD4" s="1504"/>
      <c r="BE4" s="1504"/>
      <c r="BF4" s="1504"/>
      <c r="BG4" s="1504"/>
      <c r="BH4" s="1504"/>
      <c r="BI4" s="1504"/>
      <c r="BJ4" s="1504"/>
      <c r="BK4" s="1504"/>
      <c r="BL4" s="1504"/>
      <c r="BM4" s="1504"/>
      <c r="BN4" s="1504"/>
      <c r="BO4" s="1504"/>
    </row>
    <row r="5" spans="1:67" ht="29.25" customHeight="1" thickBot="1" x14ac:dyDescent="0.3">
      <c r="A5" s="499"/>
      <c r="B5" s="512" t="s">
        <v>20</v>
      </c>
      <c r="C5" s="513">
        <f>'1'!CN35</f>
        <v>7980</v>
      </c>
      <c r="D5" s="513">
        <f>'2'!CN35</f>
        <v>8047.5</v>
      </c>
      <c r="E5" s="513">
        <f>'3'!CN35</f>
        <v>8525</v>
      </c>
      <c r="F5" s="513">
        <f>'4'!CN35</f>
        <v>7842.5</v>
      </c>
      <c r="G5" s="513">
        <f>'5'!CN35</f>
        <v>8260</v>
      </c>
      <c r="H5" s="513">
        <f>'6'!CN35</f>
        <v>8560</v>
      </c>
      <c r="I5" s="513">
        <f>'7'!CN35</f>
        <v>8356.6666666666661</v>
      </c>
      <c r="J5" s="513">
        <f>'8'!CN35</f>
        <v>6956.666666666667</v>
      </c>
      <c r="K5" s="513">
        <f>'9'!CN35</f>
        <v>6203.333333333333</v>
      </c>
      <c r="L5" s="513">
        <f>'10'!CN35</f>
        <v>5403.333333333333</v>
      </c>
      <c r="M5" s="513">
        <f>'11'!CN35</f>
        <v>5602.5</v>
      </c>
      <c r="N5" s="513">
        <f>'12'!CN35</f>
        <v>6002.5</v>
      </c>
      <c r="O5" s="513">
        <f>'13'!CN35</f>
        <v>6150</v>
      </c>
      <c r="P5" s="513">
        <f>'14'!CN35</f>
        <v>6135</v>
      </c>
      <c r="Q5" s="513">
        <f>'15'!CN35</f>
        <v>5972.75</v>
      </c>
      <c r="R5" s="513">
        <f>'16'!CN35</f>
        <v>6670</v>
      </c>
      <c r="S5" s="513">
        <f>'17'!CN35</f>
        <v>6755</v>
      </c>
      <c r="T5" s="513">
        <f>'18'!CN35</f>
        <v>7138.333333333333</v>
      </c>
      <c r="U5" s="513">
        <f>'19'!CN35</f>
        <v>7903.333333333333</v>
      </c>
      <c r="V5" s="513">
        <f>'20'!CN35</f>
        <v>7366.666666666667</v>
      </c>
      <c r="W5" s="513">
        <f>'21'!CN35</f>
        <v>7363.333333333333</v>
      </c>
      <c r="X5" s="513">
        <f>'22'!CN35</f>
        <v>7383.333333333333</v>
      </c>
      <c r="Y5" s="513">
        <f>'23'!CN35</f>
        <v>7375</v>
      </c>
      <c r="Z5" s="513">
        <f>'24'!CN35</f>
        <v>6536.25</v>
      </c>
      <c r="AA5" s="513">
        <f>'25'!CN35</f>
        <v>6815.6</v>
      </c>
      <c r="AB5" s="513">
        <f>'26'!CN35</f>
        <v>7402.5</v>
      </c>
      <c r="AC5" s="513">
        <f>'27'!CN35</f>
        <v>7980</v>
      </c>
      <c r="AD5" s="513">
        <f>'28'!CN35</f>
        <v>8432.5</v>
      </c>
      <c r="AE5" s="513">
        <f>'29'!CN35</f>
        <v>9666.5</v>
      </c>
      <c r="AF5" s="513">
        <f>'30'!CN35</f>
        <v>11025</v>
      </c>
      <c r="AG5" s="513" t="str">
        <f>'31'!CN35</f>
        <v/>
      </c>
      <c r="AH5" s="512"/>
      <c r="AI5" s="498" t="s">
        <v>519</v>
      </c>
      <c r="AK5" s="1504"/>
      <c r="AL5" s="1089"/>
      <c r="AM5" s="1642"/>
      <c r="AN5" s="1642"/>
      <c r="AO5" s="1642"/>
      <c r="AP5" s="1642"/>
      <c r="AQ5" s="1642"/>
      <c r="AR5" s="1642"/>
      <c r="AS5" s="1642"/>
      <c r="AT5" s="1642"/>
      <c r="AU5" s="1642"/>
      <c r="AV5" s="1642"/>
      <c r="AW5" s="1642"/>
      <c r="AX5" s="1642"/>
      <c r="AY5" s="1642"/>
      <c r="AZ5" s="1642"/>
      <c r="BA5" s="1089"/>
      <c r="BB5" s="1504"/>
      <c r="BC5" s="1504"/>
      <c r="BD5" s="1504"/>
      <c r="BE5" s="1504"/>
      <c r="BF5" s="1504"/>
      <c r="BG5" s="1504"/>
      <c r="BH5" s="1504"/>
      <c r="BI5" s="1504"/>
      <c r="BJ5" s="1504"/>
      <c r="BK5" s="1504"/>
      <c r="BL5" s="1504"/>
      <c r="BM5" s="1504"/>
      <c r="BN5" s="1504"/>
      <c r="BO5" s="1504"/>
    </row>
    <row r="6" spans="1:67" ht="29.25" customHeight="1" thickBot="1" x14ac:dyDescent="0.3">
      <c r="A6" s="1490"/>
      <c r="B6" s="1608" t="s">
        <v>896</v>
      </c>
      <c r="C6" s="1607">
        <f>C5/(C7/0.038)</f>
        <v>1066.4947245017584</v>
      </c>
      <c r="D6" s="1607">
        <f t="shared" ref="D6:AG6" si="1">D5/(D7/0.038)</f>
        <v>1078.0434782608695</v>
      </c>
      <c r="E6" s="1607">
        <f t="shared" si="1"/>
        <v>1121.5810732833236</v>
      </c>
      <c r="F6" s="1607">
        <f t="shared" si="1"/>
        <v>1053.6770771950501</v>
      </c>
      <c r="G6" s="1607">
        <f t="shared" si="1"/>
        <v>1019.6426637791011</v>
      </c>
      <c r="H6" s="1607">
        <f t="shared" si="1"/>
        <v>1139.3345008756569</v>
      </c>
      <c r="I6" s="1607">
        <f t="shared" si="1"/>
        <v>1151.9467956469164</v>
      </c>
      <c r="J6" s="1607">
        <f t="shared" si="1"/>
        <v>1010.2675159235669</v>
      </c>
      <c r="K6" s="1607">
        <f t="shared" si="1"/>
        <v>1042.2697126013265</v>
      </c>
      <c r="L6" s="1607">
        <f t="shared" si="1"/>
        <v>901.2143379663496</v>
      </c>
      <c r="M6" s="1607">
        <f t="shared" si="1"/>
        <v>910.45616535994304</v>
      </c>
      <c r="N6" s="1607">
        <f t="shared" si="1"/>
        <v>1070.868544600939</v>
      </c>
      <c r="O6" s="1607">
        <f t="shared" si="1"/>
        <v>988.85754583921005</v>
      </c>
      <c r="P6" s="1607">
        <f t="shared" si="1"/>
        <v>851.87576126674787</v>
      </c>
      <c r="Q6" s="1607">
        <f t="shared" si="1"/>
        <v>766.34046145188529</v>
      </c>
      <c r="R6" s="1607">
        <f t="shared" si="1"/>
        <v>834.207350521119</v>
      </c>
      <c r="S6" s="1607">
        <f t="shared" si="1"/>
        <v>827.58731864588924</v>
      </c>
      <c r="T6" s="1607">
        <f t="shared" si="1"/>
        <v>1095.2489905787347</v>
      </c>
      <c r="U6" s="1607">
        <f t="shared" si="1"/>
        <v>1026.7578347578346</v>
      </c>
      <c r="V6" s="1607">
        <f t="shared" si="1"/>
        <v>985.68075117370904</v>
      </c>
      <c r="W6" s="1607">
        <f t="shared" si="1"/>
        <v>1023.6829268292681</v>
      </c>
      <c r="X6" s="1607">
        <f t="shared" si="1"/>
        <v>949.4641849971797</v>
      </c>
      <c r="Y6" s="1607">
        <f t="shared" si="1"/>
        <v>924.91749174917493</v>
      </c>
      <c r="Z6" s="1607">
        <f t="shared" si="1"/>
        <v>961.46129032258068</v>
      </c>
      <c r="AA6" s="1607">
        <f t="shared" si="1"/>
        <v>864.75058430717866</v>
      </c>
      <c r="AB6" s="1607">
        <f t="shared" si="1"/>
        <v>903.51713062098497</v>
      </c>
      <c r="AC6" s="1607">
        <f t="shared" si="1"/>
        <v>1102.0230163537249</v>
      </c>
      <c r="AD6" s="1607">
        <f t="shared" si="1"/>
        <v>1161.6978851963745</v>
      </c>
      <c r="AE6" s="1607">
        <f t="shared" si="1"/>
        <v>1028.9271708683473</v>
      </c>
      <c r="AF6" s="1607">
        <f t="shared" si="1"/>
        <v>1209.090909090909</v>
      </c>
      <c r="AG6" s="1607" t="e">
        <f t="shared" si="1"/>
        <v>#VALUE!</v>
      </c>
      <c r="AH6" s="515"/>
      <c r="AK6" s="1504"/>
      <c r="AL6" s="1089"/>
      <c r="AM6" s="1642"/>
      <c r="AN6" s="1642"/>
      <c r="AO6" s="1642"/>
      <c r="AP6" s="1642"/>
      <c r="AQ6" s="1642"/>
      <c r="AR6" s="1642"/>
      <c r="AS6" s="1642"/>
      <c r="AT6" s="1642"/>
      <c r="AU6" s="1642"/>
      <c r="AV6" s="1642"/>
      <c r="AW6" s="1642"/>
      <c r="AX6" s="1642"/>
      <c r="AY6" s="1642"/>
      <c r="AZ6" s="1642"/>
      <c r="BA6" s="1089"/>
      <c r="BB6" s="1504"/>
      <c r="BC6" s="1504"/>
      <c r="BD6" s="1504"/>
      <c r="BE6" s="1504"/>
      <c r="BF6" s="1504"/>
      <c r="BG6" s="1504"/>
      <c r="BH6" s="1504"/>
      <c r="BI6" s="1504"/>
      <c r="BJ6" s="1504"/>
      <c r="BK6" s="1504"/>
      <c r="BL6" s="1504"/>
      <c r="BM6" s="1504"/>
      <c r="BN6" s="1504"/>
      <c r="BO6" s="1504"/>
    </row>
    <row r="7" spans="1:67" ht="29.25" customHeight="1" thickBot="1" x14ac:dyDescent="0.3">
      <c r="A7" s="1490"/>
      <c r="B7" s="512" t="s">
        <v>1030</v>
      </c>
      <c r="C7" s="1491">
        <f>'1'!$I$33</f>
        <v>0.28433333333333333</v>
      </c>
      <c r="D7" s="1491">
        <f>'2'!$I$33</f>
        <v>0.28366666666666668</v>
      </c>
      <c r="E7" s="1491">
        <f>'3'!$I$33</f>
        <v>0.28883333333333333</v>
      </c>
      <c r="F7" s="1491">
        <f>'4'!$I$33</f>
        <v>0.28283333333333333</v>
      </c>
      <c r="G7" s="1491">
        <f>'5'!$I$33</f>
        <v>0.30783333333333335</v>
      </c>
      <c r="H7" s="1491">
        <f>'6'!$I$33</f>
        <v>0.28549999999999998</v>
      </c>
      <c r="I7" s="1491">
        <f>'7'!$I$33</f>
        <v>0.27566666666666667</v>
      </c>
      <c r="J7" s="1491">
        <f>'8'!$I$33</f>
        <v>0.26166666666666666</v>
      </c>
      <c r="K7" s="1491">
        <f>'9'!$I$33</f>
        <v>0.22616666666666665</v>
      </c>
      <c r="L7" s="1491">
        <f>'10'!$I$33</f>
        <v>0.22783333333333333</v>
      </c>
      <c r="M7" s="1491">
        <f>'11'!$I$33</f>
        <v>0.23383333333333331</v>
      </c>
      <c r="N7" s="1491">
        <f>'12'!$I$33</f>
        <v>0.21299999999999999</v>
      </c>
      <c r="O7" s="1491">
        <f>'13'!$I$33</f>
        <v>0.23633333333333337</v>
      </c>
      <c r="P7" s="1491">
        <f>'14'!$I$33</f>
        <v>0.27366666666666667</v>
      </c>
      <c r="Q7" s="1491">
        <f>'15'!$I$33</f>
        <v>0.29616666666666663</v>
      </c>
      <c r="R7" s="1491">
        <f>'16'!$I$33</f>
        <v>0.30383333333333334</v>
      </c>
      <c r="S7" s="1491">
        <f>'17'!$I$33</f>
        <v>0.3101666666666667</v>
      </c>
      <c r="T7" s="1491">
        <f>'18'!$I$33</f>
        <v>0.24766666666666667</v>
      </c>
      <c r="U7" s="1491">
        <f>'19'!$I$33</f>
        <v>0.29250000000000004</v>
      </c>
      <c r="V7" s="1491">
        <f>'20'!$I$33</f>
        <v>0.28399999999999997</v>
      </c>
      <c r="W7" s="1491">
        <f>'21'!$I$33</f>
        <v>0.27333333333333337</v>
      </c>
      <c r="X7" s="1491">
        <f>'22'!$I$33</f>
        <v>0.29550000000000004</v>
      </c>
      <c r="Y7" s="1491">
        <f>'23'!$I$33</f>
        <v>0.30299999999999999</v>
      </c>
      <c r="Z7" s="1491">
        <f>'24'!$I$33</f>
        <v>0.2583333333333333</v>
      </c>
      <c r="AA7" s="1491">
        <f>'25'!$I$33</f>
        <v>0.29949999999999999</v>
      </c>
      <c r="AB7" s="1491">
        <f>'26'!$I$33</f>
        <v>0.31133333333333335</v>
      </c>
      <c r="AC7" s="1491">
        <f>'27'!$I$33</f>
        <v>0.27516666666666673</v>
      </c>
      <c r="AD7" s="1491">
        <f>'28'!$I$33</f>
        <v>0.27583333333333332</v>
      </c>
      <c r="AE7" s="1491">
        <f>'29'!$I$33</f>
        <v>0.35699999999999998</v>
      </c>
      <c r="AF7" s="1491">
        <f>'30'!$I$33</f>
        <v>0.34649999999999997</v>
      </c>
      <c r="AG7" s="1491" t="str">
        <f>'31'!$I$33</f>
        <v/>
      </c>
      <c r="AH7" s="1491"/>
      <c r="AK7" s="1504"/>
      <c r="AL7" s="1089"/>
      <c r="AM7" s="1642"/>
      <c r="AN7" s="1642"/>
      <c r="AO7" s="1642"/>
      <c r="AP7" s="1642"/>
      <c r="AQ7" s="1642"/>
      <c r="AR7" s="1642"/>
      <c r="AS7" s="1642"/>
      <c r="AT7" s="1642"/>
      <c r="AU7" s="1642"/>
      <c r="AV7" s="1642"/>
      <c r="AW7" s="1642"/>
      <c r="AX7" s="1642"/>
      <c r="AY7" s="1642"/>
      <c r="AZ7" s="1642"/>
      <c r="BA7" s="1089"/>
      <c r="BB7" s="1504"/>
      <c r="BC7" s="1504"/>
      <c r="BD7" s="1504"/>
      <c r="BE7" s="1504"/>
      <c r="BF7" s="1504"/>
      <c r="BG7" s="1504"/>
      <c r="BH7" s="1504"/>
      <c r="BI7" s="1504"/>
      <c r="BJ7" s="1504"/>
      <c r="BK7" s="1504"/>
      <c r="BL7" s="1504"/>
      <c r="BM7" s="1504"/>
      <c r="BN7" s="1504"/>
      <c r="BO7" s="1504"/>
    </row>
    <row r="8" spans="1:67" ht="29.25" customHeight="1" thickBot="1" x14ac:dyDescent="0.3">
      <c r="A8" s="514" t="s">
        <v>18</v>
      </c>
      <c r="B8" s="515" t="s">
        <v>516</v>
      </c>
      <c r="C8" s="1278">
        <f>Flows!E9</f>
        <v>31.373999999999999</v>
      </c>
      <c r="D8" s="1278">
        <f>Flows!E10</f>
        <v>32.177</v>
      </c>
      <c r="E8" s="1278">
        <f>Flows!E11</f>
        <v>33.852000000000004</v>
      </c>
      <c r="F8" s="1278">
        <f>Flows!E12</f>
        <v>30.878</v>
      </c>
      <c r="G8" s="1278">
        <f>Flows!E13</f>
        <v>33.046999999999997</v>
      </c>
      <c r="H8" s="1278">
        <f>Flows!E14</f>
        <v>32.56</v>
      </c>
      <c r="I8" s="1278">
        <f>Flows!E15</f>
        <v>34.256</v>
      </c>
      <c r="J8" s="1278">
        <f>Flows!E16</f>
        <v>28.859000000000002</v>
      </c>
      <c r="K8" s="1278">
        <f>Flows!E17</f>
        <v>28.533999999999999</v>
      </c>
      <c r="L8" s="1278">
        <f>Flows!E18</f>
        <v>28.925000000000001</v>
      </c>
      <c r="M8" s="1278">
        <f>Flows!E19</f>
        <v>31.234000000000002</v>
      </c>
      <c r="N8" s="1278">
        <f>Flows!E20</f>
        <v>31.171000000000003</v>
      </c>
      <c r="O8" s="1278">
        <f>Flows!E21</f>
        <v>32.817</v>
      </c>
      <c r="P8" s="1278">
        <f>Flows!E22</f>
        <v>31.873000000000001</v>
      </c>
      <c r="Q8" s="1278">
        <f>Flows!E23</f>
        <v>30.6</v>
      </c>
      <c r="R8" s="1278">
        <f>Flows!E24</f>
        <v>28.988</v>
      </c>
      <c r="S8" s="1278">
        <f>Flows!E25</f>
        <v>27.439</v>
      </c>
      <c r="T8" s="1278">
        <f>Flows!E26</f>
        <v>28.343</v>
      </c>
      <c r="U8" s="1278">
        <f>Flows!E27</f>
        <v>37.07</v>
      </c>
      <c r="V8" s="1278">
        <f>Flows!E28</f>
        <v>32.765000000000001</v>
      </c>
      <c r="W8" s="1278">
        <f>Flows!E29</f>
        <v>32.314999999999998</v>
      </c>
      <c r="X8" s="1278">
        <f>Flows!E30</f>
        <v>33.134999999999998</v>
      </c>
      <c r="Y8" s="1278">
        <f>Flows!E31</f>
        <v>32.085000000000001</v>
      </c>
      <c r="Z8" s="1278">
        <f>Flows!E32</f>
        <v>27.38</v>
      </c>
      <c r="AA8" s="1278">
        <f>Flows!E33</f>
        <v>31.277999999999999</v>
      </c>
      <c r="AB8" s="1278">
        <f>Flows!E34</f>
        <v>30.049999999999997</v>
      </c>
      <c r="AC8" s="1278">
        <f>Flows!E35</f>
        <v>32.4</v>
      </c>
      <c r="AD8" s="1278">
        <f>Flows!E36</f>
        <v>35.226999999999997</v>
      </c>
      <c r="AE8" s="1278">
        <f>Flows!E37</f>
        <v>32.219000000000001</v>
      </c>
      <c r="AF8" s="1278">
        <f>Flows!E38</f>
        <v>34.774000000000001</v>
      </c>
      <c r="AG8" s="1278">
        <f>Flows!E39</f>
        <v>0</v>
      </c>
      <c r="AH8" s="1278"/>
      <c r="AK8" s="1504"/>
      <c r="AL8" s="1089"/>
      <c r="AM8" s="624"/>
      <c r="AN8" s="624"/>
      <c r="AO8" s="624"/>
      <c r="AP8" s="624"/>
      <c r="AQ8" s="624"/>
      <c r="AR8" s="624"/>
      <c r="AS8" s="624"/>
      <c r="AT8" s="624"/>
      <c r="AU8" s="624"/>
      <c r="AV8" s="624"/>
      <c r="AW8" s="624"/>
      <c r="AX8" s="624"/>
      <c r="AY8" s="624"/>
      <c r="AZ8" s="624"/>
      <c r="BA8" s="1089"/>
      <c r="BB8" s="1504"/>
      <c r="BC8" s="1504"/>
      <c r="BD8" s="1504"/>
      <c r="BE8" s="1504"/>
      <c r="BF8" s="1504"/>
      <c r="BG8" s="1504"/>
      <c r="BH8" s="1504"/>
      <c r="BI8" s="1504"/>
      <c r="BJ8" s="1504"/>
      <c r="BK8" s="1504"/>
      <c r="BL8" s="1504"/>
      <c r="BM8" s="1504"/>
      <c r="BN8" s="1504"/>
      <c r="BO8" s="1504"/>
    </row>
    <row r="9" spans="1:67" ht="29.25" customHeight="1" thickBot="1" x14ac:dyDescent="0.3">
      <c r="A9" s="3157" t="s">
        <v>518</v>
      </c>
      <c r="B9" s="1275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  <c r="O9" s="1293"/>
      <c r="P9" s="1293"/>
      <c r="Q9" s="1293"/>
      <c r="R9" s="1293"/>
      <c r="S9" s="1293"/>
      <c r="T9" s="1294"/>
      <c r="U9" s="1293"/>
      <c r="V9" s="1293"/>
      <c r="W9" s="1293"/>
      <c r="X9" s="1293"/>
      <c r="Y9" s="1293"/>
      <c r="Z9" s="1293"/>
      <c r="AA9" s="1293"/>
      <c r="AB9" s="1293"/>
      <c r="AC9" s="1293"/>
      <c r="AD9" s="1293"/>
      <c r="AE9" s="1293"/>
      <c r="AF9" s="1293"/>
      <c r="AG9" s="1293"/>
      <c r="AH9" s="1293"/>
      <c r="AK9" s="1504"/>
      <c r="AL9" s="1089"/>
      <c r="AM9" s="2026" t="s">
        <v>1036</v>
      </c>
      <c r="AN9" s="2027" t="s">
        <v>952</v>
      </c>
      <c r="AO9" s="2027"/>
      <c r="AP9" s="2027"/>
      <c r="AQ9" s="2027"/>
      <c r="AR9" s="2027"/>
      <c r="AS9" s="2027"/>
      <c r="AT9" s="2027"/>
      <c r="AU9" s="2027"/>
      <c r="AV9" s="2027"/>
      <c r="AW9" s="2027"/>
      <c r="AX9" s="2027"/>
      <c r="AY9" s="2027"/>
      <c r="AZ9" s="2028"/>
      <c r="BA9" s="1089"/>
      <c r="BB9" s="1504"/>
      <c r="BC9" s="1504"/>
      <c r="BD9" s="1504"/>
      <c r="BE9" s="1504"/>
      <c r="BF9" s="1504"/>
      <c r="BG9" s="1504"/>
      <c r="BH9" s="1504"/>
      <c r="BI9" s="1504"/>
      <c r="BJ9" s="1504"/>
      <c r="BK9" s="1504"/>
      <c r="BL9" s="1504"/>
      <c r="BM9" s="1504"/>
      <c r="BN9" s="1504"/>
      <c r="BO9" s="1504"/>
    </row>
    <row r="10" spans="1:67" ht="29.25" customHeight="1" thickBot="1" x14ac:dyDescent="0.3">
      <c r="A10" s="3157"/>
      <c r="B10" s="1276" t="s">
        <v>953</v>
      </c>
      <c r="C10" s="1295">
        <f>IF('BW 1'!$E$8&lt;=0," ",'BW 1'!$E$8)</f>
        <v>15</v>
      </c>
      <c r="D10" s="1295" t="str">
        <f>IF('BW 1'!$E$9&lt;=0," ",'BW 1'!$E$9)</f>
        <v xml:space="preserve"> </v>
      </c>
      <c r="E10" s="1295" t="str">
        <f>IF('BW 1'!$E$10&lt;=0," ",'BW 1'!$E$10)</f>
        <v xml:space="preserve"> </v>
      </c>
      <c r="F10" s="1295" t="str">
        <f>IF('BW 1'!$E$11&lt;=0," ",'BW 1'!$E$11)</f>
        <v xml:space="preserve"> </v>
      </c>
      <c r="G10" s="1295" t="str">
        <f>IF('BW 1'!$E$12&lt;=0," ",'BW 1'!$E$12)</f>
        <v xml:space="preserve"> </v>
      </c>
      <c r="H10" s="1295">
        <f>IF('BW 1'!$E$13&lt;=0," ",'BW 1'!$E$13)</f>
        <v>107</v>
      </c>
      <c r="I10" s="1295" t="str">
        <f>IF('BW 1'!$E$14&lt;=0," ",'BW 1'!$E$14)</f>
        <v xml:space="preserve"> </v>
      </c>
      <c r="J10" s="1295" t="str">
        <f>IF('BW 1'!$E$15&lt;=0," ",'BW 1'!$E$15)</f>
        <v xml:space="preserve"> </v>
      </c>
      <c r="K10" s="1295" t="str">
        <f>IF('BW 1'!$E$16&lt;=0," ",'BW 1'!$E$16)</f>
        <v xml:space="preserve"> </v>
      </c>
      <c r="L10" s="1295" t="str">
        <f>IF('BW 1'!$E$17&lt;=0," ",'BW 1'!$E$17)</f>
        <v xml:space="preserve"> </v>
      </c>
      <c r="M10" s="1295">
        <f>IF('BW 1'!$E$18&lt;=0," ",'BW 1'!$E$18)</f>
        <v>124.5</v>
      </c>
      <c r="N10" s="1295" t="str">
        <f>IF('BW 1'!$E$19&lt;=0," ",'BW 1'!$E$19)</f>
        <v xml:space="preserve"> </v>
      </c>
      <c r="O10" s="1295" t="str">
        <f>IF('BW 1'!$E$20&lt;=0," ",'BW 1'!$E$20)</f>
        <v xml:space="preserve"> </v>
      </c>
      <c r="P10" s="1295">
        <f>IF('BW 1'!$E$21&lt;=0," ",'BW 1'!$E$21)</f>
        <v>78.5</v>
      </c>
      <c r="Q10" s="1295" t="str">
        <f>IF('BW 1'!$E$22&lt;=0," ",'BW 1'!$E$22)</f>
        <v xml:space="preserve"> </v>
      </c>
      <c r="R10" s="1295" t="str">
        <f>IF('BW 1'!$E$23&lt;=0," ",'BW 1'!$E$23)</f>
        <v xml:space="preserve"> </v>
      </c>
      <c r="S10" s="1295" t="str">
        <f>IF('BW 1'!$E$24&lt;=0," ",'BW 1'!$E$24)</f>
        <v xml:space="preserve"> </v>
      </c>
      <c r="T10" s="1295">
        <f>IF('BW 1'!$E$25&lt;=0," ",'BW 1'!$E$25)</f>
        <v>88</v>
      </c>
      <c r="U10" s="1295" t="str">
        <f>IF('BW 1'!$E$26&lt;=0," ",'BW 1'!$E$26)</f>
        <v xml:space="preserve"> </v>
      </c>
      <c r="V10" s="1295" t="str">
        <f>IF('BW 1'!$E$27&lt;=0," ",'BW 1'!$E$27)</f>
        <v xml:space="preserve"> </v>
      </c>
      <c r="W10" s="1295" t="str">
        <f>IF('BW 1'!$E$28&lt;=0," ",'BW 1'!$E$28)</f>
        <v xml:space="preserve"> </v>
      </c>
      <c r="X10" s="1295">
        <f>IF('BW 1'!$E$29&lt;=0," ",'BW 1'!$E$29)</f>
        <v>109</v>
      </c>
      <c r="Y10" s="1295" t="str">
        <f>IF('BW 1'!$E$30&lt;=0," ",'BW 1'!$E$30)</f>
        <v xml:space="preserve"> </v>
      </c>
      <c r="Z10" s="1295" t="str">
        <f>IF('BW 1'!$E$31&lt;=0," ",'BW 1'!$E$31)</f>
        <v xml:space="preserve"> </v>
      </c>
      <c r="AA10" s="1295" t="str">
        <f>IF('BW 1'!$E$32&lt;=0," ",'BW 1'!$E$32)</f>
        <v xml:space="preserve"> </v>
      </c>
      <c r="AB10" s="1295" t="str">
        <f>IF('BW 1'!$E$33&lt;=0," ",'BW 1'!$E$33)</f>
        <v xml:space="preserve"> </v>
      </c>
      <c r="AC10" s="1295">
        <f>IF('BW 1'!$E$34&lt;=0," ",'BW 1'!$E$34)</f>
        <v>117</v>
      </c>
      <c r="AD10" s="1295" t="str">
        <f>IF('BW 1'!$E$35&lt;=0," ",'BW 1'!$E$35)</f>
        <v xml:space="preserve"> </v>
      </c>
      <c r="AE10" s="1295" t="str">
        <f>IF('BW 1'!$E$36&lt;=0," ",'BW 1'!$E$36)</f>
        <v xml:space="preserve"> </v>
      </c>
      <c r="AF10" s="1295" t="str">
        <f>IF('BW 1'!$E$37&lt;=0," ",'BW 1'!$E$37)</f>
        <v xml:space="preserve"> </v>
      </c>
      <c r="AG10" s="1295" t="str">
        <f>IF('BW 1'!$E$38&lt;=0," ",'BW 1'!$E$38)</f>
        <v xml:space="preserve"> </v>
      </c>
      <c r="AH10" s="1295"/>
      <c r="AI10" s="498">
        <f t="shared" ref="AI10:AI21" si="2">COUNT(C10:AH10)</f>
        <v>7</v>
      </c>
      <c r="AK10" s="1504"/>
      <c r="AL10" s="1089"/>
      <c r="AM10" s="2029">
        <v>1</v>
      </c>
      <c r="AN10" s="2030">
        <f>'BW 1'!L8</f>
        <v>166158.33333333331</v>
      </c>
      <c r="AO10" s="2030">
        <f>'BW 2'!L8</f>
        <v>171366.66666666669</v>
      </c>
      <c r="AP10" s="2030" t="str">
        <f>'BW 3'!$L$8</f>
        <v/>
      </c>
      <c r="AQ10" s="2030">
        <f>'BW 4'!L8</f>
        <v>170845.83333333331</v>
      </c>
      <c r="AR10" s="2030" t="str">
        <f>'BW 5'!L8</f>
        <v/>
      </c>
      <c r="AS10" s="2030" t="str">
        <f>'BW 6'!L8</f>
        <v/>
      </c>
      <c r="AT10" s="2030" t="str">
        <f>'BW 7'!L8</f>
        <v/>
      </c>
      <c r="AU10" s="2030" t="str">
        <f>'BW 8'!L8</f>
        <v/>
      </c>
      <c r="AV10" s="2030" t="str">
        <f>'BW 9'!L8</f>
        <v/>
      </c>
      <c r="AW10" s="2030" t="str">
        <f>'BW 10'!L8</f>
        <v/>
      </c>
      <c r="AX10" s="2030" t="str">
        <f>'BW 11'!L8</f>
        <v/>
      </c>
      <c r="AY10" s="2030" t="str">
        <f>'BW 12'!L8</f>
        <v/>
      </c>
      <c r="AZ10" s="2031">
        <f>SUM(AN10:AY10)</f>
        <v>508370.83333333331</v>
      </c>
      <c r="BA10" s="1089"/>
      <c r="BB10" s="1504"/>
      <c r="BC10" s="1504"/>
      <c r="BD10" s="1504"/>
      <c r="BE10" s="1504"/>
      <c r="BF10" s="1504"/>
      <c r="BG10" s="1504"/>
      <c r="BH10" s="1504"/>
      <c r="BI10" s="1504"/>
      <c r="BJ10" s="1504"/>
      <c r="BK10" s="1504"/>
      <c r="BL10" s="1504"/>
      <c r="BM10" s="1504"/>
      <c r="BN10" s="1504"/>
      <c r="BO10" s="1504"/>
    </row>
    <row r="11" spans="1:67" ht="29.25" customHeight="1" thickBot="1" x14ac:dyDescent="0.3">
      <c r="A11" s="3157"/>
      <c r="B11" s="1276" t="s">
        <v>954</v>
      </c>
      <c r="C11" s="1295">
        <f>IF('BW 2'!$E$8&lt;=0," ",'BW 2'!$E$8)</f>
        <v>12.5</v>
      </c>
      <c r="D11" s="1295" t="str">
        <f>IF('BW 2'!$E$9&lt;=0," ",'BW 2'!$E$9)</f>
        <v xml:space="preserve"> </v>
      </c>
      <c r="E11" s="1295" t="str">
        <f>IF('BW 2'!$E$10&lt;=0," ",'BW 2'!$E$10)</f>
        <v xml:space="preserve"> </v>
      </c>
      <c r="F11" s="1295" t="str">
        <f>IF('BW 2'!$E$11&lt;=0," ",'BW 2'!$E$11)</f>
        <v xml:space="preserve"> </v>
      </c>
      <c r="G11" s="1295" t="str">
        <f>IF('BW 2'!$E$12&lt;=0," ",'BW 2'!$E$12)</f>
        <v xml:space="preserve"> </v>
      </c>
      <c r="H11" s="1295">
        <f>IF('BW 2'!$E$13&lt;=0," ",'BW 2'!$E$13)</f>
        <v>107.5</v>
      </c>
      <c r="I11" s="1295" t="str">
        <f>IF('BW 2'!$E$14&lt;=0," ",'BW 2'!$E$14)</f>
        <v xml:space="preserve"> </v>
      </c>
      <c r="J11" s="1295" t="str">
        <f>IF('BW 2'!$E$15&lt;=0," ",'BW 2'!$E$15)</f>
        <v xml:space="preserve"> </v>
      </c>
      <c r="K11" s="1295" t="str">
        <f>IF('BW 2'!$E$16&lt;=0," ",'BW 2'!$E$16)</f>
        <v xml:space="preserve"> </v>
      </c>
      <c r="L11" s="1295" t="str">
        <f>IF('BW 2'!$E$17&lt;=0," ",'BW 2'!$E$17)</f>
        <v xml:space="preserve"> </v>
      </c>
      <c r="M11" s="1295">
        <f>IF('BW 2'!$E$18&lt;=0," ",'BW 2'!$E$18)</f>
        <v>129</v>
      </c>
      <c r="N11" s="1295" t="str">
        <f>IF('BW 2'!$E$19&lt;=0," ",'BW 2'!$E$19)</f>
        <v xml:space="preserve"> </v>
      </c>
      <c r="O11" s="1295" t="str">
        <f>IF('BW 2'!$E$20&lt;=0," ",'BW 2'!$E$20)</f>
        <v xml:space="preserve"> </v>
      </c>
      <c r="P11" s="1295" t="str">
        <f>IF('BW 2'!$E$21&lt;=0," ",'BW 2'!$E$21)</f>
        <v xml:space="preserve"> </v>
      </c>
      <c r="Q11" s="1295">
        <f>IF('BW 2'!$E$22&lt;=0," ",'BW 2'!$E$22)</f>
        <v>90</v>
      </c>
      <c r="R11" s="1295" t="str">
        <f>IF('BW 2'!$E$23&lt;=0," ",'BW 2'!$E$23)</f>
        <v xml:space="preserve"> </v>
      </c>
      <c r="S11" s="1295" t="str">
        <f>IF('BW 2'!$E$24&lt;=0," ",'BW 2'!$E$24)</f>
        <v xml:space="preserve"> </v>
      </c>
      <c r="T11" s="1295" t="str">
        <f>IF('BW 2'!$E$25&lt;=0," ",'BW 2'!$E$25)</f>
        <v xml:space="preserve"> </v>
      </c>
      <c r="U11" s="1295">
        <f>IF('BW 2'!$E$26&lt;=0," ",'BW 2'!$E$26)</f>
        <v>106</v>
      </c>
      <c r="V11" s="1295" t="str">
        <f>IF('BW 2'!$E$27&lt;=0," ",'BW 2'!$E$27)</f>
        <v xml:space="preserve"> </v>
      </c>
      <c r="W11" s="1295" t="str">
        <f>IF('BW 2'!$E$28&lt;=0," ",'BW 2'!$E$28)</f>
        <v xml:space="preserve"> </v>
      </c>
      <c r="X11" s="1295" t="str">
        <f>IF('BW 2'!$E$29&lt;=0," ",'BW 2'!$E$29)</f>
        <v xml:space="preserve"> </v>
      </c>
      <c r="Y11" s="1295">
        <f>IF('BW 2'!$E$30&lt;=0," ",'BW 2'!$E$30)</f>
        <v>100</v>
      </c>
      <c r="Z11" s="1295" t="str">
        <f>IF('BW 2'!$E$31&lt;=0," ",'BW 2'!$E$31)</f>
        <v xml:space="preserve"> </v>
      </c>
      <c r="AA11" s="1295" t="str">
        <f>IF('BW 2'!$E$32&lt;=0," ",'BW 2'!$E$32)</f>
        <v xml:space="preserve"> </v>
      </c>
      <c r="AB11" s="1295" t="str">
        <f>IF('BW 2'!$E$33&lt;=0," ",'BW 2'!$E$33)</f>
        <v xml:space="preserve"> </v>
      </c>
      <c r="AC11" s="1295" t="str">
        <f>IF('BW 2'!$E$34&lt;=0," ",'BW 2'!$E$34)</f>
        <v xml:space="preserve"> </v>
      </c>
      <c r="AD11" s="1295">
        <f>IF('BW 2'!$E$35&lt;=0," ",'BW 2'!$E$35)</f>
        <v>109</v>
      </c>
      <c r="AE11" s="1295" t="str">
        <f>IF('BW 2'!$E$36&lt;=0," ",'BW 2'!$E$36)</f>
        <v xml:space="preserve"> </v>
      </c>
      <c r="AF11" s="1295" t="str">
        <f>IF('BW 2'!$E$37&lt;=0," ",'BW 2'!$E$37)</f>
        <v xml:space="preserve"> </v>
      </c>
      <c r="AG11" s="1295" t="str">
        <f>IF('BW 2'!$E$38&lt;=0," ",'BW 2'!$E$38)</f>
        <v xml:space="preserve"> </v>
      </c>
      <c r="AH11" s="1295"/>
      <c r="AI11" s="498">
        <f t="shared" si="2"/>
        <v>7</v>
      </c>
      <c r="AK11" s="1504"/>
      <c r="AL11" s="1089"/>
      <c r="AM11" s="2029">
        <v>2</v>
      </c>
      <c r="AN11" s="2030" t="str">
        <f>'BW 1'!L9</f>
        <v/>
      </c>
      <c r="AO11" s="2030" t="str">
        <f>'BW 2'!L9</f>
        <v/>
      </c>
      <c r="AP11" s="2030" t="str">
        <f>'BW 3'!$L9</f>
        <v/>
      </c>
      <c r="AQ11" s="2030" t="str">
        <f>'BW 4'!L9</f>
        <v/>
      </c>
      <c r="AR11" s="2030" t="str">
        <f>'BW 5'!L9</f>
        <v/>
      </c>
      <c r="AS11" s="2030" t="str">
        <f>'BW 6'!L9</f>
        <v/>
      </c>
      <c r="AT11" s="2030" t="str">
        <f>'BW 7'!L9</f>
        <v/>
      </c>
      <c r="AU11" s="2030" t="str">
        <f>'BW 8'!L9</f>
        <v/>
      </c>
      <c r="AV11" s="2030" t="str">
        <f>'BW 9'!L9</f>
        <v/>
      </c>
      <c r="AW11" s="2030" t="str">
        <f>'BW 10'!L9</f>
        <v/>
      </c>
      <c r="AX11" s="2030" t="str">
        <f>'BW 11'!L9</f>
        <v/>
      </c>
      <c r="AY11" s="2030" t="str">
        <f>'BW 12'!L9</f>
        <v/>
      </c>
      <c r="AZ11" s="2031">
        <f t="shared" ref="AZ11:AZ40" si="3">SUM(AN11:AY11)</f>
        <v>0</v>
      </c>
      <c r="BA11" s="1089"/>
      <c r="BB11" s="1504"/>
      <c r="BC11" s="1504"/>
      <c r="BD11" s="1504"/>
      <c r="BE11" s="1504"/>
      <c r="BF11" s="1504"/>
      <c r="BG11" s="1504"/>
      <c r="BH11" s="1504"/>
      <c r="BI11" s="1504"/>
      <c r="BJ11" s="1504"/>
      <c r="BK11" s="1504"/>
      <c r="BL11" s="1504"/>
      <c r="BM11" s="1504"/>
      <c r="BN11" s="1504"/>
      <c r="BO11" s="1504"/>
    </row>
    <row r="12" spans="1:67" ht="29.25" customHeight="1" thickBot="1" x14ac:dyDescent="0.3">
      <c r="A12" s="3157"/>
      <c r="B12" s="1276" t="s">
        <v>955</v>
      </c>
      <c r="C12" s="1295" t="str">
        <f>IF('BW 3'!$E$8&lt;=0," ",'BW 3'!$E$8)</f>
        <v xml:space="preserve"> </v>
      </c>
      <c r="D12" s="1295" t="str">
        <f>IF('BW 3'!$E$9&lt;=0," ",'BW 3'!$E$9)</f>
        <v xml:space="preserve"> </v>
      </c>
      <c r="E12" s="1295" t="str">
        <f>IF('BW 3'!$E$10&lt;=0," ",'BW 3'!$E$10)</f>
        <v xml:space="preserve"> </v>
      </c>
      <c r="F12" s="1295">
        <f>IF('BW 3'!$E$11&lt;=0," ",'BW 3'!$E$11)</f>
        <v>84.5</v>
      </c>
      <c r="G12" s="1295" t="str">
        <f>IF('BW 3'!$E$12&lt;=0," ",'BW 3'!$E$12)</f>
        <v xml:space="preserve"> </v>
      </c>
      <c r="H12" s="1295" t="str">
        <f>IF('BW 3'!$E$13&lt;=0," ",'BW 3'!$E$13)</f>
        <v xml:space="preserve"> </v>
      </c>
      <c r="I12" s="1295">
        <f>IF('BW 3'!$E$14&lt;=0," ",'BW 3'!$E$14)</f>
        <v>71</v>
      </c>
      <c r="J12" s="1295" t="str">
        <f>IF('BW 3'!$E$15&lt;=0," ",'BW 3'!$E$15)</f>
        <v xml:space="preserve"> </v>
      </c>
      <c r="K12" s="1295" t="str">
        <f>IF('BW 3'!$E$16&lt;=0," ",'BW 3'!$E$16)</f>
        <v xml:space="preserve"> </v>
      </c>
      <c r="L12" s="1295" t="str">
        <f>IF('BW 3'!$E$17&lt;=0," ",'BW 3'!$E$17)</f>
        <v xml:space="preserve"> </v>
      </c>
      <c r="M12" s="1295">
        <f>IF('BW 3'!$E$18&lt;=0," ",'BW 3'!$E$18)</f>
        <v>94.5</v>
      </c>
      <c r="N12" s="1295" t="str">
        <f>IF('BW 3'!$E$19&lt;=0," ",'BW 3'!$E$19)</f>
        <v xml:space="preserve"> </v>
      </c>
      <c r="O12" s="1295" t="str">
        <f>IF('BW 3'!$E$20&lt;=0," ",'BW 3'!$E$20)</f>
        <v xml:space="preserve"> </v>
      </c>
      <c r="P12" s="1295">
        <f>IF('BW 3'!$E$21&lt;=0," ",'BW 3'!$E$21)</f>
        <v>75.5</v>
      </c>
      <c r="Q12" s="1295" t="str">
        <f>IF('BW 3'!$E$22&lt;=0," ",'BW 3'!$E$22)</f>
        <v xml:space="preserve"> </v>
      </c>
      <c r="R12" s="1295" t="str">
        <f>IF('BW 3'!$E$23&lt;=0," ",'BW 3'!$E$23)</f>
        <v xml:space="preserve"> </v>
      </c>
      <c r="S12" s="1295" t="str">
        <f>IF('BW 3'!$E$24&lt;=0," ",'BW 3'!$E$24)</f>
        <v xml:space="preserve"> </v>
      </c>
      <c r="T12" s="1295">
        <f>IF('BW 3'!$E$25&lt;=0," ",'BW 3'!$E$25)</f>
        <v>100</v>
      </c>
      <c r="U12" s="1295" t="str">
        <f>IF('BW 3'!$E$26&lt;=0," ",'BW 3'!$E$26)</f>
        <v xml:space="preserve"> </v>
      </c>
      <c r="V12" s="1295" t="str">
        <f>IF('BW 3'!$E$27&lt;=0," ",'BW 3'!$E$27)</f>
        <v xml:space="preserve"> </v>
      </c>
      <c r="W12" s="1295" t="str">
        <f>IF('BW 3'!$E$28&lt;=0," ",'BW 3'!$E$28)</f>
        <v xml:space="preserve"> </v>
      </c>
      <c r="X12" s="1295">
        <f>IF('BW 3'!$E$29&lt;=0," ",'BW 3'!$E$29)</f>
        <v>84</v>
      </c>
      <c r="Y12" s="1295" t="str">
        <f>IF('BW 3'!$E$30&lt;=0," ",'BW 3'!$E$30)</f>
        <v xml:space="preserve"> </v>
      </c>
      <c r="Z12" s="1295" t="str">
        <f>IF('BW 3'!$E$31&lt;=0," ",'BW 3'!$E$31)</f>
        <v xml:space="preserve"> </v>
      </c>
      <c r="AA12" s="1295" t="str">
        <f>IF('BW 3'!$E$32&lt;=0," ",'BW 3'!$E$32)</f>
        <v xml:space="preserve"> </v>
      </c>
      <c r="AB12" s="1295">
        <f>IF('BW 3'!$E$33&lt;=0," ",'BW 3'!$E$33)</f>
        <v>88.5</v>
      </c>
      <c r="AC12" s="1295" t="str">
        <f>IF('BW 3'!$E$34&lt;=0," ",'BW 3'!$E$34)</f>
        <v xml:space="preserve"> </v>
      </c>
      <c r="AD12" s="1295" t="str">
        <f>IF('BW 3'!$E$35&lt;=0," ",'BW 3'!$E$35)</f>
        <v xml:space="preserve"> </v>
      </c>
      <c r="AE12" s="1295" t="str">
        <f>IF('BW 3'!$E$36&lt;=0," ",'BW 3'!$E$36)</f>
        <v xml:space="preserve"> </v>
      </c>
      <c r="AF12" s="1295">
        <f>IF('BW 3'!$E$37&lt;=0," ",'BW 3'!$E$37)</f>
        <v>96</v>
      </c>
      <c r="AG12" s="1295" t="str">
        <f>IF('BW 3'!$E$38&lt;=0," ",'BW 3'!$E$38)</f>
        <v xml:space="preserve"> </v>
      </c>
      <c r="AH12" s="1295"/>
      <c r="AI12" s="498">
        <f t="shared" si="2"/>
        <v>8</v>
      </c>
      <c r="AK12" s="1504"/>
      <c r="AL12" s="1089"/>
      <c r="AM12" s="2029">
        <v>3</v>
      </c>
      <c r="AN12" s="2030" t="str">
        <f>'BW 1'!L10</f>
        <v/>
      </c>
      <c r="AO12" s="2030" t="str">
        <f>'BW 2'!L10</f>
        <v/>
      </c>
      <c r="AP12" s="2030" t="str">
        <f>'BW 3'!$L10</f>
        <v/>
      </c>
      <c r="AQ12" s="2030" t="str">
        <f>'BW 4'!L10</f>
        <v/>
      </c>
      <c r="AR12" s="2030">
        <f>'BW 5'!L10</f>
        <v>175533.33333333331</v>
      </c>
      <c r="AS12" s="2030" t="str">
        <f>'BW 6'!L10</f>
        <v/>
      </c>
      <c r="AT12" s="2030">
        <f>'BW 7'!L10</f>
        <v>175533.33333333331</v>
      </c>
      <c r="AU12" s="2030">
        <f>'BW 8'!L10</f>
        <v>175533.33333333331</v>
      </c>
      <c r="AV12" s="2030" t="str">
        <f>'BW 9'!L10</f>
        <v/>
      </c>
      <c r="AW12" s="2030" t="str">
        <f>'BW 10'!L10</f>
        <v/>
      </c>
      <c r="AX12" s="2030" t="str">
        <f>'BW 11'!L10</f>
        <v/>
      </c>
      <c r="AY12" s="2030">
        <f>'BW 12'!L10</f>
        <v>183333.33333333331</v>
      </c>
      <c r="AZ12" s="2031">
        <f t="shared" si="3"/>
        <v>709933.33333333326</v>
      </c>
      <c r="BA12" s="1089"/>
      <c r="BB12" s="1504"/>
      <c r="BC12" s="1504"/>
      <c r="BD12" s="1504"/>
      <c r="BE12" s="1504"/>
      <c r="BF12" s="1504"/>
      <c r="BG12" s="1504"/>
      <c r="BH12" s="1504"/>
      <c r="BI12" s="1504"/>
      <c r="BJ12" s="1504"/>
      <c r="BK12" s="1504"/>
      <c r="BL12" s="1504"/>
      <c r="BM12" s="1504"/>
      <c r="BN12" s="1504"/>
      <c r="BO12" s="1504"/>
    </row>
    <row r="13" spans="1:67" ht="29.25" customHeight="1" thickBot="1" x14ac:dyDescent="0.3">
      <c r="A13" s="3157"/>
      <c r="B13" s="1276" t="s">
        <v>956</v>
      </c>
      <c r="C13" s="1295">
        <f>IF('BW 4'!$E$8&lt;=0," ",'BW 4'!$E$8)</f>
        <v>9</v>
      </c>
      <c r="D13" s="1295" t="str">
        <f>IF('BW 4'!$E$9&lt;=0," ",'BW 4'!$E$9)</f>
        <v xml:space="preserve"> </v>
      </c>
      <c r="E13" s="1295" t="str">
        <f>IF('BW 4'!$E$10&lt;=0," ",'BW 4'!$E$10)</f>
        <v xml:space="preserve"> </v>
      </c>
      <c r="F13" s="1295" t="str">
        <f>IF('BW 4'!$E$11&lt;=0," ",'BW 4'!$E$11)</f>
        <v xml:space="preserve"> </v>
      </c>
      <c r="G13" s="1295" t="str">
        <f>IF('BW 4'!$E$12&lt;=0," ",'BW 4'!$E$12)</f>
        <v xml:space="preserve"> </v>
      </c>
      <c r="H13" s="1295">
        <f>IF('BW 4'!$E$13&lt;=0," ",'BW 4'!$E$13)</f>
        <v>116</v>
      </c>
      <c r="I13" s="1295" t="str">
        <f>IF('BW 4'!$E$14&lt;=0," ",'BW 4'!$E$14)</f>
        <v xml:space="preserve"> </v>
      </c>
      <c r="J13" s="1295" t="str">
        <f>IF('BW 4'!$E$15&lt;=0," ",'BW 4'!$E$15)</f>
        <v xml:space="preserve"> </v>
      </c>
      <c r="K13" s="1295" t="str">
        <f>IF('BW 4'!$E$16&lt;=0," ",'BW 4'!$E$16)</f>
        <v xml:space="preserve"> </v>
      </c>
      <c r="L13" s="1295" t="str">
        <f>IF('BW 4'!$E$17&lt;=0," ",'BW 4'!$E$17)</f>
        <v xml:space="preserve"> </v>
      </c>
      <c r="M13" s="1295">
        <f>IF('BW 4'!$E$18&lt;=0," ",'BW 4'!$E$18)</f>
        <v>129.5</v>
      </c>
      <c r="N13" s="1295" t="str">
        <f>IF('BW 4'!$E$19&lt;=0," ",'BW 4'!$E$19)</f>
        <v xml:space="preserve"> </v>
      </c>
      <c r="O13" s="1295" t="str">
        <f>IF('BW 4'!$E$20&lt;=0," ",'BW 4'!$E$20)</f>
        <v xml:space="preserve"> </v>
      </c>
      <c r="P13" s="1295" t="str">
        <f>IF('BW 4'!$E$21&lt;=0," ",'BW 4'!$E$21)</f>
        <v xml:space="preserve"> </v>
      </c>
      <c r="Q13" s="1295">
        <f>IF('BW 4'!$E$22&lt;=0," ",'BW 4'!$E$22)</f>
        <v>87.5</v>
      </c>
      <c r="R13" s="1295" t="str">
        <f>IF('BW 4'!$E$23&lt;=0," ",'BW 4'!$E$23)</f>
        <v xml:space="preserve"> </v>
      </c>
      <c r="S13" s="1295" t="str">
        <f>IF('BW 4'!$E$24&lt;=0," ",'BW 4'!$E$24)</f>
        <v xml:space="preserve"> </v>
      </c>
      <c r="T13" s="1295" t="str">
        <f>IF('BW 4'!$E$25&lt;=0," ",'BW 4'!$E$25)</f>
        <v xml:space="preserve"> </v>
      </c>
      <c r="U13" s="1295" t="str">
        <f>IF('BW 4'!$E$26&lt;=0," ",'BW 4'!$E$26)</f>
        <v xml:space="preserve"> </v>
      </c>
      <c r="V13" s="1295">
        <f>IF('BW 4'!$E$27&lt;=0," ",'BW 4'!$E$27)</f>
        <v>117</v>
      </c>
      <c r="W13" s="1295" t="str">
        <f>IF('BW 4'!$E$28&lt;=0," ",'BW 4'!$E$28)</f>
        <v xml:space="preserve"> </v>
      </c>
      <c r="X13" s="1295" t="str">
        <f>IF('BW 4'!$E$29&lt;=0," ",'BW 4'!$E$29)</f>
        <v xml:space="preserve"> </v>
      </c>
      <c r="Y13" s="1295" t="str">
        <f>IF('BW 4'!$E$30&lt;=0," ",'BW 4'!$E$30)</f>
        <v xml:space="preserve"> </v>
      </c>
      <c r="Z13" s="1295" t="str">
        <f>IF('BW 4'!$E$31&lt;=0," ",'BW 4'!$E$31)</f>
        <v xml:space="preserve"> </v>
      </c>
      <c r="AA13" s="1295">
        <f>IF('BW 4'!$E$32&lt;=0," ",'BW 4'!$E$32)</f>
        <v>129.5</v>
      </c>
      <c r="AB13" s="1295" t="str">
        <f>IF('BW 4'!$E$33&lt;=0," ",'BW 4'!$E$33)</f>
        <v xml:space="preserve"> </v>
      </c>
      <c r="AC13" s="1295" t="str">
        <f>IF('BW 4'!$E$34&lt;=0," ",'BW 4'!$E$34)</f>
        <v xml:space="preserve"> </v>
      </c>
      <c r="AD13" s="1295" t="str">
        <f>IF('BW 4'!$E$35&lt;=0," ",'BW 4'!$E$35)</f>
        <v xml:space="preserve"> </v>
      </c>
      <c r="AE13" s="1295" t="str">
        <f>IF('BW 4'!$E$36&lt;=0," ",'BW 4'!$E$36)</f>
        <v xml:space="preserve"> </v>
      </c>
      <c r="AF13" s="1295">
        <f>IF('BW 4'!$E$37&lt;=0," ",'BW 4'!$E$37)</f>
        <v>113.5</v>
      </c>
      <c r="AG13" s="1295" t="str">
        <f>IF('BW 4'!$E$38&lt;=0," ",'BW 4'!$E$38)</f>
        <v xml:space="preserve"> </v>
      </c>
      <c r="AH13" s="1295"/>
      <c r="AI13" s="1277">
        <f t="shared" si="2"/>
        <v>7</v>
      </c>
      <c r="AK13" s="1504"/>
      <c r="AL13" s="1089"/>
      <c r="AM13" s="2029">
        <v>4</v>
      </c>
      <c r="AN13" s="2030" t="str">
        <f>'BW 1'!L11</f>
        <v/>
      </c>
      <c r="AO13" s="2030" t="str">
        <f>'BW 2'!L11</f>
        <v/>
      </c>
      <c r="AP13" s="2030">
        <f>'BW 3'!$L11</f>
        <v>172929.16666666666</v>
      </c>
      <c r="AQ13" s="2030" t="str">
        <f>'BW 4'!L11</f>
        <v/>
      </c>
      <c r="AR13" s="2030" t="str">
        <f>'BW 5'!L11</f>
        <v/>
      </c>
      <c r="AS13" s="2030" t="str">
        <f>'BW 6'!L11</f>
        <v/>
      </c>
      <c r="AT13" s="2030" t="str">
        <f>'BW 7'!L11</f>
        <v/>
      </c>
      <c r="AU13" s="2030" t="str">
        <f>'BW 8'!L11</f>
        <v/>
      </c>
      <c r="AV13" s="2030" t="str">
        <f>'BW 9'!L11</f>
        <v/>
      </c>
      <c r="AW13" s="2030" t="str">
        <f>'BW 10'!L11</f>
        <v/>
      </c>
      <c r="AX13" s="2030">
        <f>'BW 11'!L11</f>
        <v>179687.5</v>
      </c>
      <c r="AY13" s="2030" t="str">
        <f>'BW 12'!L11</f>
        <v/>
      </c>
      <c r="AZ13" s="2031">
        <f t="shared" si="3"/>
        <v>352616.66666666663</v>
      </c>
      <c r="BA13" s="1089"/>
      <c r="BB13" s="1504"/>
      <c r="BC13" s="1504"/>
      <c r="BD13" s="1504"/>
      <c r="BE13" s="1504"/>
      <c r="BF13" s="1504"/>
      <c r="BG13" s="1504"/>
      <c r="BH13" s="1504"/>
      <c r="BI13" s="1504"/>
      <c r="BJ13" s="1504"/>
      <c r="BK13" s="1504"/>
      <c r="BL13" s="1504"/>
      <c r="BM13" s="1504"/>
      <c r="BN13" s="1504"/>
      <c r="BO13" s="1504"/>
    </row>
    <row r="14" spans="1:67" ht="29.25" customHeight="1" thickBot="1" x14ac:dyDescent="0.3">
      <c r="A14" s="3157"/>
      <c r="B14" s="1276" t="s">
        <v>957</v>
      </c>
      <c r="C14" s="1295" t="str">
        <f>IF('BW 5'!$E$8&lt;=0," ",'BW 5'!$E$8)</f>
        <v xml:space="preserve"> </v>
      </c>
      <c r="D14" s="1295" t="str">
        <f>IF('BW 5'!$E$9&lt;=0," ",'BW 5'!$E$9)</f>
        <v xml:space="preserve"> </v>
      </c>
      <c r="E14" s="1295">
        <f>IF('BW 5'!$E$10&lt;=0," ",'BW 5'!$E$10)</f>
        <v>42</v>
      </c>
      <c r="F14" s="1295" t="str">
        <f>IF('BW 5'!$E$11&lt;=0," ",'BW 5'!$E$11)</f>
        <v xml:space="preserve"> </v>
      </c>
      <c r="G14" s="1295" t="str">
        <f>IF('BW 5'!$E$12&lt;=0," ",'BW 5'!$E$12)</f>
        <v xml:space="preserve"> </v>
      </c>
      <c r="H14" s="1295" t="str">
        <f>IF('BW 5'!$E$13&lt;=0," ",'BW 5'!$E$13)</f>
        <v xml:space="preserve"> </v>
      </c>
      <c r="I14" s="1295">
        <f>IF('BW 5'!$E$14&lt;=0," ",'BW 5'!$E$14)</f>
        <v>94</v>
      </c>
      <c r="J14" s="1295" t="str">
        <f>IF('BW 5'!$E$15&lt;=0," ",'BW 5'!$E$15)</f>
        <v xml:space="preserve"> </v>
      </c>
      <c r="K14" s="1295" t="str">
        <f>IF('BW 5'!$E$16&lt;=0," ",'BW 5'!$E$16)</f>
        <v xml:space="preserve"> </v>
      </c>
      <c r="L14" s="1295" t="str">
        <f>IF('BW 5'!$E$17&lt;=0," ",'BW 5'!$E$17)</f>
        <v xml:space="preserve"> </v>
      </c>
      <c r="M14" s="1295" t="str">
        <f>IF('BW 5'!$E$18&lt;=0," ",'BW 5'!$E$18)</f>
        <v xml:space="preserve"> </v>
      </c>
      <c r="N14" s="1295">
        <f>IF('BW 5'!$E$19&lt;=0," ",'BW 5'!$E$19)</f>
        <v>120</v>
      </c>
      <c r="O14" s="1295" t="str">
        <f>IF('BW 5'!$E$20&lt;=0," ",'BW 5'!$E$20)</f>
        <v xml:space="preserve"> </v>
      </c>
      <c r="P14" s="1295" t="str">
        <f>IF('BW 5'!$E$21&lt;=0," ",'BW 5'!$E$21)</f>
        <v xml:space="preserve"> </v>
      </c>
      <c r="Q14" s="1295">
        <f>IF('BW 5'!$E$22&lt;=0," ",'BW 5'!$E$22)</f>
        <v>70.5</v>
      </c>
      <c r="R14" s="1295" t="str">
        <f>IF('BW 5'!$E$23&lt;=0," ",'BW 5'!$E$23)</f>
        <v xml:space="preserve"> </v>
      </c>
      <c r="S14" s="1295" t="str">
        <f>IF('BW 5'!$E$24&lt;=0," ",'BW 5'!$E$24)</f>
        <v xml:space="preserve"> </v>
      </c>
      <c r="T14" s="1295" t="str">
        <f>IF('BW 5'!$E$25&lt;=0," ",'BW 5'!$E$25)</f>
        <v xml:space="preserve"> </v>
      </c>
      <c r="U14" s="1295">
        <f>IF('BW 5'!$E$26&lt;=0," ",'BW 5'!$E$26)</f>
        <v>104</v>
      </c>
      <c r="V14" s="1295" t="str">
        <f>IF('BW 5'!$E$27&lt;=0," ",'BW 5'!$E$27)</f>
        <v xml:space="preserve"> </v>
      </c>
      <c r="W14" s="1295" t="str">
        <f>IF('BW 5'!$E$28&lt;=0," ",'BW 5'!$E$28)</f>
        <v xml:space="preserve"> </v>
      </c>
      <c r="X14" s="1295" t="str">
        <f>IF('BW 5'!$E$29&lt;=0," ",'BW 5'!$E$29)</f>
        <v xml:space="preserve"> </v>
      </c>
      <c r="Y14" s="1295" t="str">
        <f>IF('BW 5'!$E$30&lt;=0," ",'BW 5'!$E$30)</f>
        <v xml:space="preserve"> </v>
      </c>
      <c r="Z14" s="1295">
        <f>IF('BW 5'!$E$31&lt;=0," ",'BW 5'!$E$31)</f>
        <v>112</v>
      </c>
      <c r="AA14" s="1295" t="str">
        <f>IF('BW 5'!$E$32&lt;=0," ",'BW 5'!$E$32)</f>
        <v xml:space="preserve"> </v>
      </c>
      <c r="AB14" s="1295" t="str">
        <f>IF('BW 5'!$E$33&lt;=0," ",'BW 5'!$E$33)</f>
        <v xml:space="preserve"> </v>
      </c>
      <c r="AC14" s="1295" t="str">
        <f>IF('BW 5'!$E$34&lt;=0," ",'BW 5'!$E$34)</f>
        <v xml:space="preserve"> </v>
      </c>
      <c r="AD14" s="1295" t="str">
        <f>IF('BW 5'!$E$35&lt;=0," ",'BW 5'!$E$35)</f>
        <v xml:space="preserve"> </v>
      </c>
      <c r="AE14" s="1295">
        <f>IF('BW 5'!$E$36&lt;=0," ",'BW 5'!$E$36)</f>
        <v>116</v>
      </c>
      <c r="AF14" s="1295" t="str">
        <f>IF('BW 5'!$E$37&lt;=0," ",'BW 5'!$E$37)</f>
        <v xml:space="preserve"> </v>
      </c>
      <c r="AG14" s="1295" t="str">
        <f>IF('BW 5'!$E$38&lt;=0," ",'BW 5'!$E$38)</f>
        <v xml:space="preserve"> </v>
      </c>
      <c r="AH14" s="1295"/>
      <c r="AI14" s="498">
        <f t="shared" si="2"/>
        <v>7</v>
      </c>
      <c r="AK14" s="1504"/>
      <c r="AL14" s="1089"/>
      <c r="AM14" s="2029">
        <v>5</v>
      </c>
      <c r="AN14" s="2030" t="str">
        <f>'BW 1'!L12</f>
        <v/>
      </c>
      <c r="AO14" s="2030" t="str">
        <f>'BW 2'!L12</f>
        <v/>
      </c>
      <c r="AP14" s="2030" t="str">
        <f>'BW 3'!$L12</f>
        <v/>
      </c>
      <c r="AQ14" s="2030" t="str">
        <f>'BW 4'!L12</f>
        <v/>
      </c>
      <c r="AR14" s="2030" t="str">
        <f>'BW 5'!L12</f>
        <v/>
      </c>
      <c r="AS14" s="2030">
        <f>'BW 6'!L12</f>
        <v>171887.5</v>
      </c>
      <c r="AT14" s="2030" t="str">
        <f>'BW 7'!L12</f>
        <v/>
      </c>
      <c r="AU14" s="2030" t="str">
        <f>'BW 8'!L12</f>
        <v/>
      </c>
      <c r="AV14" s="2030">
        <f>'BW 9'!L12</f>
        <v>179687.5</v>
      </c>
      <c r="AW14" s="2030">
        <f>'BW 10'!L12</f>
        <v>216145.83333333334</v>
      </c>
      <c r="AX14" s="2030" t="str">
        <f>'BW 11'!L12</f>
        <v/>
      </c>
      <c r="AY14" s="2030" t="str">
        <f>'BW 12'!L12</f>
        <v/>
      </c>
      <c r="AZ14" s="2031">
        <f t="shared" si="3"/>
        <v>567720.83333333337</v>
      </c>
      <c r="BA14" s="1089"/>
      <c r="BB14" s="1504"/>
      <c r="BC14" s="1504"/>
      <c r="BD14" s="1504"/>
      <c r="BE14" s="1504"/>
      <c r="BF14" s="1504"/>
      <c r="BG14" s="1504"/>
      <c r="BH14" s="1504"/>
      <c r="BI14" s="1504"/>
      <c r="BJ14" s="1504"/>
      <c r="BK14" s="1504"/>
      <c r="BL14" s="1504"/>
      <c r="BM14" s="1504"/>
      <c r="BN14" s="1504"/>
      <c r="BO14" s="1504"/>
    </row>
    <row r="15" spans="1:67" ht="29.25" customHeight="1" thickBot="1" x14ac:dyDescent="0.3">
      <c r="A15" s="3157"/>
      <c r="B15" s="1276" t="s">
        <v>958</v>
      </c>
      <c r="C15" s="1295" t="str">
        <f>IF('BW 6'!$E$8&lt;=0," ",'BW 6'!$E$8)</f>
        <v xml:space="preserve"> </v>
      </c>
      <c r="D15" s="1295" t="str">
        <f>IF('BW 6'!$E$9&lt;=0," ",'BW 6'!$E$9)</f>
        <v xml:space="preserve"> </v>
      </c>
      <c r="E15" s="1295" t="str">
        <f>IF('BW 6'!$E$10&lt;=0," ",'BW 6'!$E$10)</f>
        <v xml:space="preserve"> </v>
      </c>
      <c r="F15" s="1295" t="str">
        <f>IF('BW 6'!$E$11&lt;=0," ",'BW 6'!$E$11)</f>
        <v xml:space="preserve"> </v>
      </c>
      <c r="G15" s="1295">
        <f>IF('BW 6'!$E$12&lt;=0," ",'BW 6'!$E$12)</f>
        <v>101.5</v>
      </c>
      <c r="H15" s="1295" t="str">
        <f>IF('BW 6'!$E$13&lt;=0," ",'BW 6'!$E$13)</f>
        <v xml:space="preserve"> </v>
      </c>
      <c r="I15" s="1295" t="str">
        <f>IF('BW 6'!$E$14&lt;=0," ",'BW 6'!$E$14)</f>
        <v xml:space="preserve"> </v>
      </c>
      <c r="J15" s="1295" t="str">
        <f>IF('BW 6'!$E$15&lt;=0," ",'BW 6'!$E$15)</f>
        <v xml:space="preserve"> </v>
      </c>
      <c r="K15" s="1295" t="str">
        <f>IF('BW 6'!$E$16&lt;=0," ",'BW 6'!$E$16)</f>
        <v xml:space="preserve"> </v>
      </c>
      <c r="L15" s="1295">
        <f>IF('BW 6'!$E$17&lt;=0," ",'BW 6'!$E$17)</f>
        <v>123</v>
      </c>
      <c r="M15" s="1295" t="str">
        <f>IF('BW 6'!$E$18&lt;=0," ",'BW 6'!$E$18)</f>
        <v xml:space="preserve"> </v>
      </c>
      <c r="N15" s="1295" t="str">
        <f>IF('BW 6'!$E$19&lt;=0," ",'BW 6'!$E$19)</f>
        <v xml:space="preserve"> </v>
      </c>
      <c r="O15" s="1295" t="str">
        <f>IF('BW 6'!$E$20&lt;=0," ",'BW 6'!$E$20)</f>
        <v xml:space="preserve"> </v>
      </c>
      <c r="P15" s="1295">
        <f>IF('BW 6'!$E$21&lt;=0," ",'BW 6'!$E$21)</f>
        <v>91</v>
      </c>
      <c r="Q15" s="1295" t="str">
        <f>IF('BW 6'!$E$22&lt;=0," ",'BW 6'!$E$22)</f>
        <v xml:space="preserve"> </v>
      </c>
      <c r="R15" s="1295" t="str">
        <f>IF('BW 6'!$E$23&lt;=0," ",'BW 6'!$E$23)</f>
        <v xml:space="preserve"> </v>
      </c>
      <c r="S15" s="1295" t="str">
        <f>IF('BW 6'!$E$24&lt;=0," ",'BW 6'!$E$24)</f>
        <v xml:space="preserve"> </v>
      </c>
      <c r="T15" s="1295" t="str">
        <f>IF('BW 6'!$E$25&lt;=0," ",'BW 6'!$E$25)</f>
        <v xml:space="preserve"> </v>
      </c>
      <c r="U15" s="1295">
        <f>IF('BW 6'!$E$26&lt;=0," ",'BW 6'!$E$26)</f>
        <v>125</v>
      </c>
      <c r="V15" s="1295" t="str">
        <f>IF('BW 6'!$E$27&lt;=0," ",'BW 6'!$E$27)</f>
        <v xml:space="preserve"> </v>
      </c>
      <c r="W15" s="1295" t="str">
        <f>IF('BW 6'!$E$28&lt;=0," ",'BW 6'!$E$28)</f>
        <v xml:space="preserve"> </v>
      </c>
      <c r="X15" s="1295" t="str">
        <f>IF('BW 6'!$E$29&lt;=0," ",'BW 6'!$E$29)</f>
        <v xml:space="preserve"> </v>
      </c>
      <c r="Y15" s="1295">
        <f>IF('BW 6'!$E$30&lt;=0," ",'BW 6'!$E$30)</f>
        <v>98</v>
      </c>
      <c r="Z15" s="1295" t="str">
        <f>IF('BW 6'!$E$31&lt;=0," ",'BW 6'!$E$31)</f>
        <v xml:space="preserve"> </v>
      </c>
      <c r="AA15" s="1295" t="str">
        <f>IF('BW 6'!$E$32&lt;=0," ",'BW 6'!$E$32)</f>
        <v xml:space="preserve"> </v>
      </c>
      <c r="AB15" s="1295" t="str">
        <f>IF('BW 6'!$E$33&lt;=0," ",'BW 6'!$E$33)</f>
        <v xml:space="preserve"> </v>
      </c>
      <c r="AC15" s="1295" t="str">
        <f>IF('BW 6'!$E$34&lt;=0," ",'BW 6'!$E$34)</f>
        <v xml:space="preserve"> </v>
      </c>
      <c r="AD15" s="1295">
        <f>IF('BW 6'!$E$35&lt;=0," ",'BW 6'!$E$35)</f>
        <v>113.5</v>
      </c>
      <c r="AE15" s="1295" t="str">
        <f>IF('BW 6'!$E$36&lt;=0," ",'BW 6'!$E$36)</f>
        <v xml:space="preserve"> </v>
      </c>
      <c r="AF15" s="1295" t="str">
        <f>IF('BW 6'!$E$37&lt;=0," ",'BW 6'!$E$37)</f>
        <v xml:space="preserve"> </v>
      </c>
      <c r="AG15" s="1295" t="str">
        <f>IF('BW 6'!$E$38&lt;=0," ",'BW 6'!$E$38)</f>
        <v xml:space="preserve"> </v>
      </c>
      <c r="AH15" s="1295"/>
      <c r="AI15" s="498">
        <f t="shared" si="2"/>
        <v>6</v>
      </c>
      <c r="AK15" s="1504"/>
      <c r="AL15" s="1089"/>
      <c r="AM15" s="2029">
        <v>6</v>
      </c>
      <c r="AN15" s="2030">
        <f>'BW 1'!L13</f>
        <v>174491.66666666666</v>
      </c>
      <c r="AO15" s="2030">
        <f>'BW 2'!L13</f>
        <v>174491.66666666666</v>
      </c>
      <c r="AP15" s="2030" t="str">
        <f>'BW 3'!$L13</f>
        <v/>
      </c>
      <c r="AQ15" s="2030">
        <f>'BW 4'!L13</f>
        <v>174491.66666666666</v>
      </c>
      <c r="AR15" s="2030" t="str">
        <f>'BW 5'!L13</f>
        <v/>
      </c>
      <c r="AS15" s="2030" t="str">
        <f>'BW 6'!L13</f>
        <v/>
      </c>
      <c r="AT15" s="2030" t="str">
        <f>'BW 7'!L13</f>
        <v/>
      </c>
      <c r="AU15" s="2030" t="str">
        <f>'BW 8'!L13</f>
        <v/>
      </c>
      <c r="AV15" s="2030" t="str">
        <f>'BW 9'!L13</f>
        <v/>
      </c>
      <c r="AW15" s="2030" t="str">
        <f>'BW 10'!L13</f>
        <v/>
      </c>
      <c r="AX15" s="2030" t="str">
        <f>'BW 11'!L13</f>
        <v/>
      </c>
      <c r="AY15" s="2030" t="str">
        <f>'BW 12'!L13</f>
        <v/>
      </c>
      <c r="AZ15" s="2031">
        <f t="shared" si="3"/>
        <v>523475</v>
      </c>
      <c r="BA15" s="1089"/>
      <c r="BB15" s="1504"/>
      <c r="BC15" s="1504"/>
      <c r="BD15" s="1504"/>
      <c r="BE15" s="1504"/>
      <c r="BF15" s="1504"/>
      <c r="BG15" s="1504"/>
      <c r="BH15" s="1504"/>
      <c r="BI15" s="1504"/>
      <c r="BJ15" s="1504"/>
      <c r="BK15" s="1504"/>
      <c r="BL15" s="1504"/>
      <c r="BM15" s="1504"/>
      <c r="BN15" s="1504"/>
      <c r="BO15" s="1504"/>
    </row>
    <row r="16" spans="1:67" ht="29.25" customHeight="1" thickBot="1" x14ac:dyDescent="0.3">
      <c r="A16" s="3157"/>
      <c r="B16" s="1276" t="s">
        <v>959</v>
      </c>
      <c r="C16" s="1295" t="str">
        <f>IF('BW 7'!$E$8&lt;=0," ",'BW 7'!$E$8)</f>
        <v xml:space="preserve"> </v>
      </c>
      <c r="D16" s="1295" t="str">
        <f>IF('BW 7'!$E$9&lt;=0," ",'BW 7'!$E$9)</f>
        <v xml:space="preserve"> </v>
      </c>
      <c r="E16" s="1295">
        <f>IF('BW 7'!$E$10&lt;=0," ",'BW 7'!$E$10)</f>
        <v>38</v>
      </c>
      <c r="F16" s="1295" t="str">
        <f>IF('BW 7'!$E$11&lt;=0," ",'BW 7'!$E$11)</f>
        <v xml:space="preserve"> </v>
      </c>
      <c r="G16" s="1295" t="str">
        <f>IF('BW 7'!$E$12&lt;=0," ",'BW 7'!$E$12)</f>
        <v xml:space="preserve"> </v>
      </c>
      <c r="H16" s="1295" t="str">
        <f>IF('BW 7'!$E$13&lt;=0," ",'BW 7'!$E$13)</f>
        <v xml:space="preserve"> </v>
      </c>
      <c r="I16" s="1295">
        <f>IF('BW 7'!$E$14&lt;=0," ",'BW 7'!$E$14)</f>
        <v>93</v>
      </c>
      <c r="J16" s="1295" t="str">
        <f>IF('BW 7'!$E$15&lt;=0," ",'BW 7'!$E$15)</f>
        <v xml:space="preserve"> </v>
      </c>
      <c r="K16" s="1295" t="str">
        <f>IF('BW 7'!$E$16&lt;=0," ",'BW 7'!$E$16)</f>
        <v xml:space="preserve"> </v>
      </c>
      <c r="L16" s="1295" t="str">
        <f>IF('BW 7'!$E$17&lt;=0," ",'BW 7'!$E$17)</f>
        <v xml:space="preserve"> </v>
      </c>
      <c r="M16" s="1295" t="str">
        <f>IF('BW 7'!$E$18&lt;=0," ",'BW 7'!$E$18)</f>
        <v xml:space="preserve"> </v>
      </c>
      <c r="N16" s="1295">
        <f>IF('BW 7'!$E$19&lt;=0," ",'BW 7'!$E$19)</f>
        <v>124.5</v>
      </c>
      <c r="O16" s="1295" t="str">
        <f>IF('BW 7'!$E$20&lt;=0," ",'BW 7'!$E$20)</f>
        <v xml:space="preserve"> </v>
      </c>
      <c r="P16" s="1295" t="str">
        <f>IF('BW 7'!$E$21&lt;=0," ",'BW 7'!$E$21)</f>
        <v xml:space="preserve"> </v>
      </c>
      <c r="Q16" s="1295">
        <f>IF('BW 7'!$E$22&lt;=0," ",'BW 7'!$E$22)</f>
        <v>67</v>
      </c>
      <c r="R16" s="1295" t="str">
        <f>IF('BW 7'!$E$23&lt;=0," ",'BW 7'!$E$23)</f>
        <v xml:space="preserve"> </v>
      </c>
      <c r="S16" s="1295" t="str">
        <f>IF('BW 7'!$E$24&lt;=0," ",'BW 7'!$E$24)</f>
        <v xml:space="preserve"> </v>
      </c>
      <c r="T16" s="1295" t="str">
        <f>IF('BW 7'!$E$25&lt;=0," ",'BW 7'!$E$25)</f>
        <v xml:space="preserve"> </v>
      </c>
      <c r="U16" s="1295">
        <f>IF('BW 7'!$E$26&lt;=0," ",'BW 7'!$E$26)</f>
        <v>99</v>
      </c>
      <c r="V16" s="1295" t="str">
        <f>IF('BW 7'!$E$27&lt;=0," ",'BW 7'!$E$27)</f>
        <v xml:space="preserve"> </v>
      </c>
      <c r="W16" s="1295" t="str">
        <f>IF('BW 7'!$E$28&lt;=0," ",'BW 7'!$E$28)</f>
        <v xml:space="preserve"> </v>
      </c>
      <c r="X16" s="1295" t="str">
        <f>IF('BW 7'!$E$29&lt;=0," ",'BW 7'!$E$29)</f>
        <v xml:space="preserve"> </v>
      </c>
      <c r="Y16" s="1295">
        <f>IF('BW 7'!$E$30&lt;=0," ",'BW 7'!$E$30)</f>
        <v>97</v>
      </c>
      <c r="Z16" s="1295" t="str">
        <f>IF('BW 7'!$E$31&lt;=0," ",'BW 7'!$E$31)</f>
        <v xml:space="preserve"> </v>
      </c>
      <c r="AA16" s="1295" t="str">
        <f>IF('BW 7'!$E$32&lt;=0," ",'BW 7'!$E$32)</f>
        <v xml:space="preserve"> </v>
      </c>
      <c r="AB16" s="1295" t="str">
        <f>IF('BW 7'!$E$33&lt;=0," ",'BW 7'!$E$33)</f>
        <v xml:space="preserve"> </v>
      </c>
      <c r="AC16" s="1295" t="str">
        <f>IF('BW 7'!$E$34&lt;=0," ",'BW 7'!$E$34)</f>
        <v xml:space="preserve"> </v>
      </c>
      <c r="AD16" s="1295">
        <f>IF('BW 7'!$E$35&lt;=0," ",'BW 7'!$E$35)</f>
        <v>113.5</v>
      </c>
      <c r="AE16" s="1295" t="str">
        <f>IF('BW 7'!$E$36&lt;=0," ",'BW 7'!$E$36)</f>
        <v xml:space="preserve"> </v>
      </c>
      <c r="AF16" s="1295" t="str">
        <f>IF('BW 7'!$E$37&lt;=0," ",'BW 7'!$E$37)</f>
        <v xml:space="preserve"> </v>
      </c>
      <c r="AG16" s="1295" t="str">
        <f>IF('BW 7'!$E$38&lt;=0," ",'BW 7'!$E$38)</f>
        <v xml:space="preserve"> </v>
      </c>
      <c r="AH16" s="1295"/>
      <c r="AI16" s="498">
        <f t="shared" si="2"/>
        <v>7</v>
      </c>
      <c r="AK16" s="1504"/>
      <c r="AL16" s="1089"/>
      <c r="AM16" s="2029">
        <v>7</v>
      </c>
      <c r="AN16" s="2030" t="str">
        <f>'BW 1'!L14</f>
        <v/>
      </c>
      <c r="AO16" s="2030" t="str">
        <f>'BW 2'!L14</f>
        <v/>
      </c>
      <c r="AP16" s="2030">
        <f>'BW 3'!$L14</f>
        <v>178137.5</v>
      </c>
      <c r="AQ16" s="2030" t="str">
        <f>'BW 4'!L14</f>
        <v/>
      </c>
      <c r="AR16" s="2030">
        <f>'BW 5'!L14</f>
        <v>178137.5</v>
      </c>
      <c r="AS16" s="2030" t="str">
        <f>'BW 6'!L14</f>
        <v/>
      </c>
      <c r="AT16" s="2030">
        <f>'BW 7'!L14</f>
        <v>178137.5</v>
      </c>
      <c r="AU16" s="2030">
        <f>'BW 8'!L14</f>
        <v>178137.5</v>
      </c>
      <c r="AV16" s="2030" t="str">
        <f>'BW 9'!L14</f>
        <v/>
      </c>
      <c r="AW16" s="2030" t="str">
        <f>'BW 10'!L14</f>
        <v/>
      </c>
      <c r="AX16" s="2030" t="str">
        <f>'BW 11'!L14</f>
        <v/>
      </c>
      <c r="AY16" s="2030" t="str">
        <f>'BW 12'!L14</f>
        <v/>
      </c>
      <c r="AZ16" s="2031">
        <f t="shared" si="3"/>
        <v>712550</v>
      </c>
      <c r="BA16" s="1089"/>
      <c r="BB16" s="1504"/>
      <c r="BC16" s="1504"/>
      <c r="BD16" s="1504"/>
      <c r="BE16" s="1504"/>
      <c r="BF16" s="1504"/>
      <c r="BG16" s="1504"/>
      <c r="BH16" s="1504"/>
      <c r="BI16" s="1504"/>
      <c r="BJ16" s="1504"/>
      <c r="BK16" s="1504"/>
      <c r="BL16" s="1504"/>
      <c r="BM16" s="1504"/>
      <c r="BN16" s="1504"/>
      <c r="BO16" s="1504"/>
    </row>
    <row r="17" spans="1:67" ht="29.25" customHeight="1" thickBot="1" x14ac:dyDescent="0.3">
      <c r="A17" s="3157"/>
      <c r="B17" s="1276" t="s">
        <v>960</v>
      </c>
      <c r="C17" s="1295" t="str">
        <f>IF('BW 8'!$E$8&lt;=0," ",'BW 8'!$E$8)</f>
        <v xml:space="preserve"> </v>
      </c>
      <c r="D17" s="1295" t="str">
        <f>IF('BW 8'!$E$9&lt;=0," ",'BW 8'!$E$9)</f>
        <v xml:space="preserve"> </v>
      </c>
      <c r="E17" s="1295">
        <f>IF('BW 8'!$E$10&lt;=0," ",'BW 8'!$E$10)</f>
        <v>43.5</v>
      </c>
      <c r="F17" s="1295" t="str">
        <f>IF('BW 8'!$E$11&lt;=0," ",'BW 8'!$E$11)</f>
        <v xml:space="preserve"> </v>
      </c>
      <c r="G17" s="1295" t="str">
        <f>IF('BW 8'!$E$12&lt;=0," ",'BW 8'!$E$12)</f>
        <v xml:space="preserve"> </v>
      </c>
      <c r="H17" s="1295" t="str">
        <f>IF('BW 8'!$E$13&lt;=0," ",'BW 8'!$E$13)</f>
        <v xml:space="preserve"> </v>
      </c>
      <c r="I17" s="1295">
        <f>IF('BW 8'!$E$14&lt;=0," ",'BW 8'!$E$14)</f>
        <v>98</v>
      </c>
      <c r="J17" s="1295" t="str">
        <f>IF('BW 8'!$E$15&lt;=0," ",'BW 8'!$E$15)</f>
        <v xml:space="preserve"> </v>
      </c>
      <c r="K17" s="1295" t="str">
        <f>IF('BW 8'!$E$16&lt;=0," ",'BW 8'!$E$16)</f>
        <v xml:space="preserve"> </v>
      </c>
      <c r="L17" s="1295" t="str">
        <f>IF('BW 8'!$E$17&lt;=0," ",'BW 8'!$E$17)</f>
        <v xml:space="preserve"> </v>
      </c>
      <c r="M17" s="1295" t="str">
        <f>IF('BW 8'!$E$18&lt;=0," ",'BW 8'!$E$18)</f>
        <v xml:space="preserve"> </v>
      </c>
      <c r="N17" s="1295">
        <f>IF('BW 8'!$E$19&lt;=0," ",'BW 8'!$E$19)</f>
        <v>119.5</v>
      </c>
      <c r="O17" s="1295" t="str">
        <f>IF('BW 8'!$E$20&lt;=0," ",'BW 8'!$E$20)</f>
        <v xml:space="preserve"> </v>
      </c>
      <c r="P17" s="1295" t="str">
        <f>IF('BW 8'!$E$21&lt;=0," ",'BW 8'!$E$21)</f>
        <v xml:space="preserve"> </v>
      </c>
      <c r="Q17" s="1295">
        <f>IF('BW 8'!$E$22&lt;=0," ",'BW 8'!$E$22)</f>
        <v>71.5</v>
      </c>
      <c r="R17" s="1295" t="str">
        <f>IF('BW 8'!$E$23&lt;=0," ",'BW 8'!$E$23)</f>
        <v xml:space="preserve"> </v>
      </c>
      <c r="S17" s="1295" t="str">
        <f>IF('BW 8'!$E$24&lt;=0," ",'BW 8'!$E$24)</f>
        <v xml:space="preserve"> </v>
      </c>
      <c r="T17" s="1295" t="str">
        <f>IF('BW 8'!$E$25&lt;=0," ",'BW 8'!$E$25)</f>
        <v xml:space="preserve"> </v>
      </c>
      <c r="U17" s="1295" t="str">
        <f>IF('BW 8'!$E$26&lt;=0," ",'BW 8'!$E$26)</f>
        <v xml:space="preserve"> </v>
      </c>
      <c r="V17" s="1295">
        <f>IF('BW 8'!$E$27&lt;=0," ",'BW 8'!$E$27)</f>
        <v>112</v>
      </c>
      <c r="W17" s="1295" t="str">
        <f>IF('BW 8'!$E$28&lt;=0," ",'BW 8'!$E$28)</f>
        <v xml:space="preserve"> </v>
      </c>
      <c r="X17" s="1295" t="str">
        <f>IF('BW 8'!$E$29&lt;=0," ",'BW 8'!$E$29)</f>
        <v xml:space="preserve"> </v>
      </c>
      <c r="Y17" s="1295" t="str">
        <f>IF('BW 8'!$E$30&lt;=0," ",'BW 8'!$E$30)</f>
        <v xml:space="preserve"> </v>
      </c>
      <c r="Z17" s="1295" t="str">
        <f>IF('BW 8'!$E$31&lt;=0," ",'BW 8'!$E$31)</f>
        <v xml:space="preserve"> </v>
      </c>
      <c r="AA17" s="1295">
        <f>IF('BW 8'!$E$32&lt;=0," ",'BW 8'!$E$32)</f>
        <v>130</v>
      </c>
      <c r="AB17" s="1295" t="str">
        <f>IF('BW 8'!$E$33&lt;=0," ",'BW 8'!$E$33)</f>
        <v xml:space="preserve"> </v>
      </c>
      <c r="AC17" s="1295" t="str">
        <f>IF('BW 8'!$E$34&lt;=0," ",'BW 8'!$E$34)</f>
        <v xml:space="preserve"> </v>
      </c>
      <c r="AD17" s="1295" t="str">
        <f>IF('BW 8'!$E$35&lt;=0," ",'BW 8'!$E$35)</f>
        <v xml:space="preserve"> </v>
      </c>
      <c r="AE17" s="1295" t="str">
        <f>IF('BW 8'!$E$36&lt;=0," ",'BW 8'!$E$36)</f>
        <v xml:space="preserve"> </v>
      </c>
      <c r="AF17" s="1295">
        <f>IF('BW 8'!$E$37&lt;=0," ",'BW 8'!$E$37)</f>
        <v>114</v>
      </c>
      <c r="AG17" s="1295" t="str">
        <f>IF('BW 8'!$E$38&lt;=0," ",'BW 8'!$E$38)</f>
        <v xml:space="preserve"> </v>
      </c>
      <c r="AH17" s="1295"/>
      <c r="AI17" s="1277">
        <f t="shared" si="2"/>
        <v>7</v>
      </c>
      <c r="AK17" s="1504"/>
      <c r="AL17" s="1089"/>
      <c r="AM17" s="2029">
        <v>8</v>
      </c>
      <c r="AN17" s="2030" t="str">
        <f>'BW 1'!L15</f>
        <v/>
      </c>
      <c r="AO17" s="2030" t="str">
        <f>'BW 2'!L15</f>
        <v/>
      </c>
      <c r="AP17" s="2030" t="str">
        <f>'BW 3'!$L15</f>
        <v/>
      </c>
      <c r="AQ17" s="2030" t="str">
        <f>'BW 4'!L15</f>
        <v/>
      </c>
      <c r="AR17" s="2030" t="str">
        <f>'BW 5'!L15</f>
        <v/>
      </c>
      <c r="AS17" s="2030" t="str">
        <f>'BW 6'!L15</f>
        <v/>
      </c>
      <c r="AT17" s="2030" t="str">
        <f>'BW 7'!L15</f>
        <v/>
      </c>
      <c r="AU17" s="2030" t="str">
        <f>'BW 8'!L15</f>
        <v/>
      </c>
      <c r="AV17" s="2030" t="str">
        <f>'BW 9'!L15</f>
        <v/>
      </c>
      <c r="AW17" s="2030" t="str">
        <f>'BW 10'!L15</f>
        <v/>
      </c>
      <c r="AX17" s="2030" t="str">
        <f>'BW 11'!L15</f>
        <v/>
      </c>
      <c r="AY17" s="2030">
        <f>'BW 12'!L15</f>
        <v>172916.66666666666</v>
      </c>
      <c r="AZ17" s="2031">
        <f t="shared" si="3"/>
        <v>172916.66666666666</v>
      </c>
      <c r="BA17" s="1089"/>
      <c r="BB17" s="1504"/>
      <c r="BC17" s="1504"/>
      <c r="BD17" s="1504"/>
      <c r="BE17" s="1504"/>
      <c r="BF17" s="1504"/>
      <c r="BG17" s="1504"/>
      <c r="BH17" s="1504"/>
      <c r="BI17" s="1504"/>
      <c r="BJ17" s="1504"/>
      <c r="BK17" s="1504"/>
      <c r="BL17" s="1504"/>
      <c r="BM17" s="1504"/>
      <c r="BN17" s="1504"/>
      <c r="BO17" s="1504"/>
    </row>
    <row r="18" spans="1:67" ht="29.25" customHeight="1" thickBot="1" x14ac:dyDescent="0.3">
      <c r="A18" s="3157"/>
      <c r="B18" s="1276" t="s">
        <v>961</v>
      </c>
      <c r="C18" s="1295" t="str">
        <f>IF('BW 9'!$E$8&lt;=0," ",'BW 9'!$E$8)</f>
        <v xml:space="preserve"> </v>
      </c>
      <c r="D18" s="1295" t="str">
        <f>IF('BW 9'!$E$9&lt;=0," ",'BW 9'!$E$9)</f>
        <v xml:space="preserve"> </v>
      </c>
      <c r="E18" s="1295" t="str">
        <f>IF('BW 9'!$E$10&lt;=0," ",'BW 9'!$E$10)</f>
        <v xml:space="preserve"> </v>
      </c>
      <c r="F18" s="1295" t="str">
        <f>IF('BW 9'!$E$11&lt;=0," ",'BW 9'!$E$11)</f>
        <v xml:space="preserve"> </v>
      </c>
      <c r="G18" s="1295">
        <f>IF('BW 9'!$E$12&lt;=0," ",'BW 9'!$E$12)</f>
        <v>109</v>
      </c>
      <c r="H18" s="1295" t="str">
        <f>IF('BW 9'!$E$13&lt;=0," ",'BW 9'!$E$13)</f>
        <v xml:space="preserve"> </v>
      </c>
      <c r="I18" s="1295" t="str">
        <f>IF('BW 9'!$E$14&lt;=0," ",'BW 9'!$E$14)</f>
        <v xml:space="preserve"> </v>
      </c>
      <c r="J18" s="1295" t="str">
        <f>IF('BW 9'!$E$15&lt;=0," ",'BW 9'!$E$15)</f>
        <v xml:space="preserve"> </v>
      </c>
      <c r="K18" s="1295" t="str">
        <f>IF('BW 9'!$E$16&lt;=0," ",'BW 9'!$E$16)</f>
        <v xml:space="preserve"> </v>
      </c>
      <c r="L18" s="1295">
        <f>IF('BW 9'!$E$17&lt;=0," ",'BW 9'!$E$17)</f>
        <v>120</v>
      </c>
      <c r="M18" s="1295" t="str">
        <f>IF('BW 9'!$E$18&lt;=0," ",'BW 9'!$E$18)</f>
        <v xml:space="preserve"> </v>
      </c>
      <c r="N18" s="1295" t="str">
        <f>IF('BW 9'!$E$19&lt;=0," ",'BW 9'!$E$19)</f>
        <v xml:space="preserve"> </v>
      </c>
      <c r="O18" s="1295" t="str">
        <f>IF('BW 9'!$E$20&lt;=0," ",'BW 9'!$E$20)</f>
        <v xml:space="preserve"> </v>
      </c>
      <c r="P18" s="1295">
        <f>IF('BW 9'!$E$21&lt;=0," ",'BW 9'!$E$21)</f>
        <v>88</v>
      </c>
      <c r="Q18" s="1295" t="str">
        <f>IF('BW 9'!$E$22&lt;=0," ",'BW 9'!$E$22)</f>
        <v xml:space="preserve"> </v>
      </c>
      <c r="R18" s="1295" t="str">
        <f>IF('BW 9'!$E$23&lt;=0," ",'BW 9'!$E$23)</f>
        <v xml:space="preserve"> </v>
      </c>
      <c r="S18" s="1295" t="str">
        <f>IF('BW 9'!$E$24&lt;=0," ",'BW 9'!$E$24)</f>
        <v xml:space="preserve"> </v>
      </c>
      <c r="T18" s="1295" t="str">
        <f>IF('BW 9'!$E$25&lt;=0," ",'BW 9'!$E$25)</f>
        <v xml:space="preserve"> </v>
      </c>
      <c r="U18" s="1295">
        <f>IF('BW 9'!$E$26&lt;=0," ",'BW 9'!$E$26)</f>
        <v>126</v>
      </c>
      <c r="V18" s="1295" t="str">
        <f>IF('BW 9'!$E$27&lt;=0," ",'BW 9'!$E$27)</f>
        <v xml:space="preserve"> </v>
      </c>
      <c r="W18" s="1295" t="str">
        <f>IF('BW 9'!$E$28&lt;=0," ",'BW 9'!$E$28)</f>
        <v xml:space="preserve"> </v>
      </c>
      <c r="X18" s="1295" t="str">
        <f>IF('BW 9'!$E$29&lt;=0," ",'BW 9'!$E$29)</f>
        <v xml:space="preserve"> </v>
      </c>
      <c r="Y18" s="1295">
        <f>IF('BW 9'!$E$30&lt;=0," ",'BW 9'!$E$30)</f>
        <v>99</v>
      </c>
      <c r="Z18" s="1295" t="str">
        <f>IF('BW 9'!$E$31&lt;=0," ",'BW 9'!$E$31)</f>
        <v xml:space="preserve"> </v>
      </c>
      <c r="AA18" s="1295" t="str">
        <f>IF('BW 9'!$E$32&lt;=0," ",'BW 9'!$E$32)</f>
        <v xml:space="preserve"> </v>
      </c>
      <c r="AB18" s="1295" t="str">
        <f>IF('BW 9'!$E$33&lt;=0," ",'BW 9'!$E$33)</f>
        <v xml:space="preserve"> </v>
      </c>
      <c r="AC18" s="1295" t="str">
        <f>IF('BW 9'!$E$34&lt;=0," ",'BW 9'!$E$34)</f>
        <v xml:space="preserve"> </v>
      </c>
      <c r="AD18" s="1295" t="str">
        <f>IF('BW 9'!$E$35&lt;=0," ",'BW 9'!$E$35)</f>
        <v xml:space="preserve"> </v>
      </c>
      <c r="AE18" s="1295">
        <f>IF('BW 9'!$E$36&lt;=0," ",'BW 9'!$E$36)</f>
        <v>141.5</v>
      </c>
      <c r="AF18" s="1295" t="str">
        <f>IF('BW 9'!$E$37&lt;=0," ",'BW 9'!$E$37)</f>
        <v xml:space="preserve"> </v>
      </c>
      <c r="AG18" s="1295" t="str">
        <f>IF('BW 9'!$E$38&lt;=0," ",'BW 9'!$E$38)</f>
        <v xml:space="preserve"> </v>
      </c>
      <c r="AH18" s="1295"/>
      <c r="AI18" s="498">
        <f t="shared" si="2"/>
        <v>6</v>
      </c>
      <c r="AK18" s="1504"/>
      <c r="AL18" s="1089"/>
      <c r="AM18" s="2029">
        <v>9</v>
      </c>
      <c r="AN18" s="2030" t="str">
        <f>'BW 1'!L16</f>
        <v/>
      </c>
      <c r="AO18" s="2030" t="str">
        <f>'BW 2'!L16</f>
        <v/>
      </c>
      <c r="AP18" s="2030" t="str">
        <f>'BW 3'!$L16</f>
        <v/>
      </c>
      <c r="AQ18" s="2030" t="str">
        <f>'BW 4'!L16</f>
        <v/>
      </c>
      <c r="AR18" s="2030" t="str">
        <f>'BW 5'!L16</f>
        <v/>
      </c>
      <c r="AS18" s="2030" t="str">
        <f>'BW 6'!L16</f>
        <v/>
      </c>
      <c r="AT18" s="2030" t="str">
        <f>'BW 7'!L16</f>
        <v/>
      </c>
      <c r="AU18" s="2030" t="str">
        <f>'BW 8'!L16</f>
        <v/>
      </c>
      <c r="AV18" s="2030" t="str">
        <f>'BW 9'!L16</f>
        <v/>
      </c>
      <c r="AW18" s="2030" t="str">
        <f>'BW 10'!L16</f>
        <v/>
      </c>
      <c r="AX18" s="2030">
        <f>'BW 11'!L16</f>
        <v>177083.33333333334</v>
      </c>
      <c r="AY18" s="2030" t="str">
        <f>'BW 12'!L16</f>
        <v/>
      </c>
      <c r="AZ18" s="2031">
        <f t="shared" si="3"/>
        <v>177083.33333333334</v>
      </c>
      <c r="BA18" s="1089"/>
      <c r="BB18" s="1504"/>
      <c r="BC18" s="1504"/>
      <c r="BD18" s="1504"/>
      <c r="BE18" s="1504"/>
      <c r="BF18" s="1504"/>
      <c r="BG18" s="1504"/>
      <c r="BH18" s="1504"/>
      <c r="BI18" s="1504"/>
      <c r="BJ18" s="1504"/>
      <c r="BK18" s="1504"/>
      <c r="BL18" s="1504"/>
      <c r="BM18" s="1504"/>
      <c r="BN18" s="1504"/>
      <c r="BO18" s="1504"/>
    </row>
    <row r="19" spans="1:67" ht="29.25" customHeight="1" thickBot="1" x14ac:dyDescent="0.3">
      <c r="A19" s="3157"/>
      <c r="B19" s="1276" t="s">
        <v>962</v>
      </c>
      <c r="C19" s="1295" t="str">
        <f>IF('BW 10'!$E$8&lt;=0," ",'BW 10'!$E$8)</f>
        <v xml:space="preserve"> </v>
      </c>
      <c r="D19" s="1295" t="str">
        <f>IF('BW 10'!$E$9&lt;=0," ",'BW 10'!$E$9)</f>
        <v xml:space="preserve"> </v>
      </c>
      <c r="E19" s="1295" t="str">
        <f>IF('BW 10'!$E$10&lt;=0," ",'BW 10'!$E$10)</f>
        <v xml:space="preserve"> </v>
      </c>
      <c r="F19" s="1295" t="str">
        <f>IF('BW 10'!$E$11&lt;=0," ",'BW 10'!$E$11)</f>
        <v xml:space="preserve"> </v>
      </c>
      <c r="G19" s="1295">
        <f>IF('BW 10'!$E$12&lt;=0," ",'BW 10'!$E$12)</f>
        <v>104.5</v>
      </c>
      <c r="H19" s="1295" t="str">
        <f>IF('BW 10'!$E$13&lt;=0," ",'BW 10'!$E$13)</f>
        <v xml:space="preserve"> </v>
      </c>
      <c r="I19" s="1295" t="str">
        <f>IF('BW 10'!$E$14&lt;=0," ",'BW 10'!$E$14)</f>
        <v xml:space="preserve"> </v>
      </c>
      <c r="J19" s="1295" t="str">
        <f>IF('BW 10'!$E$15&lt;=0," ",'BW 10'!$E$15)</f>
        <v xml:space="preserve"> </v>
      </c>
      <c r="K19" s="1295" t="str">
        <f>IF('BW 10'!$E$16&lt;=0," ",'BW 10'!$E$16)</f>
        <v xml:space="preserve"> </v>
      </c>
      <c r="L19" s="1295">
        <f>IF('BW 10'!$E$17&lt;=0," ",'BW 10'!$E$17)</f>
        <v>121</v>
      </c>
      <c r="M19" s="1295" t="str">
        <f>IF('BW 10'!$E$18&lt;=0," ",'BW 10'!$E$18)</f>
        <v xml:space="preserve"> </v>
      </c>
      <c r="N19" s="1295" t="str">
        <f>IF('BW 10'!$E$19&lt;=0," ",'BW 10'!$E$19)</f>
        <v xml:space="preserve"> </v>
      </c>
      <c r="O19" s="1295" t="str">
        <f>IF('BW 10'!$E$20&lt;=0," ",'BW 10'!$E$20)</f>
        <v xml:space="preserve"> </v>
      </c>
      <c r="P19" s="1295">
        <f>IF('BW 10'!$E$21&lt;=0," ",'BW 10'!$E$21)</f>
        <v>100.5</v>
      </c>
      <c r="Q19" s="1295" t="str">
        <f>IF('BW 10'!$E$22&lt;=0," ",'BW 10'!$E$22)</f>
        <v xml:space="preserve"> </v>
      </c>
      <c r="R19" s="1295" t="str">
        <f>IF('BW 10'!$E$23&lt;=0," ",'BW 10'!$E$23)</f>
        <v xml:space="preserve"> </v>
      </c>
      <c r="S19" s="1295" t="str">
        <f>IF('BW 10'!$E$24&lt;=0," ",'BW 10'!$E$24)</f>
        <v xml:space="preserve"> </v>
      </c>
      <c r="T19" s="1295" t="str">
        <f>IF('BW 10'!$E$25&lt;=0," ",'BW 10'!$E$25)</f>
        <v xml:space="preserve"> </v>
      </c>
      <c r="U19" s="1295">
        <f>IF('BW 10'!$E$26&lt;=0," ",'BW 10'!$E$26)</f>
        <v>120</v>
      </c>
      <c r="V19" s="1295" t="str">
        <f>IF('BW 10'!$E$27&lt;=0," ",'BW 10'!$E$27)</f>
        <v xml:space="preserve"> </v>
      </c>
      <c r="W19" s="1295" t="str">
        <f>IF('BW 10'!$E$28&lt;=0," ",'BW 10'!$E$28)</f>
        <v xml:space="preserve"> </v>
      </c>
      <c r="X19" s="1295" t="str">
        <f>IF('BW 10'!$E$29&lt;=0," ",'BW 10'!$E$29)</f>
        <v xml:space="preserve"> </v>
      </c>
      <c r="Y19" s="1295" t="str">
        <f>IF('BW 10'!$E$30&lt;=0," ",'BW 10'!$E$30)</f>
        <v xml:space="preserve"> </v>
      </c>
      <c r="Z19" s="1295">
        <f>IF('BW 10'!$E$31&lt;=0," ",'BW 10'!$E$31)</f>
        <v>116</v>
      </c>
      <c r="AA19" s="1295" t="str">
        <f>IF('BW 10'!$E$32&lt;=0," ",'BW 10'!$E$32)</f>
        <v xml:space="preserve"> </v>
      </c>
      <c r="AB19" s="1295" t="str">
        <f>IF('BW 10'!$E$33&lt;=0," ",'BW 10'!$E$33)</f>
        <v xml:space="preserve"> </v>
      </c>
      <c r="AC19" s="1295" t="str">
        <f>IF('BW 10'!$E$34&lt;=0," ",'BW 10'!$E$34)</f>
        <v xml:space="preserve"> </v>
      </c>
      <c r="AD19" s="1295" t="str">
        <f>IF('BW 10'!$E$35&lt;=0," ",'BW 10'!$E$35)</f>
        <v xml:space="preserve"> </v>
      </c>
      <c r="AE19" s="1295">
        <f>IF('BW 10'!$E$36&lt;=0," ",'BW 10'!$E$36)</f>
        <v>131</v>
      </c>
      <c r="AF19" s="1295" t="str">
        <f>IF('BW 10'!$E$37&lt;=0," ",'BW 10'!$E$37)</f>
        <v xml:space="preserve"> </v>
      </c>
      <c r="AG19" s="1295" t="str">
        <f>IF('BW 10'!$E$38&lt;=0," ",'BW 10'!$E$38)</f>
        <v xml:space="preserve"> </v>
      </c>
      <c r="AH19" s="1295"/>
      <c r="AI19" s="498">
        <f t="shared" si="2"/>
        <v>6</v>
      </c>
      <c r="AK19" s="1504"/>
      <c r="AL19" s="1089"/>
      <c r="AM19" s="2029">
        <v>10</v>
      </c>
      <c r="AN19" s="2030" t="str">
        <f>'BW 1'!L17</f>
        <v/>
      </c>
      <c r="AO19" s="2030" t="str">
        <f>'BW 2'!L17</f>
        <v/>
      </c>
      <c r="AP19" s="2030" t="str">
        <f>'BW 3'!$L17</f>
        <v/>
      </c>
      <c r="AQ19" s="2030" t="str">
        <f>'BW 4'!L17</f>
        <v/>
      </c>
      <c r="AR19" s="2030" t="str">
        <f>'BW 5'!L17</f>
        <v/>
      </c>
      <c r="AS19" s="2030">
        <f>'BW 6'!L17</f>
        <v>166679.16666666669</v>
      </c>
      <c r="AT19" s="2030" t="str">
        <f>'BW 7'!L17</f>
        <v/>
      </c>
      <c r="AU19" s="2030" t="str">
        <f>'BW 8'!L17</f>
        <v/>
      </c>
      <c r="AV19" s="2030">
        <f>'BW 9'!L17</f>
        <v>174479.16666666669</v>
      </c>
      <c r="AW19" s="2030">
        <f>'BW 10'!L17</f>
        <v>174479.16666666669</v>
      </c>
      <c r="AX19" s="2030" t="str">
        <f>'BW 11'!L17</f>
        <v/>
      </c>
      <c r="AY19" s="2030" t="str">
        <f>'BW 12'!L17</f>
        <v/>
      </c>
      <c r="AZ19" s="2031">
        <f t="shared" si="3"/>
        <v>515637.50000000006</v>
      </c>
      <c r="BA19" s="1089"/>
      <c r="BB19" s="1504"/>
      <c r="BC19" s="1504"/>
      <c r="BD19" s="1504"/>
      <c r="BE19" s="1504"/>
      <c r="BF19" s="1504"/>
      <c r="BG19" s="1504"/>
      <c r="BH19" s="1504"/>
      <c r="BI19" s="1504"/>
      <c r="BJ19" s="1504"/>
      <c r="BK19" s="1504"/>
      <c r="BL19" s="1504"/>
      <c r="BM19" s="1504"/>
      <c r="BN19" s="1504"/>
      <c r="BO19" s="1504"/>
    </row>
    <row r="20" spans="1:67" ht="29.25" customHeight="1" thickBot="1" x14ac:dyDescent="0.3">
      <c r="A20" s="3157"/>
      <c r="B20" s="1276" t="s">
        <v>963</v>
      </c>
      <c r="C20" s="1295" t="str">
        <f>IF('BW 11'!$E$8&lt;=0," ",'BW 11'!$E$8)</f>
        <v xml:space="preserve"> </v>
      </c>
      <c r="D20" s="1295" t="str">
        <f>IF('BW 11'!$E$9&lt;=0," ",'BW 11'!$E$9)</f>
        <v xml:space="preserve"> </v>
      </c>
      <c r="E20" s="1295" t="str">
        <f>IF('BW 11'!$E$10&lt;=0," ",'BW 11'!$E$10)</f>
        <v xml:space="preserve"> </v>
      </c>
      <c r="F20" s="1295">
        <f>IF('BW 11'!$E$11&lt;=0," ",'BW 11'!$E$11)</f>
        <v>75.5</v>
      </c>
      <c r="G20" s="1295" t="str">
        <f>IF('BW 11'!$E$12&lt;=0," ",'BW 11'!$E$12)</f>
        <v xml:space="preserve"> </v>
      </c>
      <c r="H20" s="1295" t="str">
        <f>IF('BW 11'!$E$13&lt;=0," ",'BW 11'!$E$13)</f>
        <v xml:space="preserve"> </v>
      </c>
      <c r="I20" s="1295" t="str">
        <f>IF('BW 11'!$E$14&lt;=0," ",'BW 11'!$E$14)</f>
        <v xml:space="preserve"> </v>
      </c>
      <c r="J20" s="1295" t="str">
        <f>IF('BW 11'!$E$15&lt;=0," ",'BW 11'!$E$15)</f>
        <v xml:space="preserve"> </v>
      </c>
      <c r="K20" s="1295">
        <f>IF('BW 11'!$E$16&lt;=0," ",'BW 11'!$E$16)</f>
        <v>126</v>
      </c>
      <c r="L20" s="1295" t="str">
        <f>IF('BW 11'!$E$17&lt;=0," ",'BW 11'!$E$17)</f>
        <v xml:space="preserve"> </v>
      </c>
      <c r="M20" s="1295" t="str">
        <f>IF('BW 11'!$E$18&lt;=0," ",'BW 11'!$E$18)</f>
        <v xml:space="preserve"> </v>
      </c>
      <c r="N20" s="1295" t="str">
        <f>IF('BW 11'!$E$19&lt;=0," ",'BW 11'!$E$19)</f>
        <v xml:space="preserve"> </v>
      </c>
      <c r="O20" s="1295">
        <f>IF('BW 11'!$E$20&lt;=0," ",'BW 11'!$E$20)</f>
        <v>96.5</v>
      </c>
      <c r="P20" s="1295" t="str">
        <f>IF('BW 11'!$E$21&lt;=0," ",'BW 11'!$E$21)</f>
        <v xml:space="preserve"> </v>
      </c>
      <c r="Q20" s="1295" t="str">
        <f>IF('BW 11'!$E$22&lt;=0," ",'BW 11'!$E$22)</f>
        <v xml:space="preserve"> </v>
      </c>
      <c r="R20" s="1295" t="str">
        <f>IF('BW 11'!$E$23&lt;=0," ",'BW 11'!$E$23)</f>
        <v xml:space="preserve"> </v>
      </c>
      <c r="S20" s="1295">
        <f>IF('BW 11'!$E$24&lt;=0," ",'BW 11'!$E$24)</f>
        <v>96</v>
      </c>
      <c r="T20" s="1295" t="str">
        <f>IF('BW 11'!$E$25&lt;=0," ",'BW 11'!$E$25)</f>
        <v xml:space="preserve"> </v>
      </c>
      <c r="U20" s="1295" t="str">
        <f>IF('BW 11'!$E$26&lt;=0," ",'BW 11'!$E$26)</f>
        <v xml:space="preserve"> </v>
      </c>
      <c r="V20" s="1295" t="str">
        <f>IF('BW 11'!$E$27&lt;=0," ",'BW 11'!$E$27)</f>
        <v xml:space="preserve"> </v>
      </c>
      <c r="W20" s="1295" t="str">
        <f>IF('BW 11'!$E$28&lt;=0," ",'BW 11'!$E$28)</f>
        <v xml:space="preserve"> </v>
      </c>
      <c r="X20" s="1295">
        <f>IF('BW 11'!$E$29&lt;=0," ",'BW 11'!$E$29)</f>
        <v>118.5</v>
      </c>
      <c r="Y20" s="1295" t="str">
        <f>IF('BW 11'!$E$30&lt;=0," ",'BW 11'!$E$30)</f>
        <v xml:space="preserve"> </v>
      </c>
      <c r="Z20" s="1295" t="str">
        <f>IF('BW 11'!$E$31&lt;=0," ",'BW 11'!$E$31)</f>
        <v xml:space="preserve"> </v>
      </c>
      <c r="AA20" s="1295" t="str">
        <f>IF('BW 11'!$E$32&lt;=0," ",'BW 11'!$E$32)</f>
        <v xml:space="preserve"> </v>
      </c>
      <c r="AB20" s="1295" t="str">
        <f>IF('BW 11'!$E$33&lt;=0," ",'BW 11'!$E$33)</f>
        <v xml:space="preserve"> </v>
      </c>
      <c r="AC20" s="1295" t="str">
        <f>IF('BW 11'!$E$34&lt;=0," ",'BW 11'!$E$34)</f>
        <v xml:space="preserve"> </v>
      </c>
      <c r="AD20" s="1295">
        <f>IF('BW 11'!$E$35&lt;=0," ",'BW 11'!$E$35)</f>
        <v>148.5</v>
      </c>
      <c r="AE20" s="1295" t="str">
        <f>IF('BW 11'!$E$36&lt;=0," ",'BW 11'!$E$36)</f>
        <v xml:space="preserve"> </v>
      </c>
      <c r="AF20" s="1295" t="str">
        <f>IF('BW 11'!$E$37&lt;=0," ",'BW 11'!$E$37)</f>
        <v xml:space="preserve"> </v>
      </c>
      <c r="AG20" s="1295" t="str">
        <f>IF('BW 11'!$E$38&lt;=0," ",'BW 11'!$E$38)</f>
        <v xml:space="preserve"> </v>
      </c>
      <c r="AH20" s="1295"/>
      <c r="AI20" s="498">
        <f t="shared" si="2"/>
        <v>6</v>
      </c>
      <c r="AK20" s="1504"/>
      <c r="AL20" s="1089"/>
      <c r="AM20" s="2029">
        <v>11</v>
      </c>
      <c r="AN20" s="2030">
        <f>'BW 1'!L18</f>
        <v>169283.33333333334</v>
      </c>
      <c r="AO20" s="2030">
        <f>'BW 2'!L18</f>
        <v>169283.33333333334</v>
      </c>
      <c r="AP20" s="2030">
        <f>'BW 3'!$L18</f>
        <v>169283.33333333334</v>
      </c>
      <c r="AQ20" s="2030">
        <f>'BW 4'!L18</f>
        <v>172929.16666666666</v>
      </c>
      <c r="AR20" s="2030" t="str">
        <f>'BW 5'!L18</f>
        <v/>
      </c>
      <c r="AS20" s="2030" t="str">
        <f>'BW 6'!L18</f>
        <v/>
      </c>
      <c r="AT20" s="2030" t="str">
        <f>'BW 7'!L18</f>
        <v/>
      </c>
      <c r="AU20" s="2030" t="str">
        <f>'BW 8'!L18</f>
        <v/>
      </c>
      <c r="AV20" s="2030" t="str">
        <f>'BW 9'!L18</f>
        <v/>
      </c>
      <c r="AW20" s="2030" t="str">
        <f>'BW 10'!L18</f>
        <v/>
      </c>
      <c r="AX20" s="2030" t="str">
        <f>'BW 11'!L18</f>
        <v/>
      </c>
      <c r="AY20" s="2030" t="str">
        <f>'BW 12'!L18</f>
        <v/>
      </c>
      <c r="AZ20" s="2031">
        <f t="shared" si="3"/>
        <v>680779.16666666663</v>
      </c>
      <c r="BA20" s="1089"/>
      <c r="BB20" s="1504"/>
      <c r="BC20" s="1504"/>
      <c r="BD20" s="1504"/>
      <c r="BE20" s="1504"/>
      <c r="BF20" s="1504"/>
      <c r="BG20" s="1504"/>
      <c r="BH20" s="1504"/>
      <c r="BI20" s="1504"/>
      <c r="BJ20" s="1504"/>
      <c r="BK20" s="1504"/>
      <c r="BL20" s="1504"/>
      <c r="BM20" s="1504"/>
      <c r="BN20" s="1504"/>
      <c r="BO20" s="1504"/>
    </row>
    <row r="21" spans="1:67" ht="29.25" customHeight="1" thickBot="1" x14ac:dyDescent="0.3">
      <c r="A21" s="3157"/>
      <c r="B21" s="1276" t="s">
        <v>964</v>
      </c>
      <c r="C21" s="1295" t="str">
        <f>IF('BW 12'!$E$8&lt;=0," ",'BW 12'!$E$8)</f>
        <v xml:space="preserve"> </v>
      </c>
      <c r="D21" s="1295" t="str">
        <f>IF('BW 12'!$E$9&lt;=0," ",'BW 12'!$E$9)</f>
        <v xml:space="preserve"> </v>
      </c>
      <c r="E21" s="1295">
        <f>IF('BW 12'!$E$10&lt;=0," ",'BW 12'!$E$10)</f>
        <v>69</v>
      </c>
      <c r="F21" s="1295" t="str">
        <f>IF('BW 12'!$E$11&lt;=0," ",'BW 12'!$E$11)</f>
        <v xml:space="preserve"> </v>
      </c>
      <c r="G21" s="1295" t="str">
        <f>IF('BW 12'!$E$12&lt;=0," ",'BW 12'!$E$12)</f>
        <v xml:space="preserve"> </v>
      </c>
      <c r="H21" s="1295" t="str">
        <f>IF('BW 12'!$E$13&lt;=0," ",'BW 12'!$E$13)</f>
        <v xml:space="preserve"> </v>
      </c>
      <c r="I21" s="1295" t="str">
        <f>IF('BW 12'!$E$14&lt;=0," ",'BW 12'!$E$14)</f>
        <v xml:space="preserve"> </v>
      </c>
      <c r="J21" s="1295">
        <f>IF('BW 12'!$E$15&lt;=0," ",'BW 12'!$E$15)</f>
        <v>113</v>
      </c>
      <c r="K21" s="1295" t="str">
        <f>IF('BW 12'!$E$16&lt;=0," ",'BW 12'!$E$16)</f>
        <v xml:space="preserve"> </v>
      </c>
      <c r="L21" s="1295" t="str">
        <f>IF('BW 12'!$E$17&lt;=0," ",'BW 12'!$E$17)</f>
        <v xml:space="preserve"> </v>
      </c>
      <c r="M21" s="1295" t="str">
        <f>IF('BW 12'!$E$18&lt;=0," ",'BW 12'!$E$18)</f>
        <v xml:space="preserve"> </v>
      </c>
      <c r="N21" s="1295" t="str">
        <f>IF('BW 12'!$E$19&lt;=0," ",'BW 12'!$E$19)</f>
        <v xml:space="preserve"> </v>
      </c>
      <c r="O21" s="1295">
        <f>IF('BW 12'!$E$20&lt;=0," ",'BW 12'!$E$20)</f>
        <v>115</v>
      </c>
      <c r="P21" s="1295" t="str">
        <f>IF('BW 12'!$E$21&lt;=0," ",'BW 12'!$E$21)</f>
        <v xml:space="preserve"> </v>
      </c>
      <c r="Q21" s="1295" t="str">
        <f>IF('BW 12'!$E$22&lt;=0," ",'BW 12'!$E$22)</f>
        <v xml:space="preserve"> </v>
      </c>
      <c r="R21" s="1295" t="str">
        <f>IF('BW 12'!$E$23&lt;=0," ",'BW 12'!$E$23)</f>
        <v xml:space="preserve"> </v>
      </c>
      <c r="S21" s="1295">
        <f>IF('BW 12'!$E$24&lt;=0," ",'BW 12'!$E$24)</f>
        <v>100</v>
      </c>
      <c r="T21" s="1295" t="str">
        <f>IF('BW 12'!$E$25&lt;=0," ",'BW 12'!$E$25)</f>
        <v xml:space="preserve"> </v>
      </c>
      <c r="U21" s="1295" t="str">
        <f>IF('BW 12'!$E$26&lt;=0," ",'BW 12'!$E$26)</f>
        <v xml:space="preserve"> </v>
      </c>
      <c r="V21" s="1295" t="str">
        <f>IF('BW 12'!$E$27&lt;=0," ",'BW 12'!$E$27)</f>
        <v xml:space="preserve"> </v>
      </c>
      <c r="W21" s="1295" t="str">
        <f>IF('BW 12'!$E$28&lt;=0," ",'BW 12'!$E$28)</f>
        <v xml:space="preserve"> </v>
      </c>
      <c r="X21" s="1295">
        <f>IF('BW 12'!$E$29&lt;=0," ",'BW 12'!$E$29)</f>
        <v>117</v>
      </c>
      <c r="Y21" s="1295" t="str">
        <f>IF('BW 12'!$E$30&lt;=0," ",'BW 12'!$E$30)</f>
        <v xml:space="preserve"> </v>
      </c>
      <c r="Z21" s="1295" t="str">
        <f>IF('BW 12'!$E$31&lt;=0," ",'BW 12'!$E$31)</f>
        <v xml:space="preserve"> </v>
      </c>
      <c r="AA21" s="1295" t="str">
        <f>IF('BW 12'!$E$32&lt;=0," ",'BW 12'!$E$32)</f>
        <v xml:space="preserve"> </v>
      </c>
      <c r="AB21" s="1295" t="str">
        <f>IF('BW 12'!$E$33&lt;=0," ",'BW 12'!$E$33)</f>
        <v xml:space="preserve"> </v>
      </c>
      <c r="AC21" s="1295">
        <f>IF('BW 12'!$E$34&lt;=0," ",'BW 12'!$E$34)</f>
        <v>126</v>
      </c>
      <c r="AD21" s="1295" t="str">
        <f>IF('BW 12'!$E$35&lt;=0," ",'BW 12'!$E$35)</f>
        <v xml:space="preserve"> </v>
      </c>
      <c r="AE21" s="1295" t="str">
        <f>IF('BW 12'!$E$36&lt;=0," ",'BW 12'!$E$36)</f>
        <v xml:space="preserve"> </v>
      </c>
      <c r="AF21" s="1295" t="str">
        <f>IF('BW 12'!$E$37&lt;=0," ",'BW 12'!$E$37)</f>
        <v xml:space="preserve"> </v>
      </c>
      <c r="AG21" s="1295" t="str">
        <f>IF('BW 12'!$E$38&lt;=0," ",'BW 12'!$E$38)</f>
        <v xml:space="preserve"> </v>
      </c>
      <c r="AH21" s="1295"/>
      <c r="AI21" s="498">
        <f t="shared" si="2"/>
        <v>6</v>
      </c>
      <c r="AK21" s="1504"/>
      <c r="AL21" s="1089"/>
      <c r="AM21" s="2029">
        <v>12</v>
      </c>
      <c r="AN21" s="2030" t="str">
        <f>'BW 1'!L19</f>
        <v/>
      </c>
      <c r="AO21" s="2030" t="str">
        <f>'BW 2'!L19</f>
        <v/>
      </c>
      <c r="AP21" s="2030" t="str">
        <f>'BW 3'!$L19</f>
        <v/>
      </c>
      <c r="AQ21" s="2030" t="str">
        <f>'BW 4'!L19</f>
        <v/>
      </c>
      <c r="AR21" s="2030">
        <f>'BW 5'!L19</f>
        <v>171887.5</v>
      </c>
      <c r="AS21" s="2030" t="str">
        <f>'BW 6'!L19</f>
        <v/>
      </c>
      <c r="AT21" s="2030">
        <f>'BW 7'!L19</f>
        <v>171887.5</v>
      </c>
      <c r="AU21" s="2030">
        <f>'BW 8'!L19</f>
        <v>171887.5</v>
      </c>
      <c r="AV21" s="2030" t="str">
        <f>'BW 9'!L19</f>
        <v/>
      </c>
      <c r="AW21" s="2030" t="str">
        <f>'BW 10'!L19</f>
        <v/>
      </c>
      <c r="AX21" s="2030" t="str">
        <f>'BW 11'!L19</f>
        <v/>
      </c>
      <c r="AY21" s="2030" t="str">
        <f>'BW 12'!L19</f>
        <v/>
      </c>
      <c r="AZ21" s="2031">
        <f t="shared" si="3"/>
        <v>515662.5</v>
      </c>
      <c r="BA21" s="1089"/>
      <c r="BB21" s="1504"/>
      <c r="BC21" s="1504"/>
      <c r="BD21" s="1504"/>
      <c r="BE21" s="1504"/>
      <c r="BF21" s="1504"/>
      <c r="BG21" s="1504"/>
      <c r="BH21" s="1504"/>
      <c r="BI21" s="1504"/>
      <c r="BJ21" s="1504"/>
      <c r="BK21" s="1504"/>
      <c r="BL21" s="1504"/>
      <c r="BM21" s="1504"/>
      <c r="BN21" s="1504"/>
      <c r="BO21" s="1504"/>
    </row>
    <row r="22" spans="1:67" ht="29.25" customHeight="1" thickBot="1" x14ac:dyDescent="0.3">
      <c r="A22" s="3155" t="s">
        <v>517</v>
      </c>
      <c r="B22" s="3156"/>
      <c r="C22" s="1296">
        <f t="shared" ref="C22:AH22" si="4">COUNT(C10:C21)</f>
        <v>3</v>
      </c>
      <c r="D22" s="1297">
        <f t="shared" si="4"/>
        <v>0</v>
      </c>
      <c r="E22" s="1297">
        <f>COUNT(E10:E21)</f>
        <v>4</v>
      </c>
      <c r="F22" s="1297">
        <f t="shared" si="4"/>
        <v>2</v>
      </c>
      <c r="G22" s="1297">
        <f t="shared" si="4"/>
        <v>3</v>
      </c>
      <c r="H22" s="1297">
        <f t="shared" si="4"/>
        <v>3</v>
      </c>
      <c r="I22" s="1297">
        <f t="shared" si="4"/>
        <v>4</v>
      </c>
      <c r="J22" s="1297">
        <f t="shared" si="4"/>
        <v>1</v>
      </c>
      <c r="K22" s="1297">
        <f t="shared" si="4"/>
        <v>1</v>
      </c>
      <c r="L22" s="1297">
        <f t="shared" si="4"/>
        <v>3</v>
      </c>
      <c r="M22" s="1297">
        <f t="shared" si="4"/>
        <v>4</v>
      </c>
      <c r="N22" s="1297">
        <f t="shared" si="4"/>
        <v>3</v>
      </c>
      <c r="O22" s="1297">
        <f t="shared" si="4"/>
        <v>2</v>
      </c>
      <c r="P22" s="1297">
        <f t="shared" si="4"/>
        <v>5</v>
      </c>
      <c r="Q22" s="1298">
        <f t="shared" si="4"/>
        <v>5</v>
      </c>
      <c r="R22" s="1297">
        <f t="shared" si="4"/>
        <v>0</v>
      </c>
      <c r="S22" s="1297">
        <f t="shared" si="4"/>
        <v>2</v>
      </c>
      <c r="T22" s="1297">
        <f t="shared" si="4"/>
        <v>2</v>
      </c>
      <c r="U22" s="1297">
        <f t="shared" si="4"/>
        <v>6</v>
      </c>
      <c r="V22" s="1297">
        <f t="shared" si="4"/>
        <v>2</v>
      </c>
      <c r="W22" s="1297">
        <f t="shared" si="4"/>
        <v>0</v>
      </c>
      <c r="X22" s="1297">
        <f t="shared" si="4"/>
        <v>4</v>
      </c>
      <c r="Y22" s="1297">
        <f t="shared" si="4"/>
        <v>4</v>
      </c>
      <c r="Z22" s="1297">
        <f t="shared" si="4"/>
        <v>2</v>
      </c>
      <c r="AA22" s="1297">
        <f t="shared" si="4"/>
        <v>2</v>
      </c>
      <c r="AB22" s="1297">
        <f t="shared" si="4"/>
        <v>1</v>
      </c>
      <c r="AC22" s="1297">
        <f t="shared" si="4"/>
        <v>2</v>
      </c>
      <c r="AD22" s="1297">
        <f t="shared" si="4"/>
        <v>4</v>
      </c>
      <c r="AE22" s="1297">
        <f t="shared" si="4"/>
        <v>3</v>
      </c>
      <c r="AF22" s="1297">
        <f t="shared" si="4"/>
        <v>3</v>
      </c>
      <c r="AG22" s="1297">
        <f t="shared" si="4"/>
        <v>0</v>
      </c>
      <c r="AH22" s="1297">
        <f t="shared" si="4"/>
        <v>0</v>
      </c>
      <c r="AK22" s="1504"/>
      <c r="AL22" s="1089"/>
      <c r="AM22" s="2029">
        <v>13</v>
      </c>
      <c r="AN22" s="2030" t="str">
        <f>'BW 1'!L20</f>
        <v/>
      </c>
      <c r="AO22" s="2030" t="str">
        <f>'BW 2'!L20</f>
        <v/>
      </c>
      <c r="AP22" s="2030" t="str">
        <f>'BW 3'!$L20</f>
        <v/>
      </c>
      <c r="AQ22" s="2030" t="str">
        <f>'BW 4'!L20</f>
        <v/>
      </c>
      <c r="AR22" s="2030" t="str">
        <f>'BW 5'!L20</f>
        <v/>
      </c>
      <c r="AS22" s="2030" t="str">
        <f>'BW 6'!L20</f>
        <v/>
      </c>
      <c r="AT22" s="2030" t="str">
        <f>'BW 7'!L20</f>
        <v/>
      </c>
      <c r="AU22" s="2030" t="str">
        <f>'BW 8'!L20</f>
        <v/>
      </c>
      <c r="AV22" s="2030" t="str">
        <f>'BW 9'!L20</f>
        <v/>
      </c>
      <c r="AW22" s="2030" t="str">
        <f>'BW 10'!L20</f>
        <v/>
      </c>
      <c r="AX22" s="2030">
        <f>'BW 11'!L20</f>
        <v>182291.66666666666</v>
      </c>
      <c r="AY22" s="2030">
        <f>'BW 12'!L20</f>
        <v>182291.66666666666</v>
      </c>
      <c r="AZ22" s="2031">
        <f t="shared" si="3"/>
        <v>364583.33333333331</v>
      </c>
      <c r="BA22" s="1089"/>
      <c r="BB22" s="1504"/>
      <c r="BC22" s="1504"/>
      <c r="BD22" s="1504"/>
      <c r="BE22" s="1504"/>
      <c r="BF22" s="1504"/>
      <c r="BG22" s="1504"/>
      <c r="BH22" s="1504"/>
      <c r="BI22" s="1504"/>
      <c r="BJ22" s="1504"/>
      <c r="BK22" s="1504"/>
      <c r="BL22" s="1504"/>
      <c r="BM22" s="1504"/>
      <c r="BN22" s="1504"/>
      <c r="BO22" s="1504"/>
    </row>
    <row r="23" spans="1:67" ht="26.1" customHeight="1" thickBot="1" x14ac:dyDescent="0.3">
      <c r="A23" s="3158" t="s">
        <v>952</v>
      </c>
      <c r="B23" s="3159"/>
      <c r="C23" s="1492">
        <f>AZ10</f>
        <v>508370.83333333331</v>
      </c>
      <c r="D23" s="1492">
        <f>AZ11</f>
        <v>0</v>
      </c>
      <c r="E23" s="1492">
        <f>AZ12</f>
        <v>709933.33333333326</v>
      </c>
      <c r="F23" s="1492">
        <f>AZ13</f>
        <v>352616.66666666663</v>
      </c>
      <c r="G23" s="1492">
        <f>AZ14</f>
        <v>567720.83333333337</v>
      </c>
      <c r="H23" s="1492">
        <f>AZ15</f>
        <v>523475</v>
      </c>
      <c r="I23" s="1492">
        <f>AZ16</f>
        <v>712550</v>
      </c>
      <c r="J23" s="1492">
        <f>AZ17</f>
        <v>172916.66666666666</v>
      </c>
      <c r="K23" s="1492">
        <f>AZ18</f>
        <v>177083.33333333334</v>
      </c>
      <c r="L23" s="1492">
        <f>AZ19</f>
        <v>515637.50000000006</v>
      </c>
      <c r="M23" s="1492">
        <f>AZ20</f>
        <v>680779.16666666663</v>
      </c>
      <c r="N23" s="1492">
        <f>AZ21</f>
        <v>515662.5</v>
      </c>
      <c r="O23" s="1492">
        <f>AZ22</f>
        <v>364583.33333333331</v>
      </c>
      <c r="P23" s="1492">
        <f>AZ23</f>
        <v>888058.33333333326</v>
      </c>
      <c r="Q23" s="1492">
        <f>AZ24</f>
        <v>858395.83333333326</v>
      </c>
      <c r="R23" s="1492">
        <f>AZ25</f>
        <v>0</v>
      </c>
      <c r="S23" s="1492">
        <f>AZ26</f>
        <v>346354.16666666669</v>
      </c>
      <c r="T23" s="1492">
        <f>AZ27</f>
        <v>354191.66666666663</v>
      </c>
      <c r="U23" s="1492">
        <f>AZ28</f>
        <v>1093800</v>
      </c>
      <c r="V23" s="1492">
        <f>AZ29</f>
        <v>347420.83333333331</v>
      </c>
      <c r="W23" s="1492">
        <f>AZ30</f>
        <v>0</v>
      </c>
      <c r="X23" s="1492">
        <f>AZ31</f>
        <v>713566.66666666663</v>
      </c>
      <c r="Y23" s="1492">
        <f>AZ32</f>
        <v>705766.66666666663</v>
      </c>
      <c r="Z23" s="1492">
        <f>AZ33</f>
        <v>335950</v>
      </c>
      <c r="AA23" s="1492">
        <f>AZ34</f>
        <v>460187.5</v>
      </c>
      <c r="AB23" s="1492">
        <f>AZ35</f>
        <v>230093.75</v>
      </c>
      <c r="AC23" s="1492">
        <f>AZ36</f>
        <v>427750</v>
      </c>
      <c r="AD23" s="1492">
        <f>AZ37</f>
        <v>771525</v>
      </c>
      <c r="AE23" s="1492">
        <f>AZ38</f>
        <v>538033.33333333326</v>
      </c>
      <c r="AF23" s="1492">
        <f>AZ39</f>
        <v>728562.5</v>
      </c>
      <c r="AG23" s="1492">
        <f>AZ40</f>
        <v>0</v>
      </c>
      <c r="AH23" s="1492">
        <f>SUM(C23:AG23)</f>
        <v>14600985.416666668</v>
      </c>
      <c r="AI23" s="1505"/>
      <c r="AJ23" s="1505"/>
      <c r="AK23" s="1504"/>
      <c r="AL23" s="1504"/>
      <c r="AM23" s="2029">
        <v>14</v>
      </c>
      <c r="AN23" s="2030">
        <f>'BW 1'!L21</f>
        <v>174491.66666666666</v>
      </c>
      <c r="AO23" s="2030" t="str">
        <f>'BW 2'!L21</f>
        <v/>
      </c>
      <c r="AP23" s="2030">
        <f>'BW 3'!$L21</f>
        <v>174491.66666666666</v>
      </c>
      <c r="AQ23" s="2030" t="str">
        <f>'BW 4'!L21</f>
        <v/>
      </c>
      <c r="AR23" s="2030" t="str">
        <f>'BW 5'!L21</f>
        <v/>
      </c>
      <c r="AS23" s="2030">
        <f>'BW 6'!L21</f>
        <v>174491.66666666666</v>
      </c>
      <c r="AT23" s="2030" t="str">
        <f>'BW 7'!L21</f>
        <v/>
      </c>
      <c r="AU23" s="2030" t="str">
        <f>'BW 8'!L21</f>
        <v/>
      </c>
      <c r="AV23" s="2030">
        <f>'BW 9'!L21</f>
        <v>182291.66666666666</v>
      </c>
      <c r="AW23" s="2030">
        <f>'BW 10'!L21</f>
        <v>182291.66666666666</v>
      </c>
      <c r="AX23" s="2030" t="str">
        <f>'BW 11'!L21</f>
        <v/>
      </c>
      <c r="AY23" s="2030" t="str">
        <f>'BW 12'!L21</f>
        <v/>
      </c>
      <c r="AZ23" s="2031">
        <f t="shared" si="3"/>
        <v>888058.33333333326</v>
      </c>
      <c r="BA23" s="624"/>
      <c r="BB23" s="1504"/>
      <c r="BC23" s="1504"/>
      <c r="BD23" s="1504"/>
      <c r="BE23" s="1504"/>
      <c r="BF23" s="1504"/>
      <c r="BG23" s="1504"/>
      <c r="BH23" s="1504"/>
      <c r="BI23" s="1504"/>
      <c r="BJ23" s="1504"/>
      <c r="BK23" s="1504"/>
      <c r="BL23" s="1504"/>
      <c r="BM23" s="1504"/>
      <c r="BN23" s="1504"/>
      <c r="BO23" s="1504"/>
    </row>
    <row r="24" spans="1:67" ht="18.75" thickBot="1" x14ac:dyDescent="0.3">
      <c r="A24" s="516"/>
      <c r="B24" s="1493" t="s">
        <v>1031</v>
      </c>
      <c r="C24" s="1494">
        <f t="shared" ref="C24:AG24" si="5">IF(C8&lt;=0,"",C7*100)</f>
        <v>28.433333333333334</v>
      </c>
      <c r="D24" s="1494">
        <f t="shared" si="5"/>
        <v>28.366666666666667</v>
      </c>
      <c r="E24" s="1494">
        <f t="shared" si="5"/>
        <v>28.883333333333333</v>
      </c>
      <c r="F24" s="1494">
        <f t="shared" si="5"/>
        <v>28.283333333333331</v>
      </c>
      <c r="G24" s="1494">
        <f t="shared" si="5"/>
        <v>30.783333333333335</v>
      </c>
      <c r="H24" s="1494">
        <f t="shared" si="5"/>
        <v>28.549999999999997</v>
      </c>
      <c r="I24" s="1494">
        <f t="shared" si="5"/>
        <v>27.566666666666666</v>
      </c>
      <c r="J24" s="1494">
        <f t="shared" si="5"/>
        <v>26.166666666666664</v>
      </c>
      <c r="K24" s="1494">
        <f t="shared" si="5"/>
        <v>22.616666666666667</v>
      </c>
      <c r="L24" s="1494">
        <f t="shared" si="5"/>
        <v>22.783333333333331</v>
      </c>
      <c r="M24" s="1494">
        <f t="shared" si="5"/>
        <v>23.383333333333329</v>
      </c>
      <c r="N24" s="1494">
        <f t="shared" si="5"/>
        <v>21.3</v>
      </c>
      <c r="O24" s="1494">
        <f t="shared" si="5"/>
        <v>23.633333333333336</v>
      </c>
      <c r="P24" s="1494">
        <f t="shared" si="5"/>
        <v>27.366666666666667</v>
      </c>
      <c r="Q24" s="1494">
        <f t="shared" si="5"/>
        <v>29.616666666666664</v>
      </c>
      <c r="R24" s="1494">
        <f t="shared" si="5"/>
        <v>30.383333333333333</v>
      </c>
      <c r="S24" s="1494">
        <f t="shared" si="5"/>
        <v>31.016666666666669</v>
      </c>
      <c r="T24" s="1494">
        <f t="shared" si="5"/>
        <v>24.766666666666666</v>
      </c>
      <c r="U24" s="1494">
        <f t="shared" si="5"/>
        <v>29.250000000000004</v>
      </c>
      <c r="V24" s="1494">
        <f t="shared" si="5"/>
        <v>28.4</v>
      </c>
      <c r="W24" s="1494">
        <f t="shared" si="5"/>
        <v>27.333333333333336</v>
      </c>
      <c r="X24" s="1494">
        <f t="shared" si="5"/>
        <v>29.550000000000004</v>
      </c>
      <c r="Y24" s="1494">
        <f t="shared" si="5"/>
        <v>30.3</v>
      </c>
      <c r="Z24" s="1494">
        <f t="shared" si="5"/>
        <v>25.833333333333329</v>
      </c>
      <c r="AA24" s="1494">
        <f t="shared" si="5"/>
        <v>29.95</v>
      </c>
      <c r="AB24" s="1494">
        <f t="shared" si="5"/>
        <v>31.133333333333336</v>
      </c>
      <c r="AC24" s="1494">
        <f t="shared" si="5"/>
        <v>27.516666666666673</v>
      </c>
      <c r="AD24" s="1494">
        <f t="shared" si="5"/>
        <v>27.583333333333332</v>
      </c>
      <c r="AE24" s="1494">
        <f t="shared" si="5"/>
        <v>35.699999999999996</v>
      </c>
      <c r="AF24" s="1494">
        <f t="shared" si="5"/>
        <v>34.65</v>
      </c>
      <c r="AG24" s="1494" t="str">
        <f t="shared" si="5"/>
        <v/>
      </c>
      <c r="AH24" s="1494"/>
      <c r="AI24" s="1505"/>
      <c r="AJ24" s="1505"/>
      <c r="AK24" s="1504"/>
      <c r="AL24" s="1504"/>
      <c r="AM24" s="2029">
        <v>15</v>
      </c>
      <c r="AN24" s="2030" t="str">
        <f>'BW 1'!L22</f>
        <v/>
      </c>
      <c r="AO24" s="2030">
        <f>'BW 2'!L22</f>
        <v>174491.66666666666</v>
      </c>
      <c r="AP24" s="2030" t="str">
        <f>'BW 3'!$L22</f>
        <v/>
      </c>
      <c r="AQ24" s="2030">
        <f>'BW 4'!L22</f>
        <v>169804.16666666666</v>
      </c>
      <c r="AR24" s="2030">
        <f>'BW 5'!L22</f>
        <v>169804.16666666666</v>
      </c>
      <c r="AS24" s="2030" t="str">
        <f>'BW 6'!L22</f>
        <v/>
      </c>
      <c r="AT24" s="2030">
        <f>'BW 7'!L22</f>
        <v>174491.66666666666</v>
      </c>
      <c r="AU24" s="2030">
        <f>'BW 8'!L22</f>
        <v>169804.16666666666</v>
      </c>
      <c r="AV24" s="2030" t="str">
        <f>'BW 9'!L22</f>
        <v/>
      </c>
      <c r="AW24" s="2030" t="str">
        <f>'BW 10'!L22</f>
        <v/>
      </c>
      <c r="AX24" s="2030" t="str">
        <f>'BW 11'!L22</f>
        <v/>
      </c>
      <c r="AY24" s="2030" t="str">
        <f>'BW 12'!L22</f>
        <v/>
      </c>
      <c r="AZ24" s="2031">
        <f t="shared" si="3"/>
        <v>858395.83333333326</v>
      </c>
      <c r="BA24" s="624"/>
      <c r="BB24" s="1504"/>
      <c r="BC24" s="1504"/>
      <c r="BD24" s="1504"/>
      <c r="BE24" s="1504"/>
      <c r="BF24" s="1504"/>
      <c r="BG24" s="1504"/>
      <c r="BH24" s="1504"/>
      <c r="BI24" s="1504"/>
      <c r="BJ24" s="1504"/>
      <c r="BK24" s="1504"/>
      <c r="BL24" s="1504"/>
      <c r="BM24" s="1504"/>
      <c r="BN24" s="1504"/>
      <c r="BO24" s="1504"/>
    </row>
    <row r="25" spans="1:67" x14ac:dyDescent="0.25">
      <c r="A25" s="516"/>
      <c r="B25" s="517"/>
      <c r="C25" s="518"/>
      <c r="D25" s="518"/>
      <c r="E25" s="518"/>
      <c r="F25" s="518"/>
      <c r="G25" s="518"/>
      <c r="H25" s="518"/>
      <c r="I25" s="518"/>
      <c r="M25" s="518"/>
      <c r="N25" s="518"/>
      <c r="O25" s="518"/>
      <c r="AI25" s="1505"/>
      <c r="AJ25" s="1505"/>
      <c r="AK25" s="1504"/>
      <c r="AL25" s="1504"/>
      <c r="AM25" s="2029">
        <v>16</v>
      </c>
      <c r="AN25" s="2030" t="str">
        <f>'BW 1'!L23</f>
        <v/>
      </c>
      <c r="AO25" s="2030" t="str">
        <f>'BW 2'!L23</f>
        <v/>
      </c>
      <c r="AP25" s="2030" t="str">
        <f>'BW 3'!$L23</f>
        <v/>
      </c>
      <c r="AQ25" s="2030" t="str">
        <f>'BW 4'!L23</f>
        <v/>
      </c>
      <c r="AR25" s="2030" t="str">
        <f>'BW 5'!L23</f>
        <v/>
      </c>
      <c r="AS25" s="2030" t="str">
        <f>'BW 6'!L23</f>
        <v/>
      </c>
      <c r="AT25" s="2030" t="str">
        <f>'BW 7'!L23</f>
        <v/>
      </c>
      <c r="AU25" s="2030" t="str">
        <f>'BW 8'!L23</f>
        <v/>
      </c>
      <c r="AV25" s="2030" t="str">
        <f>'BW 9'!L23</f>
        <v/>
      </c>
      <c r="AW25" s="2030" t="str">
        <f>'BW 10'!L23</f>
        <v/>
      </c>
      <c r="AX25" s="2030" t="str">
        <f>'BW 11'!L23</f>
        <v/>
      </c>
      <c r="AY25" s="2030" t="str">
        <f>'BW 12'!L23</f>
        <v/>
      </c>
      <c r="AZ25" s="2031">
        <f t="shared" si="3"/>
        <v>0</v>
      </c>
      <c r="BA25" s="624"/>
      <c r="BB25" s="1504"/>
      <c r="BC25" s="1504"/>
      <c r="BD25" s="1504"/>
      <c r="BE25" s="1504"/>
      <c r="BF25" s="1504"/>
      <c r="BG25" s="1504"/>
      <c r="BH25" s="1504"/>
      <c r="BI25" s="1504"/>
      <c r="BJ25" s="1504"/>
      <c r="BK25" s="1504"/>
      <c r="BL25" s="1504"/>
      <c r="BM25" s="1504"/>
      <c r="BN25" s="1504"/>
      <c r="BO25" s="1504"/>
    </row>
    <row r="26" spans="1:67" x14ac:dyDescent="0.25">
      <c r="A26" s="516"/>
      <c r="B26" s="517"/>
      <c r="C26" s="518"/>
      <c r="D26" s="518"/>
      <c r="E26" s="518"/>
      <c r="F26" s="518"/>
      <c r="G26" s="518"/>
      <c r="H26" s="518"/>
      <c r="I26" s="518"/>
      <c r="M26" s="518"/>
      <c r="N26" s="518"/>
      <c r="O26" s="518"/>
      <c r="AI26" s="1505"/>
      <c r="AJ26" s="1505"/>
      <c r="AK26" s="1504"/>
      <c r="AL26" s="1504"/>
      <c r="AM26" s="2029">
        <v>17</v>
      </c>
      <c r="AN26" s="2030" t="str">
        <f>'BW 1'!L24</f>
        <v/>
      </c>
      <c r="AO26" s="2030" t="str">
        <f>'BW 2'!L24</f>
        <v/>
      </c>
      <c r="AP26" s="2030" t="str">
        <f>'BW 3'!$L24</f>
        <v/>
      </c>
      <c r="AQ26" s="2030" t="str">
        <f>'BW 4'!L24</f>
        <v/>
      </c>
      <c r="AR26" s="2030" t="str">
        <f>'BW 5'!L24</f>
        <v/>
      </c>
      <c r="AS26" s="2030" t="str">
        <f>'BW 6'!L24</f>
        <v/>
      </c>
      <c r="AT26" s="2030" t="str">
        <f>'BW 7'!L24</f>
        <v/>
      </c>
      <c r="AU26" s="2030" t="str">
        <f>'BW 8'!L24</f>
        <v/>
      </c>
      <c r="AV26" s="2030" t="str">
        <f>'BW 9'!L24</f>
        <v/>
      </c>
      <c r="AW26" s="2030" t="str">
        <f>'BW 10'!L24</f>
        <v/>
      </c>
      <c r="AX26" s="2030">
        <f>'BW 11'!L24</f>
        <v>174479.16666666669</v>
      </c>
      <c r="AY26" s="2030">
        <f>'BW 12'!L24</f>
        <v>171875</v>
      </c>
      <c r="AZ26" s="2031">
        <f t="shared" si="3"/>
        <v>346354.16666666669</v>
      </c>
      <c r="BA26" s="624"/>
      <c r="BB26" s="1504"/>
      <c r="BC26" s="1504"/>
      <c r="BD26" s="1504"/>
      <c r="BE26" s="1504"/>
      <c r="BF26" s="1504"/>
      <c r="BG26" s="1504"/>
      <c r="BH26" s="1504"/>
      <c r="BI26" s="1504"/>
      <c r="BJ26" s="1504"/>
      <c r="BK26" s="1504"/>
      <c r="BL26" s="1504"/>
      <c r="BM26" s="1504"/>
      <c r="BN26" s="1504"/>
      <c r="BO26" s="1504"/>
    </row>
    <row r="27" spans="1:67" x14ac:dyDescent="0.25">
      <c r="AI27" s="1505"/>
      <c r="AJ27" s="1505"/>
      <c r="AK27" s="1504"/>
      <c r="AL27" s="1504"/>
      <c r="AM27" s="2029">
        <v>18</v>
      </c>
      <c r="AN27" s="2030">
        <f>'BW 1'!L25</f>
        <v>179700</v>
      </c>
      <c r="AO27" s="2030" t="str">
        <f>'BW 2'!L25</f>
        <v/>
      </c>
      <c r="AP27" s="2030">
        <f>'BW 3'!$L25</f>
        <v>174491.66666666666</v>
      </c>
      <c r="AQ27" s="2030" t="str">
        <f>'BW 4'!L25</f>
        <v/>
      </c>
      <c r="AR27" s="2030" t="str">
        <f>'BW 5'!L25</f>
        <v/>
      </c>
      <c r="AS27" s="2030" t="str">
        <f>'BW 6'!L25</f>
        <v/>
      </c>
      <c r="AT27" s="2030" t="str">
        <f>'BW 7'!L25</f>
        <v/>
      </c>
      <c r="AU27" s="2030" t="str">
        <f>'BW 8'!L25</f>
        <v/>
      </c>
      <c r="AV27" s="2030" t="str">
        <f>'BW 9'!L25</f>
        <v/>
      </c>
      <c r="AW27" s="2030" t="str">
        <f>'BW 10'!L25</f>
        <v/>
      </c>
      <c r="AX27" s="2030" t="str">
        <f>'BW 11'!L25</f>
        <v/>
      </c>
      <c r="AY27" s="2030" t="str">
        <f>'BW 12'!L25</f>
        <v/>
      </c>
      <c r="AZ27" s="2031">
        <f t="shared" si="3"/>
        <v>354191.66666666663</v>
      </c>
      <c r="BA27" s="624"/>
      <c r="BB27" s="1504"/>
      <c r="BC27" s="1504"/>
      <c r="BD27" s="1504"/>
      <c r="BE27" s="1504"/>
      <c r="BF27" s="1504"/>
      <c r="BG27" s="1504"/>
      <c r="BH27" s="1504"/>
      <c r="BI27" s="1504"/>
      <c r="BJ27" s="1504"/>
      <c r="BK27" s="1504"/>
      <c r="BL27" s="1504"/>
      <c r="BM27" s="1504"/>
      <c r="BN27" s="1504"/>
      <c r="BO27" s="1504"/>
    </row>
    <row r="28" spans="1:67" ht="13.5" customHeight="1" x14ac:dyDescent="0.25">
      <c r="AI28" s="1505"/>
      <c r="AJ28" s="1505"/>
      <c r="AK28" s="1504"/>
      <c r="AL28" s="1504"/>
      <c r="AM28" s="2029">
        <v>19</v>
      </c>
      <c r="AN28" s="2030" t="str">
        <f>'BW 1'!L26</f>
        <v/>
      </c>
      <c r="AO28" s="2030">
        <f>'BW 2'!L26</f>
        <v>179700</v>
      </c>
      <c r="AP28" s="2030" t="str">
        <f>'BW 3'!$L26</f>
        <v/>
      </c>
      <c r="AQ28" s="2030" t="str">
        <f>'BW 4'!L26</f>
        <v/>
      </c>
      <c r="AR28" s="2030">
        <f>'BW 5'!L26</f>
        <v>179700</v>
      </c>
      <c r="AS28" s="2030">
        <f>'BW 6'!L26</f>
        <v>179700</v>
      </c>
      <c r="AT28" s="2030">
        <f>'BW 7'!L26</f>
        <v>179700</v>
      </c>
      <c r="AU28" s="2030" t="str">
        <f>'BW 8'!L26</f>
        <v/>
      </c>
      <c r="AV28" s="2030">
        <f>'BW 9'!L26</f>
        <v>187500</v>
      </c>
      <c r="AW28" s="2030">
        <f>'BW 10'!L26</f>
        <v>187500</v>
      </c>
      <c r="AX28" s="2030" t="str">
        <f>'BW 11'!L26</f>
        <v/>
      </c>
      <c r="AY28" s="2030" t="str">
        <f>'BW 12'!L26</f>
        <v/>
      </c>
      <c r="AZ28" s="2031">
        <f t="shared" si="3"/>
        <v>1093800</v>
      </c>
      <c r="BA28" s="624"/>
      <c r="BB28" s="1504"/>
      <c r="BC28" s="1504"/>
      <c r="BD28" s="1504"/>
      <c r="BE28" s="1504"/>
      <c r="BF28" s="1504"/>
      <c r="BG28" s="1504"/>
      <c r="BH28" s="1504"/>
      <c r="BI28" s="1504"/>
      <c r="BJ28" s="1504"/>
      <c r="BK28" s="1504"/>
      <c r="BL28" s="1504"/>
      <c r="BM28" s="1504"/>
      <c r="BN28" s="1504"/>
      <c r="BO28" s="1504"/>
    </row>
    <row r="29" spans="1:67" ht="13.5" customHeight="1" x14ac:dyDescent="0.25">
      <c r="AI29" s="1505"/>
      <c r="AJ29" s="1505"/>
      <c r="AK29" s="1504"/>
      <c r="AL29" s="1504"/>
      <c r="AM29" s="2029">
        <v>20</v>
      </c>
      <c r="AN29" s="2030" t="str">
        <f>'BW 1'!L27</f>
        <v/>
      </c>
      <c r="AO29" s="2030" t="str">
        <f>'BW 2'!L27</f>
        <v/>
      </c>
      <c r="AP29" s="2030" t="str">
        <f>'BW 3'!$L27</f>
        <v/>
      </c>
      <c r="AQ29" s="2030">
        <f>'BW 4'!L27</f>
        <v>172929.16666666666</v>
      </c>
      <c r="AR29" s="2030" t="str">
        <f>'BW 5'!L27</f>
        <v/>
      </c>
      <c r="AS29" s="2030" t="str">
        <f>'BW 6'!L27</f>
        <v/>
      </c>
      <c r="AT29" s="2030" t="str">
        <f>'BW 7'!L27</f>
        <v/>
      </c>
      <c r="AU29" s="2030">
        <f>'BW 8'!L27</f>
        <v>174491.66666666666</v>
      </c>
      <c r="AV29" s="2030" t="str">
        <f>'BW 9'!L27</f>
        <v/>
      </c>
      <c r="AW29" s="2030" t="str">
        <f>'BW 10'!L27</f>
        <v/>
      </c>
      <c r="AX29" s="2030" t="str">
        <f>'BW 11'!L27</f>
        <v/>
      </c>
      <c r="AY29" s="2030" t="str">
        <f>'BW 12'!L27</f>
        <v/>
      </c>
      <c r="AZ29" s="2031">
        <f>SUM(AN29:AY29)</f>
        <v>347420.83333333331</v>
      </c>
      <c r="BA29" s="624"/>
      <c r="BB29" s="1504"/>
      <c r="BC29" s="1504"/>
      <c r="BD29" s="1504"/>
      <c r="BE29" s="1504"/>
      <c r="BF29" s="1504"/>
      <c r="BG29" s="1504"/>
      <c r="BH29" s="1504"/>
      <c r="BI29" s="1504"/>
      <c r="BJ29" s="1504"/>
      <c r="BK29" s="1504"/>
      <c r="BL29" s="1504"/>
      <c r="BM29" s="1504"/>
      <c r="BN29" s="1504"/>
      <c r="BO29" s="1504"/>
    </row>
    <row r="30" spans="1:67" ht="12.95" customHeight="1" x14ac:dyDescent="0.25">
      <c r="AI30" s="1505"/>
      <c r="AJ30" s="1505"/>
      <c r="AK30" s="1504"/>
      <c r="AL30" s="1504"/>
      <c r="AM30" s="2029">
        <v>21</v>
      </c>
      <c r="AN30" s="2030" t="str">
        <f>'BW 1'!L28</f>
        <v/>
      </c>
      <c r="AO30" s="2030" t="str">
        <f>'BW 2'!L28</f>
        <v/>
      </c>
      <c r="AP30" s="2030" t="str">
        <f>'BW 3'!$L28</f>
        <v/>
      </c>
      <c r="AQ30" s="2030" t="str">
        <f>'BW 4'!L28</f>
        <v/>
      </c>
      <c r="AR30" s="2030" t="str">
        <f>'BW 5'!L28</f>
        <v/>
      </c>
      <c r="AS30" s="2030" t="str">
        <f>'BW 6'!L28</f>
        <v/>
      </c>
      <c r="AT30" s="2030" t="str">
        <f>'BW 7'!L28</f>
        <v/>
      </c>
      <c r="AU30" s="2030" t="str">
        <f>'BW 8'!L28</f>
        <v/>
      </c>
      <c r="AV30" s="2030" t="str">
        <f>'BW 9'!L28</f>
        <v/>
      </c>
      <c r="AW30" s="2030" t="str">
        <f>'BW 10'!L28</f>
        <v/>
      </c>
      <c r="AX30" s="2030" t="str">
        <f>'BW 11'!L28</f>
        <v/>
      </c>
      <c r="AY30" s="2030" t="str">
        <f>'BW 12'!L28</f>
        <v/>
      </c>
      <c r="AZ30" s="2031">
        <f t="shared" si="3"/>
        <v>0</v>
      </c>
      <c r="BA30" s="624"/>
      <c r="BB30" s="1504"/>
      <c r="BC30" s="1504"/>
      <c r="BD30" s="1504"/>
      <c r="BE30" s="1504"/>
      <c r="BF30" s="1504"/>
      <c r="BG30" s="1504"/>
      <c r="BH30" s="1504"/>
      <c r="BI30" s="1504"/>
      <c r="BJ30" s="1504"/>
      <c r="BK30" s="1504"/>
      <c r="BL30" s="1504"/>
      <c r="BM30" s="1504"/>
      <c r="BN30" s="1504"/>
      <c r="BO30" s="1504"/>
    </row>
    <row r="31" spans="1:67" x14ac:dyDescent="0.25">
      <c r="AI31" s="1505"/>
      <c r="AJ31" s="1505"/>
      <c r="AK31" s="1504"/>
      <c r="AL31" s="1504"/>
      <c r="AM31" s="2029">
        <v>22</v>
      </c>
      <c r="AN31" s="2030">
        <f>'BW 1'!L29</f>
        <v>174491.66666666666</v>
      </c>
      <c r="AO31" s="2030" t="str">
        <f>'BW 2'!L29</f>
        <v/>
      </c>
      <c r="AP31" s="2030">
        <f>'BW 3'!$L29</f>
        <v>174491.66666666666</v>
      </c>
      <c r="AQ31" s="2030" t="str">
        <f>'BW 4'!L29</f>
        <v/>
      </c>
      <c r="AR31" s="2030" t="str">
        <f>'BW 5'!L29</f>
        <v/>
      </c>
      <c r="AS31" s="2030" t="str">
        <f>'BW 6'!L29</f>
        <v/>
      </c>
      <c r="AT31" s="2030" t="str">
        <f>'BW 7'!L29</f>
        <v/>
      </c>
      <c r="AU31" s="2030" t="str">
        <f>'BW 8'!L29</f>
        <v/>
      </c>
      <c r="AV31" s="2030" t="str">
        <f>'BW 9'!L29</f>
        <v/>
      </c>
      <c r="AW31" s="2030" t="str">
        <f>'BW 10'!L29</f>
        <v/>
      </c>
      <c r="AX31" s="2030">
        <f>'BW 11'!L29</f>
        <v>182291.66666666666</v>
      </c>
      <c r="AY31" s="2030">
        <f>'BW 12'!L29</f>
        <v>182291.66666666666</v>
      </c>
      <c r="AZ31" s="2031">
        <f t="shared" si="3"/>
        <v>713566.66666666663</v>
      </c>
      <c r="BA31" s="624"/>
      <c r="BB31" s="1504"/>
      <c r="BC31" s="1504"/>
      <c r="BD31" s="1504"/>
      <c r="BE31" s="1504"/>
      <c r="BF31" s="1504"/>
      <c r="BG31" s="1504"/>
      <c r="BH31" s="1504"/>
      <c r="BI31" s="1504"/>
      <c r="BJ31" s="1504"/>
      <c r="BK31" s="1504"/>
      <c r="BL31" s="1504"/>
      <c r="BM31" s="1504"/>
      <c r="BN31" s="1504"/>
      <c r="BO31" s="1504"/>
    </row>
    <row r="32" spans="1:67" x14ac:dyDescent="0.25">
      <c r="AI32" s="1505"/>
      <c r="AJ32" s="1505"/>
      <c r="AK32" s="1504"/>
      <c r="AL32" s="1504"/>
      <c r="AM32" s="2029">
        <v>23</v>
      </c>
      <c r="AN32" s="2030" t="str">
        <f>'BW 1'!L30</f>
        <v/>
      </c>
      <c r="AO32" s="2030">
        <f>'BW 2'!L30</f>
        <v>174491.66666666666</v>
      </c>
      <c r="AP32" s="2030" t="str">
        <f>'BW 3'!$L30</f>
        <v/>
      </c>
      <c r="AQ32" s="2030" t="str">
        <f>'BW 4'!L30</f>
        <v/>
      </c>
      <c r="AR32" s="2030" t="str">
        <f>'BW 5'!L30</f>
        <v/>
      </c>
      <c r="AS32" s="2030">
        <f>'BW 6'!L30</f>
        <v>174491.66666666666</v>
      </c>
      <c r="AT32" s="2030">
        <f>'BW 7'!L30</f>
        <v>174491.66666666666</v>
      </c>
      <c r="AU32" s="2030" t="str">
        <f>'BW 8'!L30</f>
        <v/>
      </c>
      <c r="AV32" s="2030">
        <f>'BW 9'!L30</f>
        <v>182291.66666666666</v>
      </c>
      <c r="AW32" s="2030" t="str">
        <f>'BW 10'!L30</f>
        <v/>
      </c>
      <c r="AX32" s="2030" t="str">
        <f>'BW 11'!L30</f>
        <v/>
      </c>
      <c r="AY32" s="2030" t="str">
        <f>'BW 12'!L30</f>
        <v/>
      </c>
      <c r="AZ32" s="2031">
        <f t="shared" si="3"/>
        <v>705766.66666666663</v>
      </c>
      <c r="BA32" s="624"/>
      <c r="BB32" s="1504"/>
      <c r="BC32" s="1504"/>
      <c r="BD32" s="1504"/>
      <c r="BE32" s="1504"/>
      <c r="BF32" s="1504"/>
      <c r="BG32" s="1504"/>
      <c r="BH32" s="1504"/>
      <c r="BI32" s="1504"/>
      <c r="BJ32" s="1504"/>
      <c r="BK32" s="1504"/>
      <c r="BL32" s="1504"/>
      <c r="BM32" s="1504"/>
      <c r="BN32" s="1504"/>
      <c r="BO32" s="1504"/>
    </row>
    <row r="33" spans="35:67" x14ac:dyDescent="0.25">
      <c r="AI33" s="1505"/>
      <c r="AJ33" s="1505"/>
      <c r="AK33" s="1504"/>
      <c r="AL33" s="1504"/>
      <c r="AM33" s="2029">
        <v>24</v>
      </c>
      <c r="AN33" s="2030" t="str">
        <f>'BW 1'!L31</f>
        <v/>
      </c>
      <c r="AO33" s="2030" t="str">
        <f>'BW 2'!L31</f>
        <v/>
      </c>
      <c r="AP33" s="2030" t="str">
        <f>'BW 3'!$L31</f>
        <v/>
      </c>
      <c r="AQ33" s="2030" t="str">
        <f>'BW 4'!L31</f>
        <v/>
      </c>
      <c r="AR33" s="2030">
        <f>'BW 5'!L31</f>
        <v>164075</v>
      </c>
      <c r="AS33" s="2030" t="str">
        <f>'BW 6'!L31</f>
        <v/>
      </c>
      <c r="AT33" s="2030" t="str">
        <f>'BW 7'!L31</f>
        <v/>
      </c>
      <c r="AU33" s="2030" t="str">
        <f>'BW 8'!L31</f>
        <v/>
      </c>
      <c r="AV33" s="2030" t="str">
        <f>'BW 9'!L31</f>
        <v/>
      </c>
      <c r="AW33" s="2030">
        <f>'BW 10'!L31</f>
        <v>171875</v>
      </c>
      <c r="AX33" s="2030" t="str">
        <f>'BW 11'!L31</f>
        <v/>
      </c>
      <c r="AY33" s="2030" t="str">
        <f>'BW 12'!L31</f>
        <v/>
      </c>
      <c r="AZ33" s="2031">
        <f t="shared" si="3"/>
        <v>335950</v>
      </c>
      <c r="BA33" s="624"/>
      <c r="BB33" s="1504"/>
      <c r="BC33" s="1504"/>
      <c r="BD33" s="1504"/>
      <c r="BE33" s="1504"/>
      <c r="BF33" s="1504"/>
      <c r="BG33" s="1504"/>
      <c r="BH33" s="1504"/>
      <c r="BI33" s="1504"/>
      <c r="BJ33" s="1504"/>
      <c r="BK33" s="1504"/>
      <c r="BL33" s="1504"/>
      <c r="BM33" s="1504"/>
      <c r="BN33" s="1504"/>
      <c r="BO33" s="1504"/>
    </row>
    <row r="34" spans="35:67" x14ac:dyDescent="0.25">
      <c r="AI34" s="1505"/>
      <c r="AJ34" s="1505"/>
      <c r="AK34" s="1504"/>
      <c r="AL34" s="1504"/>
      <c r="AM34" s="2029">
        <v>25</v>
      </c>
      <c r="AN34" s="2030" t="str">
        <f>'BW 1'!L32</f>
        <v/>
      </c>
      <c r="AO34" s="2030" t="str">
        <f>'BW 2'!L32</f>
        <v/>
      </c>
      <c r="AP34" s="2030" t="str">
        <f>'BW 3'!$L32</f>
        <v/>
      </c>
      <c r="AQ34" s="2030">
        <f>'BW 4'!L32</f>
        <v>230093.75</v>
      </c>
      <c r="AR34" s="2030" t="str">
        <f>'BW 5'!L32</f>
        <v/>
      </c>
      <c r="AS34" s="2030" t="str">
        <f>'BW 6'!L32</f>
        <v/>
      </c>
      <c r="AT34" s="2030" t="str">
        <f>'BW 7'!L32</f>
        <v/>
      </c>
      <c r="AU34" s="2030">
        <f>'BW 8'!L32</f>
        <v>230093.75</v>
      </c>
      <c r="AV34" s="2030" t="str">
        <f>'BW 9'!L32</f>
        <v/>
      </c>
      <c r="AW34" s="2030" t="str">
        <f>'BW 10'!L32</f>
        <v/>
      </c>
      <c r="AX34" s="2030" t="str">
        <f>'BW 11'!L32</f>
        <v/>
      </c>
      <c r="AY34" s="2030" t="str">
        <f>'BW 12'!L32</f>
        <v/>
      </c>
      <c r="AZ34" s="2031">
        <f t="shared" si="3"/>
        <v>460187.5</v>
      </c>
      <c r="BA34" s="624"/>
      <c r="BB34" s="1504"/>
      <c r="BC34" s="1504"/>
      <c r="BD34" s="1504"/>
      <c r="BE34" s="1504"/>
      <c r="BF34" s="1504"/>
      <c r="BG34" s="1504"/>
      <c r="BH34" s="1504"/>
      <c r="BI34" s="1504"/>
      <c r="BJ34" s="1504"/>
      <c r="BK34" s="1504"/>
      <c r="BL34" s="1504"/>
      <c r="BM34" s="1504"/>
      <c r="BN34" s="1504"/>
      <c r="BO34" s="1504"/>
    </row>
    <row r="35" spans="35:67" x14ac:dyDescent="0.25">
      <c r="AI35" s="1505"/>
      <c r="AJ35" s="1505"/>
      <c r="AK35" s="1504"/>
      <c r="AL35" s="1504"/>
      <c r="AM35" s="2029">
        <v>26</v>
      </c>
      <c r="AN35" s="2030" t="str">
        <f>'BW 1'!L33</f>
        <v/>
      </c>
      <c r="AO35" s="2030" t="str">
        <f>'BW 2'!L33</f>
        <v/>
      </c>
      <c r="AP35" s="2030">
        <f>'BW 3'!$L33</f>
        <v>230093.75</v>
      </c>
      <c r="AQ35" s="2030" t="str">
        <f>'BW 4'!L33</f>
        <v/>
      </c>
      <c r="AR35" s="2030" t="str">
        <f>'BW 5'!L33</f>
        <v/>
      </c>
      <c r="AS35" s="2030" t="str">
        <f>'BW 6'!L33</f>
        <v/>
      </c>
      <c r="AT35" s="2030" t="str">
        <f>'BW 7'!L33</f>
        <v/>
      </c>
      <c r="AU35" s="2030" t="str">
        <f>'BW 8'!L33</f>
        <v/>
      </c>
      <c r="AV35" s="2030" t="str">
        <f>'BW 9'!L33</f>
        <v/>
      </c>
      <c r="AW35" s="2030" t="str">
        <f>'BW 10'!L33</f>
        <v/>
      </c>
      <c r="AX35" s="2030" t="str">
        <f>'BW 11'!L33</f>
        <v/>
      </c>
      <c r="AY35" s="2030" t="str">
        <f>'BW 12'!L33</f>
        <v/>
      </c>
      <c r="AZ35" s="2031">
        <f t="shared" si="3"/>
        <v>230093.75</v>
      </c>
      <c r="BA35" s="624"/>
      <c r="BB35" s="1504"/>
      <c r="BC35" s="1504"/>
      <c r="BD35" s="1504"/>
      <c r="BE35" s="1504"/>
      <c r="BF35" s="1504"/>
      <c r="BG35" s="1504"/>
      <c r="BH35" s="1504"/>
      <c r="BI35" s="1504"/>
      <c r="BJ35" s="1504"/>
      <c r="BK35" s="1504"/>
      <c r="BL35" s="1504"/>
      <c r="BM35" s="1504"/>
      <c r="BN35" s="1504"/>
      <c r="BO35" s="1504"/>
    </row>
    <row r="36" spans="35:67" x14ac:dyDescent="0.25">
      <c r="AI36" s="1505"/>
      <c r="AJ36" s="1505"/>
      <c r="AK36" s="1504"/>
      <c r="AL36" s="1504"/>
      <c r="AM36" s="2029">
        <v>27</v>
      </c>
      <c r="AN36" s="2030">
        <f>'BW 1'!L34</f>
        <v>240250</v>
      </c>
      <c r="AO36" s="2030" t="str">
        <f>'BW 2'!L34</f>
        <v/>
      </c>
      <c r="AP36" s="2030" t="str">
        <f>'BW 3'!$L34</f>
        <v/>
      </c>
      <c r="AQ36" s="2030" t="str">
        <f>'BW 4'!L34</f>
        <v/>
      </c>
      <c r="AR36" s="2030" t="str">
        <f>'BW 5'!L34</f>
        <v/>
      </c>
      <c r="AS36" s="2030" t="str">
        <f>'BW 6'!L34</f>
        <v/>
      </c>
      <c r="AT36" s="2030" t="str">
        <f>'BW 7'!L34</f>
        <v/>
      </c>
      <c r="AU36" s="2030" t="str">
        <f>'BW 8'!L34</f>
        <v/>
      </c>
      <c r="AV36" s="2030" t="str">
        <f>'BW 9'!L34</f>
        <v/>
      </c>
      <c r="AW36" s="2030" t="str">
        <f>'BW 10'!L34</f>
        <v/>
      </c>
      <c r="AX36" s="2030" t="str">
        <f>'BW 11'!L34</f>
        <v/>
      </c>
      <c r="AY36" s="2030">
        <f>'BW 12'!L34</f>
        <v>187500</v>
      </c>
      <c r="AZ36" s="2031">
        <f t="shared" si="3"/>
        <v>427750</v>
      </c>
      <c r="BA36" s="624"/>
      <c r="BB36" s="1504"/>
      <c r="BC36" s="1504"/>
      <c r="BD36" s="1504"/>
      <c r="BE36" s="1504"/>
      <c r="BF36" s="1504"/>
      <c r="BG36" s="1504"/>
      <c r="BH36" s="1504"/>
      <c r="BI36" s="1504"/>
      <c r="BJ36" s="1504"/>
      <c r="BK36" s="1504"/>
      <c r="BL36" s="1504"/>
      <c r="BM36" s="1504"/>
      <c r="BN36" s="1504"/>
      <c r="BO36" s="1504"/>
    </row>
    <row r="37" spans="35:67" x14ac:dyDescent="0.25">
      <c r="AI37" s="1505"/>
      <c r="AJ37" s="1505"/>
      <c r="AK37" s="1504"/>
      <c r="AL37" s="1504"/>
      <c r="AM37" s="2029">
        <v>28</v>
      </c>
      <c r="AN37" s="2030" t="str">
        <f>'BW 1'!L35</f>
        <v/>
      </c>
      <c r="AO37" s="2030">
        <f>'BW 2'!L35</f>
        <v>230875</v>
      </c>
      <c r="AP37" s="2030" t="str">
        <f>'BW 3'!$L35</f>
        <v/>
      </c>
      <c r="AQ37" s="2030" t="str">
        <f>'BW 4'!L35</f>
        <v/>
      </c>
      <c r="AR37" s="2030" t="str">
        <f>'BW 5'!L35</f>
        <v/>
      </c>
      <c r="AS37" s="2030">
        <f>'BW 6'!L35</f>
        <v>179700</v>
      </c>
      <c r="AT37" s="2030">
        <f>'BW 7'!L35</f>
        <v>179700</v>
      </c>
      <c r="AU37" s="2030" t="str">
        <f>'BW 8'!L35</f>
        <v/>
      </c>
      <c r="AV37" s="2030" t="str">
        <f>'BW 9'!L35</f>
        <v/>
      </c>
      <c r="AW37" s="2030" t="str">
        <f>'BW 10'!L35</f>
        <v/>
      </c>
      <c r="AX37" s="2030">
        <f>'BW 11'!L35</f>
        <v>181250</v>
      </c>
      <c r="AY37" s="2030" t="str">
        <f>'BW 12'!L35</f>
        <v/>
      </c>
      <c r="AZ37" s="2031">
        <f t="shared" si="3"/>
        <v>771525</v>
      </c>
      <c r="BA37" s="624"/>
      <c r="BB37" s="1504"/>
      <c r="BC37" s="1504"/>
      <c r="BD37" s="1504"/>
      <c r="BE37" s="1504"/>
      <c r="BF37" s="1504"/>
      <c r="BG37" s="1504"/>
      <c r="BH37" s="1504"/>
      <c r="BI37" s="1504"/>
      <c r="BJ37" s="1504"/>
      <c r="BK37" s="1504"/>
      <c r="BL37" s="1504"/>
      <c r="BM37" s="1504"/>
      <c r="BN37" s="1504"/>
      <c r="BO37" s="1504"/>
    </row>
    <row r="38" spans="35:67" x14ac:dyDescent="0.25">
      <c r="AI38" s="1505"/>
      <c r="AJ38" s="1505"/>
      <c r="AK38" s="1504"/>
      <c r="AL38" s="1504"/>
      <c r="AM38" s="2029">
        <v>29</v>
      </c>
      <c r="AN38" s="2030" t="str">
        <f>'BW 1'!L36</f>
        <v/>
      </c>
      <c r="AO38" s="2030" t="str">
        <f>'BW 2'!L36</f>
        <v/>
      </c>
      <c r="AP38" s="2030" t="str">
        <f>'BW 3'!$L36</f>
        <v/>
      </c>
      <c r="AQ38" s="2030" t="str">
        <f>'BW 4'!L36</f>
        <v/>
      </c>
      <c r="AR38" s="2030">
        <f>'BW 5'!L36</f>
        <v>173450</v>
      </c>
      <c r="AS38" s="2030" t="str">
        <f>'BW 6'!L36</f>
        <v/>
      </c>
      <c r="AT38" s="2030" t="str">
        <f>'BW 7'!L36</f>
        <v/>
      </c>
      <c r="AU38" s="2030" t="str">
        <f>'BW 8'!L36</f>
        <v/>
      </c>
      <c r="AV38" s="2030">
        <f>'BW 9'!L36</f>
        <v>181250</v>
      </c>
      <c r="AW38" s="2030">
        <f>'BW 10'!L36</f>
        <v>183333.33333333331</v>
      </c>
      <c r="AX38" s="2030" t="str">
        <f>'BW 11'!L36</f>
        <v/>
      </c>
      <c r="AY38" s="2030" t="str">
        <f>'BW 12'!L36</f>
        <v/>
      </c>
      <c r="AZ38" s="2031">
        <f t="shared" si="3"/>
        <v>538033.33333333326</v>
      </c>
      <c r="BA38" s="1504"/>
      <c r="BB38" s="1504"/>
      <c r="BC38" s="1504"/>
      <c r="BD38" s="1504"/>
      <c r="BE38" s="1504"/>
      <c r="BF38" s="1504"/>
      <c r="BG38" s="1504"/>
      <c r="BH38" s="1504"/>
      <c r="BI38" s="1504"/>
      <c r="BJ38" s="1504"/>
      <c r="BK38" s="1504"/>
      <c r="BL38" s="1504"/>
      <c r="BM38" s="1504"/>
      <c r="BN38" s="1504"/>
      <c r="BO38" s="1504"/>
    </row>
    <row r="39" spans="35:67" x14ac:dyDescent="0.25">
      <c r="AI39" s="1505"/>
      <c r="AJ39" s="1505"/>
      <c r="AK39" s="1504"/>
      <c r="AL39" s="1504"/>
      <c r="AM39" s="2029">
        <v>30</v>
      </c>
      <c r="AN39" s="2030" t="str">
        <f>'BW 1'!L37</f>
        <v/>
      </c>
      <c r="AO39" s="2030" t="str">
        <f>'BW 2'!L37</f>
        <v/>
      </c>
      <c r="AP39" s="2030">
        <f>'BW 3'!$L37</f>
        <v>245718.75</v>
      </c>
      <c r="AQ39" s="2030">
        <f>'BW 4'!L37</f>
        <v>237906.25</v>
      </c>
      <c r="AR39" s="2030" t="str">
        <f>'BW 5'!L37</f>
        <v/>
      </c>
      <c r="AS39" s="2030" t="str">
        <f>'BW 6'!L37</f>
        <v/>
      </c>
      <c r="AT39" s="2030" t="str">
        <f>'BW 7'!L37</f>
        <v/>
      </c>
      <c r="AU39" s="2030">
        <f>'BW 8'!L37</f>
        <v>244937.5</v>
      </c>
      <c r="AV39" s="2030" t="str">
        <f>'BW 9'!L37</f>
        <v/>
      </c>
      <c r="AW39" s="2030" t="str">
        <f>'BW 10'!L37</f>
        <v/>
      </c>
      <c r="AX39" s="2030" t="str">
        <f>'BW 11'!L37</f>
        <v/>
      </c>
      <c r="AY39" s="2030" t="str">
        <f>'BW 12'!L37</f>
        <v/>
      </c>
      <c r="AZ39" s="2031">
        <f t="shared" si="3"/>
        <v>728562.5</v>
      </c>
      <c r="BA39" s="1504"/>
      <c r="BB39" s="1504"/>
      <c r="BC39" s="1504"/>
      <c r="BD39" s="1504"/>
      <c r="BE39" s="1504"/>
      <c r="BF39" s="1504"/>
      <c r="BG39" s="1504"/>
      <c r="BH39" s="1504"/>
      <c r="BI39" s="1504"/>
      <c r="BJ39" s="1504"/>
      <c r="BK39" s="1504"/>
      <c r="BL39" s="1504"/>
      <c r="BM39" s="1504"/>
      <c r="BN39" s="1504"/>
      <c r="BO39" s="1504"/>
    </row>
    <row r="40" spans="35:67" x14ac:dyDescent="0.25">
      <c r="AI40" s="1505"/>
      <c r="AJ40" s="1505"/>
      <c r="AK40" s="1504"/>
      <c r="AL40" s="1504"/>
      <c r="AM40" s="2032">
        <v>31</v>
      </c>
      <c r="AN40" s="2033" t="str">
        <f>'BW 1'!L38</f>
        <v/>
      </c>
      <c r="AO40" s="2033" t="str">
        <f>'BW 2'!L38</f>
        <v/>
      </c>
      <c r="AP40" s="2033" t="str">
        <f>'BW 3'!$L38</f>
        <v/>
      </c>
      <c r="AQ40" s="2033" t="str">
        <f>'BW 4'!L38</f>
        <v/>
      </c>
      <c r="AR40" s="2033" t="str">
        <f>'BW 5'!L38</f>
        <v/>
      </c>
      <c r="AS40" s="2033" t="str">
        <f>'BW 6'!L38</f>
        <v/>
      </c>
      <c r="AT40" s="2033" t="str">
        <f>'BW 7'!L38</f>
        <v/>
      </c>
      <c r="AU40" s="2033" t="str">
        <f>'BW 8'!L38</f>
        <v/>
      </c>
      <c r="AV40" s="2033" t="str">
        <f>'BW 9'!L38</f>
        <v/>
      </c>
      <c r="AW40" s="2033" t="str">
        <f>'BW 10'!L38</f>
        <v/>
      </c>
      <c r="AX40" s="2033" t="str">
        <f>'BW 11'!L38</f>
        <v/>
      </c>
      <c r="AY40" s="2033" t="str">
        <f>'BW 12'!L38</f>
        <v/>
      </c>
      <c r="AZ40" s="2034">
        <f t="shared" si="3"/>
        <v>0</v>
      </c>
      <c r="BA40" s="1504"/>
      <c r="BB40" s="1504"/>
      <c r="BC40" s="1504"/>
      <c r="BD40" s="1504"/>
      <c r="BE40" s="1504"/>
      <c r="BF40" s="1504"/>
      <c r="BG40" s="1504"/>
      <c r="BH40" s="1504"/>
      <c r="BI40" s="1504"/>
      <c r="BJ40" s="1504"/>
      <c r="BK40" s="1504"/>
      <c r="BL40" s="1504"/>
      <c r="BM40" s="1504"/>
      <c r="BN40" s="1504"/>
      <c r="BO40" s="1504"/>
    </row>
    <row r="41" spans="35:67" x14ac:dyDescent="0.25">
      <c r="AI41" s="1505"/>
      <c r="AJ41" s="1505"/>
      <c r="AK41" s="1504"/>
      <c r="AL41" s="1504"/>
      <c r="AM41" s="1504"/>
      <c r="AN41" s="1504"/>
      <c r="AO41" s="1504"/>
      <c r="AP41" s="1504"/>
      <c r="AQ41" s="1504"/>
      <c r="AR41" s="1504"/>
      <c r="AS41" s="1504"/>
      <c r="AT41" s="1504"/>
      <c r="AU41" s="1504"/>
      <c r="AV41" s="1504"/>
      <c r="AW41" s="1504"/>
      <c r="AX41" s="1504"/>
      <c r="AY41" s="1504"/>
      <c r="AZ41" s="1504"/>
      <c r="BA41" s="1504"/>
      <c r="BB41" s="1504"/>
      <c r="BC41" s="1504"/>
      <c r="BD41" s="1504"/>
      <c r="BE41" s="1504"/>
      <c r="BF41" s="1504"/>
      <c r="BG41" s="1504"/>
      <c r="BH41" s="1504"/>
      <c r="BI41" s="1504"/>
      <c r="BJ41" s="1504"/>
      <c r="BK41" s="1504"/>
      <c r="BL41" s="1504"/>
      <c r="BM41" s="1504"/>
      <c r="BN41" s="1504"/>
      <c r="BO41" s="1504"/>
    </row>
    <row r="42" spans="35:67" x14ac:dyDescent="0.25">
      <c r="AI42" s="1505"/>
      <c r="AJ42" s="1505"/>
      <c r="AK42" s="1504"/>
      <c r="AL42" s="1504"/>
      <c r="AM42" s="1504"/>
      <c r="AN42" s="1504"/>
      <c r="AO42" s="1504"/>
      <c r="AP42" s="1504"/>
      <c r="AQ42" s="1504"/>
      <c r="AR42" s="1504"/>
      <c r="AS42" s="1504"/>
      <c r="AT42" s="1504"/>
      <c r="AU42" s="1504"/>
      <c r="AV42" s="1504"/>
      <c r="AW42" s="1504"/>
      <c r="AX42" s="1504"/>
      <c r="AY42" s="1504"/>
      <c r="AZ42" s="1504"/>
      <c r="BA42" s="1504"/>
      <c r="BB42" s="1504"/>
      <c r="BC42" s="1504"/>
      <c r="BD42" s="1504"/>
      <c r="BE42" s="1504"/>
      <c r="BF42" s="1504"/>
      <c r="BG42" s="1504"/>
      <c r="BH42" s="1504"/>
      <c r="BI42" s="1504"/>
      <c r="BJ42" s="1504"/>
      <c r="BK42" s="1504"/>
      <c r="BL42" s="1504"/>
      <c r="BM42" s="1504"/>
      <c r="BN42" s="1504"/>
      <c r="BO42" s="1504"/>
    </row>
    <row r="43" spans="35:67" x14ac:dyDescent="0.25">
      <c r="AI43" s="1505"/>
      <c r="AJ43" s="1505"/>
      <c r="AK43" s="1504"/>
      <c r="AL43" s="1504"/>
      <c r="AM43" s="1504"/>
      <c r="AN43" s="1504"/>
      <c r="AO43" s="1504"/>
      <c r="AP43" s="1504"/>
      <c r="AQ43" s="1504"/>
      <c r="AR43" s="1504"/>
      <c r="AS43" s="1504"/>
      <c r="AT43" s="1504"/>
      <c r="AU43" s="1504"/>
      <c r="AV43" s="1504"/>
      <c r="AW43" s="1504"/>
      <c r="AX43" s="1504"/>
      <c r="AY43" s="1504"/>
      <c r="AZ43" s="1504"/>
      <c r="BA43" s="1504"/>
      <c r="BB43" s="1504"/>
      <c r="BC43" s="1504"/>
      <c r="BD43" s="1504"/>
      <c r="BE43" s="1504"/>
      <c r="BF43" s="1504"/>
      <c r="BG43" s="1504"/>
      <c r="BH43" s="1504"/>
      <c r="BI43" s="1504"/>
      <c r="BJ43" s="1504"/>
      <c r="BK43" s="1504"/>
      <c r="BL43" s="1504"/>
      <c r="BM43" s="1504"/>
      <c r="BN43" s="1504"/>
      <c r="BO43" s="1504"/>
    </row>
    <row r="44" spans="35:67" x14ac:dyDescent="0.25">
      <c r="AI44" s="1505"/>
      <c r="AJ44" s="1505"/>
      <c r="AK44" s="1504"/>
      <c r="AL44" s="1504"/>
      <c r="AM44" s="1504"/>
      <c r="AN44" s="1504"/>
      <c r="AO44" s="1504"/>
      <c r="AP44" s="1504"/>
      <c r="AQ44" s="1504"/>
      <c r="AR44" s="1504"/>
      <c r="AS44" s="1504"/>
      <c r="AT44" s="1504"/>
      <c r="AU44" s="1504"/>
      <c r="AV44" s="1504"/>
      <c r="AW44" s="1504"/>
      <c r="AX44" s="1504"/>
      <c r="AY44" s="1504"/>
      <c r="AZ44" s="1504"/>
      <c r="BA44" s="1504"/>
      <c r="BB44" s="1504"/>
      <c r="BC44" s="1504"/>
      <c r="BD44" s="1504"/>
      <c r="BE44" s="1504"/>
      <c r="BF44" s="1504"/>
      <c r="BG44" s="1504"/>
      <c r="BH44" s="1504"/>
      <c r="BI44" s="1504"/>
      <c r="BJ44" s="1504"/>
      <c r="BK44" s="1504"/>
      <c r="BL44" s="1504"/>
      <c r="BM44" s="1504"/>
      <c r="BN44" s="1504"/>
      <c r="BO44" s="1504"/>
    </row>
    <row r="45" spans="35:67" x14ac:dyDescent="0.25">
      <c r="AI45" s="1505"/>
      <c r="AJ45" s="1505"/>
      <c r="AK45" s="1504"/>
      <c r="AL45" s="1504"/>
      <c r="AM45" s="1504"/>
      <c r="AN45" s="1504"/>
      <c r="AO45" s="1504"/>
      <c r="AP45" s="1504"/>
      <c r="AQ45" s="1504"/>
      <c r="AR45" s="1504"/>
      <c r="AS45" s="1504"/>
      <c r="AT45" s="1504"/>
      <c r="AU45" s="1504"/>
      <c r="AV45" s="1504"/>
      <c r="AW45" s="1504"/>
      <c r="AX45" s="1504"/>
      <c r="AY45" s="1504"/>
      <c r="AZ45" s="1504"/>
      <c r="BA45" s="1504"/>
      <c r="BB45" s="1504"/>
      <c r="BC45" s="1504"/>
      <c r="BD45" s="1504"/>
      <c r="BE45" s="1504"/>
      <c r="BF45" s="1504"/>
      <c r="BG45" s="1504"/>
      <c r="BH45" s="1504"/>
      <c r="BI45" s="1504"/>
      <c r="BJ45" s="1504"/>
      <c r="BK45" s="1504"/>
      <c r="BL45" s="1504"/>
      <c r="BM45" s="1504"/>
      <c r="BN45" s="1504"/>
      <c r="BO45" s="1504"/>
    </row>
    <row r="46" spans="35:67" x14ac:dyDescent="0.25">
      <c r="AI46" s="1505"/>
      <c r="AJ46" s="1505"/>
      <c r="AK46" s="1504"/>
      <c r="AL46" s="1504"/>
      <c r="AM46" s="1504"/>
      <c r="AN46" s="1504"/>
      <c r="AO46" s="1504"/>
      <c r="AP46" s="1504"/>
      <c r="AQ46" s="1504"/>
      <c r="AR46" s="1504"/>
      <c r="AS46" s="1504"/>
      <c r="AT46" s="1504"/>
      <c r="AU46" s="1504"/>
      <c r="AV46" s="1504"/>
      <c r="AW46" s="1504"/>
      <c r="AX46" s="1504"/>
      <c r="AY46" s="1504"/>
      <c r="AZ46" s="1504"/>
      <c r="BA46" s="1504"/>
      <c r="BB46" s="1504"/>
      <c r="BC46" s="1504"/>
      <c r="BD46" s="1504"/>
      <c r="BE46" s="1504"/>
      <c r="BF46" s="1504"/>
      <c r="BG46" s="1504"/>
      <c r="BH46" s="1504"/>
      <c r="BI46" s="1504"/>
      <c r="BJ46" s="1504"/>
      <c r="BK46" s="1504"/>
      <c r="BL46" s="1504"/>
      <c r="BM46" s="1504"/>
      <c r="BN46" s="1504"/>
      <c r="BO46" s="1504"/>
    </row>
    <row r="47" spans="35:67" x14ac:dyDescent="0.25">
      <c r="AI47" s="1505"/>
      <c r="AJ47" s="1505"/>
      <c r="AK47" s="1504"/>
      <c r="AL47" s="1504"/>
      <c r="AM47" s="1504"/>
      <c r="AN47" s="1504"/>
      <c r="AO47" s="1504"/>
      <c r="AP47" s="1504"/>
      <c r="AQ47" s="1504"/>
      <c r="AR47" s="1504"/>
      <c r="AS47" s="1504"/>
      <c r="AT47" s="1504"/>
      <c r="AU47" s="1504"/>
      <c r="AV47" s="1504"/>
      <c r="AW47" s="1504"/>
      <c r="AX47" s="1504"/>
      <c r="AY47" s="1504"/>
      <c r="AZ47" s="1504"/>
      <c r="BA47" s="1504"/>
      <c r="BB47" s="1504"/>
      <c r="BC47" s="1504"/>
      <c r="BD47" s="1504"/>
      <c r="BE47" s="1504"/>
      <c r="BF47" s="1504"/>
      <c r="BG47" s="1504"/>
      <c r="BH47" s="1504"/>
      <c r="BI47" s="1504"/>
      <c r="BJ47" s="1504"/>
      <c r="BK47" s="1504"/>
      <c r="BL47" s="1504"/>
      <c r="BM47" s="1504"/>
      <c r="BN47" s="1504"/>
      <c r="BO47" s="1504"/>
    </row>
    <row r="48" spans="35:67" x14ac:dyDescent="0.25">
      <c r="AI48" s="1505"/>
      <c r="AJ48" s="1505"/>
      <c r="AK48" s="1504"/>
      <c r="AL48" s="1504"/>
      <c r="AM48" s="1504"/>
      <c r="AN48" s="1504"/>
      <c r="AO48" s="1504"/>
      <c r="AP48" s="1504"/>
      <c r="AQ48" s="1504"/>
      <c r="AR48" s="1504"/>
      <c r="AS48" s="1504"/>
      <c r="AT48" s="1504"/>
      <c r="AU48" s="1504"/>
      <c r="AV48" s="1504"/>
      <c r="AW48" s="1504"/>
      <c r="AX48" s="1504"/>
      <c r="AY48" s="1504"/>
      <c r="AZ48" s="1504"/>
      <c r="BA48" s="1504"/>
      <c r="BB48" s="1504"/>
      <c r="BC48" s="1504"/>
      <c r="BD48" s="1504"/>
      <c r="BE48" s="1504"/>
      <c r="BF48" s="1504"/>
      <c r="BG48" s="1504"/>
      <c r="BH48" s="1504"/>
      <c r="BI48" s="1504"/>
      <c r="BJ48" s="1504"/>
      <c r="BK48" s="1504"/>
      <c r="BL48" s="1504"/>
      <c r="BM48" s="1504"/>
      <c r="BN48" s="1504"/>
      <c r="BO48" s="1504"/>
    </row>
    <row r="49" spans="35:67" x14ac:dyDescent="0.25">
      <c r="AI49" s="1505"/>
      <c r="AJ49" s="1505"/>
      <c r="AK49" s="1504"/>
      <c r="AL49" s="1504"/>
      <c r="AM49" s="1504"/>
      <c r="AN49" s="1504"/>
      <c r="AO49" s="1504"/>
      <c r="AP49" s="1504"/>
      <c r="AQ49" s="1504"/>
      <c r="AR49" s="1504"/>
      <c r="AS49" s="1504"/>
      <c r="AT49" s="1504"/>
      <c r="AU49" s="1504"/>
      <c r="AV49" s="1504"/>
      <c r="AW49" s="1504"/>
      <c r="AX49" s="1504"/>
      <c r="AY49" s="1504"/>
      <c r="AZ49" s="1504"/>
      <c r="BA49" s="1504"/>
      <c r="BB49" s="1504"/>
      <c r="BC49" s="1504"/>
      <c r="BD49" s="1504"/>
      <c r="BE49" s="1504"/>
      <c r="BF49" s="1504"/>
      <c r="BG49" s="1504"/>
      <c r="BH49" s="1504"/>
      <c r="BI49" s="1504"/>
      <c r="BJ49" s="1504"/>
      <c r="BK49" s="1504"/>
      <c r="BL49" s="1504"/>
      <c r="BM49" s="1504"/>
      <c r="BN49" s="1504"/>
      <c r="BO49" s="1504"/>
    </row>
    <row r="50" spans="35:67" x14ac:dyDescent="0.25">
      <c r="AI50" s="1505"/>
      <c r="AJ50" s="1505"/>
      <c r="AK50" s="1504"/>
      <c r="AL50" s="1504"/>
      <c r="AM50" s="1504"/>
      <c r="AN50" s="1504"/>
      <c r="AO50" s="1504"/>
      <c r="AP50" s="1504"/>
      <c r="AQ50" s="1504"/>
      <c r="AR50" s="1504"/>
      <c r="AS50" s="1504"/>
      <c r="AT50" s="1504"/>
      <c r="AU50" s="1504"/>
      <c r="AV50" s="1504"/>
      <c r="AW50" s="1504"/>
      <c r="AX50" s="1504"/>
      <c r="AY50" s="1504"/>
      <c r="AZ50" s="1504"/>
      <c r="BA50" s="1504"/>
      <c r="BB50" s="1504"/>
      <c r="BC50" s="1504"/>
      <c r="BD50" s="1504"/>
      <c r="BE50" s="1504"/>
      <c r="BF50" s="1504"/>
      <c r="BG50" s="1504"/>
      <c r="BH50" s="1504"/>
      <c r="BI50" s="1504"/>
      <c r="BJ50" s="1504"/>
      <c r="BK50" s="1504"/>
      <c r="BL50" s="1504"/>
      <c r="BM50" s="1504"/>
      <c r="BN50" s="1504"/>
      <c r="BO50" s="1504"/>
    </row>
    <row r="51" spans="35:67" x14ac:dyDescent="0.25">
      <c r="AI51" s="1505"/>
      <c r="AJ51" s="1505"/>
      <c r="AK51" s="1504"/>
      <c r="AL51" s="1504"/>
      <c r="AM51" s="1504"/>
      <c r="AN51" s="1504"/>
      <c r="AO51" s="1504"/>
      <c r="AP51" s="1504"/>
      <c r="AQ51" s="1504"/>
      <c r="AR51" s="1504"/>
      <c r="AS51" s="1504"/>
      <c r="AT51" s="1504"/>
      <c r="AU51" s="1504"/>
      <c r="AV51" s="1504"/>
      <c r="AW51" s="1504"/>
      <c r="AX51" s="1504"/>
      <c r="AY51" s="1504"/>
      <c r="AZ51" s="1504"/>
      <c r="BA51" s="1504"/>
      <c r="BB51" s="1504"/>
      <c r="BC51" s="1504"/>
      <c r="BD51" s="1504"/>
      <c r="BE51" s="1504"/>
      <c r="BF51" s="1504"/>
      <c r="BG51" s="1504"/>
      <c r="BH51" s="1504"/>
      <c r="BI51" s="1504"/>
      <c r="BJ51" s="1504"/>
      <c r="BK51" s="1504"/>
      <c r="BL51" s="1504"/>
      <c r="BM51" s="1504"/>
      <c r="BN51" s="1504"/>
      <c r="BO51" s="1504"/>
    </row>
    <row r="52" spans="35:67" x14ac:dyDescent="0.25">
      <c r="AI52" s="1505"/>
      <c r="AJ52" s="1505"/>
      <c r="AK52" s="1504"/>
      <c r="AL52" s="1504"/>
      <c r="AM52" s="1504"/>
      <c r="AN52" s="1504"/>
      <c r="AO52" s="1504"/>
      <c r="AP52" s="1504"/>
      <c r="AQ52" s="1504"/>
      <c r="AR52" s="1504"/>
      <c r="AS52" s="1504"/>
      <c r="AT52" s="1504"/>
      <c r="AU52" s="1504"/>
      <c r="AV52" s="1504"/>
      <c r="AW52" s="1504"/>
      <c r="AX52" s="1504"/>
      <c r="AY52" s="1504"/>
      <c r="AZ52" s="1504"/>
      <c r="BA52" s="1504"/>
      <c r="BB52" s="1504"/>
      <c r="BC52" s="1504"/>
      <c r="BD52" s="1504"/>
      <c r="BE52" s="1504"/>
      <c r="BF52" s="1504"/>
      <c r="BG52" s="1504"/>
      <c r="BH52" s="1504"/>
      <c r="BI52" s="1504"/>
      <c r="BJ52" s="1504"/>
      <c r="BK52" s="1504"/>
      <c r="BL52" s="1504"/>
      <c r="BM52" s="1504"/>
      <c r="BN52" s="1504"/>
      <c r="BO52" s="1504"/>
    </row>
    <row r="53" spans="35:67" x14ac:dyDescent="0.25">
      <c r="AI53" s="1505"/>
      <c r="AJ53" s="1505"/>
      <c r="AK53" s="1504"/>
      <c r="AL53" s="1504"/>
      <c r="AM53" s="1504"/>
      <c r="AN53" s="1504"/>
      <c r="AO53" s="1504"/>
      <c r="AP53" s="1504"/>
      <c r="AQ53" s="1504"/>
      <c r="AR53" s="1504"/>
      <c r="AS53" s="1504"/>
      <c r="AT53" s="1504"/>
      <c r="AU53" s="1504"/>
      <c r="AV53" s="1504"/>
      <c r="AW53" s="1504"/>
      <c r="AX53" s="1504"/>
      <c r="AY53" s="1504"/>
      <c r="AZ53" s="1504"/>
      <c r="BA53" s="1504"/>
      <c r="BB53" s="1504"/>
      <c r="BC53" s="1504"/>
      <c r="BD53" s="1504"/>
      <c r="BE53" s="1504"/>
      <c r="BF53" s="1504"/>
      <c r="BG53" s="1504"/>
      <c r="BH53" s="1504"/>
      <c r="BI53" s="1504"/>
      <c r="BJ53" s="1504"/>
      <c r="BK53" s="1504"/>
      <c r="BL53" s="1504"/>
      <c r="BM53" s="1504"/>
      <c r="BN53" s="1504"/>
      <c r="BO53" s="1504"/>
    </row>
    <row r="54" spans="35:67" x14ac:dyDescent="0.25">
      <c r="AI54" s="1505"/>
      <c r="AJ54" s="1505"/>
      <c r="AK54" s="1504"/>
      <c r="AL54" s="1504"/>
      <c r="AM54" s="1504"/>
      <c r="AN54" s="1504"/>
      <c r="AO54" s="1504"/>
      <c r="AP54" s="1504"/>
      <c r="AQ54" s="1504"/>
      <c r="AR54" s="1504"/>
      <c r="AS54" s="1504"/>
      <c r="AT54" s="1504"/>
      <c r="AU54" s="1504"/>
      <c r="AV54" s="1504"/>
      <c r="AW54" s="1504"/>
      <c r="AX54" s="1504"/>
      <c r="AY54" s="1504"/>
      <c r="AZ54" s="1504"/>
      <c r="BA54" s="1504"/>
      <c r="BB54" s="1504"/>
      <c r="BC54" s="1504"/>
      <c r="BD54" s="1504"/>
      <c r="BE54" s="1504"/>
      <c r="BF54" s="1504"/>
      <c r="BG54" s="1504"/>
      <c r="BH54" s="1504"/>
      <c r="BI54" s="1504"/>
      <c r="BJ54" s="1504"/>
      <c r="BK54" s="1504"/>
      <c r="BL54" s="1504"/>
      <c r="BM54" s="1504"/>
      <c r="BN54" s="1504"/>
      <c r="BO54" s="1504"/>
    </row>
    <row r="55" spans="35:67" x14ac:dyDescent="0.25">
      <c r="AI55" s="1505"/>
      <c r="AJ55" s="1505"/>
      <c r="AK55" s="1504"/>
      <c r="AL55" s="1504"/>
      <c r="AM55" s="1504"/>
      <c r="AN55" s="1504"/>
      <c r="AO55" s="1504"/>
      <c r="AP55" s="1504"/>
      <c r="AQ55" s="1504"/>
      <c r="AR55" s="1504"/>
      <c r="AS55" s="1504"/>
      <c r="AT55" s="1504"/>
      <c r="AU55" s="1504"/>
      <c r="AV55" s="1504"/>
      <c r="AW55" s="1504"/>
      <c r="AX55" s="1504"/>
      <c r="AY55" s="1504"/>
      <c r="AZ55" s="1504"/>
      <c r="BA55" s="1504"/>
      <c r="BB55" s="1504"/>
      <c r="BC55" s="1504"/>
      <c r="BD55" s="1504"/>
      <c r="BE55" s="1504"/>
      <c r="BF55" s="1504"/>
      <c r="BG55" s="1504"/>
      <c r="BH55" s="1504"/>
      <c r="BI55" s="1504"/>
      <c r="BJ55" s="1504"/>
      <c r="BK55" s="1504"/>
      <c r="BL55" s="1504"/>
      <c r="BM55" s="1504"/>
      <c r="BN55" s="1504"/>
      <c r="BO55" s="1504"/>
    </row>
    <row r="56" spans="35:67" x14ac:dyDescent="0.25">
      <c r="AI56" s="1505"/>
      <c r="AJ56" s="1505"/>
      <c r="AK56" s="1504"/>
      <c r="AL56" s="1504"/>
      <c r="AM56" s="1504"/>
      <c r="AN56" s="1504"/>
      <c r="AO56" s="1504"/>
      <c r="AP56" s="1504"/>
      <c r="AQ56" s="1504"/>
      <c r="AR56" s="1504"/>
      <c r="AS56" s="1504"/>
      <c r="AT56" s="1504"/>
      <c r="AU56" s="1504"/>
      <c r="AV56" s="1504"/>
      <c r="AW56" s="1504"/>
      <c r="AX56" s="1504"/>
      <c r="AY56" s="1504"/>
      <c r="AZ56" s="1504"/>
      <c r="BA56" s="1504"/>
      <c r="BB56" s="1504"/>
      <c r="BC56" s="1504"/>
      <c r="BD56" s="1504"/>
      <c r="BE56" s="1504"/>
      <c r="BF56" s="1504"/>
      <c r="BG56" s="1504"/>
      <c r="BH56" s="1504"/>
      <c r="BI56" s="1504"/>
      <c r="BJ56" s="1504"/>
      <c r="BK56" s="1504"/>
      <c r="BL56" s="1504"/>
      <c r="BM56" s="1504"/>
      <c r="BN56" s="1504"/>
      <c r="BO56" s="1504"/>
    </row>
    <row r="57" spans="35:67" x14ac:dyDescent="0.25">
      <c r="AI57" s="1505"/>
      <c r="AJ57" s="1505"/>
      <c r="AK57" s="1504"/>
      <c r="AL57" s="1504"/>
      <c r="AM57" s="1504"/>
      <c r="AN57" s="1504"/>
      <c r="AO57" s="1504"/>
      <c r="AP57" s="1504"/>
      <c r="AQ57" s="1504"/>
      <c r="AR57" s="1504"/>
      <c r="AS57" s="1504"/>
      <c r="AT57" s="1504"/>
      <c r="AU57" s="1504"/>
      <c r="AV57" s="1504"/>
      <c r="AW57" s="1504"/>
      <c r="AX57" s="1504"/>
      <c r="AY57" s="1504"/>
      <c r="AZ57" s="1504"/>
      <c r="BA57" s="1504"/>
      <c r="BB57" s="1504"/>
      <c r="BC57" s="1504"/>
      <c r="BD57" s="1504"/>
      <c r="BE57" s="1504"/>
      <c r="BF57" s="1504"/>
      <c r="BG57" s="1504"/>
      <c r="BH57" s="1504"/>
      <c r="BI57" s="1504"/>
      <c r="BJ57" s="1504"/>
      <c r="BK57" s="1504"/>
      <c r="BL57" s="1504"/>
      <c r="BM57" s="1504"/>
      <c r="BN57" s="1504"/>
      <c r="BO57" s="1504"/>
    </row>
    <row r="58" spans="35:67" x14ac:dyDescent="0.25">
      <c r="AI58" s="1505"/>
      <c r="AJ58" s="1505"/>
      <c r="AK58" s="1504"/>
      <c r="AL58" s="1504"/>
      <c r="AM58" s="1504"/>
      <c r="AN58" s="1504"/>
      <c r="AO58" s="1504"/>
      <c r="AP58" s="1504"/>
      <c r="AQ58" s="1504"/>
      <c r="AR58" s="1504"/>
      <c r="AS58" s="1504"/>
      <c r="AT58" s="1504"/>
      <c r="AU58" s="1504"/>
      <c r="AV58" s="1504"/>
      <c r="AW58" s="1504"/>
      <c r="AX58" s="1504"/>
      <c r="AY58" s="1504"/>
      <c r="AZ58" s="1504"/>
      <c r="BA58" s="1504"/>
      <c r="BB58" s="1504"/>
      <c r="BC58" s="1504"/>
      <c r="BD58" s="1504"/>
      <c r="BE58" s="1504"/>
      <c r="BF58" s="1504"/>
      <c r="BG58" s="1504"/>
      <c r="BH58" s="1504"/>
      <c r="BI58" s="1504"/>
      <c r="BJ58" s="1504"/>
      <c r="BK58" s="1504"/>
      <c r="BL58" s="1504"/>
      <c r="BM58" s="1504"/>
      <c r="BN58" s="1504"/>
      <c r="BO58" s="1504"/>
    </row>
    <row r="59" spans="35:67" x14ac:dyDescent="0.25">
      <c r="AI59" s="1505"/>
      <c r="AJ59" s="1505"/>
      <c r="AK59" s="1504"/>
      <c r="AL59" s="1504"/>
      <c r="AM59" s="1504"/>
      <c r="AN59" s="1504"/>
      <c r="AO59" s="1504"/>
      <c r="AP59" s="1504"/>
      <c r="AQ59" s="1504"/>
      <c r="AR59" s="1504"/>
      <c r="AS59" s="1504"/>
      <c r="AT59" s="1504"/>
      <c r="AU59" s="1504"/>
      <c r="AV59" s="1504"/>
      <c r="AW59" s="1504"/>
      <c r="AX59" s="1504"/>
      <c r="AY59" s="1504"/>
      <c r="AZ59" s="1504"/>
      <c r="BA59" s="1504"/>
      <c r="BB59" s="1504"/>
      <c r="BC59" s="1504"/>
      <c r="BD59" s="1504"/>
      <c r="BE59" s="1504"/>
      <c r="BF59" s="1504"/>
      <c r="BG59" s="1504"/>
      <c r="BH59" s="1504"/>
      <c r="BI59" s="1504"/>
      <c r="BJ59" s="1504"/>
      <c r="BK59" s="1504"/>
      <c r="BL59" s="1504"/>
      <c r="BM59" s="1504"/>
      <c r="BN59" s="1504"/>
      <c r="BO59" s="1504"/>
    </row>
    <row r="60" spans="35:67" x14ac:dyDescent="0.25">
      <c r="AI60" s="1505"/>
      <c r="AJ60" s="1505"/>
      <c r="AK60" s="1504"/>
      <c r="AL60" s="1504"/>
      <c r="AM60" s="1504"/>
      <c r="AN60" s="1504"/>
      <c r="AO60" s="1504"/>
      <c r="AP60" s="1504"/>
      <c r="AQ60" s="1504"/>
      <c r="AR60" s="1504"/>
      <c r="AS60" s="1504"/>
      <c r="AT60" s="1504"/>
      <c r="AU60" s="1504"/>
      <c r="AV60" s="1504"/>
      <c r="AW60" s="1504"/>
      <c r="AX60" s="1504"/>
      <c r="AY60" s="1504"/>
      <c r="AZ60" s="1504"/>
      <c r="BA60" s="1504"/>
      <c r="BB60" s="1504"/>
      <c r="BC60" s="1504"/>
      <c r="BD60" s="1504"/>
      <c r="BE60" s="1504"/>
      <c r="BF60" s="1504"/>
      <c r="BG60" s="1504"/>
      <c r="BH60" s="1504"/>
      <c r="BI60" s="1504"/>
      <c r="BJ60" s="1504"/>
      <c r="BK60" s="1504"/>
      <c r="BL60" s="1504"/>
      <c r="BM60" s="1504"/>
      <c r="BN60" s="1504"/>
      <c r="BO60" s="1504"/>
    </row>
    <row r="61" spans="35:67" x14ac:dyDescent="0.25">
      <c r="AI61" s="1505"/>
      <c r="AJ61" s="1505"/>
      <c r="AK61" s="1504"/>
      <c r="AL61" s="1504"/>
      <c r="AM61" s="1504"/>
      <c r="AN61" s="1504"/>
      <c r="AO61" s="1504"/>
      <c r="AP61" s="1504"/>
      <c r="AQ61" s="1504"/>
      <c r="AR61" s="1504"/>
      <c r="AS61" s="1504"/>
      <c r="AT61" s="1504"/>
      <c r="AU61" s="1504"/>
      <c r="AV61" s="1504"/>
      <c r="AW61" s="1504"/>
      <c r="AX61" s="1504"/>
      <c r="AY61" s="1504"/>
      <c r="AZ61" s="1504"/>
      <c r="BA61" s="1504"/>
      <c r="BB61" s="1504"/>
      <c r="BC61" s="1504"/>
      <c r="BD61" s="1504"/>
      <c r="BE61" s="1504"/>
      <c r="BF61" s="1504"/>
      <c r="BG61" s="1504"/>
      <c r="BH61" s="1504"/>
      <c r="BI61" s="1504"/>
      <c r="BJ61" s="1504"/>
      <c r="BK61" s="1504"/>
      <c r="BL61" s="1504"/>
      <c r="BM61" s="1504"/>
      <c r="BN61" s="1504"/>
      <c r="BO61" s="1504"/>
    </row>
    <row r="62" spans="35:67" x14ac:dyDescent="0.25">
      <c r="AI62" s="1505"/>
      <c r="AJ62" s="1505"/>
      <c r="AK62" s="1504"/>
      <c r="AL62" s="1504"/>
      <c r="AM62" s="1504"/>
      <c r="AN62" s="1504"/>
      <c r="AO62" s="1504"/>
      <c r="AP62" s="1504"/>
      <c r="AQ62" s="1504"/>
      <c r="AR62" s="1504"/>
      <c r="AS62" s="1504"/>
      <c r="AT62" s="1504"/>
      <c r="AU62" s="1504"/>
      <c r="AV62" s="1504"/>
      <c r="AW62" s="1504"/>
      <c r="AX62" s="1504"/>
      <c r="AY62" s="1504"/>
      <c r="AZ62" s="1504"/>
      <c r="BA62" s="1504"/>
      <c r="BB62" s="1504"/>
      <c r="BC62" s="1504"/>
      <c r="BD62" s="1504"/>
      <c r="BE62" s="1504"/>
      <c r="BF62" s="1504"/>
      <c r="BG62" s="1504"/>
      <c r="BH62" s="1504"/>
      <c r="BI62" s="1504"/>
      <c r="BJ62" s="1504"/>
      <c r="BK62" s="1504"/>
      <c r="BL62" s="1504"/>
      <c r="BM62" s="1504"/>
      <c r="BN62" s="1504"/>
      <c r="BO62" s="1504"/>
    </row>
    <row r="63" spans="35:67" x14ac:dyDescent="0.25">
      <c r="AI63" s="1505"/>
      <c r="AJ63" s="1505"/>
      <c r="AK63" s="1504"/>
      <c r="AL63" s="1504"/>
      <c r="AM63" s="1504"/>
      <c r="AN63" s="1504"/>
      <c r="AO63" s="1504"/>
      <c r="AP63" s="1504"/>
      <c r="AQ63" s="1504"/>
      <c r="AR63" s="1504"/>
      <c r="AS63" s="1504"/>
      <c r="AT63" s="1504"/>
      <c r="AU63" s="1504"/>
      <c r="AV63" s="1504"/>
      <c r="AW63" s="1504"/>
      <c r="AX63" s="1504"/>
      <c r="AY63" s="1504"/>
      <c r="AZ63" s="1504"/>
      <c r="BA63" s="1504"/>
      <c r="BB63" s="1504"/>
      <c r="BC63" s="1504"/>
      <c r="BD63" s="1504"/>
      <c r="BE63" s="1504"/>
      <c r="BF63" s="1504"/>
      <c r="BG63" s="1504"/>
      <c r="BH63" s="1504"/>
      <c r="BI63" s="1504"/>
      <c r="BJ63" s="1504"/>
      <c r="BK63" s="1504"/>
      <c r="BL63" s="1504"/>
      <c r="BM63" s="1504"/>
      <c r="BN63" s="1504"/>
      <c r="BO63" s="1504"/>
    </row>
    <row r="64" spans="35:67" x14ac:dyDescent="0.25">
      <c r="AI64" s="1505"/>
      <c r="AJ64" s="1505"/>
      <c r="AK64" s="1504"/>
      <c r="AL64" s="1504"/>
      <c r="AM64" s="1504"/>
      <c r="AN64" s="1504"/>
      <c r="AO64" s="1504"/>
      <c r="AP64" s="1504"/>
      <c r="AQ64" s="1504"/>
      <c r="AR64" s="1504"/>
      <c r="AS64" s="1504"/>
      <c r="AT64" s="1504"/>
      <c r="AU64" s="1504"/>
      <c r="AV64" s="1504"/>
      <c r="AW64" s="1504"/>
      <c r="AX64" s="1504"/>
      <c r="AY64" s="1504"/>
      <c r="AZ64" s="1504"/>
      <c r="BA64" s="1504"/>
      <c r="BB64" s="1504"/>
      <c r="BC64" s="1504"/>
      <c r="BD64" s="1504"/>
      <c r="BE64" s="1504"/>
      <c r="BF64" s="1504"/>
      <c r="BG64" s="1504"/>
      <c r="BH64" s="1504"/>
      <c r="BI64" s="1504"/>
      <c r="BJ64" s="1504"/>
      <c r="BK64" s="1504"/>
      <c r="BL64" s="1504"/>
      <c r="BM64" s="1504"/>
      <c r="BN64" s="1504"/>
      <c r="BO64" s="1504"/>
    </row>
    <row r="65" spans="35:67" x14ac:dyDescent="0.25">
      <c r="AI65" s="1505"/>
      <c r="AJ65" s="1505"/>
      <c r="AK65" s="1504"/>
      <c r="AL65" s="1504"/>
      <c r="AM65" s="1504"/>
      <c r="AN65" s="1504"/>
      <c r="AO65" s="1504"/>
      <c r="AP65" s="1504"/>
      <c r="AQ65" s="1504"/>
      <c r="AR65" s="1504"/>
      <c r="AS65" s="1504"/>
      <c r="AT65" s="1504"/>
      <c r="AU65" s="1504"/>
      <c r="AV65" s="1504"/>
      <c r="AW65" s="1504"/>
      <c r="AX65" s="1504"/>
      <c r="AY65" s="1504"/>
      <c r="AZ65" s="1504"/>
      <c r="BA65" s="1504"/>
      <c r="BB65" s="1504"/>
      <c r="BC65" s="1504"/>
      <c r="BD65" s="1504"/>
      <c r="BE65" s="1504"/>
      <c r="BF65" s="1504"/>
      <c r="BG65" s="1504"/>
      <c r="BH65" s="1504"/>
      <c r="BI65" s="1504"/>
      <c r="BJ65" s="1504"/>
      <c r="BK65" s="1504"/>
      <c r="BL65" s="1504"/>
      <c r="BM65" s="1504"/>
      <c r="BN65" s="1504"/>
      <c r="BO65" s="1504"/>
    </row>
    <row r="66" spans="35:67" x14ac:dyDescent="0.25">
      <c r="AI66" s="1505"/>
      <c r="AJ66" s="1505"/>
      <c r="AK66" s="1504"/>
      <c r="AL66" s="1504"/>
      <c r="AM66" s="1504"/>
      <c r="AN66" s="1504"/>
      <c r="AO66" s="1504"/>
      <c r="AP66" s="1504"/>
      <c r="AQ66" s="1504"/>
      <c r="AR66" s="1504"/>
      <c r="AS66" s="1504"/>
      <c r="AT66" s="1504"/>
      <c r="AU66" s="1504"/>
      <c r="AV66" s="1504"/>
      <c r="AW66" s="1504"/>
      <c r="AX66" s="1504"/>
      <c r="AY66" s="1504"/>
      <c r="AZ66" s="1504"/>
      <c r="BA66" s="1504"/>
      <c r="BB66" s="1504"/>
      <c r="BC66" s="1504"/>
      <c r="BD66" s="1504"/>
      <c r="BE66" s="1504"/>
      <c r="BF66" s="1504"/>
      <c r="BG66" s="1504"/>
      <c r="BH66" s="1504"/>
      <c r="BI66" s="1504"/>
      <c r="BJ66" s="1504"/>
      <c r="BK66" s="1504"/>
      <c r="BL66" s="1504"/>
      <c r="BM66" s="1504"/>
      <c r="BN66" s="1504"/>
      <c r="BO66" s="1504"/>
    </row>
    <row r="67" spans="35:67" x14ac:dyDescent="0.25">
      <c r="AI67" s="1505"/>
      <c r="AJ67" s="1505"/>
      <c r="AK67" s="1504"/>
      <c r="AL67" s="1504"/>
      <c r="AM67" s="1504"/>
      <c r="AN67" s="1504"/>
      <c r="AO67" s="1504"/>
      <c r="AP67" s="1504"/>
      <c r="AQ67" s="1504"/>
      <c r="AR67" s="1504"/>
      <c r="AS67" s="1504"/>
      <c r="AT67" s="1504"/>
      <c r="AU67" s="1504"/>
      <c r="AV67" s="1504"/>
      <c r="AW67" s="1504"/>
      <c r="AX67" s="1504"/>
      <c r="AY67" s="1504"/>
      <c r="AZ67" s="1504"/>
      <c r="BA67" s="1504"/>
      <c r="BB67" s="1504"/>
      <c r="BC67" s="1504"/>
      <c r="BD67" s="1504"/>
      <c r="BE67" s="1504"/>
      <c r="BF67" s="1504"/>
      <c r="BG67" s="1504"/>
      <c r="BH67" s="1504"/>
      <c r="BI67" s="1504"/>
      <c r="BJ67" s="1504"/>
      <c r="BK67" s="1504"/>
      <c r="BL67" s="1504"/>
      <c r="BM67" s="1504"/>
      <c r="BN67" s="1504"/>
      <c r="BO67" s="1504"/>
    </row>
    <row r="68" spans="35:67" x14ac:dyDescent="0.25">
      <c r="AI68" s="1505"/>
      <c r="AJ68" s="1505"/>
      <c r="AK68" s="1504"/>
      <c r="AL68" s="1504"/>
      <c r="AM68" s="1504"/>
      <c r="AN68" s="1504"/>
      <c r="AO68" s="1504"/>
      <c r="AP68" s="1504"/>
      <c r="AQ68" s="1504"/>
      <c r="AR68" s="1504"/>
      <c r="AS68" s="1504"/>
      <c r="AT68" s="1504"/>
      <c r="AU68" s="1504"/>
      <c r="AV68" s="1504"/>
      <c r="AW68" s="1504"/>
      <c r="AX68" s="1504"/>
      <c r="AY68" s="1504"/>
      <c r="AZ68" s="1504"/>
      <c r="BA68" s="1504"/>
      <c r="BB68" s="1504"/>
      <c r="BC68" s="1504"/>
      <c r="BD68" s="1504"/>
      <c r="BE68" s="1504"/>
      <c r="BF68" s="1504"/>
      <c r="BG68" s="1504"/>
      <c r="BH68" s="1504"/>
      <c r="BI68" s="1504"/>
      <c r="BJ68" s="1504"/>
      <c r="BK68" s="1504"/>
      <c r="BL68" s="1504"/>
      <c r="BM68" s="1504"/>
      <c r="BN68" s="1504"/>
      <c r="BO68" s="1504"/>
    </row>
    <row r="69" spans="35:67" x14ac:dyDescent="0.25">
      <c r="AI69" s="1505"/>
      <c r="AJ69" s="1505"/>
      <c r="AK69" s="1504"/>
      <c r="AL69" s="1504"/>
      <c r="AM69" s="1504"/>
      <c r="AN69" s="1504"/>
      <c r="AO69" s="1504"/>
      <c r="AP69" s="1504"/>
      <c r="AQ69" s="1504"/>
      <c r="AR69" s="1504"/>
      <c r="AS69" s="1504"/>
      <c r="AT69" s="1504"/>
      <c r="AU69" s="1504"/>
      <c r="AV69" s="1504"/>
      <c r="AW69" s="1504"/>
      <c r="AX69" s="1504"/>
      <c r="AY69" s="1504"/>
      <c r="AZ69" s="1504"/>
      <c r="BA69" s="1504"/>
      <c r="BB69" s="1504"/>
      <c r="BC69" s="1504"/>
      <c r="BD69" s="1504"/>
      <c r="BE69" s="1504"/>
      <c r="BF69" s="1504"/>
      <c r="BG69" s="1504"/>
      <c r="BH69" s="1504"/>
      <c r="BI69" s="1504"/>
      <c r="BJ69" s="1504"/>
      <c r="BK69" s="1504"/>
      <c r="BL69" s="1504"/>
      <c r="BM69" s="1504"/>
      <c r="BN69" s="1504"/>
      <c r="BO69" s="1504"/>
    </row>
    <row r="70" spans="35:67" x14ac:dyDescent="0.25">
      <c r="AI70" s="1505"/>
      <c r="AJ70" s="1505"/>
      <c r="AK70" s="1504"/>
      <c r="AL70" s="1504"/>
      <c r="AM70" s="1504"/>
      <c r="AN70" s="1504"/>
      <c r="AO70" s="1504"/>
      <c r="AP70" s="1504"/>
      <c r="AQ70" s="1504"/>
      <c r="AR70" s="1504"/>
      <c r="AS70" s="1504"/>
      <c r="AT70" s="1504"/>
      <c r="AU70" s="1504"/>
      <c r="AV70" s="1504"/>
      <c r="AW70" s="1504"/>
      <c r="AX70" s="1504"/>
      <c r="AY70" s="1504"/>
      <c r="AZ70" s="1504"/>
      <c r="BA70" s="1504"/>
      <c r="BB70" s="1504"/>
      <c r="BC70" s="1504"/>
      <c r="BD70" s="1504"/>
      <c r="BE70" s="1504"/>
      <c r="BF70" s="1504"/>
      <c r="BG70" s="1504"/>
      <c r="BH70" s="1504"/>
      <c r="BI70" s="1504"/>
      <c r="BJ70" s="1504"/>
      <c r="BK70" s="1504"/>
      <c r="BL70" s="1504"/>
      <c r="BM70" s="1504"/>
      <c r="BN70" s="1504"/>
      <c r="BO70" s="1504"/>
    </row>
    <row r="71" spans="35:67" x14ac:dyDescent="0.25">
      <c r="AI71" s="1505"/>
      <c r="AJ71" s="1505"/>
      <c r="AK71" s="1504"/>
      <c r="AL71" s="1504"/>
      <c r="AM71" s="1504"/>
      <c r="AN71" s="1504"/>
      <c r="AO71" s="1504"/>
      <c r="AP71" s="1504"/>
      <c r="AQ71" s="1504"/>
      <c r="AR71" s="1504"/>
      <c r="AS71" s="1504"/>
      <c r="AT71" s="1504"/>
      <c r="AU71" s="1504"/>
      <c r="AV71" s="1504"/>
      <c r="AW71" s="1504"/>
      <c r="AX71" s="1504"/>
      <c r="AY71" s="1504"/>
      <c r="AZ71" s="1504"/>
      <c r="BA71" s="1504"/>
      <c r="BB71" s="1504"/>
      <c r="BC71" s="1504"/>
      <c r="BD71" s="1504"/>
      <c r="BE71" s="1504"/>
      <c r="BF71" s="1504"/>
      <c r="BG71" s="1504"/>
      <c r="BH71" s="1504"/>
      <c r="BI71" s="1504"/>
      <c r="BJ71" s="1504"/>
      <c r="BK71" s="1504"/>
      <c r="BL71" s="1504"/>
      <c r="BM71" s="1504"/>
      <c r="BN71" s="1504"/>
      <c r="BO71" s="1504"/>
    </row>
    <row r="72" spans="35:67" x14ac:dyDescent="0.25">
      <c r="AI72" s="1505"/>
      <c r="AJ72" s="1505"/>
      <c r="AK72" s="1504"/>
      <c r="AL72" s="1504"/>
      <c r="AM72" s="1504"/>
      <c r="AN72" s="1504"/>
      <c r="AO72" s="1504"/>
      <c r="AP72" s="1504"/>
      <c r="AQ72" s="1504"/>
      <c r="AR72" s="1504"/>
      <c r="AS72" s="1504"/>
      <c r="AT72" s="1504"/>
      <c r="AU72" s="1504"/>
      <c r="AV72" s="1504"/>
      <c r="AW72" s="1504"/>
      <c r="AX72" s="1504"/>
      <c r="AY72" s="1504"/>
      <c r="AZ72" s="1504"/>
      <c r="BA72" s="1504"/>
      <c r="BB72" s="1504"/>
      <c r="BC72" s="1504"/>
      <c r="BD72" s="1504"/>
      <c r="BE72" s="1504"/>
      <c r="BF72" s="1504"/>
      <c r="BG72" s="1504"/>
      <c r="BH72" s="1504"/>
      <c r="BI72" s="1504"/>
      <c r="BJ72" s="1504"/>
      <c r="BK72" s="1504"/>
      <c r="BL72" s="1504"/>
      <c r="BM72" s="1504"/>
      <c r="BN72" s="1504"/>
      <c r="BO72" s="1504"/>
    </row>
    <row r="73" spans="35:67" x14ac:dyDescent="0.25">
      <c r="AI73" s="1505"/>
      <c r="AJ73" s="1505"/>
      <c r="AK73" s="1504"/>
      <c r="AL73" s="1504"/>
      <c r="AM73" s="1504"/>
      <c r="AN73" s="1504"/>
      <c r="AO73" s="1504"/>
      <c r="AP73" s="1504"/>
      <c r="AQ73" s="1504"/>
      <c r="AR73" s="1504"/>
      <c r="AS73" s="1504"/>
      <c r="AT73" s="1504"/>
      <c r="AU73" s="1504"/>
      <c r="AV73" s="1504"/>
      <c r="AW73" s="1504"/>
      <c r="AX73" s="1504"/>
      <c r="AY73" s="1504"/>
      <c r="AZ73" s="1504"/>
      <c r="BA73" s="1504"/>
      <c r="BB73" s="1504"/>
      <c r="BC73" s="1504"/>
      <c r="BD73" s="1504"/>
      <c r="BE73" s="1504"/>
      <c r="BF73" s="1504"/>
      <c r="BG73" s="1504"/>
      <c r="BH73" s="1504"/>
      <c r="BI73" s="1504"/>
      <c r="BJ73" s="1504"/>
      <c r="BK73" s="1504"/>
      <c r="BL73" s="1504"/>
      <c r="BM73" s="1504"/>
      <c r="BN73" s="1504"/>
      <c r="BO73" s="1504"/>
    </row>
    <row r="74" spans="35:67" x14ac:dyDescent="0.25">
      <c r="AI74" s="1505"/>
      <c r="AJ74" s="1505"/>
      <c r="AK74" s="1504"/>
      <c r="AL74" s="1504"/>
      <c r="AM74" s="1504"/>
      <c r="AN74" s="1504"/>
      <c r="AO74" s="1504"/>
      <c r="AP74" s="1504"/>
      <c r="AQ74" s="1504"/>
      <c r="AR74" s="1504"/>
      <c r="AS74" s="1504"/>
      <c r="AT74" s="1504"/>
      <c r="AU74" s="1504"/>
      <c r="AV74" s="1504"/>
      <c r="AW74" s="1504"/>
      <c r="AX74" s="1504"/>
      <c r="AY74" s="1504"/>
      <c r="AZ74" s="1504"/>
      <c r="BA74" s="1504"/>
      <c r="BB74" s="1504"/>
      <c r="BC74" s="1504"/>
      <c r="BD74" s="1504"/>
      <c r="BE74" s="1504"/>
      <c r="BF74" s="1504"/>
      <c r="BG74" s="1504"/>
      <c r="BH74" s="1504"/>
      <c r="BI74" s="1504"/>
      <c r="BJ74" s="1504"/>
      <c r="BK74" s="1504"/>
      <c r="BL74" s="1504"/>
      <c r="BM74" s="1504"/>
      <c r="BN74" s="1504"/>
      <c r="BO74" s="1504"/>
    </row>
    <row r="75" spans="35:67" x14ac:dyDescent="0.25">
      <c r="AM75" s="1504"/>
      <c r="AN75" s="1504"/>
      <c r="AO75" s="1504"/>
      <c r="AP75" s="1504"/>
      <c r="AQ75" s="1504"/>
      <c r="AR75" s="1504"/>
      <c r="AS75" s="1504"/>
      <c r="AT75" s="1504"/>
      <c r="AU75" s="1504"/>
      <c r="AV75" s="1504"/>
      <c r="AW75" s="1504"/>
      <c r="AX75" s="1504"/>
      <c r="AY75" s="1504"/>
      <c r="AZ75" s="1504"/>
    </row>
    <row r="76" spans="35:67" x14ac:dyDescent="0.25">
      <c r="AM76" s="1504"/>
      <c r="AN76" s="1504"/>
      <c r="AO76" s="1504"/>
      <c r="AP76" s="1504"/>
      <c r="AQ76" s="1504"/>
      <c r="AR76" s="1504"/>
      <c r="AS76" s="1504"/>
      <c r="AT76" s="1504"/>
      <c r="AU76" s="1504"/>
      <c r="AV76" s="1504"/>
      <c r="AW76" s="1504"/>
      <c r="AX76" s="1504"/>
      <c r="AY76" s="1504"/>
      <c r="AZ76" s="1504"/>
    </row>
    <row r="77" spans="35:67" x14ac:dyDescent="0.25">
      <c r="AM77" s="1504"/>
      <c r="AN77" s="1504"/>
      <c r="AO77" s="1504"/>
      <c r="AP77" s="1504"/>
      <c r="AQ77" s="1504"/>
      <c r="AR77" s="1504"/>
      <c r="AS77" s="1504"/>
      <c r="AT77" s="1504"/>
      <c r="AU77" s="1504"/>
      <c r="AV77" s="1504"/>
      <c r="AW77" s="1504"/>
      <c r="AX77" s="1504"/>
      <c r="AY77" s="1504"/>
      <c r="AZ77" s="1504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S15" activePane="bottomRight" state="frozen"/>
      <selection pane="bottomRight" activeCell="AG21" sqref="AG21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O33" sqref="O33:W33"/>
    </sheetView>
  </sheetViews>
  <sheetFormatPr defaultRowHeight="12.75" x14ac:dyDescent="0.2"/>
  <cols>
    <col min="1" max="1" width="10.140625" style="45" customWidth="1"/>
    <col min="2" max="2" width="8.140625" style="45" customWidth="1"/>
    <col min="3" max="3" width="10.42578125" style="45" customWidth="1"/>
    <col min="4" max="4" width="10.85546875" style="45" customWidth="1"/>
    <col min="5" max="5" width="11.5703125" style="45" customWidth="1"/>
    <col min="6" max="6" width="11.7109375" style="45" customWidth="1"/>
    <col min="7" max="8" width="10.42578125" style="45" customWidth="1"/>
    <col min="9" max="9" width="10.7109375" style="45" customWidth="1"/>
    <col min="10" max="10" width="12.140625" style="45" customWidth="1"/>
    <col min="11" max="11" width="12" style="45" customWidth="1"/>
    <col min="12" max="13" width="11.140625" style="45" customWidth="1"/>
    <col min="14" max="257" width="9.140625" style="45"/>
    <col min="258" max="258" width="10.140625" style="45" customWidth="1"/>
    <col min="259" max="259" width="8.140625" style="45" customWidth="1"/>
    <col min="260" max="260" width="9.7109375" style="45" customWidth="1"/>
    <col min="261" max="261" width="10.85546875" style="45" customWidth="1"/>
    <col min="262" max="262" width="11.5703125" style="45" customWidth="1"/>
    <col min="263" max="263" width="11.7109375" style="45" customWidth="1"/>
    <col min="264" max="264" width="10.42578125" style="45" customWidth="1"/>
    <col min="265" max="265" width="9.7109375" style="45" customWidth="1"/>
    <col min="266" max="266" width="10.7109375" style="45" customWidth="1"/>
    <col min="267" max="267" width="12.140625" style="45" customWidth="1"/>
    <col min="268" max="268" width="11.28515625" style="45" customWidth="1"/>
    <col min="269" max="269" width="11.140625" style="45" customWidth="1"/>
    <col min="270" max="513" width="9.140625" style="45"/>
    <col min="514" max="514" width="10.140625" style="45" customWidth="1"/>
    <col min="515" max="515" width="8.140625" style="45" customWidth="1"/>
    <col min="516" max="516" width="9.7109375" style="45" customWidth="1"/>
    <col min="517" max="517" width="10.85546875" style="45" customWidth="1"/>
    <col min="518" max="518" width="11.5703125" style="45" customWidth="1"/>
    <col min="519" max="519" width="11.7109375" style="45" customWidth="1"/>
    <col min="520" max="520" width="10.42578125" style="45" customWidth="1"/>
    <col min="521" max="521" width="9.7109375" style="45" customWidth="1"/>
    <col min="522" max="522" width="10.7109375" style="45" customWidth="1"/>
    <col min="523" max="523" width="12.140625" style="45" customWidth="1"/>
    <col min="524" max="524" width="11.28515625" style="45" customWidth="1"/>
    <col min="525" max="525" width="11.140625" style="45" customWidth="1"/>
    <col min="526" max="769" width="9.140625" style="45"/>
    <col min="770" max="770" width="10.140625" style="45" customWidth="1"/>
    <col min="771" max="771" width="8.140625" style="45" customWidth="1"/>
    <col min="772" max="772" width="9.7109375" style="45" customWidth="1"/>
    <col min="773" max="773" width="10.85546875" style="45" customWidth="1"/>
    <col min="774" max="774" width="11.5703125" style="45" customWidth="1"/>
    <col min="775" max="775" width="11.7109375" style="45" customWidth="1"/>
    <col min="776" max="776" width="10.42578125" style="45" customWidth="1"/>
    <col min="777" max="777" width="9.7109375" style="45" customWidth="1"/>
    <col min="778" max="778" width="10.7109375" style="45" customWidth="1"/>
    <col min="779" max="779" width="12.140625" style="45" customWidth="1"/>
    <col min="780" max="780" width="11.28515625" style="45" customWidth="1"/>
    <col min="781" max="781" width="11.140625" style="45" customWidth="1"/>
    <col min="782" max="1025" width="9.140625" style="45"/>
    <col min="1026" max="1026" width="10.140625" style="45" customWidth="1"/>
    <col min="1027" max="1027" width="8.140625" style="45" customWidth="1"/>
    <col min="1028" max="1028" width="9.7109375" style="45" customWidth="1"/>
    <col min="1029" max="1029" width="10.85546875" style="45" customWidth="1"/>
    <col min="1030" max="1030" width="11.5703125" style="45" customWidth="1"/>
    <col min="1031" max="1031" width="11.7109375" style="45" customWidth="1"/>
    <col min="1032" max="1032" width="10.42578125" style="45" customWidth="1"/>
    <col min="1033" max="1033" width="9.7109375" style="45" customWidth="1"/>
    <col min="1034" max="1034" width="10.7109375" style="45" customWidth="1"/>
    <col min="1035" max="1035" width="12.140625" style="45" customWidth="1"/>
    <col min="1036" max="1036" width="11.28515625" style="45" customWidth="1"/>
    <col min="1037" max="1037" width="11.140625" style="45" customWidth="1"/>
    <col min="1038" max="1281" width="9.140625" style="45"/>
    <col min="1282" max="1282" width="10.140625" style="45" customWidth="1"/>
    <col min="1283" max="1283" width="8.140625" style="45" customWidth="1"/>
    <col min="1284" max="1284" width="9.7109375" style="45" customWidth="1"/>
    <col min="1285" max="1285" width="10.85546875" style="45" customWidth="1"/>
    <col min="1286" max="1286" width="11.5703125" style="45" customWidth="1"/>
    <col min="1287" max="1287" width="11.7109375" style="45" customWidth="1"/>
    <col min="1288" max="1288" width="10.42578125" style="45" customWidth="1"/>
    <col min="1289" max="1289" width="9.7109375" style="45" customWidth="1"/>
    <col min="1290" max="1290" width="10.7109375" style="45" customWidth="1"/>
    <col min="1291" max="1291" width="12.140625" style="45" customWidth="1"/>
    <col min="1292" max="1292" width="11.28515625" style="45" customWidth="1"/>
    <col min="1293" max="1293" width="11.140625" style="45" customWidth="1"/>
    <col min="1294" max="1537" width="9.140625" style="45"/>
    <col min="1538" max="1538" width="10.140625" style="45" customWidth="1"/>
    <col min="1539" max="1539" width="8.140625" style="45" customWidth="1"/>
    <col min="1540" max="1540" width="9.7109375" style="45" customWidth="1"/>
    <col min="1541" max="1541" width="10.85546875" style="45" customWidth="1"/>
    <col min="1542" max="1542" width="11.5703125" style="45" customWidth="1"/>
    <col min="1543" max="1543" width="11.7109375" style="45" customWidth="1"/>
    <col min="1544" max="1544" width="10.42578125" style="45" customWidth="1"/>
    <col min="1545" max="1545" width="9.7109375" style="45" customWidth="1"/>
    <col min="1546" max="1546" width="10.7109375" style="45" customWidth="1"/>
    <col min="1547" max="1547" width="12.140625" style="45" customWidth="1"/>
    <col min="1548" max="1548" width="11.28515625" style="45" customWidth="1"/>
    <col min="1549" max="1549" width="11.140625" style="45" customWidth="1"/>
    <col min="1550" max="1793" width="9.140625" style="45"/>
    <col min="1794" max="1794" width="10.140625" style="45" customWidth="1"/>
    <col min="1795" max="1795" width="8.140625" style="45" customWidth="1"/>
    <col min="1796" max="1796" width="9.7109375" style="45" customWidth="1"/>
    <col min="1797" max="1797" width="10.85546875" style="45" customWidth="1"/>
    <col min="1798" max="1798" width="11.5703125" style="45" customWidth="1"/>
    <col min="1799" max="1799" width="11.7109375" style="45" customWidth="1"/>
    <col min="1800" max="1800" width="10.42578125" style="45" customWidth="1"/>
    <col min="1801" max="1801" width="9.7109375" style="45" customWidth="1"/>
    <col min="1802" max="1802" width="10.7109375" style="45" customWidth="1"/>
    <col min="1803" max="1803" width="12.140625" style="45" customWidth="1"/>
    <col min="1804" max="1804" width="11.28515625" style="45" customWidth="1"/>
    <col min="1805" max="1805" width="11.140625" style="45" customWidth="1"/>
    <col min="1806" max="2049" width="9.140625" style="45"/>
    <col min="2050" max="2050" width="10.140625" style="45" customWidth="1"/>
    <col min="2051" max="2051" width="8.140625" style="45" customWidth="1"/>
    <col min="2052" max="2052" width="9.7109375" style="45" customWidth="1"/>
    <col min="2053" max="2053" width="10.85546875" style="45" customWidth="1"/>
    <col min="2054" max="2054" width="11.5703125" style="45" customWidth="1"/>
    <col min="2055" max="2055" width="11.7109375" style="45" customWidth="1"/>
    <col min="2056" max="2056" width="10.42578125" style="45" customWidth="1"/>
    <col min="2057" max="2057" width="9.7109375" style="45" customWidth="1"/>
    <col min="2058" max="2058" width="10.7109375" style="45" customWidth="1"/>
    <col min="2059" max="2059" width="12.140625" style="45" customWidth="1"/>
    <col min="2060" max="2060" width="11.28515625" style="45" customWidth="1"/>
    <col min="2061" max="2061" width="11.140625" style="45" customWidth="1"/>
    <col min="2062" max="2305" width="9.140625" style="45"/>
    <col min="2306" max="2306" width="10.140625" style="45" customWidth="1"/>
    <col min="2307" max="2307" width="8.140625" style="45" customWidth="1"/>
    <col min="2308" max="2308" width="9.7109375" style="45" customWidth="1"/>
    <col min="2309" max="2309" width="10.85546875" style="45" customWidth="1"/>
    <col min="2310" max="2310" width="11.5703125" style="45" customWidth="1"/>
    <col min="2311" max="2311" width="11.7109375" style="45" customWidth="1"/>
    <col min="2312" max="2312" width="10.42578125" style="45" customWidth="1"/>
    <col min="2313" max="2313" width="9.7109375" style="45" customWidth="1"/>
    <col min="2314" max="2314" width="10.7109375" style="45" customWidth="1"/>
    <col min="2315" max="2315" width="12.140625" style="45" customWidth="1"/>
    <col min="2316" max="2316" width="11.28515625" style="45" customWidth="1"/>
    <col min="2317" max="2317" width="11.140625" style="45" customWidth="1"/>
    <col min="2318" max="2561" width="9.140625" style="45"/>
    <col min="2562" max="2562" width="10.140625" style="45" customWidth="1"/>
    <col min="2563" max="2563" width="8.140625" style="45" customWidth="1"/>
    <col min="2564" max="2564" width="9.7109375" style="45" customWidth="1"/>
    <col min="2565" max="2565" width="10.85546875" style="45" customWidth="1"/>
    <col min="2566" max="2566" width="11.5703125" style="45" customWidth="1"/>
    <col min="2567" max="2567" width="11.7109375" style="45" customWidth="1"/>
    <col min="2568" max="2568" width="10.42578125" style="45" customWidth="1"/>
    <col min="2569" max="2569" width="9.7109375" style="45" customWidth="1"/>
    <col min="2570" max="2570" width="10.7109375" style="45" customWidth="1"/>
    <col min="2571" max="2571" width="12.140625" style="45" customWidth="1"/>
    <col min="2572" max="2572" width="11.28515625" style="45" customWidth="1"/>
    <col min="2573" max="2573" width="11.140625" style="45" customWidth="1"/>
    <col min="2574" max="2817" width="9.140625" style="45"/>
    <col min="2818" max="2818" width="10.140625" style="45" customWidth="1"/>
    <col min="2819" max="2819" width="8.140625" style="45" customWidth="1"/>
    <col min="2820" max="2820" width="9.7109375" style="45" customWidth="1"/>
    <col min="2821" max="2821" width="10.85546875" style="45" customWidth="1"/>
    <col min="2822" max="2822" width="11.5703125" style="45" customWidth="1"/>
    <col min="2823" max="2823" width="11.7109375" style="45" customWidth="1"/>
    <col min="2824" max="2824" width="10.42578125" style="45" customWidth="1"/>
    <col min="2825" max="2825" width="9.7109375" style="45" customWidth="1"/>
    <col min="2826" max="2826" width="10.7109375" style="45" customWidth="1"/>
    <col min="2827" max="2827" width="12.140625" style="45" customWidth="1"/>
    <col min="2828" max="2828" width="11.28515625" style="45" customWidth="1"/>
    <col min="2829" max="2829" width="11.140625" style="45" customWidth="1"/>
    <col min="2830" max="3073" width="9.140625" style="45"/>
    <col min="3074" max="3074" width="10.140625" style="45" customWidth="1"/>
    <col min="3075" max="3075" width="8.140625" style="45" customWidth="1"/>
    <col min="3076" max="3076" width="9.7109375" style="45" customWidth="1"/>
    <col min="3077" max="3077" width="10.85546875" style="45" customWidth="1"/>
    <col min="3078" max="3078" width="11.5703125" style="45" customWidth="1"/>
    <col min="3079" max="3079" width="11.7109375" style="45" customWidth="1"/>
    <col min="3080" max="3080" width="10.42578125" style="45" customWidth="1"/>
    <col min="3081" max="3081" width="9.7109375" style="45" customWidth="1"/>
    <col min="3082" max="3082" width="10.7109375" style="45" customWidth="1"/>
    <col min="3083" max="3083" width="12.140625" style="45" customWidth="1"/>
    <col min="3084" max="3084" width="11.28515625" style="45" customWidth="1"/>
    <col min="3085" max="3085" width="11.140625" style="45" customWidth="1"/>
    <col min="3086" max="3329" width="9.140625" style="45"/>
    <col min="3330" max="3330" width="10.140625" style="45" customWidth="1"/>
    <col min="3331" max="3331" width="8.140625" style="45" customWidth="1"/>
    <col min="3332" max="3332" width="9.7109375" style="45" customWidth="1"/>
    <col min="3333" max="3333" width="10.85546875" style="45" customWidth="1"/>
    <col min="3334" max="3334" width="11.5703125" style="45" customWidth="1"/>
    <col min="3335" max="3335" width="11.7109375" style="45" customWidth="1"/>
    <col min="3336" max="3336" width="10.42578125" style="45" customWidth="1"/>
    <col min="3337" max="3337" width="9.7109375" style="45" customWidth="1"/>
    <col min="3338" max="3338" width="10.7109375" style="45" customWidth="1"/>
    <col min="3339" max="3339" width="12.140625" style="45" customWidth="1"/>
    <col min="3340" max="3340" width="11.28515625" style="45" customWidth="1"/>
    <col min="3341" max="3341" width="11.140625" style="45" customWidth="1"/>
    <col min="3342" max="3585" width="9.140625" style="45"/>
    <col min="3586" max="3586" width="10.140625" style="45" customWidth="1"/>
    <col min="3587" max="3587" width="8.140625" style="45" customWidth="1"/>
    <col min="3588" max="3588" width="9.7109375" style="45" customWidth="1"/>
    <col min="3589" max="3589" width="10.85546875" style="45" customWidth="1"/>
    <col min="3590" max="3590" width="11.5703125" style="45" customWidth="1"/>
    <col min="3591" max="3591" width="11.7109375" style="45" customWidth="1"/>
    <col min="3592" max="3592" width="10.42578125" style="45" customWidth="1"/>
    <col min="3593" max="3593" width="9.7109375" style="45" customWidth="1"/>
    <col min="3594" max="3594" width="10.7109375" style="45" customWidth="1"/>
    <col min="3595" max="3595" width="12.140625" style="45" customWidth="1"/>
    <col min="3596" max="3596" width="11.28515625" style="45" customWidth="1"/>
    <col min="3597" max="3597" width="11.140625" style="45" customWidth="1"/>
    <col min="3598" max="3841" width="9.140625" style="45"/>
    <col min="3842" max="3842" width="10.140625" style="45" customWidth="1"/>
    <col min="3843" max="3843" width="8.140625" style="45" customWidth="1"/>
    <col min="3844" max="3844" width="9.7109375" style="45" customWidth="1"/>
    <col min="3845" max="3845" width="10.85546875" style="45" customWidth="1"/>
    <col min="3846" max="3846" width="11.5703125" style="45" customWidth="1"/>
    <col min="3847" max="3847" width="11.7109375" style="45" customWidth="1"/>
    <col min="3848" max="3848" width="10.42578125" style="45" customWidth="1"/>
    <col min="3849" max="3849" width="9.7109375" style="45" customWidth="1"/>
    <col min="3850" max="3850" width="10.7109375" style="45" customWidth="1"/>
    <col min="3851" max="3851" width="12.140625" style="45" customWidth="1"/>
    <col min="3852" max="3852" width="11.28515625" style="45" customWidth="1"/>
    <col min="3853" max="3853" width="11.140625" style="45" customWidth="1"/>
    <col min="3854" max="4097" width="9.140625" style="45"/>
    <col min="4098" max="4098" width="10.140625" style="45" customWidth="1"/>
    <col min="4099" max="4099" width="8.140625" style="45" customWidth="1"/>
    <col min="4100" max="4100" width="9.7109375" style="45" customWidth="1"/>
    <col min="4101" max="4101" width="10.85546875" style="45" customWidth="1"/>
    <col min="4102" max="4102" width="11.5703125" style="45" customWidth="1"/>
    <col min="4103" max="4103" width="11.7109375" style="45" customWidth="1"/>
    <col min="4104" max="4104" width="10.42578125" style="45" customWidth="1"/>
    <col min="4105" max="4105" width="9.7109375" style="45" customWidth="1"/>
    <col min="4106" max="4106" width="10.7109375" style="45" customWidth="1"/>
    <col min="4107" max="4107" width="12.140625" style="45" customWidth="1"/>
    <col min="4108" max="4108" width="11.28515625" style="45" customWidth="1"/>
    <col min="4109" max="4109" width="11.140625" style="45" customWidth="1"/>
    <col min="4110" max="4353" width="9.140625" style="45"/>
    <col min="4354" max="4354" width="10.140625" style="45" customWidth="1"/>
    <col min="4355" max="4355" width="8.140625" style="45" customWidth="1"/>
    <col min="4356" max="4356" width="9.7109375" style="45" customWidth="1"/>
    <col min="4357" max="4357" width="10.85546875" style="45" customWidth="1"/>
    <col min="4358" max="4358" width="11.5703125" style="45" customWidth="1"/>
    <col min="4359" max="4359" width="11.7109375" style="45" customWidth="1"/>
    <col min="4360" max="4360" width="10.42578125" style="45" customWidth="1"/>
    <col min="4361" max="4361" width="9.7109375" style="45" customWidth="1"/>
    <col min="4362" max="4362" width="10.7109375" style="45" customWidth="1"/>
    <col min="4363" max="4363" width="12.140625" style="45" customWidth="1"/>
    <col min="4364" max="4364" width="11.28515625" style="45" customWidth="1"/>
    <col min="4365" max="4365" width="11.140625" style="45" customWidth="1"/>
    <col min="4366" max="4609" width="9.140625" style="45"/>
    <col min="4610" max="4610" width="10.140625" style="45" customWidth="1"/>
    <col min="4611" max="4611" width="8.140625" style="45" customWidth="1"/>
    <col min="4612" max="4612" width="9.7109375" style="45" customWidth="1"/>
    <col min="4613" max="4613" width="10.85546875" style="45" customWidth="1"/>
    <col min="4614" max="4614" width="11.5703125" style="45" customWidth="1"/>
    <col min="4615" max="4615" width="11.7109375" style="45" customWidth="1"/>
    <col min="4616" max="4616" width="10.42578125" style="45" customWidth="1"/>
    <col min="4617" max="4617" width="9.7109375" style="45" customWidth="1"/>
    <col min="4618" max="4618" width="10.7109375" style="45" customWidth="1"/>
    <col min="4619" max="4619" width="12.140625" style="45" customWidth="1"/>
    <col min="4620" max="4620" width="11.28515625" style="45" customWidth="1"/>
    <col min="4621" max="4621" width="11.140625" style="45" customWidth="1"/>
    <col min="4622" max="4865" width="9.140625" style="45"/>
    <col min="4866" max="4866" width="10.140625" style="45" customWidth="1"/>
    <col min="4867" max="4867" width="8.140625" style="45" customWidth="1"/>
    <col min="4868" max="4868" width="9.7109375" style="45" customWidth="1"/>
    <col min="4869" max="4869" width="10.85546875" style="45" customWidth="1"/>
    <col min="4870" max="4870" width="11.5703125" style="45" customWidth="1"/>
    <col min="4871" max="4871" width="11.7109375" style="45" customWidth="1"/>
    <col min="4872" max="4872" width="10.42578125" style="45" customWidth="1"/>
    <col min="4873" max="4873" width="9.7109375" style="45" customWidth="1"/>
    <col min="4874" max="4874" width="10.7109375" style="45" customWidth="1"/>
    <col min="4875" max="4875" width="12.140625" style="45" customWidth="1"/>
    <col min="4876" max="4876" width="11.28515625" style="45" customWidth="1"/>
    <col min="4877" max="4877" width="11.140625" style="45" customWidth="1"/>
    <col min="4878" max="5121" width="9.140625" style="45"/>
    <col min="5122" max="5122" width="10.140625" style="45" customWidth="1"/>
    <col min="5123" max="5123" width="8.140625" style="45" customWidth="1"/>
    <col min="5124" max="5124" width="9.7109375" style="45" customWidth="1"/>
    <col min="5125" max="5125" width="10.85546875" style="45" customWidth="1"/>
    <col min="5126" max="5126" width="11.5703125" style="45" customWidth="1"/>
    <col min="5127" max="5127" width="11.7109375" style="45" customWidth="1"/>
    <col min="5128" max="5128" width="10.42578125" style="45" customWidth="1"/>
    <col min="5129" max="5129" width="9.7109375" style="45" customWidth="1"/>
    <col min="5130" max="5130" width="10.7109375" style="45" customWidth="1"/>
    <col min="5131" max="5131" width="12.140625" style="45" customWidth="1"/>
    <col min="5132" max="5132" width="11.28515625" style="45" customWidth="1"/>
    <col min="5133" max="5133" width="11.140625" style="45" customWidth="1"/>
    <col min="5134" max="5377" width="9.140625" style="45"/>
    <col min="5378" max="5378" width="10.140625" style="45" customWidth="1"/>
    <col min="5379" max="5379" width="8.140625" style="45" customWidth="1"/>
    <col min="5380" max="5380" width="9.7109375" style="45" customWidth="1"/>
    <col min="5381" max="5381" width="10.85546875" style="45" customWidth="1"/>
    <col min="5382" max="5382" width="11.5703125" style="45" customWidth="1"/>
    <col min="5383" max="5383" width="11.7109375" style="45" customWidth="1"/>
    <col min="5384" max="5384" width="10.42578125" style="45" customWidth="1"/>
    <col min="5385" max="5385" width="9.7109375" style="45" customWidth="1"/>
    <col min="5386" max="5386" width="10.7109375" style="45" customWidth="1"/>
    <col min="5387" max="5387" width="12.140625" style="45" customWidth="1"/>
    <col min="5388" max="5388" width="11.28515625" style="45" customWidth="1"/>
    <col min="5389" max="5389" width="11.140625" style="45" customWidth="1"/>
    <col min="5390" max="5633" width="9.140625" style="45"/>
    <col min="5634" max="5634" width="10.140625" style="45" customWidth="1"/>
    <col min="5635" max="5635" width="8.140625" style="45" customWidth="1"/>
    <col min="5636" max="5636" width="9.7109375" style="45" customWidth="1"/>
    <col min="5637" max="5637" width="10.85546875" style="45" customWidth="1"/>
    <col min="5638" max="5638" width="11.5703125" style="45" customWidth="1"/>
    <col min="5639" max="5639" width="11.7109375" style="45" customWidth="1"/>
    <col min="5640" max="5640" width="10.42578125" style="45" customWidth="1"/>
    <col min="5641" max="5641" width="9.7109375" style="45" customWidth="1"/>
    <col min="5642" max="5642" width="10.7109375" style="45" customWidth="1"/>
    <col min="5643" max="5643" width="12.140625" style="45" customWidth="1"/>
    <col min="5644" max="5644" width="11.28515625" style="45" customWidth="1"/>
    <col min="5645" max="5645" width="11.140625" style="45" customWidth="1"/>
    <col min="5646" max="5889" width="9.140625" style="45"/>
    <col min="5890" max="5890" width="10.140625" style="45" customWidth="1"/>
    <col min="5891" max="5891" width="8.140625" style="45" customWidth="1"/>
    <col min="5892" max="5892" width="9.7109375" style="45" customWidth="1"/>
    <col min="5893" max="5893" width="10.85546875" style="45" customWidth="1"/>
    <col min="5894" max="5894" width="11.5703125" style="45" customWidth="1"/>
    <col min="5895" max="5895" width="11.7109375" style="45" customWidth="1"/>
    <col min="5896" max="5896" width="10.42578125" style="45" customWidth="1"/>
    <col min="5897" max="5897" width="9.7109375" style="45" customWidth="1"/>
    <col min="5898" max="5898" width="10.7109375" style="45" customWidth="1"/>
    <col min="5899" max="5899" width="12.140625" style="45" customWidth="1"/>
    <col min="5900" max="5900" width="11.28515625" style="45" customWidth="1"/>
    <col min="5901" max="5901" width="11.140625" style="45" customWidth="1"/>
    <col min="5902" max="6145" width="9.140625" style="45"/>
    <col min="6146" max="6146" width="10.140625" style="45" customWidth="1"/>
    <col min="6147" max="6147" width="8.140625" style="45" customWidth="1"/>
    <col min="6148" max="6148" width="9.7109375" style="45" customWidth="1"/>
    <col min="6149" max="6149" width="10.85546875" style="45" customWidth="1"/>
    <col min="6150" max="6150" width="11.5703125" style="45" customWidth="1"/>
    <col min="6151" max="6151" width="11.7109375" style="45" customWidth="1"/>
    <col min="6152" max="6152" width="10.42578125" style="45" customWidth="1"/>
    <col min="6153" max="6153" width="9.7109375" style="45" customWidth="1"/>
    <col min="6154" max="6154" width="10.7109375" style="45" customWidth="1"/>
    <col min="6155" max="6155" width="12.140625" style="45" customWidth="1"/>
    <col min="6156" max="6156" width="11.28515625" style="45" customWidth="1"/>
    <col min="6157" max="6157" width="11.140625" style="45" customWidth="1"/>
    <col min="6158" max="6401" width="9.140625" style="45"/>
    <col min="6402" max="6402" width="10.140625" style="45" customWidth="1"/>
    <col min="6403" max="6403" width="8.140625" style="45" customWidth="1"/>
    <col min="6404" max="6404" width="9.7109375" style="45" customWidth="1"/>
    <col min="6405" max="6405" width="10.85546875" style="45" customWidth="1"/>
    <col min="6406" max="6406" width="11.5703125" style="45" customWidth="1"/>
    <col min="6407" max="6407" width="11.7109375" style="45" customWidth="1"/>
    <col min="6408" max="6408" width="10.42578125" style="45" customWidth="1"/>
    <col min="6409" max="6409" width="9.7109375" style="45" customWidth="1"/>
    <col min="6410" max="6410" width="10.7109375" style="45" customWidth="1"/>
    <col min="6411" max="6411" width="12.140625" style="45" customWidth="1"/>
    <col min="6412" max="6412" width="11.28515625" style="45" customWidth="1"/>
    <col min="6413" max="6413" width="11.140625" style="45" customWidth="1"/>
    <col min="6414" max="6657" width="9.140625" style="45"/>
    <col min="6658" max="6658" width="10.140625" style="45" customWidth="1"/>
    <col min="6659" max="6659" width="8.140625" style="45" customWidth="1"/>
    <col min="6660" max="6660" width="9.7109375" style="45" customWidth="1"/>
    <col min="6661" max="6661" width="10.85546875" style="45" customWidth="1"/>
    <col min="6662" max="6662" width="11.5703125" style="45" customWidth="1"/>
    <col min="6663" max="6663" width="11.7109375" style="45" customWidth="1"/>
    <col min="6664" max="6664" width="10.42578125" style="45" customWidth="1"/>
    <col min="6665" max="6665" width="9.7109375" style="45" customWidth="1"/>
    <col min="6666" max="6666" width="10.7109375" style="45" customWidth="1"/>
    <col min="6667" max="6667" width="12.140625" style="45" customWidth="1"/>
    <col min="6668" max="6668" width="11.28515625" style="45" customWidth="1"/>
    <col min="6669" max="6669" width="11.140625" style="45" customWidth="1"/>
    <col min="6670" max="6913" width="9.140625" style="45"/>
    <col min="6914" max="6914" width="10.140625" style="45" customWidth="1"/>
    <col min="6915" max="6915" width="8.140625" style="45" customWidth="1"/>
    <col min="6916" max="6916" width="9.7109375" style="45" customWidth="1"/>
    <col min="6917" max="6917" width="10.85546875" style="45" customWidth="1"/>
    <col min="6918" max="6918" width="11.5703125" style="45" customWidth="1"/>
    <col min="6919" max="6919" width="11.7109375" style="45" customWidth="1"/>
    <col min="6920" max="6920" width="10.42578125" style="45" customWidth="1"/>
    <col min="6921" max="6921" width="9.7109375" style="45" customWidth="1"/>
    <col min="6922" max="6922" width="10.7109375" style="45" customWidth="1"/>
    <col min="6923" max="6923" width="12.140625" style="45" customWidth="1"/>
    <col min="6924" max="6924" width="11.28515625" style="45" customWidth="1"/>
    <col min="6925" max="6925" width="11.140625" style="45" customWidth="1"/>
    <col min="6926" max="7169" width="9.140625" style="45"/>
    <col min="7170" max="7170" width="10.140625" style="45" customWidth="1"/>
    <col min="7171" max="7171" width="8.140625" style="45" customWidth="1"/>
    <col min="7172" max="7172" width="9.7109375" style="45" customWidth="1"/>
    <col min="7173" max="7173" width="10.85546875" style="45" customWidth="1"/>
    <col min="7174" max="7174" width="11.5703125" style="45" customWidth="1"/>
    <col min="7175" max="7175" width="11.7109375" style="45" customWidth="1"/>
    <col min="7176" max="7176" width="10.42578125" style="45" customWidth="1"/>
    <col min="7177" max="7177" width="9.7109375" style="45" customWidth="1"/>
    <col min="7178" max="7178" width="10.7109375" style="45" customWidth="1"/>
    <col min="7179" max="7179" width="12.140625" style="45" customWidth="1"/>
    <col min="7180" max="7180" width="11.28515625" style="45" customWidth="1"/>
    <col min="7181" max="7181" width="11.140625" style="45" customWidth="1"/>
    <col min="7182" max="7425" width="9.140625" style="45"/>
    <col min="7426" max="7426" width="10.140625" style="45" customWidth="1"/>
    <col min="7427" max="7427" width="8.140625" style="45" customWidth="1"/>
    <col min="7428" max="7428" width="9.7109375" style="45" customWidth="1"/>
    <col min="7429" max="7429" width="10.85546875" style="45" customWidth="1"/>
    <col min="7430" max="7430" width="11.5703125" style="45" customWidth="1"/>
    <col min="7431" max="7431" width="11.7109375" style="45" customWidth="1"/>
    <col min="7432" max="7432" width="10.42578125" style="45" customWidth="1"/>
    <col min="7433" max="7433" width="9.7109375" style="45" customWidth="1"/>
    <col min="7434" max="7434" width="10.7109375" style="45" customWidth="1"/>
    <col min="7435" max="7435" width="12.140625" style="45" customWidth="1"/>
    <col min="7436" max="7436" width="11.28515625" style="45" customWidth="1"/>
    <col min="7437" max="7437" width="11.140625" style="45" customWidth="1"/>
    <col min="7438" max="7681" width="9.140625" style="45"/>
    <col min="7682" max="7682" width="10.140625" style="45" customWidth="1"/>
    <col min="7683" max="7683" width="8.140625" style="45" customWidth="1"/>
    <col min="7684" max="7684" width="9.7109375" style="45" customWidth="1"/>
    <col min="7685" max="7685" width="10.85546875" style="45" customWidth="1"/>
    <col min="7686" max="7686" width="11.5703125" style="45" customWidth="1"/>
    <col min="7687" max="7687" width="11.7109375" style="45" customWidth="1"/>
    <col min="7688" max="7688" width="10.42578125" style="45" customWidth="1"/>
    <col min="7689" max="7689" width="9.7109375" style="45" customWidth="1"/>
    <col min="7690" max="7690" width="10.7109375" style="45" customWidth="1"/>
    <col min="7691" max="7691" width="12.140625" style="45" customWidth="1"/>
    <col min="7692" max="7692" width="11.28515625" style="45" customWidth="1"/>
    <col min="7693" max="7693" width="11.140625" style="45" customWidth="1"/>
    <col min="7694" max="7937" width="9.140625" style="45"/>
    <col min="7938" max="7938" width="10.140625" style="45" customWidth="1"/>
    <col min="7939" max="7939" width="8.140625" style="45" customWidth="1"/>
    <col min="7940" max="7940" width="9.7109375" style="45" customWidth="1"/>
    <col min="7941" max="7941" width="10.85546875" style="45" customWidth="1"/>
    <col min="7942" max="7942" width="11.5703125" style="45" customWidth="1"/>
    <col min="7943" max="7943" width="11.7109375" style="45" customWidth="1"/>
    <col min="7944" max="7944" width="10.42578125" style="45" customWidth="1"/>
    <col min="7945" max="7945" width="9.7109375" style="45" customWidth="1"/>
    <col min="7946" max="7946" width="10.7109375" style="45" customWidth="1"/>
    <col min="7947" max="7947" width="12.140625" style="45" customWidth="1"/>
    <col min="7948" max="7948" width="11.28515625" style="45" customWidth="1"/>
    <col min="7949" max="7949" width="11.140625" style="45" customWidth="1"/>
    <col min="7950" max="8193" width="9.140625" style="45"/>
    <col min="8194" max="8194" width="10.140625" style="45" customWidth="1"/>
    <col min="8195" max="8195" width="8.140625" style="45" customWidth="1"/>
    <col min="8196" max="8196" width="9.7109375" style="45" customWidth="1"/>
    <col min="8197" max="8197" width="10.85546875" style="45" customWidth="1"/>
    <col min="8198" max="8198" width="11.5703125" style="45" customWidth="1"/>
    <col min="8199" max="8199" width="11.7109375" style="45" customWidth="1"/>
    <col min="8200" max="8200" width="10.42578125" style="45" customWidth="1"/>
    <col min="8201" max="8201" width="9.7109375" style="45" customWidth="1"/>
    <col min="8202" max="8202" width="10.7109375" style="45" customWidth="1"/>
    <col min="8203" max="8203" width="12.140625" style="45" customWidth="1"/>
    <col min="8204" max="8204" width="11.28515625" style="45" customWidth="1"/>
    <col min="8205" max="8205" width="11.140625" style="45" customWidth="1"/>
    <col min="8206" max="8449" width="9.140625" style="45"/>
    <col min="8450" max="8450" width="10.140625" style="45" customWidth="1"/>
    <col min="8451" max="8451" width="8.140625" style="45" customWidth="1"/>
    <col min="8452" max="8452" width="9.7109375" style="45" customWidth="1"/>
    <col min="8453" max="8453" width="10.85546875" style="45" customWidth="1"/>
    <col min="8454" max="8454" width="11.5703125" style="45" customWidth="1"/>
    <col min="8455" max="8455" width="11.7109375" style="45" customWidth="1"/>
    <col min="8456" max="8456" width="10.42578125" style="45" customWidth="1"/>
    <col min="8457" max="8457" width="9.7109375" style="45" customWidth="1"/>
    <col min="8458" max="8458" width="10.7109375" style="45" customWidth="1"/>
    <col min="8459" max="8459" width="12.140625" style="45" customWidth="1"/>
    <col min="8460" max="8460" width="11.28515625" style="45" customWidth="1"/>
    <col min="8461" max="8461" width="11.140625" style="45" customWidth="1"/>
    <col min="8462" max="8705" width="9.140625" style="45"/>
    <col min="8706" max="8706" width="10.140625" style="45" customWidth="1"/>
    <col min="8707" max="8707" width="8.140625" style="45" customWidth="1"/>
    <col min="8708" max="8708" width="9.7109375" style="45" customWidth="1"/>
    <col min="8709" max="8709" width="10.85546875" style="45" customWidth="1"/>
    <col min="8710" max="8710" width="11.5703125" style="45" customWidth="1"/>
    <col min="8711" max="8711" width="11.7109375" style="45" customWidth="1"/>
    <col min="8712" max="8712" width="10.42578125" style="45" customWidth="1"/>
    <col min="8713" max="8713" width="9.7109375" style="45" customWidth="1"/>
    <col min="8714" max="8714" width="10.7109375" style="45" customWidth="1"/>
    <col min="8715" max="8715" width="12.140625" style="45" customWidth="1"/>
    <col min="8716" max="8716" width="11.28515625" style="45" customWidth="1"/>
    <col min="8717" max="8717" width="11.140625" style="45" customWidth="1"/>
    <col min="8718" max="8961" width="9.140625" style="45"/>
    <col min="8962" max="8962" width="10.140625" style="45" customWidth="1"/>
    <col min="8963" max="8963" width="8.140625" style="45" customWidth="1"/>
    <col min="8964" max="8964" width="9.7109375" style="45" customWidth="1"/>
    <col min="8965" max="8965" width="10.85546875" style="45" customWidth="1"/>
    <col min="8966" max="8966" width="11.5703125" style="45" customWidth="1"/>
    <col min="8967" max="8967" width="11.7109375" style="45" customWidth="1"/>
    <col min="8968" max="8968" width="10.42578125" style="45" customWidth="1"/>
    <col min="8969" max="8969" width="9.7109375" style="45" customWidth="1"/>
    <col min="8970" max="8970" width="10.7109375" style="45" customWidth="1"/>
    <col min="8971" max="8971" width="12.140625" style="45" customWidth="1"/>
    <col min="8972" max="8972" width="11.28515625" style="45" customWidth="1"/>
    <col min="8973" max="8973" width="11.140625" style="45" customWidth="1"/>
    <col min="8974" max="9217" width="9.140625" style="45"/>
    <col min="9218" max="9218" width="10.140625" style="45" customWidth="1"/>
    <col min="9219" max="9219" width="8.140625" style="45" customWidth="1"/>
    <col min="9220" max="9220" width="9.7109375" style="45" customWidth="1"/>
    <col min="9221" max="9221" width="10.85546875" style="45" customWidth="1"/>
    <col min="9222" max="9222" width="11.5703125" style="45" customWidth="1"/>
    <col min="9223" max="9223" width="11.7109375" style="45" customWidth="1"/>
    <col min="9224" max="9224" width="10.42578125" style="45" customWidth="1"/>
    <col min="9225" max="9225" width="9.7109375" style="45" customWidth="1"/>
    <col min="9226" max="9226" width="10.7109375" style="45" customWidth="1"/>
    <col min="9227" max="9227" width="12.140625" style="45" customWidth="1"/>
    <col min="9228" max="9228" width="11.28515625" style="45" customWidth="1"/>
    <col min="9229" max="9229" width="11.140625" style="45" customWidth="1"/>
    <col min="9230" max="9473" width="9.140625" style="45"/>
    <col min="9474" max="9474" width="10.140625" style="45" customWidth="1"/>
    <col min="9475" max="9475" width="8.140625" style="45" customWidth="1"/>
    <col min="9476" max="9476" width="9.7109375" style="45" customWidth="1"/>
    <col min="9477" max="9477" width="10.85546875" style="45" customWidth="1"/>
    <col min="9478" max="9478" width="11.5703125" style="45" customWidth="1"/>
    <col min="9479" max="9479" width="11.7109375" style="45" customWidth="1"/>
    <col min="9480" max="9480" width="10.42578125" style="45" customWidth="1"/>
    <col min="9481" max="9481" width="9.7109375" style="45" customWidth="1"/>
    <col min="9482" max="9482" width="10.7109375" style="45" customWidth="1"/>
    <col min="9483" max="9483" width="12.140625" style="45" customWidth="1"/>
    <col min="9484" max="9484" width="11.28515625" style="45" customWidth="1"/>
    <col min="9485" max="9485" width="11.140625" style="45" customWidth="1"/>
    <col min="9486" max="9729" width="9.140625" style="45"/>
    <col min="9730" max="9730" width="10.140625" style="45" customWidth="1"/>
    <col min="9731" max="9731" width="8.140625" style="45" customWidth="1"/>
    <col min="9732" max="9732" width="9.7109375" style="45" customWidth="1"/>
    <col min="9733" max="9733" width="10.85546875" style="45" customWidth="1"/>
    <col min="9734" max="9734" width="11.5703125" style="45" customWidth="1"/>
    <col min="9735" max="9735" width="11.7109375" style="45" customWidth="1"/>
    <col min="9736" max="9736" width="10.42578125" style="45" customWidth="1"/>
    <col min="9737" max="9737" width="9.7109375" style="45" customWidth="1"/>
    <col min="9738" max="9738" width="10.7109375" style="45" customWidth="1"/>
    <col min="9739" max="9739" width="12.140625" style="45" customWidth="1"/>
    <col min="9740" max="9740" width="11.28515625" style="45" customWidth="1"/>
    <col min="9741" max="9741" width="11.140625" style="45" customWidth="1"/>
    <col min="9742" max="9985" width="9.140625" style="45"/>
    <col min="9986" max="9986" width="10.140625" style="45" customWidth="1"/>
    <col min="9987" max="9987" width="8.140625" style="45" customWidth="1"/>
    <col min="9988" max="9988" width="9.7109375" style="45" customWidth="1"/>
    <col min="9989" max="9989" width="10.85546875" style="45" customWidth="1"/>
    <col min="9990" max="9990" width="11.5703125" style="45" customWidth="1"/>
    <col min="9991" max="9991" width="11.7109375" style="45" customWidth="1"/>
    <col min="9992" max="9992" width="10.42578125" style="45" customWidth="1"/>
    <col min="9993" max="9993" width="9.7109375" style="45" customWidth="1"/>
    <col min="9994" max="9994" width="10.7109375" style="45" customWidth="1"/>
    <col min="9995" max="9995" width="12.140625" style="45" customWidth="1"/>
    <col min="9996" max="9996" width="11.28515625" style="45" customWidth="1"/>
    <col min="9997" max="9997" width="11.140625" style="45" customWidth="1"/>
    <col min="9998" max="10241" width="9.140625" style="45"/>
    <col min="10242" max="10242" width="10.140625" style="45" customWidth="1"/>
    <col min="10243" max="10243" width="8.140625" style="45" customWidth="1"/>
    <col min="10244" max="10244" width="9.7109375" style="45" customWidth="1"/>
    <col min="10245" max="10245" width="10.85546875" style="45" customWidth="1"/>
    <col min="10246" max="10246" width="11.5703125" style="45" customWidth="1"/>
    <col min="10247" max="10247" width="11.7109375" style="45" customWidth="1"/>
    <col min="10248" max="10248" width="10.42578125" style="45" customWidth="1"/>
    <col min="10249" max="10249" width="9.7109375" style="45" customWidth="1"/>
    <col min="10250" max="10250" width="10.7109375" style="45" customWidth="1"/>
    <col min="10251" max="10251" width="12.140625" style="45" customWidth="1"/>
    <col min="10252" max="10252" width="11.28515625" style="45" customWidth="1"/>
    <col min="10253" max="10253" width="11.140625" style="45" customWidth="1"/>
    <col min="10254" max="10497" width="9.140625" style="45"/>
    <col min="10498" max="10498" width="10.140625" style="45" customWidth="1"/>
    <col min="10499" max="10499" width="8.140625" style="45" customWidth="1"/>
    <col min="10500" max="10500" width="9.7109375" style="45" customWidth="1"/>
    <col min="10501" max="10501" width="10.85546875" style="45" customWidth="1"/>
    <col min="10502" max="10502" width="11.5703125" style="45" customWidth="1"/>
    <col min="10503" max="10503" width="11.7109375" style="45" customWidth="1"/>
    <col min="10504" max="10504" width="10.42578125" style="45" customWidth="1"/>
    <col min="10505" max="10505" width="9.7109375" style="45" customWidth="1"/>
    <col min="10506" max="10506" width="10.7109375" style="45" customWidth="1"/>
    <col min="10507" max="10507" width="12.140625" style="45" customWidth="1"/>
    <col min="10508" max="10508" width="11.28515625" style="45" customWidth="1"/>
    <col min="10509" max="10509" width="11.140625" style="45" customWidth="1"/>
    <col min="10510" max="10753" width="9.140625" style="45"/>
    <col min="10754" max="10754" width="10.140625" style="45" customWidth="1"/>
    <col min="10755" max="10755" width="8.140625" style="45" customWidth="1"/>
    <col min="10756" max="10756" width="9.7109375" style="45" customWidth="1"/>
    <col min="10757" max="10757" width="10.85546875" style="45" customWidth="1"/>
    <col min="10758" max="10758" width="11.5703125" style="45" customWidth="1"/>
    <col min="10759" max="10759" width="11.7109375" style="45" customWidth="1"/>
    <col min="10760" max="10760" width="10.42578125" style="45" customWidth="1"/>
    <col min="10761" max="10761" width="9.7109375" style="45" customWidth="1"/>
    <col min="10762" max="10762" width="10.7109375" style="45" customWidth="1"/>
    <col min="10763" max="10763" width="12.140625" style="45" customWidth="1"/>
    <col min="10764" max="10764" width="11.28515625" style="45" customWidth="1"/>
    <col min="10765" max="10765" width="11.140625" style="45" customWidth="1"/>
    <col min="10766" max="11009" width="9.140625" style="45"/>
    <col min="11010" max="11010" width="10.140625" style="45" customWidth="1"/>
    <col min="11011" max="11011" width="8.140625" style="45" customWidth="1"/>
    <col min="11012" max="11012" width="9.7109375" style="45" customWidth="1"/>
    <col min="11013" max="11013" width="10.85546875" style="45" customWidth="1"/>
    <col min="11014" max="11014" width="11.5703125" style="45" customWidth="1"/>
    <col min="11015" max="11015" width="11.7109375" style="45" customWidth="1"/>
    <col min="11016" max="11016" width="10.42578125" style="45" customWidth="1"/>
    <col min="11017" max="11017" width="9.7109375" style="45" customWidth="1"/>
    <col min="11018" max="11018" width="10.7109375" style="45" customWidth="1"/>
    <col min="11019" max="11019" width="12.140625" style="45" customWidth="1"/>
    <col min="11020" max="11020" width="11.28515625" style="45" customWidth="1"/>
    <col min="11021" max="11021" width="11.140625" style="45" customWidth="1"/>
    <col min="11022" max="11265" width="9.140625" style="45"/>
    <col min="11266" max="11266" width="10.140625" style="45" customWidth="1"/>
    <col min="11267" max="11267" width="8.140625" style="45" customWidth="1"/>
    <col min="11268" max="11268" width="9.7109375" style="45" customWidth="1"/>
    <col min="11269" max="11269" width="10.85546875" style="45" customWidth="1"/>
    <col min="11270" max="11270" width="11.5703125" style="45" customWidth="1"/>
    <col min="11271" max="11271" width="11.7109375" style="45" customWidth="1"/>
    <col min="11272" max="11272" width="10.42578125" style="45" customWidth="1"/>
    <col min="11273" max="11273" width="9.7109375" style="45" customWidth="1"/>
    <col min="11274" max="11274" width="10.7109375" style="45" customWidth="1"/>
    <col min="11275" max="11275" width="12.140625" style="45" customWidth="1"/>
    <col min="11276" max="11276" width="11.28515625" style="45" customWidth="1"/>
    <col min="11277" max="11277" width="11.140625" style="45" customWidth="1"/>
    <col min="11278" max="11521" width="9.140625" style="45"/>
    <col min="11522" max="11522" width="10.140625" style="45" customWidth="1"/>
    <col min="11523" max="11523" width="8.140625" style="45" customWidth="1"/>
    <col min="11524" max="11524" width="9.7109375" style="45" customWidth="1"/>
    <col min="11525" max="11525" width="10.85546875" style="45" customWidth="1"/>
    <col min="11526" max="11526" width="11.5703125" style="45" customWidth="1"/>
    <col min="11527" max="11527" width="11.7109375" style="45" customWidth="1"/>
    <col min="11528" max="11528" width="10.42578125" style="45" customWidth="1"/>
    <col min="11529" max="11529" width="9.7109375" style="45" customWidth="1"/>
    <col min="11530" max="11530" width="10.7109375" style="45" customWidth="1"/>
    <col min="11531" max="11531" width="12.140625" style="45" customWidth="1"/>
    <col min="11532" max="11532" width="11.28515625" style="45" customWidth="1"/>
    <col min="11533" max="11533" width="11.140625" style="45" customWidth="1"/>
    <col min="11534" max="11777" width="9.140625" style="45"/>
    <col min="11778" max="11778" width="10.140625" style="45" customWidth="1"/>
    <col min="11779" max="11779" width="8.140625" style="45" customWidth="1"/>
    <col min="11780" max="11780" width="9.7109375" style="45" customWidth="1"/>
    <col min="11781" max="11781" width="10.85546875" style="45" customWidth="1"/>
    <col min="11782" max="11782" width="11.5703125" style="45" customWidth="1"/>
    <col min="11783" max="11783" width="11.7109375" style="45" customWidth="1"/>
    <col min="11784" max="11784" width="10.42578125" style="45" customWidth="1"/>
    <col min="11785" max="11785" width="9.7109375" style="45" customWidth="1"/>
    <col min="11786" max="11786" width="10.7109375" style="45" customWidth="1"/>
    <col min="11787" max="11787" width="12.140625" style="45" customWidth="1"/>
    <col min="11788" max="11788" width="11.28515625" style="45" customWidth="1"/>
    <col min="11789" max="11789" width="11.140625" style="45" customWidth="1"/>
    <col min="11790" max="12033" width="9.140625" style="45"/>
    <col min="12034" max="12034" width="10.140625" style="45" customWidth="1"/>
    <col min="12035" max="12035" width="8.140625" style="45" customWidth="1"/>
    <col min="12036" max="12036" width="9.7109375" style="45" customWidth="1"/>
    <col min="12037" max="12037" width="10.85546875" style="45" customWidth="1"/>
    <col min="12038" max="12038" width="11.5703125" style="45" customWidth="1"/>
    <col min="12039" max="12039" width="11.7109375" style="45" customWidth="1"/>
    <col min="12040" max="12040" width="10.42578125" style="45" customWidth="1"/>
    <col min="12041" max="12041" width="9.7109375" style="45" customWidth="1"/>
    <col min="12042" max="12042" width="10.7109375" style="45" customWidth="1"/>
    <col min="12043" max="12043" width="12.140625" style="45" customWidth="1"/>
    <col min="12044" max="12044" width="11.28515625" style="45" customWidth="1"/>
    <col min="12045" max="12045" width="11.140625" style="45" customWidth="1"/>
    <col min="12046" max="12289" width="9.140625" style="45"/>
    <col min="12290" max="12290" width="10.140625" style="45" customWidth="1"/>
    <col min="12291" max="12291" width="8.140625" style="45" customWidth="1"/>
    <col min="12292" max="12292" width="9.7109375" style="45" customWidth="1"/>
    <col min="12293" max="12293" width="10.85546875" style="45" customWidth="1"/>
    <col min="12294" max="12294" width="11.5703125" style="45" customWidth="1"/>
    <col min="12295" max="12295" width="11.7109375" style="45" customWidth="1"/>
    <col min="12296" max="12296" width="10.42578125" style="45" customWidth="1"/>
    <col min="12297" max="12297" width="9.7109375" style="45" customWidth="1"/>
    <col min="12298" max="12298" width="10.7109375" style="45" customWidth="1"/>
    <col min="12299" max="12299" width="12.140625" style="45" customWidth="1"/>
    <col min="12300" max="12300" width="11.28515625" style="45" customWidth="1"/>
    <col min="12301" max="12301" width="11.140625" style="45" customWidth="1"/>
    <col min="12302" max="12545" width="9.140625" style="45"/>
    <col min="12546" max="12546" width="10.140625" style="45" customWidth="1"/>
    <col min="12547" max="12547" width="8.140625" style="45" customWidth="1"/>
    <col min="12548" max="12548" width="9.7109375" style="45" customWidth="1"/>
    <col min="12549" max="12549" width="10.85546875" style="45" customWidth="1"/>
    <col min="12550" max="12550" width="11.5703125" style="45" customWidth="1"/>
    <col min="12551" max="12551" width="11.7109375" style="45" customWidth="1"/>
    <col min="12552" max="12552" width="10.42578125" style="45" customWidth="1"/>
    <col min="12553" max="12553" width="9.7109375" style="45" customWidth="1"/>
    <col min="12554" max="12554" width="10.7109375" style="45" customWidth="1"/>
    <col min="12555" max="12555" width="12.140625" style="45" customWidth="1"/>
    <col min="12556" max="12556" width="11.28515625" style="45" customWidth="1"/>
    <col min="12557" max="12557" width="11.140625" style="45" customWidth="1"/>
    <col min="12558" max="12801" width="9.140625" style="45"/>
    <col min="12802" max="12802" width="10.140625" style="45" customWidth="1"/>
    <col min="12803" max="12803" width="8.140625" style="45" customWidth="1"/>
    <col min="12804" max="12804" width="9.7109375" style="45" customWidth="1"/>
    <col min="12805" max="12805" width="10.85546875" style="45" customWidth="1"/>
    <col min="12806" max="12806" width="11.5703125" style="45" customWidth="1"/>
    <col min="12807" max="12807" width="11.7109375" style="45" customWidth="1"/>
    <col min="12808" max="12808" width="10.42578125" style="45" customWidth="1"/>
    <col min="12809" max="12809" width="9.7109375" style="45" customWidth="1"/>
    <col min="12810" max="12810" width="10.7109375" style="45" customWidth="1"/>
    <col min="12811" max="12811" width="12.140625" style="45" customWidth="1"/>
    <col min="12812" max="12812" width="11.28515625" style="45" customWidth="1"/>
    <col min="12813" max="12813" width="11.140625" style="45" customWidth="1"/>
    <col min="12814" max="13057" width="9.140625" style="45"/>
    <col min="13058" max="13058" width="10.140625" style="45" customWidth="1"/>
    <col min="13059" max="13059" width="8.140625" style="45" customWidth="1"/>
    <col min="13060" max="13060" width="9.7109375" style="45" customWidth="1"/>
    <col min="13061" max="13061" width="10.85546875" style="45" customWidth="1"/>
    <col min="13062" max="13062" width="11.5703125" style="45" customWidth="1"/>
    <col min="13063" max="13063" width="11.7109375" style="45" customWidth="1"/>
    <col min="13064" max="13064" width="10.42578125" style="45" customWidth="1"/>
    <col min="13065" max="13065" width="9.7109375" style="45" customWidth="1"/>
    <col min="13066" max="13066" width="10.7109375" style="45" customWidth="1"/>
    <col min="13067" max="13067" width="12.140625" style="45" customWidth="1"/>
    <col min="13068" max="13068" width="11.28515625" style="45" customWidth="1"/>
    <col min="13069" max="13069" width="11.140625" style="45" customWidth="1"/>
    <col min="13070" max="13313" width="9.140625" style="45"/>
    <col min="13314" max="13314" width="10.140625" style="45" customWidth="1"/>
    <col min="13315" max="13315" width="8.140625" style="45" customWidth="1"/>
    <col min="13316" max="13316" width="9.7109375" style="45" customWidth="1"/>
    <col min="13317" max="13317" width="10.85546875" style="45" customWidth="1"/>
    <col min="13318" max="13318" width="11.5703125" style="45" customWidth="1"/>
    <col min="13319" max="13319" width="11.7109375" style="45" customWidth="1"/>
    <col min="13320" max="13320" width="10.42578125" style="45" customWidth="1"/>
    <col min="13321" max="13321" width="9.7109375" style="45" customWidth="1"/>
    <col min="13322" max="13322" width="10.7109375" style="45" customWidth="1"/>
    <col min="13323" max="13323" width="12.140625" style="45" customWidth="1"/>
    <col min="13324" max="13324" width="11.28515625" style="45" customWidth="1"/>
    <col min="13325" max="13325" width="11.140625" style="45" customWidth="1"/>
    <col min="13326" max="13569" width="9.140625" style="45"/>
    <col min="13570" max="13570" width="10.140625" style="45" customWidth="1"/>
    <col min="13571" max="13571" width="8.140625" style="45" customWidth="1"/>
    <col min="13572" max="13572" width="9.7109375" style="45" customWidth="1"/>
    <col min="13573" max="13573" width="10.85546875" style="45" customWidth="1"/>
    <col min="13574" max="13574" width="11.5703125" style="45" customWidth="1"/>
    <col min="13575" max="13575" width="11.7109375" style="45" customWidth="1"/>
    <col min="13576" max="13576" width="10.42578125" style="45" customWidth="1"/>
    <col min="13577" max="13577" width="9.7109375" style="45" customWidth="1"/>
    <col min="13578" max="13578" width="10.7109375" style="45" customWidth="1"/>
    <col min="13579" max="13579" width="12.140625" style="45" customWidth="1"/>
    <col min="13580" max="13580" width="11.28515625" style="45" customWidth="1"/>
    <col min="13581" max="13581" width="11.140625" style="45" customWidth="1"/>
    <col min="13582" max="13825" width="9.140625" style="45"/>
    <col min="13826" max="13826" width="10.140625" style="45" customWidth="1"/>
    <col min="13827" max="13827" width="8.140625" style="45" customWidth="1"/>
    <col min="13828" max="13828" width="9.7109375" style="45" customWidth="1"/>
    <col min="13829" max="13829" width="10.85546875" style="45" customWidth="1"/>
    <col min="13830" max="13830" width="11.5703125" style="45" customWidth="1"/>
    <col min="13831" max="13831" width="11.7109375" style="45" customWidth="1"/>
    <col min="13832" max="13832" width="10.42578125" style="45" customWidth="1"/>
    <col min="13833" max="13833" width="9.7109375" style="45" customWidth="1"/>
    <col min="13834" max="13834" width="10.7109375" style="45" customWidth="1"/>
    <col min="13835" max="13835" width="12.140625" style="45" customWidth="1"/>
    <col min="13836" max="13836" width="11.28515625" style="45" customWidth="1"/>
    <col min="13837" max="13837" width="11.140625" style="45" customWidth="1"/>
    <col min="13838" max="14081" width="9.140625" style="45"/>
    <col min="14082" max="14082" width="10.140625" style="45" customWidth="1"/>
    <col min="14083" max="14083" width="8.140625" style="45" customWidth="1"/>
    <col min="14084" max="14084" width="9.7109375" style="45" customWidth="1"/>
    <col min="14085" max="14085" width="10.85546875" style="45" customWidth="1"/>
    <col min="14086" max="14086" width="11.5703125" style="45" customWidth="1"/>
    <col min="14087" max="14087" width="11.7109375" style="45" customWidth="1"/>
    <col min="14088" max="14088" width="10.42578125" style="45" customWidth="1"/>
    <col min="14089" max="14089" width="9.7109375" style="45" customWidth="1"/>
    <col min="14090" max="14090" width="10.7109375" style="45" customWidth="1"/>
    <col min="14091" max="14091" width="12.140625" style="45" customWidth="1"/>
    <col min="14092" max="14092" width="11.28515625" style="45" customWidth="1"/>
    <col min="14093" max="14093" width="11.140625" style="45" customWidth="1"/>
    <col min="14094" max="14337" width="9.140625" style="45"/>
    <col min="14338" max="14338" width="10.140625" style="45" customWidth="1"/>
    <col min="14339" max="14339" width="8.140625" style="45" customWidth="1"/>
    <col min="14340" max="14340" width="9.7109375" style="45" customWidth="1"/>
    <col min="14341" max="14341" width="10.85546875" style="45" customWidth="1"/>
    <col min="14342" max="14342" width="11.5703125" style="45" customWidth="1"/>
    <col min="14343" max="14343" width="11.7109375" style="45" customWidth="1"/>
    <col min="14344" max="14344" width="10.42578125" style="45" customWidth="1"/>
    <col min="14345" max="14345" width="9.7109375" style="45" customWidth="1"/>
    <col min="14346" max="14346" width="10.7109375" style="45" customWidth="1"/>
    <col min="14347" max="14347" width="12.140625" style="45" customWidth="1"/>
    <col min="14348" max="14348" width="11.28515625" style="45" customWidth="1"/>
    <col min="14349" max="14349" width="11.140625" style="45" customWidth="1"/>
    <col min="14350" max="14593" width="9.140625" style="45"/>
    <col min="14594" max="14594" width="10.140625" style="45" customWidth="1"/>
    <col min="14595" max="14595" width="8.140625" style="45" customWidth="1"/>
    <col min="14596" max="14596" width="9.7109375" style="45" customWidth="1"/>
    <col min="14597" max="14597" width="10.85546875" style="45" customWidth="1"/>
    <col min="14598" max="14598" width="11.5703125" style="45" customWidth="1"/>
    <col min="14599" max="14599" width="11.7109375" style="45" customWidth="1"/>
    <col min="14600" max="14600" width="10.42578125" style="45" customWidth="1"/>
    <col min="14601" max="14601" width="9.7109375" style="45" customWidth="1"/>
    <col min="14602" max="14602" width="10.7109375" style="45" customWidth="1"/>
    <col min="14603" max="14603" width="12.140625" style="45" customWidth="1"/>
    <col min="14604" max="14604" width="11.28515625" style="45" customWidth="1"/>
    <col min="14605" max="14605" width="11.140625" style="45" customWidth="1"/>
    <col min="14606" max="14849" width="9.140625" style="45"/>
    <col min="14850" max="14850" width="10.140625" style="45" customWidth="1"/>
    <col min="14851" max="14851" width="8.140625" style="45" customWidth="1"/>
    <col min="14852" max="14852" width="9.7109375" style="45" customWidth="1"/>
    <col min="14853" max="14853" width="10.85546875" style="45" customWidth="1"/>
    <col min="14854" max="14854" width="11.5703125" style="45" customWidth="1"/>
    <col min="14855" max="14855" width="11.7109375" style="45" customWidth="1"/>
    <col min="14856" max="14856" width="10.42578125" style="45" customWidth="1"/>
    <col min="14857" max="14857" width="9.7109375" style="45" customWidth="1"/>
    <col min="14858" max="14858" width="10.7109375" style="45" customWidth="1"/>
    <col min="14859" max="14859" width="12.140625" style="45" customWidth="1"/>
    <col min="14860" max="14860" width="11.28515625" style="45" customWidth="1"/>
    <col min="14861" max="14861" width="11.140625" style="45" customWidth="1"/>
    <col min="14862" max="15105" width="9.140625" style="45"/>
    <col min="15106" max="15106" width="10.140625" style="45" customWidth="1"/>
    <col min="15107" max="15107" width="8.140625" style="45" customWidth="1"/>
    <col min="15108" max="15108" width="9.7109375" style="45" customWidth="1"/>
    <col min="15109" max="15109" width="10.85546875" style="45" customWidth="1"/>
    <col min="15110" max="15110" width="11.5703125" style="45" customWidth="1"/>
    <col min="15111" max="15111" width="11.7109375" style="45" customWidth="1"/>
    <col min="15112" max="15112" width="10.42578125" style="45" customWidth="1"/>
    <col min="15113" max="15113" width="9.7109375" style="45" customWidth="1"/>
    <col min="15114" max="15114" width="10.7109375" style="45" customWidth="1"/>
    <col min="15115" max="15115" width="12.140625" style="45" customWidth="1"/>
    <col min="15116" max="15116" width="11.28515625" style="45" customWidth="1"/>
    <col min="15117" max="15117" width="11.140625" style="45" customWidth="1"/>
    <col min="15118" max="15361" width="9.140625" style="45"/>
    <col min="15362" max="15362" width="10.140625" style="45" customWidth="1"/>
    <col min="15363" max="15363" width="8.140625" style="45" customWidth="1"/>
    <col min="15364" max="15364" width="9.7109375" style="45" customWidth="1"/>
    <col min="15365" max="15365" width="10.85546875" style="45" customWidth="1"/>
    <col min="15366" max="15366" width="11.5703125" style="45" customWidth="1"/>
    <col min="15367" max="15367" width="11.7109375" style="45" customWidth="1"/>
    <col min="15368" max="15368" width="10.42578125" style="45" customWidth="1"/>
    <col min="15369" max="15369" width="9.7109375" style="45" customWidth="1"/>
    <col min="15370" max="15370" width="10.7109375" style="45" customWidth="1"/>
    <col min="15371" max="15371" width="12.140625" style="45" customWidth="1"/>
    <col min="15372" max="15372" width="11.28515625" style="45" customWidth="1"/>
    <col min="15373" max="15373" width="11.140625" style="45" customWidth="1"/>
    <col min="15374" max="15617" width="9.140625" style="45"/>
    <col min="15618" max="15618" width="10.140625" style="45" customWidth="1"/>
    <col min="15619" max="15619" width="8.140625" style="45" customWidth="1"/>
    <col min="15620" max="15620" width="9.7109375" style="45" customWidth="1"/>
    <col min="15621" max="15621" width="10.85546875" style="45" customWidth="1"/>
    <col min="15622" max="15622" width="11.5703125" style="45" customWidth="1"/>
    <col min="15623" max="15623" width="11.7109375" style="45" customWidth="1"/>
    <col min="15624" max="15624" width="10.42578125" style="45" customWidth="1"/>
    <col min="15625" max="15625" width="9.7109375" style="45" customWidth="1"/>
    <col min="15626" max="15626" width="10.7109375" style="45" customWidth="1"/>
    <col min="15627" max="15627" width="12.140625" style="45" customWidth="1"/>
    <col min="15628" max="15628" width="11.28515625" style="45" customWidth="1"/>
    <col min="15629" max="15629" width="11.140625" style="45" customWidth="1"/>
    <col min="15630" max="15873" width="9.140625" style="45"/>
    <col min="15874" max="15874" width="10.140625" style="45" customWidth="1"/>
    <col min="15875" max="15875" width="8.140625" style="45" customWidth="1"/>
    <col min="15876" max="15876" width="9.7109375" style="45" customWidth="1"/>
    <col min="15877" max="15877" width="10.85546875" style="45" customWidth="1"/>
    <col min="15878" max="15878" width="11.5703125" style="45" customWidth="1"/>
    <col min="15879" max="15879" width="11.7109375" style="45" customWidth="1"/>
    <col min="15880" max="15880" width="10.42578125" style="45" customWidth="1"/>
    <col min="15881" max="15881" width="9.7109375" style="45" customWidth="1"/>
    <col min="15882" max="15882" width="10.7109375" style="45" customWidth="1"/>
    <col min="15883" max="15883" width="12.140625" style="45" customWidth="1"/>
    <col min="15884" max="15884" width="11.28515625" style="45" customWidth="1"/>
    <col min="15885" max="15885" width="11.140625" style="45" customWidth="1"/>
    <col min="15886" max="16129" width="9.140625" style="45"/>
    <col min="16130" max="16130" width="10.140625" style="45" customWidth="1"/>
    <col min="16131" max="16131" width="8.140625" style="45" customWidth="1"/>
    <col min="16132" max="16132" width="9.7109375" style="45" customWidth="1"/>
    <col min="16133" max="16133" width="10.85546875" style="45" customWidth="1"/>
    <col min="16134" max="16134" width="11.5703125" style="45" customWidth="1"/>
    <col min="16135" max="16135" width="11.7109375" style="45" customWidth="1"/>
    <col min="16136" max="16136" width="10.42578125" style="45" customWidth="1"/>
    <col min="16137" max="16137" width="9.7109375" style="45" customWidth="1"/>
    <col min="16138" max="16138" width="10.7109375" style="45" customWidth="1"/>
    <col min="16139" max="16139" width="12.140625" style="45" customWidth="1"/>
    <col min="16140" max="16140" width="11.28515625" style="45" customWidth="1"/>
    <col min="16141" max="16141" width="11.140625" style="45" customWidth="1"/>
    <col min="16142" max="16384" width="9.140625" style="45"/>
  </cols>
  <sheetData>
    <row r="1" spans="1:23" ht="21" thickBot="1" x14ac:dyDescent="0.25">
      <c r="A1" s="187" t="s">
        <v>230</v>
      </c>
      <c r="B1" s="187"/>
      <c r="C1" s="187"/>
      <c r="D1" s="187"/>
      <c r="E1" s="187"/>
      <c r="F1" s="187"/>
      <c r="G1" s="187"/>
      <c r="H1" s="187"/>
      <c r="I1" s="188">
        <f>Flows!G5</f>
        <v>43191</v>
      </c>
    </row>
    <row r="2" spans="1:23" ht="43.5" customHeight="1" thickBot="1" x14ac:dyDescent="0.25">
      <c r="A2" s="189" t="s">
        <v>71</v>
      </c>
      <c r="B2" s="190" t="s">
        <v>231</v>
      </c>
      <c r="C2" s="190" t="s">
        <v>232</v>
      </c>
      <c r="D2" s="191" t="s">
        <v>233</v>
      </c>
      <c r="E2" s="191" t="s">
        <v>234</v>
      </c>
      <c r="F2" s="192" t="s">
        <v>235</v>
      </c>
      <c r="G2" s="192" t="s">
        <v>236</v>
      </c>
      <c r="H2" s="192" t="s">
        <v>237</v>
      </c>
      <c r="I2" s="193" t="s">
        <v>238</v>
      </c>
      <c r="J2" s="520" t="s">
        <v>239</v>
      </c>
      <c r="K2" s="192" t="s">
        <v>240</v>
      </c>
      <c r="L2" s="2451" t="s">
        <v>241</v>
      </c>
      <c r="M2" s="2448"/>
      <c r="N2" s="2453" t="s">
        <v>1174</v>
      </c>
      <c r="O2" s="2443" t="s">
        <v>1165</v>
      </c>
      <c r="P2" s="2443" t="s">
        <v>1166</v>
      </c>
      <c r="Q2" s="2443" t="s">
        <v>1167</v>
      </c>
      <c r="R2" s="2444" t="s">
        <v>1168</v>
      </c>
      <c r="S2" s="2444" t="s">
        <v>1169</v>
      </c>
      <c r="T2" s="2444" t="s">
        <v>1170</v>
      </c>
      <c r="U2" s="2443" t="s">
        <v>1171</v>
      </c>
      <c r="V2" s="2445" t="s">
        <v>1172</v>
      </c>
      <c r="W2" s="2445" t="s">
        <v>1173</v>
      </c>
    </row>
    <row r="3" spans="1:23" ht="13.5" thickBot="1" x14ac:dyDescent="0.25">
      <c r="A3" s="194">
        <v>1</v>
      </c>
      <c r="B3" s="407">
        <f>IF(Flows!E9&lt;1,"",Flows!E9)</f>
        <v>31.373999999999999</v>
      </c>
      <c r="C3" s="409">
        <f>Flows!F9</f>
        <v>12.911999999999999</v>
      </c>
      <c r="D3" s="409">
        <f>Flows!G9</f>
        <v>15.760999999999999</v>
      </c>
      <c r="E3" s="409">
        <f>Flows!H9</f>
        <v>28.672999999999998</v>
      </c>
      <c r="F3" s="195">
        <f>'1'!CA40</f>
        <v>6.319</v>
      </c>
      <c r="G3" s="195">
        <f>'1'!CA41</f>
        <v>6.593</v>
      </c>
      <c r="H3" s="195">
        <f>'1'!CA42</f>
        <v>4.484</v>
      </c>
      <c r="I3" s="408">
        <f>'1'!CA43</f>
        <v>11.276999999999999</v>
      </c>
      <c r="J3" s="519">
        <f>'1'!CA48</f>
        <v>0.74503999999978987</v>
      </c>
      <c r="K3" s="391">
        <f>'FILTER STUDY'!AZ10/1000000</f>
        <v>0.50837083333333333</v>
      </c>
      <c r="L3" s="2455">
        <f>'1'!CA47</f>
        <v>1.421</v>
      </c>
      <c r="M3" s="275"/>
      <c r="N3" s="106">
        <f>'1'!$CL$8</f>
        <v>1.18512</v>
      </c>
      <c r="O3" s="2446">
        <f>'1'!BY$31</f>
        <v>10.4</v>
      </c>
      <c r="P3" s="2446">
        <f>'1'!BZ$31</f>
        <v>10.4</v>
      </c>
      <c r="Q3" s="2446">
        <f>'1'!CA$31</f>
        <v>10.4</v>
      </c>
      <c r="R3" s="2446">
        <f>AVERAGE('1'!$DA$35:$DB$35)</f>
        <v>302.5</v>
      </c>
      <c r="S3" s="2446">
        <f>AVERAGE('1'!$DC$35:$DD$35)</f>
        <v>292.5</v>
      </c>
      <c r="T3" s="2446">
        <f>AVERAGE('1'!$DE$35:$DF$35)</f>
        <v>300</v>
      </c>
      <c r="U3" s="2446">
        <f>'1'!$U$33</f>
        <v>0.52300000000000002</v>
      </c>
      <c r="V3" s="2446">
        <f>'1'!$AC$33</f>
        <v>0.49950000000000006</v>
      </c>
      <c r="W3" s="2446">
        <f>'1'!$AJ$33</f>
        <v>0.62749999999999995</v>
      </c>
    </row>
    <row r="4" spans="1:23" ht="13.5" thickBot="1" x14ac:dyDescent="0.25">
      <c r="A4" s="194">
        <v>2</v>
      </c>
      <c r="B4" s="407">
        <f>IF(Flows!E10&lt;1,"",Flows!E10)</f>
        <v>32.177</v>
      </c>
      <c r="C4" s="407">
        <f>Flows!F10</f>
        <v>14.865</v>
      </c>
      <c r="D4" s="409">
        <f>Flows!G10</f>
        <v>16.762</v>
      </c>
      <c r="E4" s="409">
        <f>Flows!H10</f>
        <v>31.627000000000002</v>
      </c>
      <c r="F4" s="195">
        <f>'2'!CA40</f>
        <v>7.4969999999999999</v>
      </c>
      <c r="G4" s="195">
        <f>'2'!CA41</f>
        <v>7.3680000000000003</v>
      </c>
      <c r="H4" s="195">
        <f>'2'!CA42</f>
        <v>4.6559999999999997</v>
      </c>
      <c r="I4" s="195">
        <f>'2'!CA43</f>
        <v>12.106</v>
      </c>
      <c r="J4" s="410">
        <f>'2'!CA48</f>
        <v>0.83264999999846623</v>
      </c>
      <c r="K4" s="391">
        <f>'FILTER STUDY'!AZ11/1000000</f>
        <v>0</v>
      </c>
      <c r="L4" s="411">
        <f>'2'!CA47</f>
        <v>0.93300000000000005</v>
      </c>
      <c r="M4" s="2449"/>
      <c r="N4" s="106">
        <f>'2'!$CL$8</f>
        <v>1.39968</v>
      </c>
      <c r="O4" s="2446">
        <f>'2'!BY31</f>
        <v>10.5</v>
      </c>
      <c r="P4" s="2446">
        <f>'2'!BZ31</f>
        <v>10.525</v>
      </c>
      <c r="Q4" s="2446">
        <f>'2'!CA31</f>
        <v>10.5</v>
      </c>
      <c r="R4" s="2446">
        <f>AVERAGE('2'!$DA$35:$DB$35)</f>
        <v>303.75</v>
      </c>
      <c r="S4" s="2446">
        <f>AVERAGE('2'!$DC$35:$DD$35)</f>
        <v>297.5</v>
      </c>
      <c r="T4" s="2446">
        <f>AVERAGE('2'!$DE$35:$DF$35)</f>
        <v>287.5</v>
      </c>
      <c r="U4" s="2446">
        <f>'2'!$U$33</f>
        <v>0.49349999999999994</v>
      </c>
      <c r="V4" s="2446">
        <f>'2'!$AC$33</f>
        <v>0.46599999999999997</v>
      </c>
      <c r="W4" s="2446">
        <f>'2'!$AJ$33</f>
        <v>0.52149999999999996</v>
      </c>
    </row>
    <row r="5" spans="1:23" ht="13.5" thickBot="1" x14ac:dyDescent="0.25">
      <c r="A5" s="194">
        <v>3</v>
      </c>
      <c r="B5" s="407">
        <f>IF(Flows!E11&lt;1,"",Flows!E11)</f>
        <v>33.852000000000004</v>
      </c>
      <c r="C5" s="407">
        <f>Flows!F11</f>
        <v>14.832000000000001</v>
      </c>
      <c r="D5" s="407">
        <f>Flows!G11</f>
        <v>16.280999999999999</v>
      </c>
      <c r="E5" s="409">
        <f>Flows!H11</f>
        <v>31.113</v>
      </c>
      <c r="F5" s="195">
        <f>'3'!CA40</f>
        <v>7.3760000000000003</v>
      </c>
      <c r="G5" s="195">
        <f>'3'!CA41</f>
        <v>7.4560000000000004</v>
      </c>
      <c r="H5" s="195">
        <f>'3'!CA42</f>
        <v>4.49</v>
      </c>
      <c r="I5" s="195">
        <f>'3'!CA43</f>
        <v>11.791</v>
      </c>
      <c r="J5" s="410">
        <f>'3'!CA48</f>
        <v>0.83821000000170898</v>
      </c>
      <c r="K5" s="391">
        <f>'FILTER STUDY'!AZ12/1000000</f>
        <v>0.70993333333333331</v>
      </c>
      <c r="L5" s="411">
        <f>'3'!CA47</f>
        <v>1.579</v>
      </c>
      <c r="M5" s="2449"/>
      <c r="N5" s="106">
        <f>'3'!$CL$8</f>
        <v>1.1044799999999999</v>
      </c>
      <c r="O5" s="2446">
        <f>'3'!BY31</f>
        <v>11.2</v>
      </c>
      <c r="P5" s="2446">
        <f>'3'!BZ31</f>
        <v>11.2</v>
      </c>
      <c r="Q5" s="2446">
        <f>'3'!CA31</f>
        <v>11.2</v>
      </c>
      <c r="R5" s="2446">
        <f>AVERAGE('3'!$DA$35:$DB$35)</f>
        <v>342.5</v>
      </c>
      <c r="S5" s="2446">
        <f>AVERAGE('3'!$DC$35:$DD$35)</f>
        <v>340</v>
      </c>
      <c r="T5" s="2446">
        <f>AVERAGE('3'!$DE$35:$DF$35)</f>
        <v>320</v>
      </c>
      <c r="U5" s="2446">
        <f>'3'!$U$33</f>
        <v>0.42424999999999996</v>
      </c>
      <c r="V5" s="2446">
        <f>'3'!$AC$33</f>
        <v>0.51224999999999998</v>
      </c>
      <c r="W5" s="2446">
        <f>'3'!$AJ$33</f>
        <v>0.55349999999999999</v>
      </c>
    </row>
    <row r="6" spans="1:23" ht="13.5" thickBot="1" x14ac:dyDescent="0.25">
      <c r="A6" s="197">
        <v>4</v>
      </c>
      <c r="B6" s="407">
        <f>IF(Flows!E12&lt;1,"",Flows!E12)</f>
        <v>30.878</v>
      </c>
      <c r="C6" s="407">
        <f>Flows!F12</f>
        <v>13.256</v>
      </c>
      <c r="D6" s="407">
        <f>Flows!G12</f>
        <v>16.398</v>
      </c>
      <c r="E6" s="409">
        <f>Flows!H12</f>
        <v>29.654</v>
      </c>
      <c r="F6" s="195">
        <f>'4'!CA40</f>
        <v>6.6449999999999996</v>
      </c>
      <c r="G6" s="195">
        <f>'4'!CA41</f>
        <v>6.6109999999999998</v>
      </c>
      <c r="H6" s="195">
        <f>'4'!CA42</f>
        <v>4.13</v>
      </c>
      <c r="I6" s="195">
        <f>'4'!CA43</f>
        <v>12.268000000000001</v>
      </c>
      <c r="J6" s="410">
        <f>'4'!CA48</f>
        <v>0.72484999999869615</v>
      </c>
      <c r="K6" s="391">
        <f>'FILTER STUDY'!AZ13/1000000</f>
        <v>0.35261666666666663</v>
      </c>
      <c r="L6" s="411">
        <f>'4'!CA47</f>
        <v>1.016</v>
      </c>
      <c r="M6" s="2449"/>
      <c r="N6" s="106">
        <f>'4'!$CL$8</f>
        <v>1.57104</v>
      </c>
      <c r="O6" s="2446">
        <f>'4'!BY31</f>
        <v>10.45</v>
      </c>
      <c r="P6" s="2446">
        <f>'4'!BZ31</f>
        <v>10.6</v>
      </c>
      <c r="Q6" s="2446">
        <f>'4'!CA31</f>
        <v>10.45</v>
      </c>
      <c r="R6" s="2446">
        <f>AVERAGE('4'!$DA$35:$DB$35)</f>
        <v>313.75</v>
      </c>
      <c r="S6" s="2446">
        <f>AVERAGE('4'!$DC$35:$DD$35)</f>
        <v>317.5</v>
      </c>
      <c r="T6" s="2446">
        <f>AVERAGE('4'!$DE$35:$DF$35)</f>
        <v>280</v>
      </c>
      <c r="U6" s="2446">
        <f>'4'!$U$33</f>
        <v>0.41475000000000001</v>
      </c>
      <c r="V6" s="2446">
        <f>'4'!$AC$33</f>
        <v>0.34425000000000006</v>
      </c>
      <c r="W6" s="2446">
        <f>'4'!$AJ$33</f>
        <v>0.47199999999999998</v>
      </c>
    </row>
    <row r="7" spans="1:23" ht="13.5" thickBot="1" x14ac:dyDescent="0.25">
      <c r="A7" s="197">
        <v>5</v>
      </c>
      <c r="B7" s="407">
        <f>IF(Flows!E13&lt;1,"",Flows!E13)</f>
        <v>33.046999999999997</v>
      </c>
      <c r="C7" s="407">
        <f>Flows!F13</f>
        <v>14.339</v>
      </c>
      <c r="D7" s="407">
        <f>Flows!G13</f>
        <v>15.540000000000001</v>
      </c>
      <c r="E7" s="409">
        <f>Flows!H13</f>
        <v>29.879000000000001</v>
      </c>
      <c r="F7" s="195">
        <f>'5'!CA40</f>
        <v>7.3250000000000002</v>
      </c>
      <c r="G7" s="195">
        <f>'5'!CA41</f>
        <v>7.0140000000000002</v>
      </c>
      <c r="H7" s="195">
        <f>'5'!CA42</f>
        <v>4.16</v>
      </c>
      <c r="I7" s="195">
        <f>'5'!CA43</f>
        <v>11.38</v>
      </c>
      <c r="J7" s="410">
        <f>'5'!CA48</f>
        <v>0.79152000000067346</v>
      </c>
      <c r="K7" s="391">
        <f>'FILTER STUDY'!AZ14/1000000</f>
        <v>0.56772083333333334</v>
      </c>
      <c r="L7" s="411">
        <f>'5'!CA47</f>
        <v>1.5580000000000001</v>
      </c>
      <c r="M7" s="2449"/>
      <c r="N7" s="106">
        <f>'5'!$CL$8</f>
        <v>0</v>
      </c>
      <c r="O7" s="2446">
        <f>'5'!BY31</f>
        <v>10.75</v>
      </c>
      <c r="P7" s="2446">
        <f>'5'!BZ31</f>
        <v>10.75</v>
      </c>
      <c r="Q7" s="2446">
        <f>'5'!CA31</f>
        <v>10.75</v>
      </c>
      <c r="R7" s="2446">
        <f>AVERAGE('5'!$DA$35:$DB$35)</f>
        <v>350</v>
      </c>
      <c r="S7" s="2446">
        <f>AVERAGE('5'!$DC$35:$DD$35)</f>
        <v>330</v>
      </c>
      <c r="T7" s="2446">
        <f>AVERAGE('5'!$DE$35:$DF$35)</f>
        <v>305</v>
      </c>
      <c r="U7" s="2446">
        <f>'5'!$U$33</f>
        <v>0.48749999999999999</v>
      </c>
      <c r="V7" s="2446">
        <f>'5'!$AC$33</f>
        <v>0.33524999999999999</v>
      </c>
      <c r="W7" s="2446">
        <f>'5'!$AJ$33</f>
        <v>0.42449999999999999</v>
      </c>
    </row>
    <row r="8" spans="1:23" ht="13.5" thickBot="1" x14ac:dyDescent="0.25">
      <c r="A8" s="197">
        <v>6</v>
      </c>
      <c r="B8" s="407">
        <f>IF(Flows!E14&lt;1,"",Flows!E14)</f>
        <v>32.56</v>
      </c>
      <c r="C8" s="407">
        <f>Flows!F14</f>
        <v>14.539</v>
      </c>
      <c r="D8" s="407">
        <f>Flows!G14</f>
        <v>15.195</v>
      </c>
      <c r="E8" s="409">
        <f>Flows!H14</f>
        <v>29.734000000000002</v>
      </c>
      <c r="F8" s="195">
        <f>'6'!CA40</f>
        <v>7.5030000000000001</v>
      </c>
      <c r="G8" s="195">
        <f>'6'!CA41</f>
        <v>7.0359999999999996</v>
      </c>
      <c r="H8" s="195">
        <f>'6'!CA42</f>
        <v>3.544</v>
      </c>
      <c r="I8" s="195">
        <f>'6'!CA43</f>
        <v>11.651</v>
      </c>
      <c r="J8" s="410">
        <f>'6'!CA48</f>
        <v>0.85808999999972002</v>
      </c>
      <c r="K8" s="391">
        <f>'FILTER STUDY'!AZ15/1000000</f>
        <v>0.52347500000000002</v>
      </c>
      <c r="L8" s="411">
        <f>'6'!CA47</f>
        <v>1.3580000000000001</v>
      </c>
      <c r="M8" s="2449"/>
      <c r="N8" s="106">
        <f>'6'!$CL$8</f>
        <v>1.48752</v>
      </c>
      <c r="O8" s="2446">
        <f>'6'!BY31</f>
        <v>11.175000000000001</v>
      </c>
      <c r="P8" s="2446">
        <f>'6'!BZ31</f>
        <v>11.175000000000001</v>
      </c>
      <c r="Q8" s="2446">
        <f>'6'!CA31</f>
        <v>11.175000000000001</v>
      </c>
      <c r="R8" s="2446">
        <f>AVERAGE('6'!$DA$35:$DB$35)</f>
        <v>351.25</v>
      </c>
      <c r="S8" s="2446">
        <f>AVERAGE('6'!$DC$35:$DD$35)</f>
        <v>325</v>
      </c>
      <c r="T8" s="2446">
        <f>AVERAGE('6'!$DE$35:$DF$35)</f>
        <v>298.75</v>
      </c>
      <c r="U8" s="2446">
        <f>'6'!$U$33</f>
        <v>0.35149999999999998</v>
      </c>
      <c r="V8" s="2446">
        <f>'6'!$AC$33</f>
        <v>0.28025</v>
      </c>
      <c r="W8" s="2446">
        <f>'6'!$AJ$33</f>
        <v>0.41249999999999998</v>
      </c>
    </row>
    <row r="9" spans="1:23" ht="13.5" thickBot="1" x14ac:dyDescent="0.25">
      <c r="A9" s="197">
        <v>7</v>
      </c>
      <c r="B9" s="407">
        <f>IF(Flows!E15&lt;1,"",Flows!E15)</f>
        <v>34.256</v>
      </c>
      <c r="C9" s="407">
        <f>Flows!F15</f>
        <v>14.076000000000001</v>
      </c>
      <c r="D9" s="407">
        <f>Flows!G15</f>
        <v>16.737000000000002</v>
      </c>
      <c r="E9" s="409">
        <f>Flows!H15</f>
        <v>30.813000000000002</v>
      </c>
      <c r="F9" s="195">
        <f>'7'!CA40</f>
        <v>7.2060000000000004</v>
      </c>
      <c r="G9" s="195">
        <f>'7'!CA41</f>
        <v>6.87</v>
      </c>
      <c r="H9" s="195">
        <f>'7'!CA42</f>
        <v>4.1790000000000003</v>
      </c>
      <c r="I9" s="195">
        <f>'7'!CA43</f>
        <v>12.558</v>
      </c>
      <c r="J9" s="410">
        <f>'7'!CA48</f>
        <v>0.88695000000006985</v>
      </c>
      <c r="K9" s="391">
        <f>'FILTER STUDY'!AZ16/1000000</f>
        <v>0.71255000000000002</v>
      </c>
      <c r="L9" s="411">
        <f>'7'!CA47</f>
        <v>1.6140000000000001</v>
      </c>
      <c r="M9" s="2449"/>
      <c r="N9" s="106">
        <f>'7'!$CL$8</f>
        <v>1.0483199999999999</v>
      </c>
      <c r="O9" s="2446">
        <f>'7'!BY31</f>
        <v>11.366666666666665</v>
      </c>
      <c r="P9" s="2446">
        <f>'7'!BZ31</f>
        <v>11.366666666666665</v>
      </c>
      <c r="Q9" s="2446">
        <f>'7'!CA31</f>
        <v>11.366666666666665</v>
      </c>
      <c r="R9" s="2446">
        <f>AVERAGE('7'!$DA$35:$DB$35)</f>
        <v>350</v>
      </c>
      <c r="S9" s="2446">
        <f>AVERAGE('7'!$DC$35:$DD$35)</f>
        <v>330</v>
      </c>
      <c r="T9" s="2446">
        <f>AVERAGE('7'!$DE$35:$DF$35)</f>
        <v>280</v>
      </c>
      <c r="U9" s="2446">
        <f>'7'!$U$33</f>
        <v>0.35799999999999998</v>
      </c>
      <c r="V9" s="2446">
        <f>'7'!$AC$33</f>
        <v>0.31074999999999997</v>
      </c>
      <c r="W9" s="2446">
        <f>'7'!$AJ$33</f>
        <v>0.38549999999999995</v>
      </c>
    </row>
    <row r="10" spans="1:23" x14ac:dyDescent="0.2">
      <c r="A10" s="197">
        <v>8</v>
      </c>
      <c r="B10" s="407">
        <f>IF(Flows!E16&lt;1,"",Flows!E16)</f>
        <v>28.859000000000002</v>
      </c>
      <c r="C10" s="407">
        <f>Flows!F16</f>
        <v>12.471</v>
      </c>
      <c r="D10" s="407">
        <f>Flows!G16</f>
        <v>14.559999999999999</v>
      </c>
      <c r="E10" s="409">
        <f>Flows!H16</f>
        <v>27.030999999999999</v>
      </c>
      <c r="F10" s="195">
        <f>'8'!CA40</f>
        <v>6.1310000000000002</v>
      </c>
      <c r="G10" s="195">
        <f>'8'!CA41</f>
        <v>6.34</v>
      </c>
      <c r="H10" s="195">
        <f>'8'!CA42</f>
        <v>3.992</v>
      </c>
      <c r="I10" s="195">
        <f>'8'!CA43</f>
        <v>10.568</v>
      </c>
      <c r="J10" s="410">
        <f>'8'!CA48</f>
        <v>0.87737000000015541</v>
      </c>
      <c r="K10" s="391">
        <f>'FILTER STUDY'!AZ17/1000000</f>
        <v>0.17291666666666666</v>
      </c>
      <c r="L10" s="411">
        <f>'8'!CA47</f>
        <v>1.431</v>
      </c>
      <c r="M10" s="2449"/>
      <c r="N10" s="106">
        <f>'8'!$CL$8</f>
        <v>1.97712</v>
      </c>
      <c r="O10" s="2446">
        <f>'8'!BY31</f>
        <v>9.9666666666666668</v>
      </c>
      <c r="P10" s="2446">
        <f>'8'!BZ31</f>
        <v>9.9333333333333318</v>
      </c>
      <c r="Q10" s="2446">
        <f>'8'!CA31</f>
        <v>9.9666666666666668</v>
      </c>
      <c r="R10" s="2446">
        <f>AVERAGE('8'!$DA$35:$DB$35)</f>
        <v>326.66666666666669</v>
      </c>
      <c r="S10" s="2446">
        <f>AVERAGE('8'!$DC$35:$DD$35)</f>
        <v>303.33333333333337</v>
      </c>
      <c r="T10" s="2446">
        <f>AVERAGE('8'!$DE$35:$DF$35)</f>
        <v>270</v>
      </c>
      <c r="U10" s="2446">
        <f>'8'!$U$33</f>
        <v>0.34975000000000001</v>
      </c>
      <c r="V10" s="2446">
        <f>'8'!$AC$33</f>
        <v>0.30200000000000005</v>
      </c>
      <c r="W10" s="2446">
        <f>'8'!$AJ$33</f>
        <v>0.36849999999999999</v>
      </c>
    </row>
    <row r="11" spans="1:23" x14ac:dyDescent="0.2">
      <c r="A11" s="197">
        <v>9</v>
      </c>
      <c r="B11" s="407">
        <f>IF(Flows!E17&lt;1,"",Flows!E17)</f>
        <v>28.533999999999999</v>
      </c>
      <c r="C11" s="407">
        <f>Flows!F17</f>
        <v>11.843999999999999</v>
      </c>
      <c r="D11" s="407">
        <f>Flows!G17</f>
        <v>14.691000000000001</v>
      </c>
      <c r="E11" s="407">
        <f>Flows!H17</f>
        <v>26.535</v>
      </c>
      <c r="F11" s="195">
        <f>'9'!CA40</f>
        <v>6.0309999999999997</v>
      </c>
      <c r="G11" s="195">
        <f>'9'!CA41</f>
        <v>5.8129999999999997</v>
      </c>
      <c r="H11" s="195">
        <f>'9'!CA42</f>
        <v>3.74</v>
      </c>
      <c r="I11" s="195">
        <f>'9'!CA43</f>
        <v>10.951000000000001</v>
      </c>
      <c r="J11" s="410">
        <f>'9'!CA48</f>
        <v>0.82088999999905354</v>
      </c>
      <c r="K11" s="391">
        <f>'FILTER STUDY'!AZ18/1000000</f>
        <v>0.17708333333333334</v>
      </c>
      <c r="L11" s="411">
        <f>'9'!CA47</f>
        <v>1.179</v>
      </c>
      <c r="M11" s="2449"/>
      <c r="N11" s="106">
        <f>'9'!$CL$8</f>
        <v>1.47312</v>
      </c>
      <c r="O11" s="2446">
        <f>'9'!BY31</f>
        <v>9.7666666666666675</v>
      </c>
      <c r="P11" s="2446">
        <f>'9'!BZ31</f>
        <v>9.7666666666666675</v>
      </c>
      <c r="Q11" s="2446">
        <f>'9'!CA31</f>
        <v>9.7666666666666675</v>
      </c>
      <c r="R11" s="2446">
        <f>AVERAGE('9'!$DA$35:$DB$35)</f>
        <v>320</v>
      </c>
      <c r="S11" s="2446">
        <f>AVERAGE('9'!$DC$35:$DD$35)</f>
        <v>310</v>
      </c>
      <c r="T11" s="2446">
        <f>AVERAGE('9'!$DE$35:$DF$35)</f>
        <v>286.66666666666663</v>
      </c>
      <c r="U11" s="2446">
        <f>'9'!$U$33</f>
        <v>0.35249999999999998</v>
      </c>
      <c r="V11" s="2446">
        <f>'9'!$AC$33</f>
        <v>0.28949999999999998</v>
      </c>
      <c r="W11" s="2446">
        <f>'9'!$AJ$33</f>
        <v>0.35199999999999998</v>
      </c>
    </row>
    <row r="12" spans="1:23" x14ac:dyDescent="0.2">
      <c r="A12" s="197">
        <v>10</v>
      </c>
      <c r="B12" s="407">
        <f>IF(Flows!E18&lt;1,"",Flows!E18)</f>
        <v>28.925000000000001</v>
      </c>
      <c r="C12" s="407">
        <f>Flows!F18</f>
        <v>11.834</v>
      </c>
      <c r="D12" s="407">
        <f>Flows!G18</f>
        <v>14.796999999999999</v>
      </c>
      <c r="E12" s="407">
        <f>Flows!H18</f>
        <v>26.631</v>
      </c>
      <c r="F12" s="195">
        <f>'10'!CA40</f>
        <v>6.1269999999999998</v>
      </c>
      <c r="G12" s="195">
        <f>'10'!CA41</f>
        <v>5.7069999999999999</v>
      </c>
      <c r="H12" s="195">
        <f>'10'!CA42</f>
        <v>3.911</v>
      </c>
      <c r="I12" s="195">
        <f>'10'!CA43</f>
        <v>10.885999999999999</v>
      </c>
      <c r="J12" s="410">
        <f>'10'!CA48</f>
        <v>0.83775000000059663</v>
      </c>
      <c r="K12" s="391">
        <f>'FILTER STUDY'!AZ19/1000000</f>
        <v>0.51563750000000008</v>
      </c>
      <c r="L12" s="411">
        <f>'10'!CA47</f>
        <v>1.4970000000000001</v>
      </c>
      <c r="M12" s="2449"/>
      <c r="N12" s="106">
        <f>'10'!$CL$8</f>
        <v>0.99216000000000004</v>
      </c>
      <c r="O12" s="2446">
        <f>'10'!BY31</f>
        <v>9.4333333333333336</v>
      </c>
      <c r="P12" s="2446">
        <f>'10'!BZ31</f>
        <v>9.4333333333333336</v>
      </c>
      <c r="Q12" s="2446">
        <f>'10'!CA31</f>
        <v>9.4333333333333336</v>
      </c>
      <c r="R12" s="2446">
        <f>AVERAGE('10'!$DA$35:$DB$35)</f>
        <v>283.33333333333331</v>
      </c>
      <c r="S12" s="2446">
        <f>AVERAGE('10'!$DC$35:$DD$35)</f>
        <v>280</v>
      </c>
      <c r="T12" s="2446">
        <f>AVERAGE('10'!$DE$35:$DF$35)</f>
        <v>260</v>
      </c>
      <c r="U12" s="2446">
        <f>'10'!$U$33</f>
        <v>0.32824999999999999</v>
      </c>
      <c r="V12" s="2446">
        <f>'10'!$AC$33</f>
        <v>0.27875</v>
      </c>
      <c r="W12" s="2446">
        <f>'10'!$AJ$33</f>
        <v>0.36749999999999999</v>
      </c>
    </row>
    <row r="13" spans="1:23" x14ac:dyDescent="0.2">
      <c r="A13" s="197">
        <v>11</v>
      </c>
      <c r="B13" s="407">
        <f>IF(Flows!E19&lt;1,"",Flows!E19)</f>
        <v>31.234000000000002</v>
      </c>
      <c r="C13" s="407">
        <f>Flows!F19</f>
        <v>12.548</v>
      </c>
      <c r="D13" s="407">
        <f>Flows!G19</f>
        <v>15.927</v>
      </c>
      <c r="E13" s="407">
        <f>Flows!H19</f>
        <v>28.475000000000001</v>
      </c>
      <c r="F13" s="195">
        <f>'11'!CA40</f>
        <v>6.1390000000000002</v>
      </c>
      <c r="G13" s="195">
        <f>'11'!CA41</f>
        <v>6.4089999999999998</v>
      </c>
      <c r="H13" s="195">
        <f>'11'!CA42</f>
        <v>4.0170000000000003</v>
      </c>
      <c r="I13" s="195">
        <f>'11'!CA43</f>
        <v>11.91</v>
      </c>
      <c r="J13" s="410">
        <f>'11'!CA48</f>
        <v>0.99501000000054773</v>
      </c>
      <c r="K13" s="391">
        <f>'FILTER STUDY'!AZ20/1000000</f>
        <v>0.6807791666666666</v>
      </c>
      <c r="L13" s="411">
        <f>'11'!CA47</f>
        <v>1.8169999999999999</v>
      </c>
      <c r="M13" s="2449"/>
      <c r="N13" s="106">
        <f>'11'!$CL$8</f>
        <v>1.7539199999999999</v>
      </c>
      <c r="O13" s="2446">
        <f>'11'!BY31</f>
        <v>10.125</v>
      </c>
      <c r="P13" s="2446">
        <f>'11'!BZ31</f>
        <v>10.050000000000001</v>
      </c>
      <c r="Q13" s="2446">
        <f>'11'!CA31</f>
        <v>10.1</v>
      </c>
      <c r="R13" s="2446">
        <f>AVERAGE('11'!$DA$35:$DB$35)</f>
        <v>290.125</v>
      </c>
      <c r="S13" s="2446">
        <f>AVERAGE('11'!$DC$35:$DD$35)</f>
        <v>287.375</v>
      </c>
      <c r="T13" s="2446">
        <f>AVERAGE('11'!$DE$35:$DF$35)</f>
        <v>267.5</v>
      </c>
      <c r="U13" s="2446">
        <f>'11'!$U$33</f>
        <v>0.4425</v>
      </c>
      <c r="V13" s="2446">
        <f>'11'!$AC$33</f>
        <v>0.41</v>
      </c>
      <c r="W13" s="2446">
        <f>'11'!$AJ$33</f>
        <v>0.35824999999999996</v>
      </c>
    </row>
    <row r="14" spans="1:23" x14ac:dyDescent="0.2">
      <c r="A14" s="197">
        <v>12</v>
      </c>
      <c r="B14" s="407">
        <f>IF(Flows!E20&lt;1,"",Flows!E20)</f>
        <v>31.171000000000003</v>
      </c>
      <c r="C14" s="407">
        <f>Flows!F20</f>
        <v>13.016</v>
      </c>
      <c r="D14" s="407">
        <f>Flows!G20</f>
        <v>16.552</v>
      </c>
      <c r="E14" s="407">
        <f>Flows!H20</f>
        <v>29.567999999999998</v>
      </c>
      <c r="F14" s="195">
        <f>'12'!CA40</f>
        <v>6.2510000000000003</v>
      </c>
      <c r="G14" s="195">
        <f>'12'!CA41</f>
        <v>6.7649999999999997</v>
      </c>
      <c r="H14" s="195">
        <f>'12'!CA42</f>
        <v>4.3600000000000003</v>
      </c>
      <c r="I14" s="195">
        <f>'12'!CA43</f>
        <v>12.192</v>
      </c>
      <c r="J14" s="410">
        <f>'12'!CA48</f>
        <v>0.81706999999914842</v>
      </c>
      <c r="K14" s="391">
        <f>'FILTER STUDY'!AZ21/1000000</f>
        <v>0.51566250000000002</v>
      </c>
      <c r="L14" s="411">
        <f>'12'!CA47</f>
        <v>1.4630000000000001</v>
      </c>
      <c r="M14" s="2449"/>
      <c r="N14" s="106">
        <f>'12'!$CL$8</f>
        <v>1.2231791999999999</v>
      </c>
      <c r="O14" s="2446">
        <f>'12'!BY31</f>
        <v>10.75</v>
      </c>
      <c r="P14" s="2446">
        <f>'12'!BZ31</f>
        <v>10.75</v>
      </c>
      <c r="Q14" s="2446">
        <f>'12'!CA31</f>
        <v>10.75</v>
      </c>
      <c r="R14" s="2446">
        <f>AVERAGE('12'!$DA$35:$DB$35)</f>
        <v>300</v>
      </c>
      <c r="S14" s="2446">
        <f>AVERAGE('12'!$DC$35:$DD$35)</f>
        <v>308.75</v>
      </c>
      <c r="T14" s="2446">
        <f>AVERAGE('12'!$DE$35:$DF$35)</f>
        <v>256.25</v>
      </c>
      <c r="U14" s="2446">
        <f>'12'!$U$33</f>
        <v>0.35549999999999998</v>
      </c>
      <c r="V14" s="2446">
        <f>'12'!$AC$33</f>
        <v>0.34275</v>
      </c>
      <c r="W14" s="2446">
        <f>'12'!$AJ$33</f>
        <v>0.44650000000000001</v>
      </c>
    </row>
    <row r="15" spans="1:23" x14ac:dyDescent="0.2">
      <c r="A15" s="197">
        <v>13</v>
      </c>
      <c r="B15" s="407">
        <f>IF(Flows!E21&lt;1,"",Flows!E21)</f>
        <v>32.817</v>
      </c>
      <c r="C15" s="407">
        <f>Flows!F21</f>
        <v>13.894</v>
      </c>
      <c r="D15" s="407">
        <f>Flows!G21</f>
        <v>16.777999999999999</v>
      </c>
      <c r="E15" s="407">
        <f>Flows!H21</f>
        <v>30.671999999999997</v>
      </c>
      <c r="F15" s="195">
        <f>'13'!CA40</f>
        <v>6.6950000000000003</v>
      </c>
      <c r="G15" s="195">
        <f>'13'!CA41</f>
        <v>7.1989999999999998</v>
      </c>
      <c r="H15" s="195">
        <f>'13'!CA42</f>
        <v>4.1719999999999997</v>
      </c>
      <c r="I15" s="195">
        <f>'13'!CA43</f>
        <v>12.606</v>
      </c>
      <c r="J15" s="410">
        <f>'13'!CA48</f>
        <v>0.84236000000055355</v>
      </c>
      <c r="K15" s="391">
        <f>'FILTER STUDY'!AZ22/1000000</f>
        <v>0.36458333333333331</v>
      </c>
      <c r="L15" s="411">
        <f>'13'!CA47</f>
        <v>1.222</v>
      </c>
      <c r="M15" s="2449"/>
      <c r="N15" s="106">
        <f>'13'!$CL$8</f>
        <v>1.2264624000000002</v>
      </c>
      <c r="O15" s="2446">
        <f>'13'!BY31</f>
        <v>11</v>
      </c>
      <c r="P15" s="2446">
        <f>'13'!BZ31</f>
        <v>11</v>
      </c>
      <c r="Q15" s="2446">
        <f>'13'!CA31</f>
        <v>11</v>
      </c>
      <c r="R15" s="2446">
        <f>AVERAGE('13'!$DA$35:$DB$35)</f>
        <v>296.66666666666663</v>
      </c>
      <c r="S15" s="2446">
        <f>AVERAGE('13'!$DC$35:$DD$35)</f>
        <v>293.33333333333331</v>
      </c>
      <c r="T15" s="2446">
        <f>AVERAGE('13'!$DE$35:$DF$35)</f>
        <v>306.66666666666669</v>
      </c>
      <c r="U15" s="2446">
        <f>'13'!$U$33</f>
        <v>0.41900000000000004</v>
      </c>
      <c r="V15" s="2446">
        <f>'13'!$AC$33</f>
        <v>0.40250000000000002</v>
      </c>
      <c r="W15" s="2446">
        <f>'13'!$AJ$33</f>
        <v>0.33750000000000002</v>
      </c>
    </row>
    <row r="16" spans="1:23" x14ac:dyDescent="0.2">
      <c r="A16" s="197">
        <v>14</v>
      </c>
      <c r="B16" s="407">
        <f>IF(Flows!E22&lt;1,"",Flows!E22)</f>
        <v>31.873000000000001</v>
      </c>
      <c r="C16" s="407">
        <f>Flows!F22</f>
        <v>14.001999999999999</v>
      </c>
      <c r="D16" s="407">
        <f>Flows!G22</f>
        <v>15.192</v>
      </c>
      <c r="E16" s="407">
        <f>Flows!H22</f>
        <v>29.193999999999999</v>
      </c>
      <c r="F16" s="195">
        <f>'14'!CA40</f>
        <v>7.01</v>
      </c>
      <c r="G16" s="195">
        <f>'14'!CA41</f>
        <v>6.992</v>
      </c>
      <c r="H16" s="195">
        <f>'14'!CA42</f>
        <v>4.38</v>
      </c>
      <c r="I16" s="195">
        <f>'14'!CA43</f>
        <v>10.811999999999999</v>
      </c>
      <c r="J16" s="410">
        <f>'14'!CA48</f>
        <v>1.3442599999998492</v>
      </c>
      <c r="K16" s="391">
        <f>'FILTER STUDY'!AZ23/1000000</f>
        <v>0.88805833333333328</v>
      </c>
      <c r="L16" s="411">
        <f>'14'!CA47</f>
        <v>1.88</v>
      </c>
      <c r="M16" s="2449"/>
      <c r="N16" s="106">
        <f>'14'!$CL$8</f>
        <v>1.0813104</v>
      </c>
      <c r="O16" s="2446">
        <f>'14'!BY31</f>
        <v>11</v>
      </c>
      <c r="P16" s="2446">
        <f>'14'!BZ31</f>
        <v>11</v>
      </c>
      <c r="Q16" s="2446">
        <f>'14'!CA31</f>
        <v>11</v>
      </c>
      <c r="R16" s="2446">
        <f>AVERAGE('14'!$DA$35:$DB$35)</f>
        <v>320</v>
      </c>
      <c r="S16" s="2446">
        <f>AVERAGE('14'!$DC$35:$DD$35)</f>
        <v>317.5</v>
      </c>
      <c r="T16" s="2446">
        <f>AVERAGE('14'!$DE$35:$DF$35)</f>
        <v>305</v>
      </c>
      <c r="U16" s="2446">
        <f>'14'!$U$33</f>
        <v>0.30374999999999996</v>
      </c>
      <c r="V16" s="2446">
        <f>'14'!$AC$33</f>
        <v>0.28100000000000003</v>
      </c>
      <c r="W16" s="2446">
        <f>'14'!$AJ$33</f>
        <v>0.35200000000000004</v>
      </c>
    </row>
    <row r="17" spans="1:23" x14ac:dyDescent="0.2">
      <c r="A17" s="197">
        <v>15</v>
      </c>
      <c r="B17" s="407">
        <f>IF(Flows!E23&lt;1,"",Flows!E23)</f>
        <v>30.6</v>
      </c>
      <c r="C17" s="407">
        <f>Flows!F23</f>
        <v>12.809999999999999</v>
      </c>
      <c r="D17" s="407">
        <f>Flows!G23</f>
        <v>15.639999999999999</v>
      </c>
      <c r="E17" s="407">
        <f>Flows!H23</f>
        <v>28.449999999999996</v>
      </c>
      <c r="F17" s="195">
        <f>'15'!CA40</f>
        <v>6.01</v>
      </c>
      <c r="G17" s="195">
        <f>'15'!CA41</f>
        <v>6.8</v>
      </c>
      <c r="H17" s="195">
        <f>'15'!CA42</f>
        <v>4.1449999999999996</v>
      </c>
      <c r="I17" s="195">
        <f>'15'!CA43</f>
        <v>11.494999999999999</v>
      </c>
      <c r="J17" s="410">
        <f>'15'!CA48</f>
        <v>1.0270400000008522</v>
      </c>
      <c r="K17" s="391">
        <f>'FILTER STUDY'!AZ24/1000000</f>
        <v>0.85839583333333325</v>
      </c>
      <c r="L17" s="411">
        <f>'15'!CA47</f>
        <v>1.903</v>
      </c>
      <c r="M17" s="2449"/>
      <c r="N17" s="106">
        <f>'15'!$CL$8</f>
        <v>1.3377600000000001</v>
      </c>
      <c r="O17" s="2446">
        <f>'15'!BY31</f>
        <v>9.9750000000000014</v>
      </c>
      <c r="P17" s="2446">
        <f>'15'!BZ31</f>
        <v>9.9250000000000007</v>
      </c>
      <c r="Q17" s="2446">
        <f>'15'!CA31</f>
        <v>9.9250000000000007</v>
      </c>
      <c r="R17" s="2446">
        <f>AVERAGE('15'!$DA$35:$DB$35)</f>
        <v>302.5</v>
      </c>
      <c r="S17" s="2446">
        <f>AVERAGE('15'!$DC$35:$DD$35)</f>
        <v>302.5</v>
      </c>
      <c r="T17" s="2446">
        <f>AVERAGE('15'!$DE$35:$DF$35)</f>
        <v>290</v>
      </c>
      <c r="U17" s="2446">
        <f>'15'!$U$33</f>
        <v>0.36650000000000005</v>
      </c>
      <c r="V17" s="2446">
        <f>'15'!$AC$33</f>
        <v>0.314</v>
      </c>
      <c r="W17" s="2446">
        <f>'15'!$AJ$33</f>
        <v>0.41675000000000001</v>
      </c>
    </row>
    <row r="18" spans="1:23" x14ac:dyDescent="0.2">
      <c r="A18" s="197">
        <v>16</v>
      </c>
      <c r="B18" s="407">
        <f>IF(Flows!E24&lt;1,"",Flows!E24)</f>
        <v>28.988</v>
      </c>
      <c r="C18" s="407">
        <f>Flows!F24</f>
        <v>12.49</v>
      </c>
      <c r="D18" s="407">
        <f>Flows!G24</f>
        <v>14.044</v>
      </c>
      <c r="E18" s="407">
        <f>Flows!H24</f>
        <v>26.533999999999999</v>
      </c>
      <c r="F18" s="195">
        <f>'16'!CA40</f>
        <v>6.0529999999999999</v>
      </c>
      <c r="G18" s="195">
        <f>'16'!CA41</f>
        <v>6.4370000000000003</v>
      </c>
      <c r="H18" s="195">
        <f>'16'!CA42</f>
        <v>4.2249999999999996</v>
      </c>
      <c r="I18" s="195">
        <f>'16'!CA43</f>
        <v>9.8190000000000008</v>
      </c>
      <c r="J18" s="410">
        <f>'16'!CA48</f>
        <v>0.96178999999938242</v>
      </c>
      <c r="K18" s="391">
        <f>'FILTER STUDY'!AZ25/1000000</f>
        <v>0</v>
      </c>
      <c r="L18" s="411">
        <f>'16'!CA47</f>
        <v>1.143</v>
      </c>
      <c r="M18" s="2449"/>
      <c r="N18" s="106">
        <f>'16'!$CL$8</f>
        <v>1.48464</v>
      </c>
      <c r="O18" s="2446">
        <f>'16'!BY31</f>
        <v>9.5666666666666682</v>
      </c>
      <c r="P18" s="2446">
        <f>'16'!BZ31</f>
        <v>9.5333333333333332</v>
      </c>
      <c r="Q18" s="2446">
        <f>'16'!CA31</f>
        <v>9.5333333333333332</v>
      </c>
      <c r="R18" s="2446">
        <f>AVERAGE('16'!$DA$35:$DB$35)</f>
        <v>285</v>
      </c>
      <c r="S18" s="2446">
        <f>AVERAGE('16'!$DC$35:$DD$35)</f>
        <v>278.33333333333337</v>
      </c>
      <c r="T18" s="2446">
        <f>AVERAGE('16'!$DE$35:$DF$35)</f>
        <v>275</v>
      </c>
      <c r="U18" s="2446">
        <f>'16'!$U$33</f>
        <v>0.37725000000000003</v>
      </c>
      <c r="V18" s="2446">
        <f>'16'!$AC$33</f>
        <v>0.32299999999999995</v>
      </c>
      <c r="W18" s="2446">
        <f>'16'!$AJ$33</f>
        <v>0.49649999999999994</v>
      </c>
    </row>
    <row r="19" spans="1:23" x14ac:dyDescent="0.2">
      <c r="A19" s="197">
        <v>17</v>
      </c>
      <c r="B19" s="407">
        <f>IF(Flows!E25&lt;1,"",Flows!E25)</f>
        <v>27.439</v>
      </c>
      <c r="C19" s="407">
        <f>Flows!F25</f>
        <v>12.253</v>
      </c>
      <c r="D19" s="407">
        <f>Flows!G25</f>
        <v>13.83</v>
      </c>
      <c r="E19" s="407">
        <f>Flows!H25</f>
        <v>26.082999999999998</v>
      </c>
      <c r="F19" s="195">
        <f>'17'!CA40</f>
        <v>5.9029999999999996</v>
      </c>
      <c r="G19" s="195">
        <f>'17'!CA41</f>
        <v>6.35</v>
      </c>
      <c r="H19" s="195">
        <f>'17'!CA42</f>
        <v>4.41</v>
      </c>
      <c r="I19" s="195">
        <f>'17'!CA43</f>
        <v>9.42</v>
      </c>
      <c r="J19" s="410">
        <f>'17'!CA48</f>
        <v>0.93691000000035274</v>
      </c>
      <c r="K19" s="391">
        <f>'FILTER STUDY'!AZ26/1000000</f>
        <v>0.34635416666666669</v>
      </c>
      <c r="L19" s="411">
        <f>'17'!CA47</f>
        <v>1.597</v>
      </c>
      <c r="M19" s="2449"/>
      <c r="N19" s="106">
        <f>'17'!$CL$8</f>
        <v>1.2369456000000001</v>
      </c>
      <c r="O19" s="2446">
        <f>'17'!BY31</f>
        <v>9.14</v>
      </c>
      <c r="P19" s="2446">
        <f>'17'!BZ31</f>
        <v>9.120000000000001</v>
      </c>
      <c r="Q19" s="2446">
        <f>'17'!CA31</f>
        <v>9.14</v>
      </c>
      <c r="R19" s="2446">
        <f>AVERAGE('17'!$DA$35:$DB$35)</f>
        <v>270</v>
      </c>
      <c r="S19" s="2446">
        <f>AVERAGE('17'!$DC$35:$DD$35)</f>
        <v>266</v>
      </c>
      <c r="T19" s="2446">
        <f>AVERAGE('17'!$DE$35:$DF$35)</f>
        <v>258</v>
      </c>
      <c r="U19" s="2446">
        <f>'17'!$U$33</f>
        <v>0.34</v>
      </c>
      <c r="V19" s="2446">
        <f>'17'!$AC$33</f>
        <v>0.33025000000000004</v>
      </c>
      <c r="W19" s="2446">
        <f>'17'!$AJ$33</f>
        <v>0.43500000000000005</v>
      </c>
    </row>
    <row r="20" spans="1:23" x14ac:dyDescent="0.2">
      <c r="A20" s="197">
        <v>18</v>
      </c>
      <c r="B20" s="407">
        <f>IF(Flows!E26&lt;1,"",Flows!E26)</f>
        <v>28.343</v>
      </c>
      <c r="C20" s="407">
        <f>Flows!F26</f>
        <v>12.806999999999999</v>
      </c>
      <c r="D20" s="407">
        <f>Flows!G26</f>
        <v>14.170999999999999</v>
      </c>
      <c r="E20" s="407">
        <f>Flows!H26</f>
        <v>26.977999999999998</v>
      </c>
      <c r="F20" s="195">
        <f>'18'!CA40</f>
        <v>6.5339999999999998</v>
      </c>
      <c r="G20" s="195">
        <f>'18'!CA41</f>
        <v>6.2729999999999997</v>
      </c>
      <c r="H20" s="195">
        <f>'18'!CA42</f>
        <v>4.1900000000000004</v>
      </c>
      <c r="I20" s="195">
        <f>'18'!CA43</f>
        <v>9.9809999999999999</v>
      </c>
      <c r="J20" s="410">
        <f>'18'!CA48</f>
        <v>0.9622399999989284</v>
      </c>
      <c r="K20" s="391">
        <f>'FILTER STUDY'!AZ27/1000000</f>
        <v>0.35419166666666663</v>
      </c>
      <c r="L20" s="411">
        <f>'18'!CA47</f>
        <v>1.736</v>
      </c>
      <c r="M20" s="2449"/>
      <c r="N20" s="106">
        <f>'18'!$CL$8</f>
        <v>1.3419504</v>
      </c>
      <c r="O20" s="2446">
        <f>'18'!BY31</f>
        <v>10</v>
      </c>
      <c r="P20" s="2446">
        <f>'18'!BZ31</f>
        <v>10</v>
      </c>
      <c r="Q20" s="2446">
        <f>'18'!CA31</f>
        <v>10</v>
      </c>
      <c r="R20" s="2446">
        <f>AVERAGE('18'!$DA$35:$DB$35)</f>
        <v>291.66666666666663</v>
      </c>
      <c r="S20" s="2446">
        <f>AVERAGE('18'!$DC$35:$DD$35)</f>
        <v>298.33333333333337</v>
      </c>
      <c r="T20" s="2446">
        <f>AVERAGE('18'!$DE$35:$DF$35)</f>
        <v>276.66666666666663</v>
      </c>
      <c r="U20" s="2446">
        <f>'18'!$U$33</f>
        <v>0.32274999999999998</v>
      </c>
      <c r="V20" s="2446">
        <f>'18'!$AC$33</f>
        <v>0.29225000000000001</v>
      </c>
      <c r="W20" s="2446">
        <f>'18'!$AJ$33</f>
        <v>0.3715</v>
      </c>
    </row>
    <row r="21" spans="1:23" x14ac:dyDescent="0.2">
      <c r="A21" s="197">
        <v>19</v>
      </c>
      <c r="B21" s="407">
        <f>IF(Flows!E27&lt;1,"",Flows!E27)</f>
        <v>37.07</v>
      </c>
      <c r="C21" s="407">
        <f>Flows!F27</f>
        <v>14.765000000000001</v>
      </c>
      <c r="D21" s="407">
        <f>Flows!G27</f>
        <v>19.615000000000002</v>
      </c>
      <c r="E21" s="407">
        <f>Flows!H27</f>
        <v>34.380000000000003</v>
      </c>
      <c r="F21" s="195">
        <f>'19'!CA40</f>
        <v>7.58</v>
      </c>
      <c r="G21" s="195">
        <f>'19'!CA41</f>
        <v>7.1849999999999996</v>
      </c>
      <c r="H21" s="195">
        <f>'19'!CA42</f>
        <v>5.09</v>
      </c>
      <c r="I21" s="195">
        <f>'19'!CA43</f>
        <v>14.525</v>
      </c>
      <c r="J21" s="410">
        <f>'19'!CA48</f>
        <v>1.1552300000003015</v>
      </c>
      <c r="K21" s="391">
        <f>'FILTER STUDY'!AZ28/1000000</f>
        <v>1.0938000000000001</v>
      </c>
      <c r="L21" s="411">
        <f>'19'!CA47</f>
        <v>1.61</v>
      </c>
      <c r="M21" s="2449"/>
      <c r="N21" s="106">
        <f>'19'!$CL$8</f>
        <v>1.7712000000000001</v>
      </c>
      <c r="O21" s="2446">
        <f>'19'!BY31</f>
        <v>11.666666666666666</v>
      </c>
      <c r="P21" s="2446">
        <f>'19'!BZ31</f>
        <v>11.666666666666666</v>
      </c>
      <c r="Q21" s="2446">
        <f>'19'!CA31</f>
        <v>11.666666666666666</v>
      </c>
      <c r="R21" s="2446">
        <f>AVERAGE('19'!$DA$35:$DB$35)</f>
        <v>343.33333333333337</v>
      </c>
      <c r="S21" s="2446">
        <f>AVERAGE('19'!$DC$35:$DD$35)</f>
        <v>356.66666666666663</v>
      </c>
      <c r="T21" s="2446">
        <f>AVERAGE('19'!$DE$35:$DF$35)</f>
        <v>333.33333333333337</v>
      </c>
      <c r="U21" s="2446">
        <f>'19'!$U$33</f>
        <v>0.38974999999999999</v>
      </c>
      <c r="V21" s="2446">
        <f>'19'!$AC$33</f>
        <v>0.36125000000000007</v>
      </c>
      <c r="W21" s="2446">
        <f>'19'!$AJ$33</f>
        <v>0.34699999999999998</v>
      </c>
    </row>
    <row r="22" spans="1:23" x14ac:dyDescent="0.2">
      <c r="A22" s="197">
        <v>20</v>
      </c>
      <c r="B22" s="407">
        <f>IF(Flows!E28&lt;1,"",Flows!E28)</f>
        <v>32.765000000000001</v>
      </c>
      <c r="C22" s="407">
        <f>Flows!F28</f>
        <v>13.555</v>
      </c>
      <c r="D22" s="407">
        <f>Flows!G28</f>
        <v>15.515000000000001</v>
      </c>
      <c r="E22" s="407">
        <f>Flows!H28</f>
        <v>29.07</v>
      </c>
      <c r="F22" s="195">
        <f>'20'!CA40</f>
        <v>6.66</v>
      </c>
      <c r="G22" s="195">
        <f>'20'!CA41</f>
        <v>6.8949999999999996</v>
      </c>
      <c r="H22" s="195">
        <f>'20'!CA42</f>
        <v>5.12</v>
      </c>
      <c r="I22" s="195">
        <f>'20'!CA43</f>
        <v>10.395</v>
      </c>
      <c r="J22" s="410">
        <f>'20'!CA48</f>
        <v>0.92237999999997555</v>
      </c>
      <c r="K22" s="391">
        <f>'FILTER STUDY'!AZ29/1000000</f>
        <v>0.34742083333333329</v>
      </c>
      <c r="L22" s="411">
        <f>'20'!CA47</f>
        <v>1.5</v>
      </c>
      <c r="M22" s="2449"/>
      <c r="N22" s="106">
        <f>'20'!$CL$8</f>
        <v>2.0735999999999999</v>
      </c>
      <c r="O22" s="2446">
        <f>'20'!BY31</f>
        <v>11</v>
      </c>
      <c r="P22" s="2446">
        <f>'20'!BZ31</f>
        <v>11</v>
      </c>
      <c r="Q22" s="2446">
        <f>'20'!CA31</f>
        <v>11</v>
      </c>
      <c r="R22" s="2446">
        <f>AVERAGE('20'!$DA$35:$DB$35)</f>
        <v>323.33333333333337</v>
      </c>
      <c r="S22" s="2446">
        <f>AVERAGE('20'!$DC$35:$DD$35)</f>
        <v>330</v>
      </c>
      <c r="T22" s="2446">
        <f>AVERAGE('20'!$DE$35:$DF$35)</f>
        <v>306.66666666666669</v>
      </c>
      <c r="U22" s="2446">
        <f>'20'!$U$33</f>
        <v>0.42224999999999996</v>
      </c>
      <c r="V22" s="2446">
        <f>'20'!$AC$33</f>
        <v>0.40525</v>
      </c>
      <c r="W22" s="2446">
        <f>'20'!$AJ$33</f>
        <v>0.44149999999999995</v>
      </c>
    </row>
    <row r="23" spans="1:23" x14ac:dyDescent="0.2">
      <c r="A23" s="197">
        <v>21</v>
      </c>
      <c r="B23" s="407">
        <f>IF(Flows!E29&lt;1,"",Flows!E29)</f>
        <v>32.314999999999998</v>
      </c>
      <c r="C23" s="407">
        <f>Flows!F29</f>
        <v>13.274999999999999</v>
      </c>
      <c r="D23" s="407">
        <f>Flows!G29</f>
        <v>17.399999999999999</v>
      </c>
      <c r="E23" s="407">
        <f>Flows!H29</f>
        <v>30.674999999999997</v>
      </c>
      <c r="F23" s="195">
        <f>'21'!CA40</f>
        <v>6.43</v>
      </c>
      <c r="G23" s="195">
        <f>'21'!CA41</f>
        <v>6.8449999999999998</v>
      </c>
      <c r="H23" s="195">
        <f>'21'!CA42</f>
        <v>4.24</v>
      </c>
      <c r="I23" s="195">
        <f>'21'!CA43</f>
        <v>13.16</v>
      </c>
      <c r="J23" s="410">
        <f>'21'!CA48</f>
        <v>0.89147000000048138</v>
      </c>
      <c r="K23" s="391">
        <f>'FILTER STUDY'!AZ30/1000000</f>
        <v>0</v>
      </c>
      <c r="L23" s="411">
        <f>'21'!CA47</f>
        <v>1.198</v>
      </c>
      <c r="M23" s="2449"/>
      <c r="N23" s="106">
        <f>'21'!$CL$8</f>
        <v>1.30176</v>
      </c>
      <c r="O23" s="2446">
        <f>'21'!BY31</f>
        <v>11</v>
      </c>
      <c r="P23" s="2446">
        <f>'21'!BZ31</f>
        <v>11</v>
      </c>
      <c r="Q23" s="2446">
        <f>'21'!CA31</f>
        <v>11</v>
      </c>
      <c r="R23" s="2446">
        <f>AVERAGE('21'!$DA$35:$DB$35)</f>
        <v>320</v>
      </c>
      <c r="S23" s="2446">
        <f>AVERAGE('21'!$DC$35:$DD$35)</f>
        <v>323.33333333333337</v>
      </c>
      <c r="T23" s="2446">
        <f>AVERAGE('21'!$DE$35:$DF$35)</f>
        <v>306.66666666666669</v>
      </c>
      <c r="U23" s="2446">
        <f>'21'!$U$33</f>
        <v>0.373</v>
      </c>
      <c r="V23" s="2446">
        <f>'21'!$AC$33</f>
        <v>0.36924999999999997</v>
      </c>
      <c r="W23" s="2446">
        <f>'21'!$AJ$33</f>
        <v>0.35675000000000001</v>
      </c>
    </row>
    <row r="24" spans="1:23" x14ac:dyDescent="0.2">
      <c r="A24" s="197">
        <v>22</v>
      </c>
      <c r="B24" s="407">
        <f>IF(Flows!E30&lt;1,"",Flows!E30)</f>
        <v>33.134999999999998</v>
      </c>
      <c r="C24" s="407">
        <f>Flows!F30</f>
        <v>12.565</v>
      </c>
      <c r="D24" s="407">
        <f>Flows!G30</f>
        <v>17.465</v>
      </c>
      <c r="E24" s="407">
        <f>Flows!H30</f>
        <v>30.03</v>
      </c>
      <c r="F24" s="195">
        <f>'22'!CA40</f>
        <v>6.22</v>
      </c>
      <c r="G24" s="195">
        <f>'22'!CA41</f>
        <v>6.3449999999999998</v>
      </c>
      <c r="H24" s="195">
        <f>'22'!CA42</f>
        <v>4.3550000000000004</v>
      </c>
      <c r="I24" s="195">
        <f>'22'!CA43</f>
        <v>13.11</v>
      </c>
      <c r="J24" s="410">
        <f>'22'!CA48</f>
        <v>0.91611999999986438</v>
      </c>
      <c r="K24" s="391">
        <f>'FILTER STUDY'!AZ31/1000000</f>
        <v>0.71356666666666668</v>
      </c>
      <c r="L24" s="411">
        <f>'22'!CA47</f>
        <v>1.7869999999999999</v>
      </c>
      <c r="M24" s="2449"/>
      <c r="N24" s="106">
        <f>'22'!$CL$8</f>
        <v>1.20672</v>
      </c>
      <c r="O24" s="2446">
        <f>'22'!BY31</f>
        <v>11</v>
      </c>
      <c r="P24" s="2446">
        <f>'22'!BZ31</f>
        <v>11</v>
      </c>
      <c r="Q24" s="2446">
        <f>'22'!CA31</f>
        <v>11</v>
      </c>
      <c r="R24" s="2446">
        <f>AVERAGE('22'!$DA$35:$DB$35)</f>
        <v>320</v>
      </c>
      <c r="S24" s="2446">
        <f>AVERAGE('22'!$DC$35:$DD$35)</f>
        <v>310</v>
      </c>
      <c r="T24" s="2446">
        <f>AVERAGE('22'!$DE$35:$DF$35)</f>
        <v>303.33333333333337</v>
      </c>
      <c r="U24" s="2446">
        <f>'22'!$U$33</f>
        <v>0.3795</v>
      </c>
      <c r="V24" s="2446">
        <f>'22'!$AC$33</f>
        <v>0.36775000000000002</v>
      </c>
      <c r="W24" s="2446">
        <f>'22'!$AJ$33</f>
        <v>0.38450000000000001</v>
      </c>
    </row>
    <row r="25" spans="1:23" x14ac:dyDescent="0.2">
      <c r="A25" s="197">
        <v>23</v>
      </c>
      <c r="B25" s="407">
        <f>IF(Flows!E31&lt;1,"",Flows!E31)</f>
        <v>32.085000000000001</v>
      </c>
      <c r="C25" s="407">
        <f>Flows!F31</f>
        <v>12.395</v>
      </c>
      <c r="D25" s="407">
        <f>Flows!G31</f>
        <v>16.954999999999998</v>
      </c>
      <c r="E25" s="407">
        <f>Flows!H31</f>
        <v>29.349999999999998</v>
      </c>
      <c r="F25" s="195">
        <f>'23'!CA40</f>
        <v>5.95</v>
      </c>
      <c r="G25" s="195">
        <f>'23'!CA41</f>
        <v>6.4450000000000003</v>
      </c>
      <c r="H25" s="195">
        <f>'23'!CA42</f>
        <v>4.13</v>
      </c>
      <c r="I25" s="195">
        <f>'23'!CA43</f>
        <v>12.824999999999999</v>
      </c>
      <c r="J25" s="410">
        <f>'23'!CA48</f>
        <v>0.91611999999986438</v>
      </c>
      <c r="K25" s="391">
        <f>'FILTER STUDY'!AZ32/1000000</f>
        <v>0.70576666666666665</v>
      </c>
      <c r="L25" s="411">
        <f>'23'!CA47</f>
        <v>1.7869999999999999</v>
      </c>
      <c r="M25" s="2449"/>
      <c r="N25" s="106">
        <f>'23'!$CL$8</f>
        <v>0</v>
      </c>
      <c r="O25" s="2446">
        <f>'23'!BY31</f>
        <v>10.5</v>
      </c>
      <c r="P25" s="2446">
        <f>'23'!BZ31</f>
        <v>10.5</v>
      </c>
      <c r="Q25" s="2446">
        <f>'23'!CA31</f>
        <v>10.5</v>
      </c>
      <c r="R25" s="2446">
        <f>AVERAGE('23'!$DA$35:$DB$35)</f>
        <v>300</v>
      </c>
      <c r="S25" s="2446">
        <f>AVERAGE('23'!$DC$35:$DD$35)</f>
        <v>305</v>
      </c>
      <c r="T25" s="2446">
        <f>AVERAGE('23'!$DE$35:$DF$35)</f>
        <v>295</v>
      </c>
      <c r="U25" s="2446">
        <f>'23'!$U$33</f>
        <v>0.32074999999999998</v>
      </c>
      <c r="V25" s="2446">
        <f>'23'!$AC$33</f>
        <v>0.27575</v>
      </c>
      <c r="W25" s="2446">
        <f>'23'!$AJ$33</f>
        <v>0.29525000000000001</v>
      </c>
    </row>
    <row r="26" spans="1:23" x14ac:dyDescent="0.2">
      <c r="A26" s="197">
        <v>24</v>
      </c>
      <c r="B26" s="407">
        <f>IF(Flows!E32&lt;1,"",Flows!E32)</f>
        <v>27.38</v>
      </c>
      <c r="C26" s="407">
        <f>Flows!F32</f>
        <v>10.645</v>
      </c>
      <c r="D26" s="407">
        <f>Flows!G32</f>
        <v>15.23</v>
      </c>
      <c r="E26" s="407">
        <f>Flows!H32</f>
        <v>25.875</v>
      </c>
      <c r="F26" s="195">
        <f>'24'!CA40</f>
        <v>5.4450000000000003</v>
      </c>
      <c r="G26" s="195">
        <f>'24'!CA41</f>
        <v>5.2</v>
      </c>
      <c r="H26" s="195">
        <f>'24'!CA42</f>
        <v>4.4800000000000004</v>
      </c>
      <c r="I26" s="195">
        <f>'24'!CA43</f>
        <v>10.75</v>
      </c>
      <c r="J26" s="410">
        <f>'24'!CA48</f>
        <v>0.97832999999991443</v>
      </c>
      <c r="K26" s="391">
        <f>'FILTER STUDY'!AZ33/1000000</f>
        <v>0.33595000000000003</v>
      </c>
      <c r="L26" s="411">
        <f>'24'!CA47</f>
        <v>1.47</v>
      </c>
      <c r="M26" s="2449"/>
      <c r="N26" s="106">
        <f>'24'!$CL$8</f>
        <v>1.4688000000000001</v>
      </c>
      <c r="O26" s="2446">
        <f>'24'!BY31</f>
        <v>9.25</v>
      </c>
      <c r="P26" s="2446">
        <f>'24'!BZ31</f>
        <v>9.25</v>
      </c>
      <c r="Q26" s="2446">
        <f>'24'!CA31</f>
        <v>9.25</v>
      </c>
      <c r="R26" s="2446">
        <f>AVERAGE('24'!$DA$35:$DB$35)</f>
        <v>287.5</v>
      </c>
      <c r="S26" s="2446">
        <f>AVERAGE('24'!$DC$35:$DD$35)</f>
        <v>277.5</v>
      </c>
      <c r="T26" s="2446">
        <f>AVERAGE('24'!$DE$35:$DF$35)</f>
        <v>250</v>
      </c>
      <c r="U26" s="2446">
        <f>'24'!$U$33</f>
        <v>0.26324999999999998</v>
      </c>
      <c r="V26" s="2446">
        <f>'24'!$AC$33</f>
        <v>0.21949999999999997</v>
      </c>
      <c r="W26" s="2446">
        <f>'24'!$AJ$33</f>
        <v>0.27825</v>
      </c>
    </row>
    <row r="27" spans="1:23" x14ac:dyDescent="0.2">
      <c r="A27" s="197">
        <v>25</v>
      </c>
      <c r="B27" s="407">
        <f>IF(Flows!E33&lt;1,"",Flows!E33)</f>
        <v>31.277999999999999</v>
      </c>
      <c r="C27" s="407">
        <f>Flows!F33</f>
        <v>12.550999999999998</v>
      </c>
      <c r="D27" s="407">
        <f>Flows!G33</f>
        <v>15.641999999999999</v>
      </c>
      <c r="E27" s="407">
        <f>Flows!H33</f>
        <v>28.192999999999998</v>
      </c>
      <c r="F27" s="195">
        <f>'25'!CA40</f>
        <v>6.5039999999999996</v>
      </c>
      <c r="G27" s="195">
        <f>'25'!CA41</f>
        <v>6.0469999999999997</v>
      </c>
      <c r="H27" s="195">
        <f>'25'!CA42</f>
        <v>4.2880000000000003</v>
      </c>
      <c r="I27" s="195">
        <f>'25'!CA43</f>
        <v>11.353999999999999</v>
      </c>
      <c r="J27" s="410">
        <f>'25'!CA48</f>
        <v>0.94786999999996624</v>
      </c>
      <c r="K27" s="391">
        <f>'FILTER STUDY'!AZ34/1000000</f>
        <v>0.46018750000000003</v>
      </c>
      <c r="L27" s="411">
        <f>'25'!CA47</f>
        <v>1.484</v>
      </c>
      <c r="M27" s="2449"/>
      <c r="N27" s="106">
        <f>'25'!$CL$8</f>
        <v>1.2096</v>
      </c>
      <c r="O27" s="2446">
        <f>'25'!BY31</f>
        <v>10.059999999999999</v>
      </c>
      <c r="P27" s="2446">
        <f>'25'!BZ31</f>
        <v>10.059999999999999</v>
      </c>
      <c r="Q27" s="2446">
        <f>'25'!CA31</f>
        <v>10.059999999999999</v>
      </c>
      <c r="R27" s="2446">
        <f>AVERAGE('25'!$DA$35:$DB$35)</f>
        <v>284</v>
      </c>
      <c r="S27" s="2446">
        <f>AVERAGE('25'!$DC$35:$DD$35)</f>
        <v>282.5</v>
      </c>
      <c r="T27" s="2446">
        <f>AVERAGE('25'!$DE$35:$DF$35)</f>
        <v>280</v>
      </c>
      <c r="U27" s="2446">
        <f>'25'!$U$33</f>
        <v>0.34625</v>
      </c>
      <c r="V27" s="2446">
        <f>'25'!$AC$33</f>
        <v>0.24099999999999999</v>
      </c>
      <c r="W27" s="2446">
        <f>'25'!$AJ$33</f>
        <v>0.28675</v>
      </c>
    </row>
    <row r="28" spans="1:23" x14ac:dyDescent="0.2">
      <c r="A28" s="197">
        <v>26</v>
      </c>
      <c r="B28" s="407">
        <f>IF(Flows!E34&lt;1,"",Flows!E34)</f>
        <v>30.049999999999997</v>
      </c>
      <c r="C28" s="407">
        <f>Flows!F34</f>
        <v>11.978999999999999</v>
      </c>
      <c r="D28" s="407">
        <f>Flows!G34</f>
        <v>16.039000000000001</v>
      </c>
      <c r="E28" s="407">
        <f>Flows!H34</f>
        <v>28.018000000000001</v>
      </c>
      <c r="F28" s="195">
        <f>'26'!CA40</f>
        <v>5.5679999999999996</v>
      </c>
      <c r="G28" s="195">
        <f>'26'!CA41</f>
        <v>6.4109999999999996</v>
      </c>
      <c r="H28" s="195">
        <f>'26'!CA42</f>
        <v>4.2320000000000002</v>
      </c>
      <c r="I28" s="195">
        <f>'26'!CA43</f>
        <v>11.807</v>
      </c>
      <c r="J28" s="410">
        <f>'26'!CA48</f>
        <v>0.93372000000090338</v>
      </c>
      <c r="K28" s="391">
        <f>'FILTER STUDY'!AZ35/1000000</f>
        <v>0.23009375000000001</v>
      </c>
      <c r="L28" s="411">
        <f>'26'!CA47</f>
        <v>1.23</v>
      </c>
      <c r="M28" s="2449"/>
      <c r="N28" s="106">
        <f>'26'!$CL$8</f>
        <v>4.7231999999999998E-4</v>
      </c>
      <c r="O28" s="2446">
        <f>'26'!BY31</f>
        <v>10.283333333333333</v>
      </c>
      <c r="P28" s="2446">
        <f>'26'!BZ31</f>
        <v>10.283333333333333</v>
      </c>
      <c r="Q28" s="2446">
        <f>'26'!CA31</f>
        <v>10.283333333333333</v>
      </c>
      <c r="R28" s="2446">
        <f>AVERAGE('26'!$DA$35:$DB$35)</f>
        <v>292.08333333333337</v>
      </c>
      <c r="S28" s="2446">
        <f>AVERAGE('26'!$DC$35:$DD$35)</f>
        <v>291.66666666666663</v>
      </c>
      <c r="T28" s="2446">
        <f>AVERAGE('26'!$DE$35:$DF$35)</f>
        <v>288.66666666666669</v>
      </c>
      <c r="U28" s="2446">
        <f>'26'!$U$33</f>
        <v>0.28899999999999998</v>
      </c>
      <c r="V28" s="2446">
        <f>'26'!$AC$33</f>
        <v>0.216</v>
      </c>
      <c r="W28" s="2446">
        <f>'26'!$AJ$33</f>
        <v>0.38974999999999999</v>
      </c>
    </row>
    <row r="29" spans="1:23" x14ac:dyDescent="0.2">
      <c r="A29" s="197">
        <v>27</v>
      </c>
      <c r="B29" s="407">
        <f>IF(Flows!E35&lt;1,"",Flows!E35)</f>
        <v>32.4</v>
      </c>
      <c r="C29" s="407">
        <f>Flows!F35</f>
        <v>13.237</v>
      </c>
      <c r="D29" s="407">
        <f>Flows!G35</f>
        <v>16.972999999999999</v>
      </c>
      <c r="E29" s="407">
        <f>Flows!H35</f>
        <v>30.21</v>
      </c>
      <c r="F29" s="195">
        <f>'27'!CA40</f>
        <v>6.415</v>
      </c>
      <c r="G29" s="195">
        <f>'27'!CA41</f>
        <v>6.8220000000000001</v>
      </c>
      <c r="H29" s="195">
        <f>'27'!CA42</f>
        <v>4.3380000000000001</v>
      </c>
      <c r="I29" s="195">
        <f>'27'!CA43</f>
        <v>12.635</v>
      </c>
      <c r="J29" s="410">
        <f>'27'!CA48</f>
        <v>0.97051999999894178</v>
      </c>
      <c r="K29" s="391">
        <f>'FILTER STUDY'!AZ36/1000000</f>
        <v>0.42775000000000002</v>
      </c>
      <c r="L29" s="411">
        <f>'27'!CA47</f>
        <v>1.466</v>
      </c>
      <c r="M29" s="2449"/>
      <c r="N29" s="106">
        <f>'27'!$CL$8</f>
        <v>1.3262400000000001</v>
      </c>
      <c r="O29" s="2446">
        <f>'27'!BY31</f>
        <v>10.76</v>
      </c>
      <c r="P29" s="2446">
        <f>'27'!BZ31</f>
        <v>10.76</v>
      </c>
      <c r="Q29" s="2446">
        <f>'27'!CA31</f>
        <v>10.76</v>
      </c>
      <c r="R29" s="2446">
        <f>AVERAGE('27'!$DA$35:$DB$35)</f>
        <v>296</v>
      </c>
      <c r="S29" s="2446">
        <f>AVERAGE('27'!$DC$35:$DD$35)</f>
        <v>297.3</v>
      </c>
      <c r="T29" s="2446">
        <f>AVERAGE('27'!$DE$35:$DF$35)</f>
        <v>304</v>
      </c>
      <c r="U29" s="2446">
        <f>'27'!$U$33</f>
        <v>0.29100000000000004</v>
      </c>
      <c r="V29" s="2446">
        <f>'27'!$AC$33</f>
        <v>0.19750000000000001</v>
      </c>
      <c r="W29" s="2446">
        <f>'27'!$AJ$33</f>
        <v>0.41000000000000003</v>
      </c>
    </row>
    <row r="30" spans="1:23" x14ac:dyDescent="0.2">
      <c r="A30" s="197">
        <v>28</v>
      </c>
      <c r="B30" s="1834">
        <f>IF(Flows!E36&lt;1,"",Flows!E36)</f>
        <v>35.226999999999997</v>
      </c>
      <c r="C30" s="1834">
        <f>Flows!F36</f>
        <v>14.148</v>
      </c>
      <c r="D30" s="1834">
        <f>Flows!G36</f>
        <v>18.364999999999998</v>
      </c>
      <c r="E30" s="1834">
        <f>Flows!H36</f>
        <v>32.512999999999998</v>
      </c>
      <c r="F30" s="1835">
        <f>'28'!CA40</f>
        <v>6.944</v>
      </c>
      <c r="G30" s="1835">
        <f>'28'!CA41</f>
        <v>7.2039999999999997</v>
      </c>
      <c r="H30" s="1835">
        <f>'28'!CA42</f>
        <v>5.2229999999999999</v>
      </c>
      <c r="I30" s="1835">
        <f>'28'!CA43</f>
        <v>13.141999999999999</v>
      </c>
      <c r="J30" s="1836">
        <f>'28'!CA48</f>
        <v>0.98901000000114436</v>
      </c>
      <c r="K30" s="2297">
        <f>'FILTER STUDY'!AZ37/1000000</f>
        <v>0.77152500000000002</v>
      </c>
      <c r="L30" s="1838">
        <f>'28'!CA47</f>
        <v>2.0720000000000001</v>
      </c>
      <c r="M30" s="2449"/>
      <c r="N30" s="106">
        <f>'28'!$CL$8</f>
        <v>1.3262400000000001</v>
      </c>
      <c r="O30" s="2446">
        <f>'28'!BY31</f>
        <v>11.399999999999999</v>
      </c>
      <c r="P30" s="2446">
        <f>'28'!BZ31</f>
        <v>11.399999999999999</v>
      </c>
      <c r="Q30" s="2446">
        <f>'28'!CA31</f>
        <v>11.399999999999999</v>
      </c>
      <c r="R30" s="2446">
        <f>AVERAGE('28'!$DA$35:$DB$35)</f>
        <v>317.5</v>
      </c>
      <c r="S30" s="2446">
        <f>AVERAGE('28'!$DC$35:$DD$35)</f>
        <v>317.5</v>
      </c>
      <c r="T30" s="2446">
        <f>AVERAGE('28'!$DE$35:$DF$35)</f>
        <v>385</v>
      </c>
      <c r="U30" s="2446">
        <f>'28'!$U$33</f>
        <v>0.31725000000000003</v>
      </c>
      <c r="V30" s="2446">
        <f>'28'!$AC$33</f>
        <v>0.19425000000000001</v>
      </c>
      <c r="W30" s="2446">
        <f>'28'!$AJ$33</f>
        <v>0.36800000000000005</v>
      </c>
    </row>
    <row r="31" spans="1:23" x14ac:dyDescent="0.2">
      <c r="A31" s="197">
        <v>29</v>
      </c>
      <c r="B31" s="1834">
        <f>IF(Flows!E37&lt;1,"",Flows!E37)</f>
        <v>32.219000000000001</v>
      </c>
      <c r="C31" s="1834">
        <f>Flows!F37</f>
        <v>12.711</v>
      </c>
      <c r="D31" s="1834">
        <f>Flows!G37</f>
        <v>17.943999999999999</v>
      </c>
      <c r="E31" s="1834">
        <f>Flows!H37</f>
        <v>30.655000000000001</v>
      </c>
      <c r="F31" s="1835">
        <f>'29'!CA40</f>
        <v>6.4340000000000002</v>
      </c>
      <c r="G31" s="1835">
        <f>'29'!CA41</f>
        <v>6.2770000000000001</v>
      </c>
      <c r="H31" s="1835">
        <f>'29'!CA42</f>
        <v>4.4749999999999996</v>
      </c>
      <c r="I31" s="1835">
        <f>'29'!CA43</f>
        <v>13.468999999999999</v>
      </c>
      <c r="J31" s="1836">
        <f>'29'!CA48</f>
        <v>0.99677999999948952</v>
      </c>
      <c r="K31" s="2297">
        <f>'FILTER STUDY'!AZ38/1000000</f>
        <v>0.53803333333333325</v>
      </c>
      <c r="L31" s="1838">
        <f>'29'!CA47</f>
        <v>1.7030000000000001</v>
      </c>
      <c r="M31" s="2449"/>
      <c r="N31" s="106">
        <f>'29'!$CL$8</f>
        <v>1.3262400000000001</v>
      </c>
      <c r="O31" s="2914">
        <f>'29'!BY31</f>
        <v>11</v>
      </c>
      <c r="P31" s="2914">
        <f>'29'!BZ31</f>
        <v>11</v>
      </c>
      <c r="Q31" s="2914">
        <f>'29'!CA31</f>
        <v>11</v>
      </c>
      <c r="R31" s="2914">
        <f>AVERAGE('29'!$DA$35:$DB$35)</f>
        <v>325</v>
      </c>
      <c r="S31" s="2914">
        <f>AVERAGE('29'!$DC$35:$DD$35)</f>
        <v>322.5</v>
      </c>
      <c r="T31" s="2914">
        <f>AVERAGE('29'!$DE$35:$DF$35)</f>
        <v>380</v>
      </c>
      <c r="U31" s="2914">
        <f>'29'!$U$33</f>
        <v>0.46875</v>
      </c>
      <c r="V31" s="2914">
        <f>'29'!$AC$33</f>
        <v>0.31425000000000003</v>
      </c>
      <c r="W31" s="2914">
        <f>'29'!$AJ$33</f>
        <v>0.51200000000000001</v>
      </c>
    </row>
    <row r="32" spans="1:23" x14ac:dyDescent="0.2">
      <c r="A32" s="197">
        <v>30</v>
      </c>
      <c r="B32" s="1834">
        <f>IF(Flows!E38&lt;1,"",Flows!E38)</f>
        <v>34.774000000000001</v>
      </c>
      <c r="C32" s="1834">
        <f>Flows!F38</f>
        <v>14.21</v>
      </c>
      <c r="D32" s="1834">
        <f>Flows!G38</f>
        <v>17.984999999999999</v>
      </c>
      <c r="E32" s="1834">
        <f>Flows!H38</f>
        <v>32.195</v>
      </c>
      <c r="F32" s="1835">
        <f>'30'!CA40</f>
        <v>6.9589999999999996</v>
      </c>
      <c r="G32" s="1835">
        <f>'30'!CA41</f>
        <v>7.2510000000000003</v>
      </c>
      <c r="H32" s="1835">
        <f>'30'!CA42</f>
        <v>4.6189999999999998</v>
      </c>
      <c r="I32" s="1835">
        <f>'30'!CA43</f>
        <v>13.366</v>
      </c>
      <c r="J32" s="1836">
        <f>'30'!CA48</f>
        <v>0.93564999999944121</v>
      </c>
      <c r="K32" s="2297">
        <f>'FILTER STUDY'!AZ39/1000000</f>
        <v>0.7285625</v>
      </c>
      <c r="L32" s="1838">
        <f>'30'!CA47</f>
        <v>1.621</v>
      </c>
      <c r="M32" s="2450"/>
      <c r="N32" s="106">
        <f>'30'!$CL$8</f>
        <v>1.3881600000000001</v>
      </c>
      <c r="O32" s="2914">
        <f>'30'!BY31</f>
        <v>11.925000000000001</v>
      </c>
      <c r="P32" s="2914">
        <f>'30'!BZ31</f>
        <v>11.95</v>
      </c>
      <c r="Q32" s="2914">
        <f>'30'!CA31</f>
        <v>11.95</v>
      </c>
      <c r="R32" s="2914">
        <f>AVERAGE('30'!$DA$35:$DB$35)</f>
        <v>395</v>
      </c>
      <c r="S32" s="2914">
        <f>AVERAGE('30'!$DC$35:$DD$35)</f>
        <v>405</v>
      </c>
      <c r="T32" s="2914">
        <f>AVERAGE('30'!$DE$35:$DF$35)</f>
        <v>342.5</v>
      </c>
      <c r="U32" s="2914">
        <f>'30'!$U$33</f>
        <v>0.4365</v>
      </c>
      <c r="V32" s="2914">
        <f>'30'!$AC$33</f>
        <v>0.26924999999999999</v>
      </c>
      <c r="W32" s="2914">
        <f>'30'!$AJ$33</f>
        <v>0.47925000000000001</v>
      </c>
    </row>
    <row r="33" spans="1:23" ht="13.5" thickBot="1" x14ac:dyDescent="0.25">
      <c r="A33" s="199">
        <v>31</v>
      </c>
      <c r="B33" s="1834"/>
      <c r="C33" s="1839"/>
      <c r="D33" s="1839"/>
      <c r="E33" s="1839"/>
      <c r="F33" s="1840"/>
      <c r="G33" s="1840"/>
      <c r="H33" s="1840"/>
      <c r="I33" s="1840"/>
      <c r="J33" s="1841"/>
      <c r="K33" s="2297"/>
      <c r="L33" s="1842"/>
      <c r="M33" s="2450"/>
      <c r="N33" s="106">
        <f>'31'!$CL$8</f>
        <v>0</v>
      </c>
      <c r="O33" s="2914"/>
      <c r="P33" s="2914"/>
      <c r="Q33" s="2914"/>
      <c r="R33" s="2915"/>
      <c r="S33" s="2915"/>
      <c r="T33" s="2915"/>
      <c r="U33" s="2915"/>
      <c r="V33" s="2915"/>
      <c r="W33" s="2915"/>
    </row>
    <row r="34" spans="1:23" ht="13.5" thickTop="1" x14ac:dyDescent="0.2">
      <c r="A34" s="200" t="s">
        <v>66</v>
      </c>
      <c r="B34" s="521">
        <f t="shared" ref="B34:I34" si="0">SUM(B3:B33)</f>
        <v>947.625</v>
      </c>
      <c r="C34" s="202">
        <f t="shared" si="0"/>
        <v>394.82400000000001</v>
      </c>
      <c r="D34" s="203">
        <f t="shared" si="0"/>
        <v>483.98399999999998</v>
      </c>
      <c r="E34" s="522">
        <f t="shared" si="0"/>
        <v>878.80800000000011</v>
      </c>
      <c r="F34" s="522">
        <f t="shared" si="0"/>
        <v>195.864</v>
      </c>
      <c r="G34" s="522">
        <f t="shared" si="0"/>
        <v>198.95999999999998</v>
      </c>
      <c r="H34" s="523">
        <f t="shared" si="0"/>
        <v>129.77499999999998</v>
      </c>
      <c r="I34" s="524">
        <f t="shared" si="0"/>
        <v>354.20899999999995</v>
      </c>
      <c r="J34" s="2655">
        <f>SUM(J3:J33)</f>
        <v>27.653199999998833</v>
      </c>
      <c r="K34" s="525">
        <f>SUM(K3:K33)</f>
        <v>14.600985416666667</v>
      </c>
      <c r="L34" s="2456">
        <f>SUM(L3:L33)</f>
        <v>45.275000000000006</v>
      </c>
      <c r="M34" s="275"/>
      <c r="N34" s="106"/>
      <c r="O34" s="2452">
        <f>SUM(O3:O33)</f>
        <v>316.40999999999997</v>
      </c>
      <c r="P34" s="2452">
        <f t="shared" ref="P34:W34" si="1">SUM(P3:P33)</f>
        <v>316.39833333333331</v>
      </c>
      <c r="Q34" s="2452">
        <f t="shared" si="1"/>
        <v>316.3266666666666</v>
      </c>
      <c r="R34" s="2452">
        <f t="shared" si="1"/>
        <v>9403.4583333333321</v>
      </c>
      <c r="S34" s="2452">
        <f t="shared" si="1"/>
        <v>9296.9249999999993</v>
      </c>
      <c r="T34" s="2452">
        <f t="shared" si="1"/>
        <v>8898.1666666666679</v>
      </c>
      <c r="U34" s="2452">
        <f t="shared" si="1"/>
        <v>11.307500000000001</v>
      </c>
      <c r="V34" s="2452">
        <f t="shared" si="1"/>
        <v>9.7452499999999969</v>
      </c>
      <c r="W34" s="2452">
        <f t="shared" si="1"/>
        <v>12.248000000000001</v>
      </c>
    </row>
    <row r="35" spans="1:23" x14ac:dyDescent="0.2">
      <c r="A35" s="204" t="s">
        <v>65</v>
      </c>
      <c r="B35" s="236">
        <f t="shared" ref="B35:I35" si="2">AVERAGE(B3:B33)</f>
        <v>31.587499999999999</v>
      </c>
      <c r="C35" s="205">
        <f t="shared" si="2"/>
        <v>13.1608</v>
      </c>
      <c r="D35" s="205">
        <f t="shared" si="2"/>
        <v>16.1328</v>
      </c>
      <c r="E35" s="206">
        <f t="shared" si="2"/>
        <v>29.293600000000005</v>
      </c>
      <c r="F35" s="206">
        <f>AVERAGE(F3:F33)</f>
        <v>6.5288000000000004</v>
      </c>
      <c r="G35" s="206">
        <f t="shared" si="2"/>
        <v>6.6319999999999997</v>
      </c>
      <c r="H35" s="207">
        <f>AVERAGE(H3:H33)</f>
        <v>4.3258333333333328</v>
      </c>
      <c r="I35" s="116">
        <f t="shared" si="2"/>
        <v>11.806966666666664</v>
      </c>
      <c r="J35" s="2656">
        <f>AVERAGE(J3:J33)</f>
        <v>0.92177333333329448</v>
      </c>
      <c r="K35" s="244">
        <f>AVERAGE(K3:K33)</f>
        <v>0.48669951388888888</v>
      </c>
      <c r="L35" s="2457">
        <f>AVERAGE(L3:L33)</f>
        <v>1.5091666666666668</v>
      </c>
      <c r="M35" s="113"/>
      <c r="N35" s="2454"/>
      <c r="O35" s="235">
        <f t="shared" ref="O35" si="3">AVERAGE(O3:O33)</f>
        <v>10.546999999999999</v>
      </c>
      <c r="P35" s="235">
        <f t="shared" ref="P35:W35" si="4">AVERAGE(P3:P33)</f>
        <v>10.54661111111111</v>
      </c>
      <c r="Q35" s="235">
        <f t="shared" si="4"/>
        <v>10.544222222222221</v>
      </c>
      <c r="R35" s="235">
        <f t="shared" si="4"/>
        <v>313.44861111111106</v>
      </c>
      <c r="S35" s="235">
        <f t="shared" si="4"/>
        <v>309.89749999999998</v>
      </c>
      <c r="T35" s="235">
        <f t="shared" si="4"/>
        <v>296.60555555555561</v>
      </c>
      <c r="U35" s="235">
        <f t="shared" si="4"/>
        <v>0.37691666666666668</v>
      </c>
      <c r="V35" s="235">
        <f t="shared" si="4"/>
        <v>0.32484166666666658</v>
      </c>
      <c r="W35" s="235">
        <f t="shared" si="4"/>
        <v>0.40826666666666672</v>
      </c>
    </row>
    <row r="36" spans="1:23" x14ac:dyDescent="0.2">
      <c r="A36" s="208" t="s">
        <v>64</v>
      </c>
      <c r="B36" s="526">
        <f t="shared" ref="B36:I36" si="5">MAX(B3:B33)</f>
        <v>37.07</v>
      </c>
      <c r="C36" s="205">
        <f t="shared" si="5"/>
        <v>14.865</v>
      </c>
      <c r="D36" s="205">
        <f t="shared" si="5"/>
        <v>19.615000000000002</v>
      </c>
      <c r="E36" s="205">
        <f t="shared" si="5"/>
        <v>34.380000000000003</v>
      </c>
      <c r="F36" s="205">
        <f>MAX(F3:F33)</f>
        <v>7.58</v>
      </c>
      <c r="G36" s="205">
        <f t="shared" si="5"/>
        <v>7.4560000000000004</v>
      </c>
      <c r="H36" s="209">
        <f>MAX(H3:H33)</f>
        <v>5.2229999999999999</v>
      </c>
      <c r="I36" s="210">
        <f t="shared" si="5"/>
        <v>14.525</v>
      </c>
      <c r="J36" s="2656">
        <f>MAX(J3:J33)</f>
        <v>1.3442599999998492</v>
      </c>
      <c r="K36" s="244">
        <f>MAX(K3:K33)</f>
        <v>1.0938000000000001</v>
      </c>
      <c r="L36" s="2457">
        <f>MAX(L3:L33)</f>
        <v>2.0720000000000001</v>
      </c>
      <c r="M36" s="113"/>
      <c r="N36" s="2454"/>
      <c r="O36" s="235">
        <f t="shared" ref="O36" si="6">MAX(O3:O33)</f>
        <v>11.925000000000001</v>
      </c>
      <c r="P36" s="235">
        <f t="shared" ref="P36:W36" si="7">MAX(P3:P33)</f>
        <v>11.95</v>
      </c>
      <c r="Q36" s="235">
        <f t="shared" si="7"/>
        <v>11.95</v>
      </c>
      <c r="R36" s="235">
        <f t="shared" si="7"/>
        <v>395</v>
      </c>
      <c r="S36" s="235">
        <f t="shared" si="7"/>
        <v>405</v>
      </c>
      <c r="T36" s="235">
        <f t="shared" si="7"/>
        <v>385</v>
      </c>
      <c r="U36" s="235">
        <f t="shared" si="7"/>
        <v>0.52300000000000002</v>
      </c>
      <c r="V36" s="235">
        <f t="shared" si="7"/>
        <v>0.51224999999999998</v>
      </c>
      <c r="W36" s="235">
        <f t="shared" si="7"/>
        <v>0.62749999999999995</v>
      </c>
    </row>
    <row r="37" spans="1:23" ht="13.5" thickBot="1" x14ac:dyDescent="0.25">
      <c r="A37" s="211" t="s">
        <v>63</v>
      </c>
      <c r="B37" s="527">
        <f t="shared" ref="B37:I37" si="8">MIN(B3:B33)</f>
        <v>27.38</v>
      </c>
      <c r="C37" s="212">
        <f t="shared" si="8"/>
        <v>10.645</v>
      </c>
      <c r="D37" s="212">
        <f t="shared" si="8"/>
        <v>13.83</v>
      </c>
      <c r="E37" s="212">
        <f t="shared" si="8"/>
        <v>25.875</v>
      </c>
      <c r="F37" s="212">
        <f>MIN(F3:F33)</f>
        <v>5.4450000000000003</v>
      </c>
      <c r="G37" s="212">
        <f t="shared" si="8"/>
        <v>5.2</v>
      </c>
      <c r="H37" s="213">
        <f>MIN(H3:H33)</f>
        <v>3.544</v>
      </c>
      <c r="I37" s="214">
        <f t="shared" si="8"/>
        <v>9.42</v>
      </c>
      <c r="J37" s="2657">
        <f>MIN(J3:J33)</f>
        <v>0.72484999999869615</v>
      </c>
      <c r="K37" s="392">
        <f>MIN(K3:K33)</f>
        <v>0</v>
      </c>
      <c r="L37" s="2458">
        <f>MIN(L3:L33)</f>
        <v>0.93300000000000005</v>
      </c>
      <c r="M37" s="113"/>
      <c r="N37" s="2454"/>
      <c r="O37" s="2447">
        <f t="shared" ref="O37" si="9">MIN(O3:O33)</f>
        <v>9.14</v>
      </c>
      <c r="P37" s="2447">
        <f t="shared" ref="P37:W37" si="10">MIN(P3:P33)</f>
        <v>9.120000000000001</v>
      </c>
      <c r="Q37" s="2447">
        <f t="shared" si="10"/>
        <v>9.14</v>
      </c>
      <c r="R37" s="2447">
        <f t="shared" si="10"/>
        <v>270</v>
      </c>
      <c r="S37" s="2447">
        <f t="shared" si="10"/>
        <v>266</v>
      </c>
      <c r="T37" s="2447">
        <f t="shared" si="10"/>
        <v>250</v>
      </c>
      <c r="U37" s="2447">
        <f t="shared" si="10"/>
        <v>0.26324999999999998</v>
      </c>
      <c r="V37" s="2447">
        <f t="shared" si="10"/>
        <v>0.19425000000000001</v>
      </c>
      <c r="W37" s="2447">
        <f t="shared" si="10"/>
        <v>0.27825</v>
      </c>
    </row>
    <row r="40" spans="1:23" x14ac:dyDescent="0.2">
      <c r="A40" s="45" t="s">
        <v>242</v>
      </c>
      <c r="I40" s="201">
        <f>F34+G34+H34+I34</f>
        <v>878.80799999999988</v>
      </c>
    </row>
    <row r="41" spans="1:23" x14ac:dyDescent="0.2">
      <c r="A41" s="45" t="s">
        <v>243</v>
      </c>
      <c r="I41" s="168">
        <f>B34-I49</f>
        <v>905.37081458333455</v>
      </c>
    </row>
    <row r="42" spans="1:23" x14ac:dyDescent="0.2">
      <c r="A42" s="45" t="s">
        <v>244</v>
      </c>
      <c r="I42" s="168">
        <f>B34-I48</f>
        <v>898.35</v>
      </c>
    </row>
    <row r="44" spans="1:23" x14ac:dyDescent="0.2">
      <c r="A44" s="45" t="s">
        <v>245</v>
      </c>
      <c r="D44" s="201">
        <f>L34</f>
        <v>45.275000000000006</v>
      </c>
      <c r="E44" s="107"/>
      <c r="F44" s="107"/>
      <c r="G44" s="45" t="s">
        <v>246</v>
      </c>
    </row>
    <row r="45" spans="1:23" x14ac:dyDescent="0.2">
      <c r="A45" s="45" t="s">
        <v>247</v>
      </c>
      <c r="D45" s="168">
        <v>4</v>
      </c>
      <c r="E45" s="107"/>
      <c r="F45" s="107"/>
    </row>
    <row r="46" spans="1:23" x14ac:dyDescent="0.2">
      <c r="A46" s="45" t="s">
        <v>248</v>
      </c>
      <c r="D46" s="168">
        <f>J34</f>
        <v>27.653199999998833</v>
      </c>
      <c r="E46" s="107"/>
      <c r="F46" s="107"/>
    </row>
    <row r="47" spans="1:23" x14ac:dyDescent="0.2">
      <c r="A47" s="45" t="s">
        <v>249</v>
      </c>
      <c r="D47" s="168">
        <f>K34</f>
        <v>14.600985416666667</v>
      </c>
      <c r="E47" s="107"/>
      <c r="F47" s="107"/>
    </row>
    <row r="48" spans="1:23" x14ac:dyDescent="0.2">
      <c r="A48" s="45" t="s">
        <v>250</v>
      </c>
      <c r="I48" s="215">
        <f>D44 + D45</f>
        <v>49.275000000000006</v>
      </c>
    </row>
    <row r="49" spans="1:9" x14ac:dyDescent="0.2">
      <c r="A49" s="45" t="s">
        <v>251</v>
      </c>
      <c r="I49" s="215">
        <f>D46 + D47</f>
        <v>42.2541854166655</v>
      </c>
    </row>
  </sheetData>
  <sheetProtection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 topLeftCell="I13">
      <selection activeCell="O33" sqref="O33:W3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31" zoomScaleNormal="100" zoomScaleSheetLayoutView="88" workbookViewId="0">
      <selection activeCell="G49" sqref="G49"/>
    </sheetView>
  </sheetViews>
  <sheetFormatPr defaultRowHeight="12.75" x14ac:dyDescent="0.2"/>
  <cols>
    <col min="1" max="1" width="4.5703125" style="45" customWidth="1"/>
    <col min="2" max="2" width="15" style="45" customWidth="1"/>
    <col min="3" max="3" width="14.7109375" style="45" customWidth="1"/>
    <col min="4" max="5" width="12" style="45" customWidth="1"/>
    <col min="6" max="6" width="12.7109375" style="45" customWidth="1"/>
    <col min="7" max="7" width="15.5703125" style="45" customWidth="1"/>
    <col min="8" max="8" width="12.7109375" style="45" customWidth="1"/>
    <col min="9" max="9" width="12.5703125" style="45" customWidth="1"/>
    <col min="10" max="256" width="9.140625" style="45"/>
    <col min="257" max="257" width="4.5703125" style="45" customWidth="1"/>
    <col min="258" max="258" width="15" style="45" customWidth="1"/>
    <col min="259" max="259" width="14.7109375" style="45" customWidth="1"/>
    <col min="260" max="261" width="12" style="45" customWidth="1"/>
    <col min="262" max="262" width="12.7109375" style="45" customWidth="1"/>
    <col min="263" max="263" width="15.5703125" style="45" customWidth="1"/>
    <col min="264" max="264" width="12.7109375" style="45" customWidth="1"/>
    <col min="265" max="265" width="12.5703125" style="45" customWidth="1"/>
    <col min="266" max="512" width="9.140625" style="45"/>
    <col min="513" max="513" width="4.5703125" style="45" customWidth="1"/>
    <col min="514" max="514" width="15" style="45" customWidth="1"/>
    <col min="515" max="515" width="14.7109375" style="45" customWidth="1"/>
    <col min="516" max="517" width="12" style="45" customWidth="1"/>
    <col min="518" max="518" width="12.7109375" style="45" customWidth="1"/>
    <col min="519" max="519" width="15.5703125" style="45" customWidth="1"/>
    <col min="520" max="520" width="12.7109375" style="45" customWidth="1"/>
    <col min="521" max="521" width="12.5703125" style="45" customWidth="1"/>
    <col min="522" max="768" width="9.140625" style="45"/>
    <col min="769" max="769" width="4.5703125" style="45" customWidth="1"/>
    <col min="770" max="770" width="15" style="45" customWidth="1"/>
    <col min="771" max="771" width="14.7109375" style="45" customWidth="1"/>
    <col min="772" max="773" width="12" style="45" customWidth="1"/>
    <col min="774" max="774" width="12.7109375" style="45" customWidth="1"/>
    <col min="775" max="775" width="15.5703125" style="45" customWidth="1"/>
    <col min="776" max="776" width="12.7109375" style="45" customWidth="1"/>
    <col min="777" max="777" width="12.5703125" style="45" customWidth="1"/>
    <col min="778" max="1024" width="9.140625" style="45"/>
    <col min="1025" max="1025" width="4.5703125" style="45" customWidth="1"/>
    <col min="1026" max="1026" width="15" style="45" customWidth="1"/>
    <col min="1027" max="1027" width="14.7109375" style="45" customWidth="1"/>
    <col min="1028" max="1029" width="12" style="45" customWidth="1"/>
    <col min="1030" max="1030" width="12.7109375" style="45" customWidth="1"/>
    <col min="1031" max="1031" width="15.5703125" style="45" customWidth="1"/>
    <col min="1032" max="1032" width="12.7109375" style="45" customWidth="1"/>
    <col min="1033" max="1033" width="12.5703125" style="45" customWidth="1"/>
    <col min="1034" max="1280" width="9.140625" style="45"/>
    <col min="1281" max="1281" width="4.5703125" style="45" customWidth="1"/>
    <col min="1282" max="1282" width="15" style="45" customWidth="1"/>
    <col min="1283" max="1283" width="14.7109375" style="45" customWidth="1"/>
    <col min="1284" max="1285" width="12" style="45" customWidth="1"/>
    <col min="1286" max="1286" width="12.7109375" style="45" customWidth="1"/>
    <col min="1287" max="1287" width="15.5703125" style="45" customWidth="1"/>
    <col min="1288" max="1288" width="12.7109375" style="45" customWidth="1"/>
    <col min="1289" max="1289" width="12.5703125" style="45" customWidth="1"/>
    <col min="1290" max="1536" width="9.140625" style="45"/>
    <col min="1537" max="1537" width="4.5703125" style="45" customWidth="1"/>
    <col min="1538" max="1538" width="15" style="45" customWidth="1"/>
    <col min="1539" max="1539" width="14.7109375" style="45" customWidth="1"/>
    <col min="1540" max="1541" width="12" style="45" customWidth="1"/>
    <col min="1542" max="1542" width="12.7109375" style="45" customWidth="1"/>
    <col min="1543" max="1543" width="15.5703125" style="45" customWidth="1"/>
    <col min="1544" max="1544" width="12.7109375" style="45" customWidth="1"/>
    <col min="1545" max="1545" width="12.5703125" style="45" customWidth="1"/>
    <col min="1546" max="1792" width="9.140625" style="45"/>
    <col min="1793" max="1793" width="4.5703125" style="45" customWidth="1"/>
    <col min="1794" max="1794" width="15" style="45" customWidth="1"/>
    <col min="1795" max="1795" width="14.7109375" style="45" customWidth="1"/>
    <col min="1796" max="1797" width="12" style="45" customWidth="1"/>
    <col min="1798" max="1798" width="12.7109375" style="45" customWidth="1"/>
    <col min="1799" max="1799" width="15.5703125" style="45" customWidth="1"/>
    <col min="1800" max="1800" width="12.7109375" style="45" customWidth="1"/>
    <col min="1801" max="1801" width="12.5703125" style="45" customWidth="1"/>
    <col min="1802" max="2048" width="9.140625" style="45"/>
    <col min="2049" max="2049" width="4.5703125" style="45" customWidth="1"/>
    <col min="2050" max="2050" width="15" style="45" customWidth="1"/>
    <col min="2051" max="2051" width="14.7109375" style="45" customWidth="1"/>
    <col min="2052" max="2053" width="12" style="45" customWidth="1"/>
    <col min="2054" max="2054" width="12.7109375" style="45" customWidth="1"/>
    <col min="2055" max="2055" width="15.5703125" style="45" customWidth="1"/>
    <col min="2056" max="2056" width="12.7109375" style="45" customWidth="1"/>
    <col min="2057" max="2057" width="12.5703125" style="45" customWidth="1"/>
    <col min="2058" max="2304" width="9.140625" style="45"/>
    <col min="2305" max="2305" width="4.5703125" style="45" customWidth="1"/>
    <col min="2306" max="2306" width="15" style="45" customWidth="1"/>
    <col min="2307" max="2307" width="14.7109375" style="45" customWidth="1"/>
    <col min="2308" max="2309" width="12" style="45" customWidth="1"/>
    <col min="2310" max="2310" width="12.7109375" style="45" customWidth="1"/>
    <col min="2311" max="2311" width="15.5703125" style="45" customWidth="1"/>
    <col min="2312" max="2312" width="12.7109375" style="45" customWidth="1"/>
    <col min="2313" max="2313" width="12.5703125" style="45" customWidth="1"/>
    <col min="2314" max="2560" width="9.140625" style="45"/>
    <col min="2561" max="2561" width="4.5703125" style="45" customWidth="1"/>
    <col min="2562" max="2562" width="15" style="45" customWidth="1"/>
    <col min="2563" max="2563" width="14.7109375" style="45" customWidth="1"/>
    <col min="2564" max="2565" width="12" style="45" customWidth="1"/>
    <col min="2566" max="2566" width="12.7109375" style="45" customWidth="1"/>
    <col min="2567" max="2567" width="15.5703125" style="45" customWidth="1"/>
    <col min="2568" max="2568" width="12.7109375" style="45" customWidth="1"/>
    <col min="2569" max="2569" width="12.5703125" style="45" customWidth="1"/>
    <col min="2570" max="2816" width="9.140625" style="45"/>
    <col min="2817" max="2817" width="4.5703125" style="45" customWidth="1"/>
    <col min="2818" max="2818" width="15" style="45" customWidth="1"/>
    <col min="2819" max="2819" width="14.7109375" style="45" customWidth="1"/>
    <col min="2820" max="2821" width="12" style="45" customWidth="1"/>
    <col min="2822" max="2822" width="12.7109375" style="45" customWidth="1"/>
    <col min="2823" max="2823" width="15.5703125" style="45" customWidth="1"/>
    <col min="2824" max="2824" width="12.7109375" style="45" customWidth="1"/>
    <col min="2825" max="2825" width="12.5703125" style="45" customWidth="1"/>
    <col min="2826" max="3072" width="9.140625" style="45"/>
    <col min="3073" max="3073" width="4.5703125" style="45" customWidth="1"/>
    <col min="3074" max="3074" width="15" style="45" customWidth="1"/>
    <col min="3075" max="3075" width="14.7109375" style="45" customWidth="1"/>
    <col min="3076" max="3077" width="12" style="45" customWidth="1"/>
    <col min="3078" max="3078" width="12.7109375" style="45" customWidth="1"/>
    <col min="3079" max="3079" width="15.5703125" style="45" customWidth="1"/>
    <col min="3080" max="3080" width="12.7109375" style="45" customWidth="1"/>
    <col min="3081" max="3081" width="12.5703125" style="45" customWidth="1"/>
    <col min="3082" max="3328" width="9.140625" style="45"/>
    <col min="3329" max="3329" width="4.5703125" style="45" customWidth="1"/>
    <col min="3330" max="3330" width="15" style="45" customWidth="1"/>
    <col min="3331" max="3331" width="14.7109375" style="45" customWidth="1"/>
    <col min="3332" max="3333" width="12" style="45" customWidth="1"/>
    <col min="3334" max="3334" width="12.7109375" style="45" customWidth="1"/>
    <col min="3335" max="3335" width="15.5703125" style="45" customWidth="1"/>
    <col min="3336" max="3336" width="12.7109375" style="45" customWidth="1"/>
    <col min="3337" max="3337" width="12.5703125" style="45" customWidth="1"/>
    <col min="3338" max="3584" width="9.140625" style="45"/>
    <col min="3585" max="3585" width="4.5703125" style="45" customWidth="1"/>
    <col min="3586" max="3586" width="15" style="45" customWidth="1"/>
    <col min="3587" max="3587" width="14.7109375" style="45" customWidth="1"/>
    <col min="3588" max="3589" width="12" style="45" customWidth="1"/>
    <col min="3590" max="3590" width="12.7109375" style="45" customWidth="1"/>
    <col min="3591" max="3591" width="15.5703125" style="45" customWidth="1"/>
    <col min="3592" max="3592" width="12.7109375" style="45" customWidth="1"/>
    <col min="3593" max="3593" width="12.5703125" style="45" customWidth="1"/>
    <col min="3594" max="3840" width="9.140625" style="45"/>
    <col min="3841" max="3841" width="4.5703125" style="45" customWidth="1"/>
    <col min="3842" max="3842" width="15" style="45" customWidth="1"/>
    <col min="3843" max="3843" width="14.7109375" style="45" customWidth="1"/>
    <col min="3844" max="3845" width="12" style="45" customWidth="1"/>
    <col min="3846" max="3846" width="12.7109375" style="45" customWidth="1"/>
    <col min="3847" max="3847" width="15.5703125" style="45" customWidth="1"/>
    <col min="3848" max="3848" width="12.7109375" style="45" customWidth="1"/>
    <col min="3849" max="3849" width="12.5703125" style="45" customWidth="1"/>
    <col min="3850" max="4096" width="9.140625" style="45"/>
    <col min="4097" max="4097" width="4.5703125" style="45" customWidth="1"/>
    <col min="4098" max="4098" width="15" style="45" customWidth="1"/>
    <col min="4099" max="4099" width="14.7109375" style="45" customWidth="1"/>
    <col min="4100" max="4101" width="12" style="45" customWidth="1"/>
    <col min="4102" max="4102" width="12.7109375" style="45" customWidth="1"/>
    <col min="4103" max="4103" width="15.5703125" style="45" customWidth="1"/>
    <col min="4104" max="4104" width="12.7109375" style="45" customWidth="1"/>
    <col min="4105" max="4105" width="12.5703125" style="45" customWidth="1"/>
    <col min="4106" max="4352" width="9.140625" style="45"/>
    <col min="4353" max="4353" width="4.5703125" style="45" customWidth="1"/>
    <col min="4354" max="4354" width="15" style="45" customWidth="1"/>
    <col min="4355" max="4355" width="14.7109375" style="45" customWidth="1"/>
    <col min="4356" max="4357" width="12" style="45" customWidth="1"/>
    <col min="4358" max="4358" width="12.7109375" style="45" customWidth="1"/>
    <col min="4359" max="4359" width="15.5703125" style="45" customWidth="1"/>
    <col min="4360" max="4360" width="12.7109375" style="45" customWidth="1"/>
    <col min="4361" max="4361" width="12.5703125" style="45" customWidth="1"/>
    <col min="4362" max="4608" width="9.140625" style="45"/>
    <col min="4609" max="4609" width="4.5703125" style="45" customWidth="1"/>
    <col min="4610" max="4610" width="15" style="45" customWidth="1"/>
    <col min="4611" max="4611" width="14.7109375" style="45" customWidth="1"/>
    <col min="4612" max="4613" width="12" style="45" customWidth="1"/>
    <col min="4614" max="4614" width="12.7109375" style="45" customWidth="1"/>
    <col min="4615" max="4615" width="15.5703125" style="45" customWidth="1"/>
    <col min="4616" max="4616" width="12.7109375" style="45" customWidth="1"/>
    <col min="4617" max="4617" width="12.5703125" style="45" customWidth="1"/>
    <col min="4618" max="4864" width="9.140625" style="45"/>
    <col min="4865" max="4865" width="4.5703125" style="45" customWidth="1"/>
    <col min="4866" max="4866" width="15" style="45" customWidth="1"/>
    <col min="4867" max="4867" width="14.7109375" style="45" customWidth="1"/>
    <col min="4868" max="4869" width="12" style="45" customWidth="1"/>
    <col min="4870" max="4870" width="12.7109375" style="45" customWidth="1"/>
    <col min="4871" max="4871" width="15.5703125" style="45" customWidth="1"/>
    <col min="4872" max="4872" width="12.7109375" style="45" customWidth="1"/>
    <col min="4873" max="4873" width="12.5703125" style="45" customWidth="1"/>
    <col min="4874" max="5120" width="9.140625" style="45"/>
    <col min="5121" max="5121" width="4.5703125" style="45" customWidth="1"/>
    <col min="5122" max="5122" width="15" style="45" customWidth="1"/>
    <col min="5123" max="5123" width="14.7109375" style="45" customWidth="1"/>
    <col min="5124" max="5125" width="12" style="45" customWidth="1"/>
    <col min="5126" max="5126" width="12.7109375" style="45" customWidth="1"/>
    <col min="5127" max="5127" width="15.5703125" style="45" customWidth="1"/>
    <col min="5128" max="5128" width="12.7109375" style="45" customWidth="1"/>
    <col min="5129" max="5129" width="12.5703125" style="45" customWidth="1"/>
    <col min="5130" max="5376" width="9.140625" style="45"/>
    <col min="5377" max="5377" width="4.5703125" style="45" customWidth="1"/>
    <col min="5378" max="5378" width="15" style="45" customWidth="1"/>
    <col min="5379" max="5379" width="14.7109375" style="45" customWidth="1"/>
    <col min="5380" max="5381" width="12" style="45" customWidth="1"/>
    <col min="5382" max="5382" width="12.7109375" style="45" customWidth="1"/>
    <col min="5383" max="5383" width="15.5703125" style="45" customWidth="1"/>
    <col min="5384" max="5384" width="12.7109375" style="45" customWidth="1"/>
    <col min="5385" max="5385" width="12.5703125" style="45" customWidth="1"/>
    <col min="5386" max="5632" width="9.140625" style="45"/>
    <col min="5633" max="5633" width="4.5703125" style="45" customWidth="1"/>
    <col min="5634" max="5634" width="15" style="45" customWidth="1"/>
    <col min="5635" max="5635" width="14.7109375" style="45" customWidth="1"/>
    <col min="5636" max="5637" width="12" style="45" customWidth="1"/>
    <col min="5638" max="5638" width="12.7109375" style="45" customWidth="1"/>
    <col min="5639" max="5639" width="15.5703125" style="45" customWidth="1"/>
    <col min="5640" max="5640" width="12.7109375" style="45" customWidth="1"/>
    <col min="5641" max="5641" width="12.5703125" style="45" customWidth="1"/>
    <col min="5642" max="5888" width="9.140625" style="45"/>
    <col min="5889" max="5889" width="4.5703125" style="45" customWidth="1"/>
    <col min="5890" max="5890" width="15" style="45" customWidth="1"/>
    <col min="5891" max="5891" width="14.7109375" style="45" customWidth="1"/>
    <col min="5892" max="5893" width="12" style="45" customWidth="1"/>
    <col min="5894" max="5894" width="12.7109375" style="45" customWidth="1"/>
    <col min="5895" max="5895" width="15.5703125" style="45" customWidth="1"/>
    <col min="5896" max="5896" width="12.7109375" style="45" customWidth="1"/>
    <col min="5897" max="5897" width="12.5703125" style="45" customWidth="1"/>
    <col min="5898" max="6144" width="9.140625" style="45"/>
    <col min="6145" max="6145" width="4.5703125" style="45" customWidth="1"/>
    <col min="6146" max="6146" width="15" style="45" customWidth="1"/>
    <col min="6147" max="6147" width="14.7109375" style="45" customWidth="1"/>
    <col min="6148" max="6149" width="12" style="45" customWidth="1"/>
    <col min="6150" max="6150" width="12.7109375" style="45" customWidth="1"/>
    <col min="6151" max="6151" width="15.5703125" style="45" customWidth="1"/>
    <col min="6152" max="6152" width="12.7109375" style="45" customWidth="1"/>
    <col min="6153" max="6153" width="12.5703125" style="45" customWidth="1"/>
    <col min="6154" max="6400" width="9.140625" style="45"/>
    <col min="6401" max="6401" width="4.5703125" style="45" customWidth="1"/>
    <col min="6402" max="6402" width="15" style="45" customWidth="1"/>
    <col min="6403" max="6403" width="14.7109375" style="45" customWidth="1"/>
    <col min="6404" max="6405" width="12" style="45" customWidth="1"/>
    <col min="6406" max="6406" width="12.7109375" style="45" customWidth="1"/>
    <col min="6407" max="6407" width="15.5703125" style="45" customWidth="1"/>
    <col min="6408" max="6408" width="12.7109375" style="45" customWidth="1"/>
    <col min="6409" max="6409" width="12.5703125" style="45" customWidth="1"/>
    <col min="6410" max="6656" width="9.140625" style="45"/>
    <col min="6657" max="6657" width="4.5703125" style="45" customWidth="1"/>
    <col min="6658" max="6658" width="15" style="45" customWidth="1"/>
    <col min="6659" max="6659" width="14.7109375" style="45" customWidth="1"/>
    <col min="6660" max="6661" width="12" style="45" customWidth="1"/>
    <col min="6662" max="6662" width="12.7109375" style="45" customWidth="1"/>
    <col min="6663" max="6663" width="15.5703125" style="45" customWidth="1"/>
    <col min="6664" max="6664" width="12.7109375" style="45" customWidth="1"/>
    <col min="6665" max="6665" width="12.5703125" style="45" customWidth="1"/>
    <col min="6666" max="6912" width="9.140625" style="45"/>
    <col min="6913" max="6913" width="4.5703125" style="45" customWidth="1"/>
    <col min="6914" max="6914" width="15" style="45" customWidth="1"/>
    <col min="6915" max="6915" width="14.7109375" style="45" customWidth="1"/>
    <col min="6916" max="6917" width="12" style="45" customWidth="1"/>
    <col min="6918" max="6918" width="12.7109375" style="45" customWidth="1"/>
    <col min="6919" max="6919" width="15.5703125" style="45" customWidth="1"/>
    <col min="6920" max="6920" width="12.7109375" style="45" customWidth="1"/>
    <col min="6921" max="6921" width="12.5703125" style="45" customWidth="1"/>
    <col min="6922" max="7168" width="9.140625" style="45"/>
    <col min="7169" max="7169" width="4.5703125" style="45" customWidth="1"/>
    <col min="7170" max="7170" width="15" style="45" customWidth="1"/>
    <col min="7171" max="7171" width="14.7109375" style="45" customWidth="1"/>
    <col min="7172" max="7173" width="12" style="45" customWidth="1"/>
    <col min="7174" max="7174" width="12.7109375" style="45" customWidth="1"/>
    <col min="7175" max="7175" width="15.5703125" style="45" customWidth="1"/>
    <col min="7176" max="7176" width="12.7109375" style="45" customWidth="1"/>
    <col min="7177" max="7177" width="12.5703125" style="45" customWidth="1"/>
    <col min="7178" max="7424" width="9.140625" style="45"/>
    <col min="7425" max="7425" width="4.5703125" style="45" customWidth="1"/>
    <col min="7426" max="7426" width="15" style="45" customWidth="1"/>
    <col min="7427" max="7427" width="14.7109375" style="45" customWidth="1"/>
    <col min="7428" max="7429" width="12" style="45" customWidth="1"/>
    <col min="7430" max="7430" width="12.7109375" style="45" customWidth="1"/>
    <col min="7431" max="7431" width="15.5703125" style="45" customWidth="1"/>
    <col min="7432" max="7432" width="12.7109375" style="45" customWidth="1"/>
    <col min="7433" max="7433" width="12.5703125" style="45" customWidth="1"/>
    <col min="7434" max="7680" width="9.140625" style="45"/>
    <col min="7681" max="7681" width="4.5703125" style="45" customWidth="1"/>
    <col min="7682" max="7682" width="15" style="45" customWidth="1"/>
    <col min="7683" max="7683" width="14.7109375" style="45" customWidth="1"/>
    <col min="7684" max="7685" width="12" style="45" customWidth="1"/>
    <col min="7686" max="7686" width="12.7109375" style="45" customWidth="1"/>
    <col min="7687" max="7687" width="15.5703125" style="45" customWidth="1"/>
    <col min="7688" max="7688" width="12.7109375" style="45" customWidth="1"/>
    <col min="7689" max="7689" width="12.5703125" style="45" customWidth="1"/>
    <col min="7690" max="7936" width="9.140625" style="45"/>
    <col min="7937" max="7937" width="4.5703125" style="45" customWidth="1"/>
    <col min="7938" max="7938" width="15" style="45" customWidth="1"/>
    <col min="7939" max="7939" width="14.7109375" style="45" customWidth="1"/>
    <col min="7940" max="7941" width="12" style="45" customWidth="1"/>
    <col min="7942" max="7942" width="12.7109375" style="45" customWidth="1"/>
    <col min="7943" max="7943" width="15.5703125" style="45" customWidth="1"/>
    <col min="7944" max="7944" width="12.7109375" style="45" customWidth="1"/>
    <col min="7945" max="7945" width="12.5703125" style="45" customWidth="1"/>
    <col min="7946" max="8192" width="9.140625" style="45"/>
    <col min="8193" max="8193" width="4.5703125" style="45" customWidth="1"/>
    <col min="8194" max="8194" width="15" style="45" customWidth="1"/>
    <col min="8195" max="8195" width="14.7109375" style="45" customWidth="1"/>
    <col min="8196" max="8197" width="12" style="45" customWidth="1"/>
    <col min="8198" max="8198" width="12.7109375" style="45" customWidth="1"/>
    <col min="8199" max="8199" width="15.5703125" style="45" customWidth="1"/>
    <col min="8200" max="8200" width="12.7109375" style="45" customWidth="1"/>
    <col min="8201" max="8201" width="12.5703125" style="45" customWidth="1"/>
    <col min="8202" max="8448" width="9.140625" style="45"/>
    <col min="8449" max="8449" width="4.5703125" style="45" customWidth="1"/>
    <col min="8450" max="8450" width="15" style="45" customWidth="1"/>
    <col min="8451" max="8451" width="14.7109375" style="45" customWidth="1"/>
    <col min="8452" max="8453" width="12" style="45" customWidth="1"/>
    <col min="8454" max="8454" width="12.7109375" style="45" customWidth="1"/>
    <col min="8455" max="8455" width="15.5703125" style="45" customWidth="1"/>
    <col min="8456" max="8456" width="12.7109375" style="45" customWidth="1"/>
    <col min="8457" max="8457" width="12.5703125" style="45" customWidth="1"/>
    <col min="8458" max="8704" width="9.140625" style="45"/>
    <col min="8705" max="8705" width="4.5703125" style="45" customWidth="1"/>
    <col min="8706" max="8706" width="15" style="45" customWidth="1"/>
    <col min="8707" max="8707" width="14.7109375" style="45" customWidth="1"/>
    <col min="8708" max="8709" width="12" style="45" customWidth="1"/>
    <col min="8710" max="8710" width="12.7109375" style="45" customWidth="1"/>
    <col min="8711" max="8711" width="15.5703125" style="45" customWidth="1"/>
    <col min="8712" max="8712" width="12.7109375" style="45" customWidth="1"/>
    <col min="8713" max="8713" width="12.5703125" style="45" customWidth="1"/>
    <col min="8714" max="8960" width="9.140625" style="45"/>
    <col min="8961" max="8961" width="4.5703125" style="45" customWidth="1"/>
    <col min="8962" max="8962" width="15" style="45" customWidth="1"/>
    <col min="8963" max="8963" width="14.7109375" style="45" customWidth="1"/>
    <col min="8964" max="8965" width="12" style="45" customWidth="1"/>
    <col min="8966" max="8966" width="12.7109375" style="45" customWidth="1"/>
    <col min="8967" max="8967" width="15.5703125" style="45" customWidth="1"/>
    <col min="8968" max="8968" width="12.7109375" style="45" customWidth="1"/>
    <col min="8969" max="8969" width="12.5703125" style="45" customWidth="1"/>
    <col min="8970" max="9216" width="9.140625" style="45"/>
    <col min="9217" max="9217" width="4.5703125" style="45" customWidth="1"/>
    <col min="9218" max="9218" width="15" style="45" customWidth="1"/>
    <col min="9219" max="9219" width="14.7109375" style="45" customWidth="1"/>
    <col min="9220" max="9221" width="12" style="45" customWidth="1"/>
    <col min="9222" max="9222" width="12.7109375" style="45" customWidth="1"/>
    <col min="9223" max="9223" width="15.5703125" style="45" customWidth="1"/>
    <col min="9224" max="9224" width="12.7109375" style="45" customWidth="1"/>
    <col min="9225" max="9225" width="12.5703125" style="45" customWidth="1"/>
    <col min="9226" max="9472" width="9.140625" style="45"/>
    <col min="9473" max="9473" width="4.5703125" style="45" customWidth="1"/>
    <col min="9474" max="9474" width="15" style="45" customWidth="1"/>
    <col min="9475" max="9475" width="14.7109375" style="45" customWidth="1"/>
    <col min="9476" max="9477" width="12" style="45" customWidth="1"/>
    <col min="9478" max="9478" width="12.7109375" style="45" customWidth="1"/>
    <col min="9479" max="9479" width="15.5703125" style="45" customWidth="1"/>
    <col min="9480" max="9480" width="12.7109375" style="45" customWidth="1"/>
    <col min="9481" max="9481" width="12.5703125" style="45" customWidth="1"/>
    <col min="9482" max="9728" width="9.140625" style="45"/>
    <col min="9729" max="9729" width="4.5703125" style="45" customWidth="1"/>
    <col min="9730" max="9730" width="15" style="45" customWidth="1"/>
    <col min="9731" max="9731" width="14.7109375" style="45" customWidth="1"/>
    <col min="9732" max="9733" width="12" style="45" customWidth="1"/>
    <col min="9734" max="9734" width="12.7109375" style="45" customWidth="1"/>
    <col min="9735" max="9735" width="15.5703125" style="45" customWidth="1"/>
    <col min="9736" max="9736" width="12.7109375" style="45" customWidth="1"/>
    <col min="9737" max="9737" width="12.5703125" style="45" customWidth="1"/>
    <col min="9738" max="9984" width="9.140625" style="45"/>
    <col min="9985" max="9985" width="4.5703125" style="45" customWidth="1"/>
    <col min="9986" max="9986" width="15" style="45" customWidth="1"/>
    <col min="9987" max="9987" width="14.7109375" style="45" customWidth="1"/>
    <col min="9988" max="9989" width="12" style="45" customWidth="1"/>
    <col min="9990" max="9990" width="12.7109375" style="45" customWidth="1"/>
    <col min="9991" max="9991" width="15.5703125" style="45" customWidth="1"/>
    <col min="9992" max="9992" width="12.7109375" style="45" customWidth="1"/>
    <col min="9993" max="9993" width="12.5703125" style="45" customWidth="1"/>
    <col min="9994" max="10240" width="9.140625" style="45"/>
    <col min="10241" max="10241" width="4.5703125" style="45" customWidth="1"/>
    <col min="10242" max="10242" width="15" style="45" customWidth="1"/>
    <col min="10243" max="10243" width="14.7109375" style="45" customWidth="1"/>
    <col min="10244" max="10245" width="12" style="45" customWidth="1"/>
    <col min="10246" max="10246" width="12.7109375" style="45" customWidth="1"/>
    <col min="10247" max="10247" width="15.5703125" style="45" customWidth="1"/>
    <col min="10248" max="10248" width="12.7109375" style="45" customWidth="1"/>
    <col min="10249" max="10249" width="12.5703125" style="45" customWidth="1"/>
    <col min="10250" max="10496" width="9.140625" style="45"/>
    <col min="10497" max="10497" width="4.5703125" style="45" customWidth="1"/>
    <col min="10498" max="10498" width="15" style="45" customWidth="1"/>
    <col min="10499" max="10499" width="14.7109375" style="45" customWidth="1"/>
    <col min="10500" max="10501" width="12" style="45" customWidth="1"/>
    <col min="10502" max="10502" width="12.7109375" style="45" customWidth="1"/>
    <col min="10503" max="10503" width="15.5703125" style="45" customWidth="1"/>
    <col min="10504" max="10504" width="12.7109375" style="45" customWidth="1"/>
    <col min="10505" max="10505" width="12.5703125" style="45" customWidth="1"/>
    <col min="10506" max="10752" width="9.140625" style="45"/>
    <col min="10753" max="10753" width="4.5703125" style="45" customWidth="1"/>
    <col min="10754" max="10754" width="15" style="45" customWidth="1"/>
    <col min="10755" max="10755" width="14.7109375" style="45" customWidth="1"/>
    <col min="10756" max="10757" width="12" style="45" customWidth="1"/>
    <col min="10758" max="10758" width="12.7109375" style="45" customWidth="1"/>
    <col min="10759" max="10759" width="15.5703125" style="45" customWidth="1"/>
    <col min="10760" max="10760" width="12.7109375" style="45" customWidth="1"/>
    <col min="10761" max="10761" width="12.5703125" style="45" customWidth="1"/>
    <col min="10762" max="11008" width="9.140625" style="45"/>
    <col min="11009" max="11009" width="4.5703125" style="45" customWidth="1"/>
    <col min="11010" max="11010" width="15" style="45" customWidth="1"/>
    <col min="11011" max="11011" width="14.7109375" style="45" customWidth="1"/>
    <col min="11012" max="11013" width="12" style="45" customWidth="1"/>
    <col min="11014" max="11014" width="12.7109375" style="45" customWidth="1"/>
    <col min="11015" max="11015" width="15.5703125" style="45" customWidth="1"/>
    <col min="11016" max="11016" width="12.7109375" style="45" customWidth="1"/>
    <col min="11017" max="11017" width="12.5703125" style="45" customWidth="1"/>
    <col min="11018" max="11264" width="9.140625" style="45"/>
    <col min="11265" max="11265" width="4.5703125" style="45" customWidth="1"/>
    <col min="11266" max="11266" width="15" style="45" customWidth="1"/>
    <col min="11267" max="11267" width="14.7109375" style="45" customWidth="1"/>
    <col min="11268" max="11269" width="12" style="45" customWidth="1"/>
    <col min="11270" max="11270" width="12.7109375" style="45" customWidth="1"/>
    <col min="11271" max="11271" width="15.5703125" style="45" customWidth="1"/>
    <col min="11272" max="11272" width="12.7109375" style="45" customWidth="1"/>
    <col min="11273" max="11273" width="12.5703125" style="45" customWidth="1"/>
    <col min="11274" max="11520" width="9.140625" style="45"/>
    <col min="11521" max="11521" width="4.5703125" style="45" customWidth="1"/>
    <col min="11522" max="11522" width="15" style="45" customWidth="1"/>
    <col min="11523" max="11523" width="14.7109375" style="45" customWidth="1"/>
    <col min="11524" max="11525" width="12" style="45" customWidth="1"/>
    <col min="11526" max="11526" width="12.7109375" style="45" customWidth="1"/>
    <col min="11527" max="11527" width="15.5703125" style="45" customWidth="1"/>
    <col min="11528" max="11528" width="12.7109375" style="45" customWidth="1"/>
    <col min="11529" max="11529" width="12.5703125" style="45" customWidth="1"/>
    <col min="11530" max="11776" width="9.140625" style="45"/>
    <col min="11777" max="11777" width="4.5703125" style="45" customWidth="1"/>
    <col min="11778" max="11778" width="15" style="45" customWidth="1"/>
    <col min="11779" max="11779" width="14.7109375" style="45" customWidth="1"/>
    <col min="11780" max="11781" width="12" style="45" customWidth="1"/>
    <col min="11782" max="11782" width="12.7109375" style="45" customWidth="1"/>
    <col min="11783" max="11783" width="15.5703125" style="45" customWidth="1"/>
    <col min="11784" max="11784" width="12.7109375" style="45" customWidth="1"/>
    <col min="11785" max="11785" width="12.5703125" style="45" customWidth="1"/>
    <col min="11786" max="12032" width="9.140625" style="45"/>
    <col min="12033" max="12033" width="4.5703125" style="45" customWidth="1"/>
    <col min="12034" max="12034" width="15" style="45" customWidth="1"/>
    <col min="12035" max="12035" width="14.7109375" style="45" customWidth="1"/>
    <col min="12036" max="12037" width="12" style="45" customWidth="1"/>
    <col min="12038" max="12038" width="12.7109375" style="45" customWidth="1"/>
    <col min="12039" max="12039" width="15.5703125" style="45" customWidth="1"/>
    <col min="12040" max="12040" width="12.7109375" style="45" customWidth="1"/>
    <col min="12041" max="12041" width="12.5703125" style="45" customWidth="1"/>
    <col min="12042" max="12288" width="9.140625" style="45"/>
    <col min="12289" max="12289" width="4.5703125" style="45" customWidth="1"/>
    <col min="12290" max="12290" width="15" style="45" customWidth="1"/>
    <col min="12291" max="12291" width="14.7109375" style="45" customWidth="1"/>
    <col min="12292" max="12293" width="12" style="45" customWidth="1"/>
    <col min="12294" max="12294" width="12.7109375" style="45" customWidth="1"/>
    <col min="12295" max="12295" width="15.5703125" style="45" customWidth="1"/>
    <col min="12296" max="12296" width="12.7109375" style="45" customWidth="1"/>
    <col min="12297" max="12297" width="12.5703125" style="45" customWidth="1"/>
    <col min="12298" max="12544" width="9.140625" style="45"/>
    <col min="12545" max="12545" width="4.5703125" style="45" customWidth="1"/>
    <col min="12546" max="12546" width="15" style="45" customWidth="1"/>
    <col min="12547" max="12547" width="14.7109375" style="45" customWidth="1"/>
    <col min="12548" max="12549" width="12" style="45" customWidth="1"/>
    <col min="12550" max="12550" width="12.7109375" style="45" customWidth="1"/>
    <col min="12551" max="12551" width="15.5703125" style="45" customWidth="1"/>
    <col min="12552" max="12552" width="12.7109375" style="45" customWidth="1"/>
    <col min="12553" max="12553" width="12.5703125" style="45" customWidth="1"/>
    <col min="12554" max="12800" width="9.140625" style="45"/>
    <col min="12801" max="12801" width="4.5703125" style="45" customWidth="1"/>
    <col min="12802" max="12802" width="15" style="45" customWidth="1"/>
    <col min="12803" max="12803" width="14.7109375" style="45" customWidth="1"/>
    <col min="12804" max="12805" width="12" style="45" customWidth="1"/>
    <col min="12806" max="12806" width="12.7109375" style="45" customWidth="1"/>
    <col min="12807" max="12807" width="15.5703125" style="45" customWidth="1"/>
    <col min="12808" max="12808" width="12.7109375" style="45" customWidth="1"/>
    <col min="12809" max="12809" width="12.5703125" style="45" customWidth="1"/>
    <col min="12810" max="13056" width="9.140625" style="45"/>
    <col min="13057" max="13057" width="4.5703125" style="45" customWidth="1"/>
    <col min="13058" max="13058" width="15" style="45" customWidth="1"/>
    <col min="13059" max="13059" width="14.7109375" style="45" customWidth="1"/>
    <col min="13060" max="13061" width="12" style="45" customWidth="1"/>
    <col min="13062" max="13062" width="12.7109375" style="45" customWidth="1"/>
    <col min="13063" max="13063" width="15.5703125" style="45" customWidth="1"/>
    <col min="13064" max="13064" width="12.7109375" style="45" customWidth="1"/>
    <col min="13065" max="13065" width="12.5703125" style="45" customWidth="1"/>
    <col min="13066" max="13312" width="9.140625" style="45"/>
    <col min="13313" max="13313" width="4.5703125" style="45" customWidth="1"/>
    <col min="13314" max="13314" width="15" style="45" customWidth="1"/>
    <col min="13315" max="13315" width="14.7109375" style="45" customWidth="1"/>
    <col min="13316" max="13317" width="12" style="45" customWidth="1"/>
    <col min="13318" max="13318" width="12.7109375" style="45" customWidth="1"/>
    <col min="13319" max="13319" width="15.5703125" style="45" customWidth="1"/>
    <col min="13320" max="13320" width="12.7109375" style="45" customWidth="1"/>
    <col min="13321" max="13321" width="12.5703125" style="45" customWidth="1"/>
    <col min="13322" max="13568" width="9.140625" style="45"/>
    <col min="13569" max="13569" width="4.5703125" style="45" customWidth="1"/>
    <col min="13570" max="13570" width="15" style="45" customWidth="1"/>
    <col min="13571" max="13571" width="14.7109375" style="45" customWidth="1"/>
    <col min="13572" max="13573" width="12" style="45" customWidth="1"/>
    <col min="13574" max="13574" width="12.7109375" style="45" customWidth="1"/>
    <col min="13575" max="13575" width="15.5703125" style="45" customWidth="1"/>
    <col min="13576" max="13576" width="12.7109375" style="45" customWidth="1"/>
    <col min="13577" max="13577" width="12.5703125" style="45" customWidth="1"/>
    <col min="13578" max="13824" width="9.140625" style="45"/>
    <col min="13825" max="13825" width="4.5703125" style="45" customWidth="1"/>
    <col min="13826" max="13826" width="15" style="45" customWidth="1"/>
    <col min="13827" max="13827" width="14.7109375" style="45" customWidth="1"/>
    <col min="13828" max="13829" width="12" style="45" customWidth="1"/>
    <col min="13830" max="13830" width="12.7109375" style="45" customWidth="1"/>
    <col min="13831" max="13831" width="15.5703125" style="45" customWidth="1"/>
    <col min="13832" max="13832" width="12.7109375" style="45" customWidth="1"/>
    <col min="13833" max="13833" width="12.5703125" style="45" customWidth="1"/>
    <col min="13834" max="14080" width="9.140625" style="45"/>
    <col min="14081" max="14081" width="4.5703125" style="45" customWidth="1"/>
    <col min="14082" max="14082" width="15" style="45" customWidth="1"/>
    <col min="14083" max="14083" width="14.7109375" style="45" customWidth="1"/>
    <col min="14084" max="14085" width="12" style="45" customWidth="1"/>
    <col min="14086" max="14086" width="12.7109375" style="45" customWidth="1"/>
    <col min="14087" max="14087" width="15.5703125" style="45" customWidth="1"/>
    <col min="14088" max="14088" width="12.7109375" style="45" customWidth="1"/>
    <col min="14089" max="14089" width="12.5703125" style="45" customWidth="1"/>
    <col min="14090" max="14336" width="9.140625" style="45"/>
    <col min="14337" max="14337" width="4.5703125" style="45" customWidth="1"/>
    <col min="14338" max="14338" width="15" style="45" customWidth="1"/>
    <col min="14339" max="14339" width="14.7109375" style="45" customWidth="1"/>
    <col min="14340" max="14341" width="12" style="45" customWidth="1"/>
    <col min="14342" max="14342" width="12.7109375" style="45" customWidth="1"/>
    <col min="14343" max="14343" width="15.5703125" style="45" customWidth="1"/>
    <col min="14344" max="14344" width="12.7109375" style="45" customWidth="1"/>
    <col min="14345" max="14345" width="12.5703125" style="45" customWidth="1"/>
    <col min="14346" max="14592" width="9.140625" style="45"/>
    <col min="14593" max="14593" width="4.5703125" style="45" customWidth="1"/>
    <col min="14594" max="14594" width="15" style="45" customWidth="1"/>
    <col min="14595" max="14595" width="14.7109375" style="45" customWidth="1"/>
    <col min="14596" max="14597" width="12" style="45" customWidth="1"/>
    <col min="14598" max="14598" width="12.7109375" style="45" customWidth="1"/>
    <col min="14599" max="14599" width="15.5703125" style="45" customWidth="1"/>
    <col min="14600" max="14600" width="12.7109375" style="45" customWidth="1"/>
    <col min="14601" max="14601" width="12.5703125" style="45" customWidth="1"/>
    <col min="14602" max="14848" width="9.140625" style="45"/>
    <col min="14849" max="14849" width="4.5703125" style="45" customWidth="1"/>
    <col min="14850" max="14850" width="15" style="45" customWidth="1"/>
    <col min="14851" max="14851" width="14.7109375" style="45" customWidth="1"/>
    <col min="14852" max="14853" width="12" style="45" customWidth="1"/>
    <col min="14854" max="14854" width="12.7109375" style="45" customWidth="1"/>
    <col min="14855" max="14855" width="15.5703125" style="45" customWidth="1"/>
    <col min="14856" max="14856" width="12.7109375" style="45" customWidth="1"/>
    <col min="14857" max="14857" width="12.5703125" style="45" customWidth="1"/>
    <col min="14858" max="15104" width="9.140625" style="45"/>
    <col min="15105" max="15105" width="4.5703125" style="45" customWidth="1"/>
    <col min="15106" max="15106" width="15" style="45" customWidth="1"/>
    <col min="15107" max="15107" width="14.7109375" style="45" customWidth="1"/>
    <col min="15108" max="15109" width="12" style="45" customWidth="1"/>
    <col min="15110" max="15110" width="12.7109375" style="45" customWidth="1"/>
    <col min="15111" max="15111" width="15.5703125" style="45" customWidth="1"/>
    <col min="15112" max="15112" width="12.7109375" style="45" customWidth="1"/>
    <col min="15113" max="15113" width="12.5703125" style="45" customWidth="1"/>
    <col min="15114" max="15360" width="9.140625" style="45"/>
    <col min="15361" max="15361" width="4.5703125" style="45" customWidth="1"/>
    <col min="15362" max="15362" width="15" style="45" customWidth="1"/>
    <col min="15363" max="15363" width="14.7109375" style="45" customWidth="1"/>
    <col min="15364" max="15365" width="12" style="45" customWidth="1"/>
    <col min="15366" max="15366" width="12.7109375" style="45" customWidth="1"/>
    <col min="15367" max="15367" width="15.5703125" style="45" customWidth="1"/>
    <col min="15368" max="15368" width="12.7109375" style="45" customWidth="1"/>
    <col min="15369" max="15369" width="12.5703125" style="45" customWidth="1"/>
    <col min="15370" max="15616" width="9.140625" style="45"/>
    <col min="15617" max="15617" width="4.5703125" style="45" customWidth="1"/>
    <col min="15618" max="15618" width="15" style="45" customWidth="1"/>
    <col min="15619" max="15619" width="14.7109375" style="45" customWidth="1"/>
    <col min="15620" max="15621" width="12" style="45" customWidth="1"/>
    <col min="15622" max="15622" width="12.7109375" style="45" customWidth="1"/>
    <col min="15623" max="15623" width="15.5703125" style="45" customWidth="1"/>
    <col min="15624" max="15624" width="12.7109375" style="45" customWidth="1"/>
    <col min="15625" max="15625" width="12.5703125" style="45" customWidth="1"/>
    <col min="15626" max="15872" width="9.140625" style="45"/>
    <col min="15873" max="15873" width="4.5703125" style="45" customWidth="1"/>
    <col min="15874" max="15874" width="15" style="45" customWidth="1"/>
    <col min="15875" max="15875" width="14.7109375" style="45" customWidth="1"/>
    <col min="15876" max="15877" width="12" style="45" customWidth="1"/>
    <col min="15878" max="15878" width="12.7109375" style="45" customWidth="1"/>
    <col min="15879" max="15879" width="15.5703125" style="45" customWidth="1"/>
    <col min="15880" max="15880" width="12.7109375" style="45" customWidth="1"/>
    <col min="15881" max="15881" width="12.5703125" style="45" customWidth="1"/>
    <col min="15882" max="16128" width="9.140625" style="45"/>
    <col min="16129" max="16129" width="4.5703125" style="45" customWidth="1"/>
    <col min="16130" max="16130" width="15" style="45" customWidth="1"/>
    <col min="16131" max="16131" width="14.7109375" style="45" customWidth="1"/>
    <col min="16132" max="16133" width="12" style="45" customWidth="1"/>
    <col min="16134" max="16134" width="12.7109375" style="45" customWidth="1"/>
    <col min="16135" max="16135" width="15.5703125" style="45" customWidth="1"/>
    <col min="16136" max="16136" width="12.7109375" style="45" customWidth="1"/>
    <col min="16137" max="16137" width="12.5703125" style="45" customWidth="1"/>
    <col min="16138" max="16384" width="9.140625" style="45"/>
  </cols>
  <sheetData>
    <row r="1" spans="1:12" ht="15.75" customHeight="1" x14ac:dyDescent="0.2">
      <c r="A1" s="63"/>
      <c r="B1" s="144"/>
      <c r="C1" s="144"/>
      <c r="D1" s="145" t="s">
        <v>78</v>
      </c>
      <c r="E1" s="145"/>
      <c r="F1" s="145"/>
      <c r="G1" s="145"/>
      <c r="H1" s="145"/>
      <c r="I1" s="146"/>
    </row>
    <row r="2" spans="1:12" ht="15.75" customHeight="1" x14ac:dyDescent="0.2">
      <c r="A2" s="67"/>
      <c r="B2" s="75"/>
      <c r="C2" s="75"/>
      <c r="D2" s="147" t="s">
        <v>77</v>
      </c>
      <c r="E2" s="147"/>
      <c r="F2" s="147"/>
      <c r="G2" s="147"/>
      <c r="H2" s="147"/>
      <c r="I2" s="148"/>
    </row>
    <row r="3" spans="1:12" ht="15.75" customHeight="1" x14ac:dyDescent="0.2">
      <c r="A3" s="67"/>
      <c r="B3" s="75"/>
      <c r="C3" s="75"/>
      <c r="D3" s="147" t="s">
        <v>76</v>
      </c>
      <c r="E3" s="147"/>
      <c r="F3" s="147"/>
      <c r="G3" s="147"/>
      <c r="H3" s="147"/>
      <c r="I3" s="148"/>
    </row>
    <row r="4" spans="1:12" ht="24" customHeight="1" thickBot="1" x14ac:dyDescent="0.25">
      <c r="A4" s="149"/>
      <c r="B4" s="53"/>
      <c r="C4" s="53"/>
      <c r="D4" s="49"/>
      <c r="E4" s="49"/>
      <c r="F4" s="49"/>
      <c r="G4" s="49"/>
      <c r="H4" s="49"/>
      <c r="I4" s="50"/>
    </row>
    <row r="5" spans="1:12" x14ac:dyDescent="0.2">
      <c r="A5" s="150" t="s">
        <v>214</v>
      </c>
      <c r="B5" s="121"/>
      <c r="C5" s="151"/>
      <c r="D5" s="152" t="s">
        <v>215</v>
      </c>
      <c r="E5" s="153"/>
      <c r="F5" s="151"/>
      <c r="G5" s="154">
        <f>'1'!A6</f>
        <v>43191</v>
      </c>
      <c r="H5" s="155"/>
      <c r="I5" s="156"/>
      <c r="J5" s="75"/>
      <c r="K5" s="75"/>
      <c r="L5" s="75"/>
    </row>
    <row r="6" spans="1:12" ht="13.5" thickBot="1" x14ac:dyDescent="0.25">
      <c r="A6" s="157" t="s">
        <v>216</v>
      </c>
      <c r="B6" s="101"/>
      <c r="C6" s="158"/>
      <c r="D6" s="159" t="s">
        <v>74</v>
      </c>
      <c r="E6" s="101" t="s">
        <v>217</v>
      </c>
      <c r="F6" s="120"/>
      <c r="G6" s="159" t="s">
        <v>218</v>
      </c>
      <c r="H6" s="101"/>
      <c r="I6" s="160"/>
      <c r="J6" s="75"/>
      <c r="K6" s="75"/>
      <c r="L6" s="75"/>
    </row>
    <row r="7" spans="1:12" ht="38.25" x14ac:dyDescent="0.2">
      <c r="A7" s="161"/>
      <c r="B7" s="3160" t="s">
        <v>219</v>
      </c>
      <c r="C7" s="3161"/>
      <c r="D7" s="162" t="s">
        <v>73</v>
      </c>
      <c r="E7" s="3162" t="s">
        <v>220</v>
      </c>
      <c r="F7" s="3163"/>
      <c r="G7" s="3163"/>
      <c r="H7" s="3164"/>
      <c r="I7" s="163" t="s">
        <v>72</v>
      </c>
      <c r="J7" s="164"/>
      <c r="K7" s="164"/>
      <c r="L7" s="164"/>
    </row>
    <row r="8" spans="1:12" ht="25.15" customHeight="1" x14ac:dyDescent="0.2">
      <c r="A8" s="165" t="s">
        <v>71</v>
      </c>
      <c r="B8" s="58" t="s">
        <v>70</v>
      </c>
      <c r="C8" s="58" t="s">
        <v>69</v>
      </c>
      <c r="D8" s="58"/>
      <c r="E8" s="58" t="s">
        <v>68</v>
      </c>
      <c r="F8" s="58" t="s">
        <v>221</v>
      </c>
      <c r="G8" s="58" t="s">
        <v>222</v>
      </c>
      <c r="H8" s="58" t="s">
        <v>223</v>
      </c>
      <c r="I8" s="166"/>
      <c r="J8" s="102"/>
      <c r="K8" s="102"/>
      <c r="L8" s="102"/>
    </row>
    <row r="9" spans="1:12" ht="15" customHeight="1" x14ac:dyDescent="0.2">
      <c r="A9" s="59">
        <v>1</v>
      </c>
      <c r="B9" s="406">
        <f>'1'!AV1</f>
        <v>17</v>
      </c>
      <c r="C9" s="406">
        <f>'1'!AV2</f>
        <v>18</v>
      </c>
      <c r="D9" s="60">
        <f>'1'!G2</f>
        <v>24</v>
      </c>
      <c r="E9" s="168">
        <f>'1'!BW42</f>
        <v>31.373999999999999</v>
      </c>
      <c r="F9" s="168">
        <f>'1'!BW40</f>
        <v>12.911999999999999</v>
      </c>
      <c r="G9" s="168">
        <f>'1'!BW41</f>
        <v>15.760999999999999</v>
      </c>
      <c r="H9" s="74">
        <f>F9+G9</f>
        <v>28.672999999999998</v>
      </c>
      <c r="I9" s="116">
        <f>IF('1'!$CB$33&gt;E9,'1'!$CB$33,'1'!$CB$33+0.5)</f>
        <v>31.700000000000003</v>
      </c>
      <c r="J9" s="75"/>
      <c r="K9" s="75"/>
      <c r="L9" s="75"/>
    </row>
    <row r="10" spans="1:12" ht="15" customHeight="1" x14ac:dyDescent="0.2">
      <c r="A10" s="59">
        <v>2</v>
      </c>
      <c r="B10" s="406">
        <f>'2'!AV1</f>
        <v>17</v>
      </c>
      <c r="C10" s="406">
        <f>'2'!AV2</f>
        <v>18</v>
      </c>
      <c r="D10" s="60">
        <f>'2'!G2</f>
        <v>24</v>
      </c>
      <c r="E10" s="168">
        <f>'2'!BW42</f>
        <v>32.177</v>
      </c>
      <c r="F10" s="168">
        <f>'2'!BW40</f>
        <v>14.865</v>
      </c>
      <c r="G10" s="168">
        <f>'2'!BW41</f>
        <v>16.762</v>
      </c>
      <c r="H10" s="74">
        <f>F10+G10</f>
        <v>31.627000000000002</v>
      </c>
      <c r="I10" s="116">
        <f>IF('2'!$CB$33&gt;E10,'2'!$CB$33,'2'!$CB$33+0.5)</f>
        <v>32.5</v>
      </c>
      <c r="J10" s="75"/>
      <c r="K10" s="75"/>
      <c r="L10" s="75"/>
    </row>
    <row r="11" spans="1:12" ht="15" customHeight="1" x14ac:dyDescent="0.2">
      <c r="A11" s="59">
        <v>3</v>
      </c>
      <c r="B11" s="406">
        <f>'3'!AV1</f>
        <v>17</v>
      </c>
      <c r="C11" s="406">
        <f>'3'!AV2</f>
        <v>18</v>
      </c>
      <c r="D11" s="60">
        <f>'3'!G2</f>
        <v>24</v>
      </c>
      <c r="E11" s="168">
        <f>'3'!BW42</f>
        <v>33.852000000000004</v>
      </c>
      <c r="F11" s="168">
        <f>'3'!BW40</f>
        <v>14.832000000000001</v>
      </c>
      <c r="G11" s="168">
        <f>'3'!BW41</f>
        <v>16.280999999999999</v>
      </c>
      <c r="H11" s="74">
        <f t="shared" ref="H11:H38" si="0">F11+G11</f>
        <v>31.113</v>
      </c>
      <c r="I11" s="116">
        <f>IF('3'!$CB$33&gt;E11,'3'!$CB$33,'3'!$CB$33+0.5)</f>
        <v>34.099999999999994</v>
      </c>
      <c r="J11" s="75"/>
      <c r="K11" s="75"/>
      <c r="L11" s="75"/>
    </row>
    <row r="12" spans="1:12" ht="15" customHeight="1" x14ac:dyDescent="0.2">
      <c r="A12" s="59">
        <v>4</v>
      </c>
      <c r="B12" s="406">
        <f>'4'!AV1</f>
        <v>5</v>
      </c>
      <c r="C12" s="406">
        <f>'4'!AV2</f>
        <v>4</v>
      </c>
      <c r="D12" s="60">
        <f>'4'!G2</f>
        <v>24</v>
      </c>
      <c r="E12" s="168">
        <f>'4'!BW42</f>
        <v>30.878</v>
      </c>
      <c r="F12" s="168">
        <f>'4'!BW40</f>
        <v>13.256</v>
      </c>
      <c r="G12" s="168">
        <f>'4'!BW41</f>
        <v>16.398</v>
      </c>
      <c r="H12" s="74">
        <f t="shared" si="0"/>
        <v>29.654</v>
      </c>
      <c r="I12" s="116">
        <f>IF('4'!$CB$33&gt;E12,'4'!$CB$33,'4'!$CB$33+0.5)</f>
        <v>31.5</v>
      </c>
      <c r="J12" s="75"/>
      <c r="K12" s="75"/>
      <c r="L12" s="75"/>
    </row>
    <row r="13" spans="1:12" ht="15" customHeight="1" x14ac:dyDescent="0.2">
      <c r="A13" s="59">
        <v>5</v>
      </c>
      <c r="B13" s="406">
        <f>'5'!AV1</f>
        <v>5</v>
      </c>
      <c r="C13" s="406">
        <f>'5'!AV2</f>
        <v>4</v>
      </c>
      <c r="D13" s="60">
        <f>'5'!G2</f>
        <v>24</v>
      </c>
      <c r="E13" s="168">
        <f>'5'!BW42</f>
        <v>33.046999999999997</v>
      </c>
      <c r="F13" s="168">
        <f>'5'!BW40</f>
        <v>14.339</v>
      </c>
      <c r="G13" s="168">
        <f>'5'!BW41</f>
        <v>15.540000000000001</v>
      </c>
      <c r="H13" s="74">
        <f t="shared" si="0"/>
        <v>29.879000000000001</v>
      </c>
      <c r="I13" s="116">
        <f>IF('5'!$CB$33&gt;E13,'5'!$CB$33,'5'!$CB$33+0.5)</f>
        <v>33.5</v>
      </c>
      <c r="J13" s="75"/>
      <c r="K13" s="75"/>
      <c r="L13" s="75"/>
    </row>
    <row r="14" spans="1:12" ht="15" customHeight="1" x14ac:dyDescent="0.2">
      <c r="A14" s="59">
        <v>6</v>
      </c>
      <c r="B14" s="406">
        <f>'6'!AV1</f>
        <v>5</v>
      </c>
      <c r="C14" s="406">
        <f>'6'!AV2</f>
        <v>4</v>
      </c>
      <c r="D14" s="60">
        <f>'6'!G2</f>
        <v>24</v>
      </c>
      <c r="E14" s="168">
        <f>'6'!BW42</f>
        <v>32.56</v>
      </c>
      <c r="F14" s="168">
        <f>'6'!BW40</f>
        <v>14.539</v>
      </c>
      <c r="G14" s="168">
        <f>'6'!BW41</f>
        <v>15.195</v>
      </c>
      <c r="H14" s="74">
        <f t="shared" si="0"/>
        <v>29.734000000000002</v>
      </c>
      <c r="I14" s="116">
        <f>IF('6'!$CB$33&gt;E14,'6'!$CB$33,'6'!$CB$33+0.5)</f>
        <v>35.099999999999994</v>
      </c>
      <c r="J14" s="75"/>
      <c r="K14" s="75"/>
      <c r="L14" s="75"/>
    </row>
    <row r="15" spans="1:12" ht="15" customHeight="1" x14ac:dyDescent="0.2">
      <c r="A15" s="59">
        <v>7</v>
      </c>
      <c r="B15" s="406">
        <f>'7'!AV1</f>
        <v>5</v>
      </c>
      <c r="C15" s="406">
        <f>'7'!AV2</f>
        <v>4</v>
      </c>
      <c r="D15" s="60">
        <f>'7'!G2</f>
        <v>24</v>
      </c>
      <c r="E15" s="168">
        <f>'7'!BW42</f>
        <v>34.256</v>
      </c>
      <c r="F15" s="168">
        <f>'7'!BW40</f>
        <v>14.076000000000001</v>
      </c>
      <c r="G15" s="168">
        <f>'7'!BW41</f>
        <v>16.737000000000002</v>
      </c>
      <c r="H15" s="74">
        <f t="shared" si="0"/>
        <v>30.813000000000002</v>
      </c>
      <c r="I15" s="116">
        <f>IF('7'!$CB$33&gt;E15,'7'!$CB$33,'7'!$CB$33+0.5)</f>
        <v>35.099999999999994</v>
      </c>
      <c r="J15" s="75"/>
      <c r="K15" s="75"/>
      <c r="L15" s="75"/>
    </row>
    <row r="16" spans="1:12" ht="15" customHeight="1" x14ac:dyDescent="0.2">
      <c r="A16" s="59">
        <v>8</v>
      </c>
      <c r="B16" s="406">
        <f>'8'!AV1</f>
        <v>5</v>
      </c>
      <c r="C16" s="406">
        <f>'8'!AV2</f>
        <v>4</v>
      </c>
      <c r="D16" s="60">
        <f>'8'!G2</f>
        <v>24</v>
      </c>
      <c r="E16" s="168">
        <f>'8'!BW42</f>
        <v>28.859000000000002</v>
      </c>
      <c r="F16" s="168">
        <f>'8'!BW40</f>
        <v>12.471</v>
      </c>
      <c r="G16" s="168">
        <f>'8'!BW41</f>
        <v>14.559999999999999</v>
      </c>
      <c r="H16" s="74">
        <f t="shared" si="0"/>
        <v>27.030999999999999</v>
      </c>
      <c r="I16" s="116">
        <f>IF('8'!$CB$33&gt;E16,'8'!$CB$33,'8'!$CB$33+0.5)</f>
        <v>32.099999999999994</v>
      </c>
      <c r="J16" s="75"/>
      <c r="K16" s="75"/>
      <c r="L16" s="75"/>
    </row>
    <row r="17" spans="1:12" ht="15" customHeight="1" x14ac:dyDescent="0.2">
      <c r="A17" s="59">
        <v>9</v>
      </c>
      <c r="B17" s="406">
        <f>'9'!AV1</f>
        <v>5</v>
      </c>
      <c r="C17" s="406">
        <f>'9'!AV2</f>
        <v>4</v>
      </c>
      <c r="D17" s="60">
        <f>'9'!G2</f>
        <v>24</v>
      </c>
      <c r="E17" s="168">
        <f>'9'!BW42</f>
        <v>28.533999999999999</v>
      </c>
      <c r="F17" s="168">
        <f>'9'!BW40</f>
        <v>11.843999999999999</v>
      </c>
      <c r="G17" s="168">
        <f>'9'!BW41</f>
        <v>14.691000000000001</v>
      </c>
      <c r="H17" s="74">
        <f t="shared" si="0"/>
        <v>26.535</v>
      </c>
      <c r="I17" s="116">
        <f>IF('9'!$CB$33&gt;E17,'9'!$CB$33,'9'!$CB$33+0.5)</f>
        <v>30</v>
      </c>
      <c r="J17" s="75"/>
      <c r="K17" s="75"/>
      <c r="L17" s="75"/>
    </row>
    <row r="18" spans="1:12" ht="15" customHeight="1" x14ac:dyDescent="0.2">
      <c r="A18" s="59">
        <v>10</v>
      </c>
      <c r="B18" s="406">
        <f>'10'!AV1</f>
        <v>5</v>
      </c>
      <c r="C18" s="406">
        <f>'10'!AV2</f>
        <v>4</v>
      </c>
      <c r="D18" s="60">
        <f>'10'!G2</f>
        <v>24</v>
      </c>
      <c r="E18" s="168">
        <f>'10'!BW42</f>
        <v>28.925000000000001</v>
      </c>
      <c r="F18" s="168">
        <f>'10'!BW40</f>
        <v>11.834</v>
      </c>
      <c r="G18" s="168">
        <f>'10'!BW41</f>
        <v>14.796999999999999</v>
      </c>
      <c r="H18" s="74">
        <f t="shared" si="0"/>
        <v>26.631</v>
      </c>
      <c r="I18" s="116">
        <f>IF('10'!$CB$33&gt;E18,'10'!$CB$33,'10'!$CB$33+0.5)</f>
        <v>29</v>
      </c>
      <c r="J18" s="75"/>
      <c r="K18" s="75"/>
      <c r="L18" s="75"/>
    </row>
    <row r="19" spans="1:12" ht="15" customHeight="1" x14ac:dyDescent="0.2">
      <c r="A19" s="59">
        <v>11</v>
      </c>
      <c r="B19" s="406">
        <f>'11'!AV1</f>
        <v>18</v>
      </c>
      <c r="C19" s="406">
        <f>'11'!AV2</f>
        <v>17</v>
      </c>
      <c r="D19" s="60">
        <f>'11'!G2</f>
        <v>24</v>
      </c>
      <c r="E19" s="168">
        <f>'11'!BW42</f>
        <v>31.234000000000002</v>
      </c>
      <c r="F19" s="168">
        <f>'11'!BW40</f>
        <v>12.548</v>
      </c>
      <c r="G19" s="168">
        <f>'11'!BW41</f>
        <v>15.927</v>
      </c>
      <c r="H19" s="74">
        <f t="shared" si="0"/>
        <v>28.475000000000001</v>
      </c>
      <c r="I19" s="116">
        <f>IF('11'!$CB$33&gt;E19,'11'!$CB$33,'11'!$CB$33+0.5)</f>
        <v>31.700000000000003</v>
      </c>
      <c r="J19" s="75"/>
      <c r="K19" s="75"/>
      <c r="L19" s="75"/>
    </row>
    <row r="20" spans="1:12" ht="15" customHeight="1" x14ac:dyDescent="0.2">
      <c r="A20" s="59">
        <v>12</v>
      </c>
      <c r="B20" s="406">
        <f>'12'!AV1</f>
        <v>18</v>
      </c>
      <c r="C20" s="406">
        <f>'12'!AV2</f>
        <v>17</v>
      </c>
      <c r="D20" s="60">
        <f>'12'!G2</f>
        <v>24</v>
      </c>
      <c r="E20" s="168">
        <f>'12'!BW42</f>
        <v>31.171000000000003</v>
      </c>
      <c r="F20" s="168">
        <f>'12'!BW40</f>
        <v>13.016</v>
      </c>
      <c r="G20" s="168">
        <f>'12'!BW41</f>
        <v>16.552</v>
      </c>
      <c r="H20" s="74">
        <f t="shared" si="0"/>
        <v>29.567999999999998</v>
      </c>
      <c r="I20" s="116">
        <f>IF('12'!$CB$33&gt;E20,'12'!$CB$33,'12'!$CB$33+0.5)</f>
        <v>33</v>
      </c>
      <c r="J20" s="75"/>
      <c r="K20" s="75"/>
      <c r="L20" s="75"/>
    </row>
    <row r="21" spans="1:12" ht="15" customHeight="1" x14ac:dyDescent="0.2">
      <c r="A21" s="59">
        <v>13</v>
      </c>
      <c r="B21" s="406">
        <f>'13'!AV1</f>
        <v>18</v>
      </c>
      <c r="C21" s="406">
        <f>'13'!AV2</f>
        <v>17</v>
      </c>
      <c r="D21" s="406">
        <f>'13'!G2</f>
        <v>24</v>
      </c>
      <c r="E21" s="168">
        <f>'13'!BW42</f>
        <v>32.817</v>
      </c>
      <c r="F21" s="168">
        <f>'13'!BW40</f>
        <v>13.894</v>
      </c>
      <c r="G21" s="168">
        <f>'13'!BW41</f>
        <v>16.777999999999999</v>
      </c>
      <c r="H21" s="74">
        <f t="shared" si="0"/>
        <v>30.671999999999997</v>
      </c>
      <c r="I21" s="116">
        <f>IF('13'!$CB$33&gt;E21,'13'!$CB$33,'13'!$CB$33+0.5)</f>
        <v>33</v>
      </c>
      <c r="J21" s="75"/>
      <c r="K21" s="75"/>
      <c r="L21" s="75"/>
    </row>
    <row r="22" spans="1:12" ht="15" customHeight="1" x14ac:dyDescent="0.2">
      <c r="A22" s="59">
        <v>14</v>
      </c>
      <c r="B22" s="406">
        <f>'14'!AV1</f>
        <v>18</v>
      </c>
      <c r="C22" s="406">
        <f>'14'!AV2</f>
        <v>17</v>
      </c>
      <c r="D22" s="406">
        <f>'14'!G2</f>
        <v>24</v>
      </c>
      <c r="E22" s="168">
        <f>'14'!BW42</f>
        <v>31.873000000000001</v>
      </c>
      <c r="F22" s="168">
        <f>'14'!BW40</f>
        <v>14.001999999999999</v>
      </c>
      <c r="G22" s="168">
        <f>'14'!BW41</f>
        <v>15.192</v>
      </c>
      <c r="H22" s="74">
        <f t="shared" si="0"/>
        <v>29.193999999999999</v>
      </c>
      <c r="I22" s="116">
        <f>IF('14'!$CB$33&gt;E22,'14'!$CB$33,'14'!$CB$33+0.5)</f>
        <v>33</v>
      </c>
      <c r="J22" s="75"/>
      <c r="K22" s="75"/>
      <c r="L22" s="75"/>
    </row>
    <row r="23" spans="1:12" ht="15" customHeight="1" x14ac:dyDescent="0.2">
      <c r="A23" s="59">
        <v>15</v>
      </c>
      <c r="B23" s="406">
        <f>'15'!AV1</f>
        <v>18</v>
      </c>
      <c r="C23" s="406">
        <f>'15'!AV2</f>
        <v>17</v>
      </c>
      <c r="D23" s="406">
        <f>'15'!G2</f>
        <v>24</v>
      </c>
      <c r="E23" s="168">
        <f>'15'!BW42</f>
        <v>30.6</v>
      </c>
      <c r="F23" s="168">
        <f>'15'!BW40</f>
        <v>12.809999999999999</v>
      </c>
      <c r="G23" s="168">
        <f>'15'!BW41</f>
        <v>15.639999999999999</v>
      </c>
      <c r="H23" s="74">
        <f t="shared" si="0"/>
        <v>28.449999999999996</v>
      </c>
      <c r="I23" s="116">
        <f>IF('15'!$CB$33&gt;E23,'15'!$CB$33,'15'!$CB$33+0.5)</f>
        <v>33</v>
      </c>
      <c r="J23" s="75"/>
      <c r="K23" s="75"/>
      <c r="L23" s="75"/>
    </row>
    <row r="24" spans="1:12" ht="15" customHeight="1" x14ac:dyDescent="0.2">
      <c r="A24" s="59">
        <v>16</v>
      </c>
      <c r="B24" s="406">
        <f>'16'!AV1</f>
        <v>18</v>
      </c>
      <c r="C24" s="406">
        <f>'16'!AV2</f>
        <v>17</v>
      </c>
      <c r="D24" s="406">
        <f>'16'!G2</f>
        <v>24</v>
      </c>
      <c r="E24" s="168">
        <f>'16'!BW42</f>
        <v>28.988</v>
      </c>
      <c r="F24" s="168">
        <f>'16'!BW40</f>
        <v>12.49</v>
      </c>
      <c r="G24" s="168">
        <f>'16'!BW41</f>
        <v>14.044</v>
      </c>
      <c r="H24" s="74">
        <f t="shared" si="0"/>
        <v>26.533999999999999</v>
      </c>
      <c r="I24" s="116">
        <f>IF('16'!$CB$33&gt;E24,'16'!$CB$33,'16'!$CB$33+0.5)</f>
        <v>29.500000000000004</v>
      </c>
      <c r="J24" s="75"/>
      <c r="K24" s="75"/>
      <c r="L24" s="75"/>
    </row>
    <row r="25" spans="1:12" ht="15" customHeight="1" x14ac:dyDescent="0.2">
      <c r="A25" s="59">
        <v>17</v>
      </c>
      <c r="B25" s="406">
        <f>'17'!AV1</f>
        <v>18</v>
      </c>
      <c r="C25" s="406">
        <f>'17'!AV2</f>
        <v>17</v>
      </c>
      <c r="D25" s="406">
        <f>'17'!G2</f>
        <v>24</v>
      </c>
      <c r="E25" s="168">
        <f>'17'!BW42</f>
        <v>27.439</v>
      </c>
      <c r="F25" s="168">
        <f>'17'!BW40</f>
        <v>12.253</v>
      </c>
      <c r="G25" s="168">
        <f>'17'!BW41</f>
        <v>13.83</v>
      </c>
      <c r="H25" s="74">
        <f t="shared" si="0"/>
        <v>26.082999999999998</v>
      </c>
      <c r="I25" s="116">
        <f>IF('17'!$CB$33&gt;E25,'17'!$CB$33,'17'!$CB$33+0.5)</f>
        <v>28.5</v>
      </c>
      <c r="J25" s="75"/>
      <c r="K25" s="75"/>
      <c r="L25" s="75"/>
    </row>
    <row r="26" spans="1:12" ht="15" customHeight="1" x14ac:dyDescent="0.2">
      <c r="A26" s="59">
        <v>18</v>
      </c>
      <c r="B26" s="406">
        <f>'18'!AV1</f>
        <v>4</v>
      </c>
      <c r="C26" s="406">
        <f>'18'!AV2</f>
        <v>5</v>
      </c>
      <c r="D26" s="406">
        <f>'18'!G2</f>
        <v>24</v>
      </c>
      <c r="E26" s="168">
        <f>'18'!BW42</f>
        <v>28.343</v>
      </c>
      <c r="F26" s="168">
        <f>'18'!BW40</f>
        <v>12.806999999999999</v>
      </c>
      <c r="G26" s="168">
        <f>'18'!BW41</f>
        <v>14.170999999999999</v>
      </c>
      <c r="H26" s="74">
        <f t="shared" si="0"/>
        <v>26.977999999999998</v>
      </c>
      <c r="I26" s="116">
        <f>IF('18'!$CB$33&gt;E26,'18'!$CB$33,'18'!$CB$33+0.5)</f>
        <v>33</v>
      </c>
      <c r="J26" s="75"/>
      <c r="K26" s="75"/>
      <c r="L26" s="75"/>
    </row>
    <row r="27" spans="1:12" ht="15" customHeight="1" x14ac:dyDescent="0.2">
      <c r="A27" s="59">
        <v>19</v>
      </c>
      <c r="B27" s="406">
        <f>'19'!AV1</f>
        <v>4</v>
      </c>
      <c r="C27" s="406">
        <f>'19'!AV2</f>
        <v>5</v>
      </c>
      <c r="D27" s="406">
        <f>'19'!G2</f>
        <v>24</v>
      </c>
      <c r="E27" s="168">
        <f>'19'!BW42</f>
        <v>37.07</v>
      </c>
      <c r="F27" s="168">
        <f>'19'!BW40</f>
        <v>14.765000000000001</v>
      </c>
      <c r="G27" s="168">
        <f>'19'!BW41</f>
        <v>19.615000000000002</v>
      </c>
      <c r="H27" s="74">
        <f t="shared" si="0"/>
        <v>34.380000000000003</v>
      </c>
      <c r="I27" s="116">
        <f>IF('19'!$CB$33&gt;E27,'19'!$CB$33,'19'!$CB$33+0.5)</f>
        <v>36.5</v>
      </c>
      <c r="J27" s="75"/>
      <c r="K27" s="75"/>
      <c r="L27" s="75"/>
    </row>
    <row r="28" spans="1:12" ht="15" customHeight="1" x14ac:dyDescent="0.2">
      <c r="A28" s="59">
        <v>20</v>
      </c>
      <c r="B28" s="406">
        <f>'20'!AV1</f>
        <v>4</v>
      </c>
      <c r="C28" s="406">
        <f>'20'!AV2</f>
        <v>5</v>
      </c>
      <c r="D28" s="406">
        <f>'20'!G2</f>
        <v>24</v>
      </c>
      <c r="E28" s="168">
        <f>'20'!BW42</f>
        <v>32.765000000000001</v>
      </c>
      <c r="F28" s="168">
        <f>'20'!BW40</f>
        <v>13.555</v>
      </c>
      <c r="G28" s="168">
        <f>'20'!BW41</f>
        <v>15.515000000000001</v>
      </c>
      <c r="H28" s="74">
        <f t="shared" si="0"/>
        <v>29.07</v>
      </c>
      <c r="I28" s="116">
        <f>IF('20'!$CB$33&gt;E28,'20'!$CB$33,'20'!$CB$33+0.5)</f>
        <v>33</v>
      </c>
      <c r="J28" s="75"/>
      <c r="K28" s="75"/>
      <c r="L28" s="75"/>
    </row>
    <row r="29" spans="1:12" ht="15" customHeight="1" x14ac:dyDescent="0.2">
      <c r="A29" s="59">
        <v>21</v>
      </c>
      <c r="B29" s="406">
        <f>'21'!AV1</f>
        <v>4</v>
      </c>
      <c r="C29" s="406">
        <f>'21'!AV2</f>
        <v>5</v>
      </c>
      <c r="D29" s="406">
        <f>'21'!G2</f>
        <v>24</v>
      </c>
      <c r="E29" s="168">
        <f>'21'!BW42</f>
        <v>32.314999999999998</v>
      </c>
      <c r="F29" s="168">
        <f>'21'!BW40</f>
        <v>13.274999999999999</v>
      </c>
      <c r="G29" s="168">
        <f>'21'!BW41</f>
        <v>17.399999999999999</v>
      </c>
      <c r="H29" s="74">
        <f t="shared" si="0"/>
        <v>30.674999999999997</v>
      </c>
      <c r="I29" s="116">
        <f>IF('21'!$CB$33&gt;E29,'21'!$CB$33,'21'!$CB$33+0.5)</f>
        <v>33</v>
      </c>
      <c r="J29" s="75"/>
      <c r="K29" s="75"/>
      <c r="L29" s="75"/>
    </row>
    <row r="30" spans="1:12" ht="15" customHeight="1" x14ac:dyDescent="0.2">
      <c r="A30" s="59">
        <v>22</v>
      </c>
      <c r="B30" s="406">
        <f>'22'!AV1</f>
        <v>4</v>
      </c>
      <c r="C30" s="406">
        <f>'22'!AV2</f>
        <v>5</v>
      </c>
      <c r="D30" s="406">
        <f>'22'!G2</f>
        <v>24</v>
      </c>
      <c r="E30" s="168">
        <f>'22'!BW42</f>
        <v>33.134999999999998</v>
      </c>
      <c r="F30" s="168">
        <f>'22'!BW40</f>
        <v>12.565</v>
      </c>
      <c r="G30" s="168">
        <f>'22'!BW41</f>
        <v>17.465</v>
      </c>
      <c r="H30" s="74">
        <f t="shared" si="0"/>
        <v>30.03</v>
      </c>
      <c r="I30" s="116">
        <f>IF('22'!$CB$33&gt;E30,'22'!$CB$33,'22'!$CB$33+0.5)</f>
        <v>33.5</v>
      </c>
      <c r="J30" s="75"/>
      <c r="K30" s="75"/>
      <c r="L30" s="75"/>
    </row>
    <row r="31" spans="1:12" ht="15" customHeight="1" x14ac:dyDescent="0.2">
      <c r="A31" s="59">
        <v>23</v>
      </c>
      <c r="B31" s="406">
        <f>'23'!AV1</f>
        <v>4</v>
      </c>
      <c r="C31" s="406">
        <f>'23'!AV2</f>
        <v>5</v>
      </c>
      <c r="D31" s="406">
        <f>'23'!G2</f>
        <v>24</v>
      </c>
      <c r="E31" s="168">
        <f>'23'!BW42</f>
        <v>32.085000000000001</v>
      </c>
      <c r="F31" s="168">
        <f>'23'!BW40</f>
        <v>12.395</v>
      </c>
      <c r="G31" s="168">
        <f>'23'!BW41</f>
        <v>16.954999999999998</v>
      </c>
      <c r="H31" s="74">
        <f t="shared" si="0"/>
        <v>29.349999999999998</v>
      </c>
      <c r="I31" s="116">
        <f>IF('23'!$CB$33&gt;E31,'23'!$CB$33,'23'!$CB$33+0.5)</f>
        <v>33</v>
      </c>
      <c r="J31" s="75"/>
      <c r="K31" s="75"/>
      <c r="L31" s="75"/>
    </row>
    <row r="32" spans="1:12" ht="15" customHeight="1" x14ac:dyDescent="0.2">
      <c r="A32" s="59">
        <v>24</v>
      </c>
      <c r="B32" s="406">
        <f>'24'!AV1</f>
        <v>4</v>
      </c>
      <c r="C32" s="406">
        <f>'24'!AV2</f>
        <v>5</v>
      </c>
      <c r="D32" s="406">
        <f>'24'!G2</f>
        <v>24</v>
      </c>
      <c r="E32" s="168">
        <f>'24'!BW42</f>
        <v>27.38</v>
      </c>
      <c r="F32" s="168">
        <f>'24'!BW40</f>
        <v>10.645</v>
      </c>
      <c r="G32" s="168">
        <f>'24'!BW41</f>
        <v>15.23</v>
      </c>
      <c r="H32" s="74">
        <f t="shared" si="0"/>
        <v>25.875</v>
      </c>
      <c r="I32" s="116">
        <f>IF('24'!$CB$33&gt;E32,'24'!$CB$33,'24'!$CB$33+0.5)</f>
        <v>30</v>
      </c>
      <c r="J32" s="75"/>
      <c r="K32" s="75"/>
      <c r="L32" s="75"/>
    </row>
    <row r="33" spans="1:12" ht="15" customHeight="1" x14ac:dyDescent="0.2">
      <c r="A33" s="59">
        <v>25</v>
      </c>
      <c r="B33" s="406">
        <f>'25'!AV1</f>
        <v>17</v>
      </c>
      <c r="C33" s="406">
        <f>'25'!AV2</f>
        <v>18</v>
      </c>
      <c r="D33" s="406">
        <f>'25'!G2</f>
        <v>24</v>
      </c>
      <c r="E33" s="168">
        <f>'25'!BW42</f>
        <v>31.277999999999999</v>
      </c>
      <c r="F33" s="168">
        <f>'25'!BW40</f>
        <v>12.550999999999998</v>
      </c>
      <c r="G33" s="168">
        <f>'25'!BW41</f>
        <v>15.641999999999999</v>
      </c>
      <c r="H33" s="74">
        <f t="shared" si="0"/>
        <v>28.192999999999998</v>
      </c>
      <c r="I33" s="116">
        <f>IF('25'!$CB$33&gt;E33,'25'!$CB$33,'25'!$CB$33+0.5)</f>
        <v>32.099999999999994</v>
      </c>
      <c r="J33" s="75"/>
      <c r="K33" s="75"/>
      <c r="L33" s="75"/>
    </row>
    <row r="34" spans="1:12" ht="15" customHeight="1" x14ac:dyDescent="0.2">
      <c r="A34" s="59">
        <v>26</v>
      </c>
      <c r="B34" s="406">
        <f>'26'!AV1</f>
        <v>17</v>
      </c>
      <c r="C34" s="406">
        <f>'26'!AV2</f>
        <v>18</v>
      </c>
      <c r="D34" s="406">
        <f>'26'!G2</f>
        <v>24</v>
      </c>
      <c r="E34" s="168">
        <f>'26'!BW42</f>
        <v>30.049999999999997</v>
      </c>
      <c r="F34" s="168">
        <f>'26'!BW40</f>
        <v>11.978999999999999</v>
      </c>
      <c r="G34" s="168">
        <f>'26'!BW41</f>
        <v>16.039000000000001</v>
      </c>
      <c r="H34" s="74">
        <f t="shared" si="0"/>
        <v>28.018000000000001</v>
      </c>
      <c r="I34" s="116">
        <f>IF('26'!$CB$33&gt;E34,'26'!$CB$33,'26'!$CB$33+0.5)</f>
        <v>32.099999999999994</v>
      </c>
      <c r="J34" s="75"/>
      <c r="K34" s="75"/>
      <c r="L34" s="75"/>
    </row>
    <row r="35" spans="1:12" ht="15" customHeight="1" x14ac:dyDescent="0.2">
      <c r="A35" s="59">
        <v>27</v>
      </c>
      <c r="B35" s="406">
        <f>'27'!AV1</f>
        <v>17</v>
      </c>
      <c r="C35" s="406">
        <f>'27'!AV2</f>
        <v>18</v>
      </c>
      <c r="D35" s="406">
        <f>'27'!G2</f>
        <v>24</v>
      </c>
      <c r="E35" s="168">
        <f>'27'!BW42</f>
        <v>32.4</v>
      </c>
      <c r="F35" s="168">
        <f>'27'!BW40</f>
        <v>13.237</v>
      </c>
      <c r="G35" s="168">
        <f>'27'!BW41</f>
        <v>16.972999999999999</v>
      </c>
      <c r="H35" s="74">
        <f t="shared" si="0"/>
        <v>30.21</v>
      </c>
      <c r="I35" s="116">
        <f>IF('27'!$CB$33&gt;E35,'27'!$CB$33,'27'!$CB$33+0.5)</f>
        <v>36</v>
      </c>
      <c r="J35" s="75"/>
      <c r="K35" s="75"/>
      <c r="L35" s="75"/>
    </row>
    <row r="36" spans="1:12" ht="15" customHeight="1" x14ac:dyDescent="0.2">
      <c r="A36" s="59">
        <v>28</v>
      </c>
      <c r="B36" s="406">
        <f>'28'!AV1</f>
        <v>17</v>
      </c>
      <c r="C36" s="406">
        <f>'28'!AV2</f>
        <v>18</v>
      </c>
      <c r="D36" s="406">
        <f>'28'!G2</f>
        <v>24</v>
      </c>
      <c r="E36" s="168">
        <f>'28'!BW42</f>
        <v>35.226999999999997</v>
      </c>
      <c r="F36" s="168">
        <f>'28'!BW40</f>
        <v>14.148</v>
      </c>
      <c r="G36" s="168">
        <f>'28'!BW41</f>
        <v>18.364999999999998</v>
      </c>
      <c r="H36" s="74">
        <f t="shared" si="0"/>
        <v>32.512999999999998</v>
      </c>
      <c r="I36" s="116">
        <f>IF('28'!$CB$33&gt;E36,'28'!$CB$33,'28'!$CB$33+0.5)</f>
        <v>36</v>
      </c>
      <c r="J36" s="75"/>
      <c r="K36" s="75"/>
      <c r="L36" s="75"/>
    </row>
    <row r="37" spans="1:12" ht="15" customHeight="1" x14ac:dyDescent="0.2">
      <c r="A37" s="59">
        <v>29</v>
      </c>
      <c r="B37" s="406">
        <f>'29'!AV1</f>
        <v>17</v>
      </c>
      <c r="C37" s="406">
        <f>'29'!AV2</f>
        <v>18</v>
      </c>
      <c r="D37" s="406">
        <f>'29'!G2</f>
        <v>24</v>
      </c>
      <c r="E37" s="168">
        <f>'29'!BW42</f>
        <v>32.219000000000001</v>
      </c>
      <c r="F37" s="168">
        <f>'29'!BW40</f>
        <v>12.711</v>
      </c>
      <c r="G37" s="168">
        <f>'29'!BW41</f>
        <v>17.943999999999999</v>
      </c>
      <c r="H37" s="74">
        <f t="shared" si="0"/>
        <v>30.655000000000001</v>
      </c>
      <c r="I37" s="116">
        <f>IF('29'!$CB$33&gt;E37,'29'!$CB$33,'29'!$CB$33+0.5)</f>
        <v>33.599999999999994</v>
      </c>
      <c r="J37" s="75"/>
      <c r="K37" s="75"/>
      <c r="L37" s="75"/>
    </row>
    <row r="38" spans="1:12" ht="15" customHeight="1" x14ac:dyDescent="0.2">
      <c r="A38" s="59">
        <v>30</v>
      </c>
      <c r="B38" s="1831">
        <f>'30'!AV1</f>
        <v>17</v>
      </c>
      <c r="C38" s="1831">
        <f>'30'!AV2</f>
        <v>18</v>
      </c>
      <c r="D38" s="1831">
        <f>'30'!G2</f>
        <v>24</v>
      </c>
      <c r="E38" s="1832">
        <f>'30'!BW42</f>
        <v>34.774000000000001</v>
      </c>
      <c r="F38" s="1832">
        <f>'30'!BW40</f>
        <v>14.21</v>
      </c>
      <c r="G38" s="1832">
        <f>'30'!BW41</f>
        <v>17.984999999999999</v>
      </c>
      <c r="H38" s="1833">
        <f t="shared" si="0"/>
        <v>32.195</v>
      </c>
      <c r="I38" s="2487">
        <f>IF('30'!$CB$33&gt;E38,'30'!$CB$33,'30'!$CB$33+0.5)</f>
        <v>36.599999999999994</v>
      </c>
      <c r="J38" s="75"/>
      <c r="K38" s="75"/>
      <c r="L38" s="75"/>
    </row>
    <row r="39" spans="1:12" ht="15" customHeight="1" thickBot="1" x14ac:dyDescent="0.25">
      <c r="A39" s="108">
        <v>31</v>
      </c>
      <c r="B39" s="1831"/>
      <c r="C39" s="1831"/>
      <c r="D39" s="1831"/>
      <c r="E39" s="1832"/>
      <c r="F39" s="1832"/>
      <c r="G39" s="1832"/>
      <c r="H39" s="1833"/>
      <c r="I39" s="2487"/>
      <c r="J39" s="75"/>
      <c r="K39" s="75"/>
      <c r="L39" s="75"/>
    </row>
    <row r="40" spans="1:12" ht="13.15" customHeight="1" x14ac:dyDescent="0.2">
      <c r="A40" s="170" t="s">
        <v>66</v>
      </c>
      <c r="B40" s="171"/>
      <c r="C40" s="171"/>
      <c r="D40" s="172">
        <f t="shared" ref="D40:I40" si="1">IF(D9="","",SUM(D9:D39))</f>
        <v>720</v>
      </c>
      <c r="E40" s="173">
        <f t="shared" si="1"/>
        <v>947.625</v>
      </c>
      <c r="F40" s="173">
        <f t="shared" si="1"/>
        <v>394.82400000000001</v>
      </c>
      <c r="G40" s="173">
        <f t="shared" si="1"/>
        <v>483.98399999999998</v>
      </c>
      <c r="H40" s="174">
        <f t="shared" si="1"/>
        <v>878.80800000000011</v>
      </c>
      <c r="I40" s="175">
        <f t="shared" si="1"/>
        <v>984.70000000000016</v>
      </c>
      <c r="J40" s="75"/>
      <c r="K40" s="75"/>
      <c r="L40" s="75"/>
    </row>
    <row r="41" spans="1:12" ht="13.15" customHeight="1" x14ac:dyDescent="0.2">
      <c r="A41" s="176" t="s">
        <v>65</v>
      </c>
      <c r="B41" s="177"/>
      <c r="C41" s="177"/>
      <c r="D41" s="721">
        <f t="shared" ref="D41:I41" si="2">IF(D9="","",AVERAGE(D9:D39))</f>
        <v>24</v>
      </c>
      <c r="E41" s="206">
        <f t="shared" si="2"/>
        <v>31.587499999999999</v>
      </c>
      <c r="F41" s="206">
        <f t="shared" si="2"/>
        <v>13.1608</v>
      </c>
      <c r="G41" s="206">
        <f t="shared" si="2"/>
        <v>16.1328</v>
      </c>
      <c r="H41" s="207">
        <f t="shared" si="2"/>
        <v>29.293600000000005</v>
      </c>
      <c r="I41" s="178">
        <f t="shared" si="2"/>
        <v>32.823333333333338</v>
      </c>
      <c r="J41" s="71"/>
      <c r="K41" s="71"/>
      <c r="L41" s="71"/>
    </row>
    <row r="42" spans="1:12" ht="13.15" customHeight="1" x14ac:dyDescent="0.2">
      <c r="A42" s="176" t="s">
        <v>64</v>
      </c>
      <c r="B42" s="177"/>
      <c r="C42" s="177"/>
      <c r="D42" s="721">
        <f t="shared" ref="D42:I42" si="3">IF(D9="","",MAX(D9:D39))</f>
        <v>24</v>
      </c>
      <c r="E42" s="206">
        <f t="shared" si="3"/>
        <v>37.07</v>
      </c>
      <c r="F42" s="206">
        <f t="shared" si="3"/>
        <v>14.865</v>
      </c>
      <c r="G42" s="206">
        <f t="shared" si="3"/>
        <v>19.615000000000002</v>
      </c>
      <c r="H42" s="207">
        <f t="shared" si="3"/>
        <v>34.380000000000003</v>
      </c>
      <c r="I42" s="179">
        <f t="shared" si="3"/>
        <v>36.599999999999994</v>
      </c>
      <c r="J42" s="71"/>
      <c r="K42" s="71"/>
      <c r="L42" s="71"/>
    </row>
    <row r="43" spans="1:12" ht="13.15" customHeight="1" x14ac:dyDescent="0.2">
      <c r="A43" s="176" t="s">
        <v>63</v>
      </c>
      <c r="B43" s="177"/>
      <c r="C43" s="177"/>
      <c r="D43" s="721">
        <f t="shared" ref="D43:I43" si="4">IF(D9="","",MIN(D9:D39))</f>
        <v>24</v>
      </c>
      <c r="E43" s="206">
        <f t="shared" si="4"/>
        <v>27.38</v>
      </c>
      <c r="F43" s="206">
        <f t="shared" si="4"/>
        <v>10.645</v>
      </c>
      <c r="G43" s="168">
        <f t="shared" si="4"/>
        <v>13.83</v>
      </c>
      <c r="H43" s="207">
        <f t="shared" si="4"/>
        <v>25.875</v>
      </c>
      <c r="I43" s="178">
        <f t="shared" si="4"/>
        <v>28.5</v>
      </c>
      <c r="J43" s="71"/>
      <c r="K43" s="71"/>
      <c r="L43" s="71"/>
    </row>
    <row r="44" spans="1:12" ht="13.15" customHeight="1" x14ac:dyDescent="0.2">
      <c r="A44" s="180"/>
      <c r="B44" s="47"/>
      <c r="C44" s="47"/>
      <c r="D44" s="47"/>
      <c r="E44" s="71"/>
      <c r="F44" s="71"/>
      <c r="G44" s="71"/>
      <c r="H44" s="71"/>
      <c r="I44" s="72"/>
      <c r="J44" s="71"/>
      <c r="K44" s="71"/>
      <c r="L44" s="71"/>
    </row>
    <row r="45" spans="1:12" ht="34.9" customHeight="1" x14ac:dyDescent="0.2">
      <c r="A45" s="181"/>
      <c r="B45" s="182" t="s">
        <v>1141</v>
      </c>
      <c r="C45" s="182" t="s">
        <v>224</v>
      </c>
      <c r="D45" s="182" t="s">
        <v>1140</v>
      </c>
      <c r="E45" s="182" t="s">
        <v>225</v>
      </c>
      <c r="F45" s="182" t="s">
        <v>226</v>
      </c>
      <c r="G45" s="182"/>
      <c r="H45" s="182"/>
      <c r="I45" s="183" t="s">
        <v>227</v>
      </c>
      <c r="J45" s="71"/>
      <c r="K45" s="71"/>
      <c r="L45" s="71"/>
    </row>
    <row r="46" spans="1:12" ht="15" customHeight="1" x14ac:dyDescent="0.2">
      <c r="A46" s="184" t="s">
        <v>128</v>
      </c>
      <c r="B46" s="118"/>
      <c r="C46" s="118"/>
      <c r="D46" s="118"/>
      <c r="E46" s="118"/>
      <c r="F46" s="42" t="s">
        <v>228</v>
      </c>
      <c r="G46" s="981">
        <v>43228</v>
      </c>
      <c r="H46" s="720"/>
      <c r="I46" s="186"/>
      <c r="J46" s="75"/>
      <c r="K46" s="75"/>
      <c r="L46" s="75"/>
    </row>
    <row r="47" spans="1:12" ht="13.5" thickBot="1" x14ac:dyDescent="0.25">
      <c r="A47" s="1488" t="s">
        <v>1175</v>
      </c>
      <c r="B47" s="77"/>
      <c r="C47" s="77"/>
      <c r="D47" s="48"/>
      <c r="E47" s="53"/>
      <c r="F47" s="53"/>
      <c r="G47" s="53"/>
      <c r="H47" s="53"/>
      <c r="I47" s="54"/>
      <c r="J47" s="75"/>
      <c r="K47" s="75"/>
      <c r="L47" s="75"/>
    </row>
    <row r="48" spans="1:12" x14ac:dyDescent="0.2">
      <c r="J48" s="75"/>
      <c r="K48" s="75"/>
      <c r="L48" s="75"/>
    </row>
  </sheetData>
  <sheetProtection sheet="1" objects="1" scenarios="1"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25">
      <selection activeCell="B39" sqref="B39:I39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3" zoomScaleNormal="100" workbookViewId="0">
      <selection activeCell="N32" sqref="N32"/>
    </sheetView>
  </sheetViews>
  <sheetFormatPr defaultRowHeight="12.75" x14ac:dyDescent="0.2"/>
  <cols>
    <col min="1" max="1" width="5.42578125" style="45" customWidth="1"/>
    <col min="2" max="2" width="8.42578125" style="45" customWidth="1"/>
    <col min="3" max="3" width="8.5703125" style="45" customWidth="1"/>
    <col min="4" max="4" width="7.42578125" style="45" customWidth="1"/>
    <col min="5" max="5" width="9.140625" style="45"/>
    <col min="6" max="7" width="8.140625" style="45" customWidth="1"/>
    <col min="8" max="10" width="9.140625" style="45"/>
    <col min="11" max="11" width="8.28515625" style="45" customWidth="1"/>
    <col min="12" max="12" width="11.42578125" style="45" customWidth="1"/>
    <col min="13" max="256" width="9.140625" style="45"/>
    <col min="257" max="257" width="5.42578125" style="45" customWidth="1"/>
    <col min="258" max="258" width="8.42578125" style="45" customWidth="1"/>
    <col min="259" max="259" width="8.5703125" style="45" customWidth="1"/>
    <col min="260" max="260" width="7.42578125" style="45" customWidth="1"/>
    <col min="261" max="261" width="9.140625" style="45"/>
    <col min="262" max="263" width="8.140625" style="45" customWidth="1"/>
    <col min="264" max="266" width="9.140625" style="45"/>
    <col min="267" max="267" width="8.28515625" style="45" customWidth="1"/>
    <col min="268" max="268" width="11.42578125" style="45" customWidth="1"/>
    <col min="269" max="512" width="9.140625" style="45"/>
    <col min="513" max="513" width="5.42578125" style="45" customWidth="1"/>
    <col min="514" max="514" width="8.42578125" style="45" customWidth="1"/>
    <col min="515" max="515" width="8.5703125" style="45" customWidth="1"/>
    <col min="516" max="516" width="7.42578125" style="45" customWidth="1"/>
    <col min="517" max="517" width="9.140625" style="45"/>
    <col min="518" max="519" width="8.140625" style="45" customWidth="1"/>
    <col min="520" max="522" width="9.140625" style="45"/>
    <col min="523" max="523" width="8.28515625" style="45" customWidth="1"/>
    <col min="524" max="524" width="11.42578125" style="45" customWidth="1"/>
    <col min="525" max="768" width="9.140625" style="45"/>
    <col min="769" max="769" width="5.42578125" style="45" customWidth="1"/>
    <col min="770" max="770" width="8.42578125" style="45" customWidth="1"/>
    <col min="771" max="771" width="8.5703125" style="45" customWidth="1"/>
    <col min="772" max="772" width="7.42578125" style="45" customWidth="1"/>
    <col min="773" max="773" width="9.140625" style="45"/>
    <col min="774" max="775" width="8.140625" style="45" customWidth="1"/>
    <col min="776" max="778" width="9.140625" style="45"/>
    <col min="779" max="779" width="8.28515625" style="45" customWidth="1"/>
    <col min="780" max="780" width="11.42578125" style="45" customWidth="1"/>
    <col min="781" max="1024" width="9.140625" style="45"/>
    <col min="1025" max="1025" width="5.42578125" style="45" customWidth="1"/>
    <col min="1026" max="1026" width="8.42578125" style="45" customWidth="1"/>
    <col min="1027" max="1027" width="8.5703125" style="45" customWidth="1"/>
    <col min="1028" max="1028" width="7.42578125" style="45" customWidth="1"/>
    <col min="1029" max="1029" width="9.140625" style="45"/>
    <col min="1030" max="1031" width="8.140625" style="45" customWidth="1"/>
    <col min="1032" max="1034" width="9.140625" style="45"/>
    <col min="1035" max="1035" width="8.28515625" style="45" customWidth="1"/>
    <col min="1036" max="1036" width="11.42578125" style="45" customWidth="1"/>
    <col min="1037" max="1280" width="9.140625" style="45"/>
    <col min="1281" max="1281" width="5.42578125" style="45" customWidth="1"/>
    <col min="1282" max="1282" width="8.42578125" style="45" customWidth="1"/>
    <col min="1283" max="1283" width="8.5703125" style="45" customWidth="1"/>
    <col min="1284" max="1284" width="7.42578125" style="45" customWidth="1"/>
    <col min="1285" max="1285" width="9.140625" style="45"/>
    <col min="1286" max="1287" width="8.140625" style="45" customWidth="1"/>
    <col min="1288" max="1290" width="9.140625" style="45"/>
    <col min="1291" max="1291" width="8.28515625" style="45" customWidth="1"/>
    <col min="1292" max="1292" width="11.42578125" style="45" customWidth="1"/>
    <col min="1293" max="1536" width="9.140625" style="45"/>
    <col min="1537" max="1537" width="5.42578125" style="45" customWidth="1"/>
    <col min="1538" max="1538" width="8.42578125" style="45" customWidth="1"/>
    <col min="1539" max="1539" width="8.5703125" style="45" customWidth="1"/>
    <col min="1540" max="1540" width="7.42578125" style="45" customWidth="1"/>
    <col min="1541" max="1541" width="9.140625" style="45"/>
    <col min="1542" max="1543" width="8.140625" style="45" customWidth="1"/>
    <col min="1544" max="1546" width="9.140625" style="45"/>
    <col min="1547" max="1547" width="8.28515625" style="45" customWidth="1"/>
    <col min="1548" max="1548" width="11.42578125" style="45" customWidth="1"/>
    <col min="1549" max="1792" width="9.140625" style="45"/>
    <col min="1793" max="1793" width="5.42578125" style="45" customWidth="1"/>
    <col min="1794" max="1794" width="8.42578125" style="45" customWidth="1"/>
    <col min="1795" max="1795" width="8.5703125" style="45" customWidth="1"/>
    <col min="1796" max="1796" width="7.42578125" style="45" customWidth="1"/>
    <col min="1797" max="1797" width="9.140625" style="45"/>
    <col min="1798" max="1799" width="8.140625" style="45" customWidth="1"/>
    <col min="1800" max="1802" width="9.140625" style="45"/>
    <col min="1803" max="1803" width="8.28515625" style="45" customWidth="1"/>
    <col min="1804" max="1804" width="11.42578125" style="45" customWidth="1"/>
    <col min="1805" max="2048" width="9.140625" style="45"/>
    <col min="2049" max="2049" width="5.42578125" style="45" customWidth="1"/>
    <col min="2050" max="2050" width="8.42578125" style="45" customWidth="1"/>
    <col min="2051" max="2051" width="8.5703125" style="45" customWidth="1"/>
    <col min="2052" max="2052" width="7.42578125" style="45" customWidth="1"/>
    <col min="2053" max="2053" width="9.140625" style="45"/>
    <col min="2054" max="2055" width="8.140625" style="45" customWidth="1"/>
    <col min="2056" max="2058" width="9.140625" style="45"/>
    <col min="2059" max="2059" width="8.28515625" style="45" customWidth="1"/>
    <col min="2060" max="2060" width="11.42578125" style="45" customWidth="1"/>
    <col min="2061" max="2304" width="9.140625" style="45"/>
    <col min="2305" max="2305" width="5.42578125" style="45" customWidth="1"/>
    <col min="2306" max="2306" width="8.42578125" style="45" customWidth="1"/>
    <col min="2307" max="2307" width="8.5703125" style="45" customWidth="1"/>
    <col min="2308" max="2308" width="7.42578125" style="45" customWidth="1"/>
    <col min="2309" max="2309" width="9.140625" style="45"/>
    <col min="2310" max="2311" width="8.140625" style="45" customWidth="1"/>
    <col min="2312" max="2314" width="9.140625" style="45"/>
    <col min="2315" max="2315" width="8.28515625" style="45" customWidth="1"/>
    <col min="2316" max="2316" width="11.42578125" style="45" customWidth="1"/>
    <col min="2317" max="2560" width="9.140625" style="45"/>
    <col min="2561" max="2561" width="5.42578125" style="45" customWidth="1"/>
    <col min="2562" max="2562" width="8.42578125" style="45" customWidth="1"/>
    <col min="2563" max="2563" width="8.5703125" style="45" customWidth="1"/>
    <col min="2564" max="2564" width="7.42578125" style="45" customWidth="1"/>
    <col min="2565" max="2565" width="9.140625" style="45"/>
    <col min="2566" max="2567" width="8.140625" style="45" customWidth="1"/>
    <col min="2568" max="2570" width="9.140625" style="45"/>
    <col min="2571" max="2571" width="8.28515625" style="45" customWidth="1"/>
    <col min="2572" max="2572" width="11.42578125" style="45" customWidth="1"/>
    <col min="2573" max="2816" width="9.140625" style="45"/>
    <col min="2817" max="2817" width="5.42578125" style="45" customWidth="1"/>
    <col min="2818" max="2818" width="8.42578125" style="45" customWidth="1"/>
    <col min="2819" max="2819" width="8.5703125" style="45" customWidth="1"/>
    <col min="2820" max="2820" width="7.42578125" style="45" customWidth="1"/>
    <col min="2821" max="2821" width="9.140625" style="45"/>
    <col min="2822" max="2823" width="8.140625" style="45" customWidth="1"/>
    <col min="2824" max="2826" width="9.140625" style="45"/>
    <col min="2827" max="2827" width="8.28515625" style="45" customWidth="1"/>
    <col min="2828" max="2828" width="11.42578125" style="45" customWidth="1"/>
    <col min="2829" max="3072" width="9.140625" style="45"/>
    <col min="3073" max="3073" width="5.42578125" style="45" customWidth="1"/>
    <col min="3074" max="3074" width="8.42578125" style="45" customWidth="1"/>
    <col min="3075" max="3075" width="8.5703125" style="45" customWidth="1"/>
    <col min="3076" max="3076" width="7.42578125" style="45" customWidth="1"/>
    <col min="3077" max="3077" width="9.140625" style="45"/>
    <col min="3078" max="3079" width="8.140625" style="45" customWidth="1"/>
    <col min="3080" max="3082" width="9.140625" style="45"/>
    <col min="3083" max="3083" width="8.28515625" style="45" customWidth="1"/>
    <col min="3084" max="3084" width="11.42578125" style="45" customWidth="1"/>
    <col min="3085" max="3328" width="9.140625" style="45"/>
    <col min="3329" max="3329" width="5.42578125" style="45" customWidth="1"/>
    <col min="3330" max="3330" width="8.42578125" style="45" customWidth="1"/>
    <col min="3331" max="3331" width="8.5703125" style="45" customWidth="1"/>
    <col min="3332" max="3332" width="7.42578125" style="45" customWidth="1"/>
    <col min="3333" max="3333" width="9.140625" style="45"/>
    <col min="3334" max="3335" width="8.140625" style="45" customWidth="1"/>
    <col min="3336" max="3338" width="9.140625" style="45"/>
    <col min="3339" max="3339" width="8.28515625" style="45" customWidth="1"/>
    <col min="3340" max="3340" width="11.42578125" style="45" customWidth="1"/>
    <col min="3341" max="3584" width="9.140625" style="45"/>
    <col min="3585" max="3585" width="5.42578125" style="45" customWidth="1"/>
    <col min="3586" max="3586" width="8.42578125" style="45" customWidth="1"/>
    <col min="3587" max="3587" width="8.5703125" style="45" customWidth="1"/>
    <col min="3588" max="3588" width="7.42578125" style="45" customWidth="1"/>
    <col min="3589" max="3589" width="9.140625" style="45"/>
    <col min="3590" max="3591" width="8.140625" style="45" customWidth="1"/>
    <col min="3592" max="3594" width="9.140625" style="45"/>
    <col min="3595" max="3595" width="8.28515625" style="45" customWidth="1"/>
    <col min="3596" max="3596" width="11.42578125" style="45" customWidth="1"/>
    <col min="3597" max="3840" width="9.140625" style="45"/>
    <col min="3841" max="3841" width="5.42578125" style="45" customWidth="1"/>
    <col min="3842" max="3842" width="8.42578125" style="45" customWidth="1"/>
    <col min="3843" max="3843" width="8.5703125" style="45" customWidth="1"/>
    <col min="3844" max="3844" width="7.42578125" style="45" customWidth="1"/>
    <col min="3845" max="3845" width="9.140625" style="45"/>
    <col min="3846" max="3847" width="8.140625" style="45" customWidth="1"/>
    <col min="3848" max="3850" width="9.140625" style="45"/>
    <col min="3851" max="3851" width="8.28515625" style="45" customWidth="1"/>
    <col min="3852" max="3852" width="11.42578125" style="45" customWidth="1"/>
    <col min="3853" max="4096" width="9.140625" style="45"/>
    <col min="4097" max="4097" width="5.42578125" style="45" customWidth="1"/>
    <col min="4098" max="4098" width="8.42578125" style="45" customWidth="1"/>
    <col min="4099" max="4099" width="8.5703125" style="45" customWidth="1"/>
    <col min="4100" max="4100" width="7.42578125" style="45" customWidth="1"/>
    <col min="4101" max="4101" width="9.140625" style="45"/>
    <col min="4102" max="4103" width="8.140625" style="45" customWidth="1"/>
    <col min="4104" max="4106" width="9.140625" style="45"/>
    <col min="4107" max="4107" width="8.28515625" style="45" customWidth="1"/>
    <col min="4108" max="4108" width="11.42578125" style="45" customWidth="1"/>
    <col min="4109" max="4352" width="9.140625" style="45"/>
    <col min="4353" max="4353" width="5.42578125" style="45" customWidth="1"/>
    <col min="4354" max="4354" width="8.42578125" style="45" customWidth="1"/>
    <col min="4355" max="4355" width="8.5703125" style="45" customWidth="1"/>
    <col min="4356" max="4356" width="7.42578125" style="45" customWidth="1"/>
    <col min="4357" max="4357" width="9.140625" style="45"/>
    <col min="4358" max="4359" width="8.140625" style="45" customWidth="1"/>
    <col min="4360" max="4362" width="9.140625" style="45"/>
    <col min="4363" max="4363" width="8.28515625" style="45" customWidth="1"/>
    <col min="4364" max="4364" width="11.42578125" style="45" customWidth="1"/>
    <col min="4365" max="4608" width="9.140625" style="45"/>
    <col min="4609" max="4609" width="5.42578125" style="45" customWidth="1"/>
    <col min="4610" max="4610" width="8.42578125" style="45" customWidth="1"/>
    <col min="4611" max="4611" width="8.5703125" style="45" customWidth="1"/>
    <col min="4612" max="4612" width="7.42578125" style="45" customWidth="1"/>
    <col min="4613" max="4613" width="9.140625" style="45"/>
    <col min="4614" max="4615" width="8.140625" style="45" customWidth="1"/>
    <col min="4616" max="4618" width="9.140625" style="45"/>
    <col min="4619" max="4619" width="8.28515625" style="45" customWidth="1"/>
    <col min="4620" max="4620" width="11.42578125" style="45" customWidth="1"/>
    <col min="4621" max="4864" width="9.140625" style="45"/>
    <col min="4865" max="4865" width="5.42578125" style="45" customWidth="1"/>
    <col min="4866" max="4866" width="8.42578125" style="45" customWidth="1"/>
    <col min="4867" max="4867" width="8.5703125" style="45" customWidth="1"/>
    <col min="4868" max="4868" width="7.42578125" style="45" customWidth="1"/>
    <col min="4869" max="4869" width="9.140625" style="45"/>
    <col min="4870" max="4871" width="8.140625" style="45" customWidth="1"/>
    <col min="4872" max="4874" width="9.140625" style="45"/>
    <col min="4875" max="4875" width="8.28515625" style="45" customWidth="1"/>
    <col min="4876" max="4876" width="11.42578125" style="45" customWidth="1"/>
    <col min="4877" max="5120" width="9.140625" style="45"/>
    <col min="5121" max="5121" width="5.42578125" style="45" customWidth="1"/>
    <col min="5122" max="5122" width="8.42578125" style="45" customWidth="1"/>
    <col min="5123" max="5123" width="8.5703125" style="45" customWidth="1"/>
    <col min="5124" max="5124" width="7.42578125" style="45" customWidth="1"/>
    <col min="5125" max="5125" width="9.140625" style="45"/>
    <col min="5126" max="5127" width="8.140625" style="45" customWidth="1"/>
    <col min="5128" max="5130" width="9.140625" style="45"/>
    <col min="5131" max="5131" width="8.28515625" style="45" customWidth="1"/>
    <col min="5132" max="5132" width="11.42578125" style="45" customWidth="1"/>
    <col min="5133" max="5376" width="9.140625" style="45"/>
    <col min="5377" max="5377" width="5.42578125" style="45" customWidth="1"/>
    <col min="5378" max="5378" width="8.42578125" style="45" customWidth="1"/>
    <col min="5379" max="5379" width="8.5703125" style="45" customWidth="1"/>
    <col min="5380" max="5380" width="7.42578125" style="45" customWidth="1"/>
    <col min="5381" max="5381" width="9.140625" style="45"/>
    <col min="5382" max="5383" width="8.140625" style="45" customWidth="1"/>
    <col min="5384" max="5386" width="9.140625" style="45"/>
    <col min="5387" max="5387" width="8.28515625" style="45" customWidth="1"/>
    <col min="5388" max="5388" width="11.42578125" style="45" customWidth="1"/>
    <col min="5389" max="5632" width="9.140625" style="45"/>
    <col min="5633" max="5633" width="5.42578125" style="45" customWidth="1"/>
    <col min="5634" max="5634" width="8.42578125" style="45" customWidth="1"/>
    <col min="5635" max="5635" width="8.5703125" style="45" customWidth="1"/>
    <col min="5636" max="5636" width="7.42578125" style="45" customWidth="1"/>
    <col min="5637" max="5637" width="9.140625" style="45"/>
    <col min="5638" max="5639" width="8.140625" style="45" customWidth="1"/>
    <col min="5640" max="5642" width="9.140625" style="45"/>
    <col min="5643" max="5643" width="8.28515625" style="45" customWidth="1"/>
    <col min="5644" max="5644" width="11.42578125" style="45" customWidth="1"/>
    <col min="5645" max="5888" width="9.140625" style="45"/>
    <col min="5889" max="5889" width="5.42578125" style="45" customWidth="1"/>
    <col min="5890" max="5890" width="8.42578125" style="45" customWidth="1"/>
    <col min="5891" max="5891" width="8.5703125" style="45" customWidth="1"/>
    <col min="5892" max="5892" width="7.42578125" style="45" customWidth="1"/>
    <col min="5893" max="5893" width="9.140625" style="45"/>
    <col min="5894" max="5895" width="8.140625" style="45" customWidth="1"/>
    <col min="5896" max="5898" width="9.140625" style="45"/>
    <col min="5899" max="5899" width="8.28515625" style="45" customWidth="1"/>
    <col min="5900" max="5900" width="11.42578125" style="45" customWidth="1"/>
    <col min="5901" max="6144" width="9.140625" style="45"/>
    <col min="6145" max="6145" width="5.42578125" style="45" customWidth="1"/>
    <col min="6146" max="6146" width="8.42578125" style="45" customWidth="1"/>
    <col min="6147" max="6147" width="8.5703125" style="45" customWidth="1"/>
    <col min="6148" max="6148" width="7.42578125" style="45" customWidth="1"/>
    <col min="6149" max="6149" width="9.140625" style="45"/>
    <col min="6150" max="6151" width="8.140625" style="45" customWidth="1"/>
    <col min="6152" max="6154" width="9.140625" style="45"/>
    <col min="6155" max="6155" width="8.28515625" style="45" customWidth="1"/>
    <col min="6156" max="6156" width="11.42578125" style="45" customWidth="1"/>
    <col min="6157" max="6400" width="9.140625" style="45"/>
    <col min="6401" max="6401" width="5.42578125" style="45" customWidth="1"/>
    <col min="6402" max="6402" width="8.42578125" style="45" customWidth="1"/>
    <col min="6403" max="6403" width="8.5703125" style="45" customWidth="1"/>
    <col min="6404" max="6404" width="7.42578125" style="45" customWidth="1"/>
    <col min="6405" max="6405" width="9.140625" style="45"/>
    <col min="6406" max="6407" width="8.140625" style="45" customWidth="1"/>
    <col min="6408" max="6410" width="9.140625" style="45"/>
    <col min="6411" max="6411" width="8.28515625" style="45" customWidth="1"/>
    <col min="6412" max="6412" width="11.42578125" style="45" customWidth="1"/>
    <col min="6413" max="6656" width="9.140625" style="45"/>
    <col min="6657" max="6657" width="5.42578125" style="45" customWidth="1"/>
    <col min="6658" max="6658" width="8.42578125" style="45" customWidth="1"/>
    <col min="6659" max="6659" width="8.5703125" style="45" customWidth="1"/>
    <col min="6660" max="6660" width="7.42578125" style="45" customWidth="1"/>
    <col min="6661" max="6661" width="9.140625" style="45"/>
    <col min="6662" max="6663" width="8.140625" style="45" customWidth="1"/>
    <col min="6664" max="6666" width="9.140625" style="45"/>
    <col min="6667" max="6667" width="8.28515625" style="45" customWidth="1"/>
    <col min="6668" max="6668" width="11.42578125" style="45" customWidth="1"/>
    <col min="6669" max="6912" width="9.140625" style="45"/>
    <col min="6913" max="6913" width="5.42578125" style="45" customWidth="1"/>
    <col min="6914" max="6914" width="8.42578125" style="45" customWidth="1"/>
    <col min="6915" max="6915" width="8.5703125" style="45" customWidth="1"/>
    <col min="6916" max="6916" width="7.42578125" style="45" customWidth="1"/>
    <col min="6917" max="6917" width="9.140625" style="45"/>
    <col min="6918" max="6919" width="8.140625" style="45" customWidth="1"/>
    <col min="6920" max="6922" width="9.140625" style="45"/>
    <col min="6923" max="6923" width="8.28515625" style="45" customWidth="1"/>
    <col min="6924" max="6924" width="11.42578125" style="45" customWidth="1"/>
    <col min="6925" max="7168" width="9.140625" style="45"/>
    <col min="7169" max="7169" width="5.42578125" style="45" customWidth="1"/>
    <col min="7170" max="7170" width="8.42578125" style="45" customWidth="1"/>
    <col min="7171" max="7171" width="8.5703125" style="45" customWidth="1"/>
    <col min="7172" max="7172" width="7.42578125" style="45" customWidth="1"/>
    <col min="7173" max="7173" width="9.140625" style="45"/>
    <col min="7174" max="7175" width="8.140625" style="45" customWidth="1"/>
    <col min="7176" max="7178" width="9.140625" style="45"/>
    <col min="7179" max="7179" width="8.28515625" style="45" customWidth="1"/>
    <col min="7180" max="7180" width="11.42578125" style="45" customWidth="1"/>
    <col min="7181" max="7424" width="9.140625" style="45"/>
    <col min="7425" max="7425" width="5.42578125" style="45" customWidth="1"/>
    <col min="7426" max="7426" width="8.42578125" style="45" customWidth="1"/>
    <col min="7427" max="7427" width="8.5703125" style="45" customWidth="1"/>
    <col min="7428" max="7428" width="7.42578125" style="45" customWidth="1"/>
    <col min="7429" max="7429" width="9.140625" style="45"/>
    <col min="7430" max="7431" width="8.140625" style="45" customWidth="1"/>
    <col min="7432" max="7434" width="9.140625" style="45"/>
    <col min="7435" max="7435" width="8.28515625" style="45" customWidth="1"/>
    <col min="7436" max="7436" width="11.42578125" style="45" customWidth="1"/>
    <col min="7437" max="7680" width="9.140625" style="45"/>
    <col min="7681" max="7681" width="5.42578125" style="45" customWidth="1"/>
    <col min="7682" max="7682" width="8.42578125" style="45" customWidth="1"/>
    <col min="7683" max="7683" width="8.5703125" style="45" customWidth="1"/>
    <col min="7684" max="7684" width="7.42578125" style="45" customWidth="1"/>
    <col min="7685" max="7685" width="9.140625" style="45"/>
    <col min="7686" max="7687" width="8.140625" style="45" customWidth="1"/>
    <col min="7688" max="7690" width="9.140625" style="45"/>
    <col min="7691" max="7691" width="8.28515625" style="45" customWidth="1"/>
    <col min="7692" max="7692" width="11.42578125" style="45" customWidth="1"/>
    <col min="7693" max="7936" width="9.140625" style="45"/>
    <col min="7937" max="7937" width="5.42578125" style="45" customWidth="1"/>
    <col min="7938" max="7938" width="8.42578125" style="45" customWidth="1"/>
    <col min="7939" max="7939" width="8.5703125" style="45" customWidth="1"/>
    <col min="7940" max="7940" width="7.42578125" style="45" customWidth="1"/>
    <col min="7941" max="7941" width="9.140625" style="45"/>
    <col min="7942" max="7943" width="8.140625" style="45" customWidth="1"/>
    <col min="7944" max="7946" width="9.140625" style="45"/>
    <col min="7947" max="7947" width="8.28515625" style="45" customWidth="1"/>
    <col min="7948" max="7948" width="11.42578125" style="45" customWidth="1"/>
    <col min="7949" max="8192" width="9.140625" style="45"/>
    <col min="8193" max="8193" width="5.42578125" style="45" customWidth="1"/>
    <col min="8194" max="8194" width="8.42578125" style="45" customWidth="1"/>
    <col min="8195" max="8195" width="8.5703125" style="45" customWidth="1"/>
    <col min="8196" max="8196" width="7.42578125" style="45" customWidth="1"/>
    <col min="8197" max="8197" width="9.140625" style="45"/>
    <col min="8198" max="8199" width="8.140625" style="45" customWidth="1"/>
    <col min="8200" max="8202" width="9.140625" style="45"/>
    <col min="8203" max="8203" width="8.28515625" style="45" customWidth="1"/>
    <col min="8204" max="8204" width="11.42578125" style="45" customWidth="1"/>
    <col min="8205" max="8448" width="9.140625" style="45"/>
    <col min="8449" max="8449" width="5.42578125" style="45" customWidth="1"/>
    <col min="8450" max="8450" width="8.42578125" style="45" customWidth="1"/>
    <col min="8451" max="8451" width="8.5703125" style="45" customWidth="1"/>
    <col min="8452" max="8452" width="7.42578125" style="45" customWidth="1"/>
    <col min="8453" max="8453" width="9.140625" style="45"/>
    <col min="8454" max="8455" width="8.140625" style="45" customWidth="1"/>
    <col min="8456" max="8458" width="9.140625" style="45"/>
    <col min="8459" max="8459" width="8.28515625" style="45" customWidth="1"/>
    <col min="8460" max="8460" width="11.42578125" style="45" customWidth="1"/>
    <col min="8461" max="8704" width="9.140625" style="45"/>
    <col min="8705" max="8705" width="5.42578125" style="45" customWidth="1"/>
    <col min="8706" max="8706" width="8.42578125" style="45" customWidth="1"/>
    <col min="8707" max="8707" width="8.5703125" style="45" customWidth="1"/>
    <col min="8708" max="8708" width="7.42578125" style="45" customWidth="1"/>
    <col min="8709" max="8709" width="9.140625" style="45"/>
    <col min="8710" max="8711" width="8.140625" style="45" customWidth="1"/>
    <col min="8712" max="8714" width="9.140625" style="45"/>
    <col min="8715" max="8715" width="8.28515625" style="45" customWidth="1"/>
    <col min="8716" max="8716" width="11.42578125" style="45" customWidth="1"/>
    <col min="8717" max="8960" width="9.140625" style="45"/>
    <col min="8961" max="8961" width="5.42578125" style="45" customWidth="1"/>
    <col min="8962" max="8962" width="8.42578125" style="45" customWidth="1"/>
    <col min="8963" max="8963" width="8.5703125" style="45" customWidth="1"/>
    <col min="8964" max="8964" width="7.42578125" style="45" customWidth="1"/>
    <col min="8965" max="8965" width="9.140625" style="45"/>
    <col min="8966" max="8967" width="8.140625" style="45" customWidth="1"/>
    <col min="8968" max="8970" width="9.140625" style="45"/>
    <col min="8971" max="8971" width="8.28515625" style="45" customWidth="1"/>
    <col min="8972" max="8972" width="11.42578125" style="45" customWidth="1"/>
    <col min="8973" max="9216" width="9.140625" style="45"/>
    <col min="9217" max="9217" width="5.42578125" style="45" customWidth="1"/>
    <col min="9218" max="9218" width="8.42578125" style="45" customWidth="1"/>
    <col min="9219" max="9219" width="8.5703125" style="45" customWidth="1"/>
    <col min="9220" max="9220" width="7.42578125" style="45" customWidth="1"/>
    <col min="9221" max="9221" width="9.140625" style="45"/>
    <col min="9222" max="9223" width="8.140625" style="45" customWidth="1"/>
    <col min="9224" max="9226" width="9.140625" style="45"/>
    <col min="9227" max="9227" width="8.28515625" style="45" customWidth="1"/>
    <col min="9228" max="9228" width="11.42578125" style="45" customWidth="1"/>
    <col min="9229" max="9472" width="9.140625" style="45"/>
    <col min="9473" max="9473" width="5.42578125" style="45" customWidth="1"/>
    <col min="9474" max="9474" width="8.42578125" style="45" customWidth="1"/>
    <col min="9475" max="9475" width="8.5703125" style="45" customWidth="1"/>
    <col min="9476" max="9476" width="7.42578125" style="45" customWidth="1"/>
    <col min="9477" max="9477" width="9.140625" style="45"/>
    <col min="9478" max="9479" width="8.140625" style="45" customWidth="1"/>
    <col min="9480" max="9482" width="9.140625" style="45"/>
    <col min="9483" max="9483" width="8.28515625" style="45" customWidth="1"/>
    <col min="9484" max="9484" width="11.42578125" style="45" customWidth="1"/>
    <col min="9485" max="9728" width="9.140625" style="45"/>
    <col min="9729" max="9729" width="5.42578125" style="45" customWidth="1"/>
    <col min="9730" max="9730" width="8.42578125" style="45" customWidth="1"/>
    <col min="9731" max="9731" width="8.5703125" style="45" customWidth="1"/>
    <col min="9732" max="9732" width="7.42578125" style="45" customWidth="1"/>
    <col min="9733" max="9733" width="9.140625" style="45"/>
    <col min="9734" max="9735" width="8.140625" style="45" customWidth="1"/>
    <col min="9736" max="9738" width="9.140625" style="45"/>
    <col min="9739" max="9739" width="8.28515625" style="45" customWidth="1"/>
    <col min="9740" max="9740" width="11.42578125" style="45" customWidth="1"/>
    <col min="9741" max="9984" width="9.140625" style="45"/>
    <col min="9985" max="9985" width="5.42578125" style="45" customWidth="1"/>
    <col min="9986" max="9986" width="8.42578125" style="45" customWidth="1"/>
    <col min="9987" max="9987" width="8.5703125" style="45" customWidth="1"/>
    <col min="9988" max="9988" width="7.42578125" style="45" customWidth="1"/>
    <col min="9989" max="9989" width="9.140625" style="45"/>
    <col min="9990" max="9991" width="8.140625" style="45" customWidth="1"/>
    <col min="9992" max="9994" width="9.140625" style="45"/>
    <col min="9995" max="9995" width="8.28515625" style="45" customWidth="1"/>
    <col min="9996" max="9996" width="11.42578125" style="45" customWidth="1"/>
    <col min="9997" max="10240" width="9.140625" style="45"/>
    <col min="10241" max="10241" width="5.42578125" style="45" customWidth="1"/>
    <col min="10242" max="10242" width="8.42578125" style="45" customWidth="1"/>
    <col min="10243" max="10243" width="8.5703125" style="45" customWidth="1"/>
    <col min="10244" max="10244" width="7.42578125" style="45" customWidth="1"/>
    <col min="10245" max="10245" width="9.140625" style="45"/>
    <col min="10246" max="10247" width="8.140625" style="45" customWidth="1"/>
    <col min="10248" max="10250" width="9.140625" style="45"/>
    <col min="10251" max="10251" width="8.28515625" style="45" customWidth="1"/>
    <col min="10252" max="10252" width="11.42578125" style="45" customWidth="1"/>
    <col min="10253" max="10496" width="9.140625" style="45"/>
    <col min="10497" max="10497" width="5.42578125" style="45" customWidth="1"/>
    <col min="10498" max="10498" width="8.42578125" style="45" customWidth="1"/>
    <col min="10499" max="10499" width="8.5703125" style="45" customWidth="1"/>
    <col min="10500" max="10500" width="7.42578125" style="45" customWidth="1"/>
    <col min="10501" max="10501" width="9.140625" style="45"/>
    <col min="10502" max="10503" width="8.140625" style="45" customWidth="1"/>
    <col min="10504" max="10506" width="9.140625" style="45"/>
    <col min="10507" max="10507" width="8.28515625" style="45" customWidth="1"/>
    <col min="10508" max="10508" width="11.42578125" style="45" customWidth="1"/>
    <col min="10509" max="10752" width="9.140625" style="45"/>
    <col min="10753" max="10753" width="5.42578125" style="45" customWidth="1"/>
    <col min="10754" max="10754" width="8.42578125" style="45" customWidth="1"/>
    <col min="10755" max="10755" width="8.5703125" style="45" customWidth="1"/>
    <col min="10756" max="10756" width="7.42578125" style="45" customWidth="1"/>
    <col min="10757" max="10757" width="9.140625" style="45"/>
    <col min="10758" max="10759" width="8.140625" style="45" customWidth="1"/>
    <col min="10760" max="10762" width="9.140625" style="45"/>
    <col min="10763" max="10763" width="8.28515625" style="45" customWidth="1"/>
    <col min="10764" max="10764" width="11.42578125" style="45" customWidth="1"/>
    <col min="10765" max="11008" width="9.140625" style="45"/>
    <col min="11009" max="11009" width="5.42578125" style="45" customWidth="1"/>
    <col min="11010" max="11010" width="8.42578125" style="45" customWidth="1"/>
    <col min="11011" max="11011" width="8.5703125" style="45" customWidth="1"/>
    <col min="11012" max="11012" width="7.42578125" style="45" customWidth="1"/>
    <col min="11013" max="11013" width="9.140625" style="45"/>
    <col min="11014" max="11015" width="8.140625" style="45" customWidth="1"/>
    <col min="11016" max="11018" width="9.140625" style="45"/>
    <col min="11019" max="11019" width="8.28515625" style="45" customWidth="1"/>
    <col min="11020" max="11020" width="11.42578125" style="45" customWidth="1"/>
    <col min="11021" max="11264" width="9.140625" style="45"/>
    <col min="11265" max="11265" width="5.42578125" style="45" customWidth="1"/>
    <col min="11266" max="11266" width="8.42578125" style="45" customWidth="1"/>
    <col min="11267" max="11267" width="8.5703125" style="45" customWidth="1"/>
    <col min="11268" max="11268" width="7.42578125" style="45" customWidth="1"/>
    <col min="11269" max="11269" width="9.140625" style="45"/>
    <col min="11270" max="11271" width="8.140625" style="45" customWidth="1"/>
    <col min="11272" max="11274" width="9.140625" style="45"/>
    <col min="11275" max="11275" width="8.28515625" style="45" customWidth="1"/>
    <col min="11276" max="11276" width="11.42578125" style="45" customWidth="1"/>
    <col min="11277" max="11520" width="9.140625" style="45"/>
    <col min="11521" max="11521" width="5.42578125" style="45" customWidth="1"/>
    <col min="11522" max="11522" width="8.42578125" style="45" customWidth="1"/>
    <col min="11523" max="11523" width="8.5703125" style="45" customWidth="1"/>
    <col min="11524" max="11524" width="7.42578125" style="45" customWidth="1"/>
    <col min="11525" max="11525" width="9.140625" style="45"/>
    <col min="11526" max="11527" width="8.140625" style="45" customWidth="1"/>
    <col min="11528" max="11530" width="9.140625" style="45"/>
    <col min="11531" max="11531" width="8.28515625" style="45" customWidth="1"/>
    <col min="11532" max="11532" width="11.42578125" style="45" customWidth="1"/>
    <col min="11533" max="11776" width="9.140625" style="45"/>
    <col min="11777" max="11777" width="5.42578125" style="45" customWidth="1"/>
    <col min="11778" max="11778" width="8.42578125" style="45" customWidth="1"/>
    <col min="11779" max="11779" width="8.5703125" style="45" customWidth="1"/>
    <col min="11780" max="11780" width="7.42578125" style="45" customWidth="1"/>
    <col min="11781" max="11781" width="9.140625" style="45"/>
    <col min="11782" max="11783" width="8.140625" style="45" customWidth="1"/>
    <col min="11784" max="11786" width="9.140625" style="45"/>
    <col min="11787" max="11787" width="8.28515625" style="45" customWidth="1"/>
    <col min="11788" max="11788" width="11.42578125" style="45" customWidth="1"/>
    <col min="11789" max="12032" width="9.140625" style="45"/>
    <col min="12033" max="12033" width="5.42578125" style="45" customWidth="1"/>
    <col min="12034" max="12034" width="8.42578125" style="45" customWidth="1"/>
    <col min="12035" max="12035" width="8.5703125" style="45" customWidth="1"/>
    <col min="12036" max="12036" width="7.42578125" style="45" customWidth="1"/>
    <col min="12037" max="12037" width="9.140625" style="45"/>
    <col min="12038" max="12039" width="8.140625" style="45" customWidth="1"/>
    <col min="12040" max="12042" width="9.140625" style="45"/>
    <col min="12043" max="12043" width="8.28515625" style="45" customWidth="1"/>
    <col min="12044" max="12044" width="11.42578125" style="45" customWidth="1"/>
    <col min="12045" max="12288" width="9.140625" style="45"/>
    <col min="12289" max="12289" width="5.42578125" style="45" customWidth="1"/>
    <col min="12290" max="12290" width="8.42578125" style="45" customWidth="1"/>
    <col min="12291" max="12291" width="8.5703125" style="45" customWidth="1"/>
    <col min="12292" max="12292" width="7.42578125" style="45" customWidth="1"/>
    <col min="12293" max="12293" width="9.140625" style="45"/>
    <col min="12294" max="12295" width="8.140625" style="45" customWidth="1"/>
    <col min="12296" max="12298" width="9.140625" style="45"/>
    <col min="12299" max="12299" width="8.28515625" style="45" customWidth="1"/>
    <col min="12300" max="12300" width="11.42578125" style="45" customWidth="1"/>
    <col min="12301" max="12544" width="9.140625" style="45"/>
    <col min="12545" max="12545" width="5.42578125" style="45" customWidth="1"/>
    <col min="12546" max="12546" width="8.42578125" style="45" customWidth="1"/>
    <col min="12547" max="12547" width="8.5703125" style="45" customWidth="1"/>
    <col min="12548" max="12548" width="7.42578125" style="45" customWidth="1"/>
    <col min="12549" max="12549" width="9.140625" style="45"/>
    <col min="12550" max="12551" width="8.140625" style="45" customWidth="1"/>
    <col min="12552" max="12554" width="9.140625" style="45"/>
    <col min="12555" max="12555" width="8.28515625" style="45" customWidth="1"/>
    <col min="12556" max="12556" width="11.42578125" style="45" customWidth="1"/>
    <col min="12557" max="12800" width="9.140625" style="45"/>
    <col min="12801" max="12801" width="5.42578125" style="45" customWidth="1"/>
    <col min="12802" max="12802" width="8.42578125" style="45" customWidth="1"/>
    <col min="12803" max="12803" width="8.5703125" style="45" customWidth="1"/>
    <col min="12804" max="12804" width="7.42578125" style="45" customWidth="1"/>
    <col min="12805" max="12805" width="9.140625" style="45"/>
    <col min="12806" max="12807" width="8.140625" style="45" customWidth="1"/>
    <col min="12808" max="12810" width="9.140625" style="45"/>
    <col min="12811" max="12811" width="8.28515625" style="45" customWidth="1"/>
    <col min="12812" max="12812" width="11.42578125" style="45" customWidth="1"/>
    <col min="12813" max="13056" width="9.140625" style="45"/>
    <col min="13057" max="13057" width="5.42578125" style="45" customWidth="1"/>
    <col min="13058" max="13058" width="8.42578125" style="45" customWidth="1"/>
    <col min="13059" max="13059" width="8.5703125" style="45" customWidth="1"/>
    <col min="13060" max="13060" width="7.42578125" style="45" customWidth="1"/>
    <col min="13061" max="13061" width="9.140625" style="45"/>
    <col min="13062" max="13063" width="8.140625" style="45" customWidth="1"/>
    <col min="13064" max="13066" width="9.140625" style="45"/>
    <col min="13067" max="13067" width="8.28515625" style="45" customWidth="1"/>
    <col min="13068" max="13068" width="11.42578125" style="45" customWidth="1"/>
    <col min="13069" max="13312" width="9.140625" style="45"/>
    <col min="13313" max="13313" width="5.42578125" style="45" customWidth="1"/>
    <col min="13314" max="13314" width="8.42578125" style="45" customWidth="1"/>
    <col min="13315" max="13315" width="8.5703125" style="45" customWidth="1"/>
    <col min="13316" max="13316" width="7.42578125" style="45" customWidth="1"/>
    <col min="13317" max="13317" width="9.140625" style="45"/>
    <col min="13318" max="13319" width="8.140625" style="45" customWidth="1"/>
    <col min="13320" max="13322" width="9.140625" style="45"/>
    <col min="13323" max="13323" width="8.28515625" style="45" customWidth="1"/>
    <col min="13324" max="13324" width="11.42578125" style="45" customWidth="1"/>
    <col min="13325" max="13568" width="9.140625" style="45"/>
    <col min="13569" max="13569" width="5.42578125" style="45" customWidth="1"/>
    <col min="13570" max="13570" width="8.42578125" style="45" customWidth="1"/>
    <col min="13571" max="13571" width="8.5703125" style="45" customWidth="1"/>
    <col min="13572" max="13572" width="7.42578125" style="45" customWidth="1"/>
    <col min="13573" max="13573" width="9.140625" style="45"/>
    <col min="13574" max="13575" width="8.140625" style="45" customWidth="1"/>
    <col min="13576" max="13578" width="9.140625" style="45"/>
    <col min="13579" max="13579" width="8.28515625" style="45" customWidth="1"/>
    <col min="13580" max="13580" width="11.42578125" style="45" customWidth="1"/>
    <col min="13581" max="13824" width="9.140625" style="45"/>
    <col min="13825" max="13825" width="5.42578125" style="45" customWidth="1"/>
    <col min="13826" max="13826" width="8.42578125" style="45" customWidth="1"/>
    <col min="13827" max="13827" width="8.5703125" style="45" customWidth="1"/>
    <col min="13828" max="13828" width="7.42578125" style="45" customWidth="1"/>
    <col min="13829" max="13829" width="9.140625" style="45"/>
    <col min="13830" max="13831" width="8.140625" style="45" customWidth="1"/>
    <col min="13832" max="13834" width="9.140625" style="45"/>
    <col min="13835" max="13835" width="8.28515625" style="45" customWidth="1"/>
    <col min="13836" max="13836" width="11.42578125" style="45" customWidth="1"/>
    <col min="13837" max="14080" width="9.140625" style="45"/>
    <col min="14081" max="14081" width="5.42578125" style="45" customWidth="1"/>
    <col min="14082" max="14082" width="8.42578125" style="45" customWidth="1"/>
    <col min="14083" max="14083" width="8.5703125" style="45" customWidth="1"/>
    <col min="14084" max="14084" width="7.42578125" style="45" customWidth="1"/>
    <col min="14085" max="14085" width="9.140625" style="45"/>
    <col min="14086" max="14087" width="8.140625" style="45" customWidth="1"/>
    <col min="14088" max="14090" width="9.140625" style="45"/>
    <col min="14091" max="14091" width="8.28515625" style="45" customWidth="1"/>
    <col min="14092" max="14092" width="11.42578125" style="45" customWidth="1"/>
    <col min="14093" max="14336" width="9.140625" style="45"/>
    <col min="14337" max="14337" width="5.42578125" style="45" customWidth="1"/>
    <col min="14338" max="14338" width="8.42578125" style="45" customWidth="1"/>
    <col min="14339" max="14339" width="8.5703125" style="45" customWidth="1"/>
    <col min="14340" max="14340" width="7.42578125" style="45" customWidth="1"/>
    <col min="14341" max="14341" width="9.140625" style="45"/>
    <col min="14342" max="14343" width="8.140625" style="45" customWidth="1"/>
    <col min="14344" max="14346" width="9.140625" style="45"/>
    <col min="14347" max="14347" width="8.28515625" style="45" customWidth="1"/>
    <col min="14348" max="14348" width="11.42578125" style="45" customWidth="1"/>
    <col min="14349" max="14592" width="9.140625" style="45"/>
    <col min="14593" max="14593" width="5.42578125" style="45" customWidth="1"/>
    <col min="14594" max="14594" width="8.42578125" style="45" customWidth="1"/>
    <col min="14595" max="14595" width="8.5703125" style="45" customWidth="1"/>
    <col min="14596" max="14596" width="7.42578125" style="45" customWidth="1"/>
    <col min="14597" max="14597" width="9.140625" style="45"/>
    <col min="14598" max="14599" width="8.140625" style="45" customWidth="1"/>
    <col min="14600" max="14602" width="9.140625" style="45"/>
    <col min="14603" max="14603" width="8.28515625" style="45" customWidth="1"/>
    <col min="14604" max="14604" width="11.42578125" style="45" customWidth="1"/>
    <col min="14605" max="14848" width="9.140625" style="45"/>
    <col min="14849" max="14849" width="5.42578125" style="45" customWidth="1"/>
    <col min="14850" max="14850" width="8.42578125" style="45" customWidth="1"/>
    <col min="14851" max="14851" width="8.5703125" style="45" customWidth="1"/>
    <col min="14852" max="14852" width="7.42578125" style="45" customWidth="1"/>
    <col min="14853" max="14853" width="9.140625" style="45"/>
    <col min="14854" max="14855" width="8.140625" style="45" customWidth="1"/>
    <col min="14856" max="14858" width="9.140625" style="45"/>
    <col min="14859" max="14859" width="8.28515625" style="45" customWidth="1"/>
    <col min="14860" max="14860" width="11.42578125" style="45" customWidth="1"/>
    <col min="14861" max="15104" width="9.140625" style="45"/>
    <col min="15105" max="15105" width="5.42578125" style="45" customWidth="1"/>
    <col min="15106" max="15106" width="8.42578125" style="45" customWidth="1"/>
    <col min="15107" max="15107" width="8.5703125" style="45" customWidth="1"/>
    <col min="15108" max="15108" width="7.42578125" style="45" customWidth="1"/>
    <col min="15109" max="15109" width="9.140625" style="45"/>
    <col min="15110" max="15111" width="8.140625" style="45" customWidth="1"/>
    <col min="15112" max="15114" width="9.140625" style="45"/>
    <col min="15115" max="15115" width="8.28515625" style="45" customWidth="1"/>
    <col min="15116" max="15116" width="11.42578125" style="45" customWidth="1"/>
    <col min="15117" max="15360" width="9.140625" style="45"/>
    <col min="15361" max="15361" width="5.42578125" style="45" customWidth="1"/>
    <col min="15362" max="15362" width="8.42578125" style="45" customWidth="1"/>
    <col min="15363" max="15363" width="8.5703125" style="45" customWidth="1"/>
    <col min="15364" max="15364" width="7.42578125" style="45" customWidth="1"/>
    <col min="15365" max="15365" width="9.140625" style="45"/>
    <col min="15366" max="15367" width="8.140625" style="45" customWidth="1"/>
    <col min="15368" max="15370" width="9.140625" style="45"/>
    <col min="15371" max="15371" width="8.28515625" style="45" customWidth="1"/>
    <col min="15372" max="15372" width="11.42578125" style="45" customWidth="1"/>
    <col min="15373" max="15616" width="9.140625" style="45"/>
    <col min="15617" max="15617" width="5.42578125" style="45" customWidth="1"/>
    <col min="15618" max="15618" width="8.42578125" style="45" customWidth="1"/>
    <col min="15619" max="15619" width="8.5703125" style="45" customWidth="1"/>
    <col min="15620" max="15620" width="7.42578125" style="45" customWidth="1"/>
    <col min="15621" max="15621" width="9.140625" style="45"/>
    <col min="15622" max="15623" width="8.140625" style="45" customWidth="1"/>
    <col min="15624" max="15626" width="9.140625" style="45"/>
    <col min="15627" max="15627" width="8.28515625" style="45" customWidth="1"/>
    <col min="15628" max="15628" width="11.42578125" style="45" customWidth="1"/>
    <col min="15629" max="15872" width="9.140625" style="45"/>
    <col min="15873" max="15873" width="5.42578125" style="45" customWidth="1"/>
    <col min="15874" max="15874" width="8.42578125" style="45" customWidth="1"/>
    <col min="15875" max="15875" width="8.5703125" style="45" customWidth="1"/>
    <col min="15876" max="15876" width="7.42578125" style="45" customWidth="1"/>
    <col min="15877" max="15877" width="9.140625" style="45"/>
    <col min="15878" max="15879" width="8.140625" style="45" customWidth="1"/>
    <col min="15880" max="15882" width="9.140625" style="45"/>
    <col min="15883" max="15883" width="8.28515625" style="45" customWidth="1"/>
    <col min="15884" max="15884" width="11.42578125" style="45" customWidth="1"/>
    <col min="15885" max="16128" width="9.140625" style="45"/>
    <col min="16129" max="16129" width="5.42578125" style="45" customWidth="1"/>
    <col min="16130" max="16130" width="8.42578125" style="45" customWidth="1"/>
    <col min="16131" max="16131" width="8.5703125" style="45" customWidth="1"/>
    <col min="16132" max="16132" width="7.42578125" style="45" customWidth="1"/>
    <col min="16133" max="16133" width="9.140625" style="45"/>
    <col min="16134" max="16135" width="8.140625" style="45" customWidth="1"/>
    <col min="16136" max="16138" width="9.140625" style="45"/>
    <col min="16139" max="16139" width="8.28515625" style="45" customWidth="1"/>
    <col min="16140" max="16140" width="11.42578125" style="45" customWidth="1"/>
    <col min="16141" max="16384" width="9.140625" style="45"/>
  </cols>
  <sheetData>
    <row r="1" spans="1:12" ht="15.75" customHeight="1" x14ac:dyDescent="0.2">
      <c r="A1" s="216"/>
      <c r="B1" s="44"/>
      <c r="C1" s="44"/>
      <c r="D1" s="145" t="s">
        <v>78</v>
      </c>
      <c r="E1" s="145"/>
      <c r="F1" s="145"/>
      <c r="G1" s="145"/>
      <c r="H1" s="145"/>
      <c r="I1" s="145"/>
      <c r="J1" s="145"/>
      <c r="K1" s="145"/>
      <c r="L1" s="146"/>
    </row>
    <row r="2" spans="1:12" ht="15.75" customHeight="1" x14ac:dyDescent="0.2">
      <c r="A2" s="98"/>
      <c r="B2" s="47"/>
      <c r="C2" s="47"/>
      <c r="D2" s="147" t="s">
        <v>98</v>
      </c>
      <c r="E2" s="147"/>
      <c r="F2" s="147"/>
      <c r="G2" s="147"/>
      <c r="H2" s="147"/>
      <c r="I2" s="147"/>
      <c r="J2" s="147"/>
      <c r="K2" s="147"/>
      <c r="L2" s="148"/>
    </row>
    <row r="3" spans="1:12" ht="15.75" customHeight="1" x14ac:dyDescent="0.25">
      <c r="A3" s="98"/>
      <c r="B3" s="47"/>
      <c r="C3" s="47"/>
      <c r="D3" s="217" t="s">
        <v>99</v>
      </c>
      <c r="E3" s="217"/>
      <c r="F3" s="217"/>
      <c r="G3" s="217"/>
      <c r="H3" s="217"/>
      <c r="I3" s="217"/>
      <c r="J3" s="217"/>
      <c r="K3" s="217"/>
      <c r="L3" s="218"/>
    </row>
    <row r="4" spans="1:12" ht="15.75" customHeight="1" thickBot="1" x14ac:dyDescent="0.25">
      <c r="A4" s="99"/>
      <c r="B4" s="48"/>
      <c r="C4" s="48"/>
      <c r="D4" s="219" t="s">
        <v>100</v>
      </c>
      <c r="E4" s="219"/>
      <c r="F4" s="219"/>
      <c r="G4" s="219"/>
      <c r="H4" s="219"/>
      <c r="I4" s="219"/>
      <c r="J4" s="219"/>
      <c r="K4" s="219"/>
      <c r="L4" s="220"/>
    </row>
    <row r="5" spans="1:12" x14ac:dyDescent="0.2">
      <c r="A5" s="150" t="s">
        <v>214</v>
      </c>
      <c r="B5" s="121"/>
      <c r="C5" s="55"/>
      <c r="D5" s="55"/>
      <c r="E5" s="55"/>
      <c r="F5" s="221"/>
      <c r="G5" s="222"/>
      <c r="H5" s="51" t="s">
        <v>75</v>
      </c>
      <c r="I5" s="121"/>
      <c r="J5" s="55"/>
      <c r="K5" s="55"/>
      <c r="L5" s="100"/>
    </row>
    <row r="6" spans="1:12" ht="13.5" thickBot="1" x14ac:dyDescent="0.25">
      <c r="A6" s="157" t="s">
        <v>252</v>
      </c>
      <c r="B6" s="223"/>
      <c r="C6" s="142"/>
      <c r="D6" s="142"/>
      <c r="E6" s="142"/>
      <c r="F6" s="122"/>
      <c r="G6" s="53"/>
      <c r="H6" s="224">
        <f>Flows!G5</f>
        <v>43191</v>
      </c>
      <c r="I6" s="225"/>
      <c r="J6" s="226"/>
      <c r="K6" s="226"/>
      <c r="L6" s="227"/>
    </row>
    <row r="7" spans="1:12" x14ac:dyDescent="0.2">
      <c r="A7" s="228"/>
      <c r="B7" s="229" t="s">
        <v>101</v>
      </c>
      <c r="C7" s="138"/>
      <c r="D7" s="138"/>
      <c r="E7" s="138"/>
      <c r="F7" s="138"/>
      <c r="G7" s="138"/>
      <c r="H7" s="230"/>
      <c r="I7" s="229" t="s">
        <v>102</v>
      </c>
      <c r="J7" s="230"/>
      <c r="K7" s="229" t="s">
        <v>103</v>
      </c>
      <c r="L7" s="231"/>
    </row>
    <row r="8" spans="1:12" ht="38.25" x14ac:dyDescent="0.2">
      <c r="A8" s="56" t="s">
        <v>71</v>
      </c>
      <c r="B8" s="57" t="s">
        <v>104</v>
      </c>
      <c r="C8" s="58" t="s">
        <v>105</v>
      </c>
      <c r="D8" s="58" t="s">
        <v>106</v>
      </c>
      <c r="E8" s="58" t="s">
        <v>107</v>
      </c>
      <c r="F8" s="58" t="s">
        <v>108</v>
      </c>
      <c r="G8" s="435" t="s">
        <v>567</v>
      </c>
      <c r="H8" s="435" t="s">
        <v>568</v>
      </c>
      <c r="I8" s="57" t="s">
        <v>104</v>
      </c>
      <c r="J8" s="58" t="s">
        <v>105</v>
      </c>
      <c r="K8" s="57" t="s">
        <v>108</v>
      </c>
      <c r="L8" s="232" t="s">
        <v>109</v>
      </c>
    </row>
    <row r="9" spans="1:12" ht="15" customHeight="1" x14ac:dyDescent="0.2">
      <c r="A9" s="59">
        <v>1</v>
      </c>
      <c r="B9" s="233">
        <f>'1'!B33</f>
        <v>6.84</v>
      </c>
      <c r="C9" s="168">
        <f>'1'!$C$33</f>
        <v>23.166666666666668</v>
      </c>
      <c r="D9" s="168">
        <f>'1'!$H$33</f>
        <v>15.716666666666667</v>
      </c>
      <c r="E9" s="168">
        <f>'1'!$D$33</f>
        <v>20.5</v>
      </c>
      <c r="F9" s="168">
        <f>'1'!E35</f>
        <v>21.6</v>
      </c>
      <c r="G9" s="60">
        <f>'1'!F33</f>
        <v>67.666666666666671</v>
      </c>
      <c r="H9" s="60">
        <f>'1'!G33</f>
        <v>174.33333333333334</v>
      </c>
      <c r="I9" s="233">
        <f>'1'!I36</f>
        <v>6.1044444444444457</v>
      </c>
      <c r="J9" s="168">
        <f>'1'!O36</f>
        <v>11.166666666666666</v>
      </c>
      <c r="K9" s="980">
        <f>'1'!U36</f>
        <v>0.76500000000000001</v>
      </c>
      <c r="L9" s="196">
        <f>'1'!AP36</f>
        <v>0.43</v>
      </c>
    </row>
    <row r="10" spans="1:12" ht="15" customHeight="1" x14ac:dyDescent="0.2">
      <c r="A10" s="59">
        <v>2</v>
      </c>
      <c r="B10" s="233">
        <f>'2'!B33</f>
        <v>6.8199999999999994</v>
      </c>
      <c r="C10" s="168">
        <f>'2'!$C$33</f>
        <v>21.333333333333332</v>
      </c>
      <c r="D10" s="168">
        <f>'2'!$H$33</f>
        <v>16.533333333333331</v>
      </c>
      <c r="E10" s="168">
        <f>'2'!$D$33</f>
        <v>20.166666666666668</v>
      </c>
      <c r="F10" s="168">
        <f>'2'!E35</f>
        <v>19.600000000000001</v>
      </c>
      <c r="G10" s="60">
        <f>'2'!F33</f>
        <v>62.333333333333336</v>
      </c>
      <c r="H10" s="60">
        <f>'2'!G33</f>
        <v>174.66666666666666</v>
      </c>
      <c r="I10" s="233">
        <f>'2'!M36</f>
        <v>6.1172222222222219</v>
      </c>
      <c r="J10" s="168">
        <f>'2'!S36</f>
        <v>10.555555555555555</v>
      </c>
      <c r="K10" s="244">
        <f>'2'!Y36</f>
        <v>0.6</v>
      </c>
      <c r="L10" s="196">
        <f>'2'!AE36</f>
        <v>0.45</v>
      </c>
    </row>
    <row r="11" spans="1:12" ht="15" customHeight="1" x14ac:dyDescent="0.2">
      <c r="A11" s="59">
        <v>3</v>
      </c>
      <c r="B11" s="233">
        <f>'3'!B33</f>
        <v>6.7649999999999997</v>
      </c>
      <c r="C11" s="168">
        <f>'3'!$C$33</f>
        <v>19.833333333333332</v>
      </c>
      <c r="D11" s="168">
        <f>'3'!$H$33</f>
        <v>17.433333333333334</v>
      </c>
      <c r="E11" s="168">
        <f>'3'!$D$33</f>
        <v>20.333333333333332</v>
      </c>
      <c r="F11" s="168">
        <f>'3'!E35</f>
        <v>20.399999999999999</v>
      </c>
      <c r="G11" s="60">
        <f>'3'!F33</f>
        <v>65.5</v>
      </c>
      <c r="H11" s="60">
        <f>'3'!G33</f>
        <v>175.16666666666666</v>
      </c>
      <c r="I11" s="233">
        <f>'3'!M36</f>
        <v>6.1177777777777784</v>
      </c>
      <c r="J11" s="168">
        <f>'3'!S36</f>
        <v>10.111111111111112</v>
      </c>
      <c r="K11" s="244">
        <f>'3'!Y36</f>
        <v>0.63200000000000001</v>
      </c>
      <c r="L11" s="196">
        <f>'3'!AE36</f>
        <v>0.47</v>
      </c>
    </row>
    <row r="12" spans="1:12" ht="15" customHeight="1" x14ac:dyDescent="0.2">
      <c r="A12" s="59">
        <v>4</v>
      </c>
      <c r="B12" s="233">
        <f>'4'!B33</f>
        <v>6.7250000000000005</v>
      </c>
      <c r="C12" s="168">
        <f>'4'!$C$33</f>
        <v>23.5</v>
      </c>
      <c r="D12" s="168">
        <f>'4'!$H$33</f>
        <v>18.45</v>
      </c>
      <c r="E12" s="168">
        <f>'4'!$D$33</f>
        <v>19.833333333333332</v>
      </c>
      <c r="F12" s="168">
        <f>'4'!E35</f>
        <v>19.5</v>
      </c>
      <c r="G12" s="60">
        <f>'4'!F33</f>
        <v>66</v>
      </c>
      <c r="H12" s="60">
        <f>'4'!G33</f>
        <v>160.33333333333334</v>
      </c>
      <c r="I12" s="233">
        <f>'4'!M36</f>
        <v>6.0772222222222219</v>
      </c>
      <c r="J12" s="168">
        <f>'4'!S36</f>
        <v>10.833333333333334</v>
      </c>
      <c r="K12" s="244">
        <f>'4'!Y36</f>
        <v>0.56499999999999995</v>
      </c>
      <c r="L12" s="196">
        <f>'4'!AE36</f>
        <v>0.41</v>
      </c>
    </row>
    <row r="13" spans="1:12" ht="15" customHeight="1" x14ac:dyDescent="0.2">
      <c r="A13" s="59">
        <v>5</v>
      </c>
      <c r="B13" s="233">
        <f>'5'!B33</f>
        <v>6.6183333333333332</v>
      </c>
      <c r="C13" s="168">
        <f>'5'!$C$33</f>
        <v>24</v>
      </c>
      <c r="D13" s="168">
        <f>'5'!$H$33</f>
        <v>19.3</v>
      </c>
      <c r="E13" s="168">
        <f>'5'!$D$33</f>
        <v>17.666666666666668</v>
      </c>
      <c r="F13" s="168">
        <f>'5'!E35</f>
        <v>15.6</v>
      </c>
      <c r="G13" s="60">
        <f>'5'!F33</f>
        <v>69</v>
      </c>
      <c r="H13" s="60">
        <f>'5'!G33</f>
        <v>161.83333333333334</v>
      </c>
      <c r="I13" s="233">
        <f>'5'!M36</f>
        <v>5.9866666666666672</v>
      </c>
      <c r="J13" s="168">
        <f>'5'!S36</f>
        <v>10.388888888888889</v>
      </c>
      <c r="K13" s="244">
        <f>'5'!Y36</f>
        <v>0.66500000000000004</v>
      </c>
      <c r="L13" s="196">
        <f>'5'!AE36</f>
        <v>0.38</v>
      </c>
    </row>
    <row r="14" spans="1:12" ht="15" customHeight="1" x14ac:dyDescent="0.2">
      <c r="A14" s="59">
        <v>6</v>
      </c>
      <c r="B14" s="233">
        <f>'6'!B33</f>
        <v>6.668333333333333</v>
      </c>
      <c r="C14" s="168">
        <f>'6'!$C$33</f>
        <v>23.166666666666668</v>
      </c>
      <c r="D14" s="168">
        <f>'6'!$H$33</f>
        <v>18.900000000000002</v>
      </c>
      <c r="E14" s="168">
        <f>'6'!$D$33</f>
        <v>17.333333333333332</v>
      </c>
      <c r="F14" s="168">
        <f>'6'!E35</f>
        <v>19.899999999999999</v>
      </c>
      <c r="G14" s="60">
        <f>'6'!F33</f>
        <v>66</v>
      </c>
      <c r="H14" s="60">
        <f>'6'!G33</f>
        <v>164.83333333333334</v>
      </c>
      <c r="I14" s="233">
        <f>'6'!M36</f>
        <v>6.0072222222222225</v>
      </c>
      <c r="J14" s="168">
        <f>'6'!S36</f>
        <v>10.388888888888889</v>
      </c>
      <c r="K14" s="244">
        <f>'6'!Y36</f>
        <v>0.56399999999999995</v>
      </c>
      <c r="L14" s="196">
        <f>'6'!AE36</f>
        <v>0.44</v>
      </c>
    </row>
    <row r="15" spans="1:12" ht="15" customHeight="1" x14ac:dyDescent="0.2">
      <c r="A15" s="59">
        <v>7</v>
      </c>
      <c r="B15" s="233">
        <f>'7'!B33</f>
        <v>6.661666666666668</v>
      </c>
      <c r="C15" s="168">
        <f>'7'!$C$33</f>
        <v>24.666666666666668</v>
      </c>
      <c r="D15" s="168">
        <f>'7'!$H$33</f>
        <v>18.983333333333334</v>
      </c>
      <c r="E15" s="168">
        <f>'7'!$D$33</f>
        <v>18</v>
      </c>
      <c r="F15" s="168">
        <f>'7'!E35</f>
        <v>19.8</v>
      </c>
      <c r="G15" s="60">
        <f>'7'!F33</f>
        <v>63.666666666666664</v>
      </c>
      <c r="H15" s="60">
        <f>'7'!G33</f>
        <v>168.66666666666666</v>
      </c>
      <c r="I15" s="233">
        <f>'7'!M36</f>
        <v>5.9766666666666675</v>
      </c>
      <c r="J15" s="168">
        <f>'7'!S36</f>
        <v>10.055555555555555</v>
      </c>
      <c r="K15" s="244">
        <f>'7'!Y36</f>
        <v>0.41599999999999998</v>
      </c>
      <c r="L15" s="196">
        <f>'7'!AE36</f>
        <v>0.39</v>
      </c>
    </row>
    <row r="16" spans="1:12" ht="15" customHeight="1" x14ac:dyDescent="0.2">
      <c r="A16" s="59">
        <v>8</v>
      </c>
      <c r="B16" s="233">
        <f>'8'!B33</f>
        <v>6.8050000000000006</v>
      </c>
      <c r="C16" s="168">
        <f>'8'!$C$33</f>
        <v>24.5</v>
      </c>
      <c r="D16" s="168">
        <f>'8'!$H$33</f>
        <v>18.316666666666666</v>
      </c>
      <c r="E16" s="168">
        <f>'8'!$D$33</f>
        <v>17</v>
      </c>
      <c r="F16" s="168">
        <f>'8'!E35</f>
        <v>20.399999999999999</v>
      </c>
      <c r="G16" s="60">
        <f>'8'!F33</f>
        <v>62.333333333333336</v>
      </c>
      <c r="H16" s="60">
        <f>'8'!G33</f>
        <v>164.5</v>
      </c>
      <c r="I16" s="233">
        <f>'8'!M36</f>
        <v>5.9477777777777776</v>
      </c>
      <c r="J16" s="168">
        <f>'8'!S36</f>
        <v>9.6111111111111089</v>
      </c>
      <c r="K16" s="244">
        <f>'8'!Y36</f>
        <v>0.45</v>
      </c>
      <c r="L16" s="196">
        <f>'8'!AE36</f>
        <v>0.47</v>
      </c>
    </row>
    <row r="17" spans="1:12" ht="15" customHeight="1" x14ac:dyDescent="0.2">
      <c r="A17" s="59">
        <v>9</v>
      </c>
      <c r="B17" s="233">
        <f>'9'!B33</f>
        <v>6.7933333333333339</v>
      </c>
      <c r="C17" s="168">
        <f>'9'!$C$33</f>
        <v>26.5</v>
      </c>
      <c r="D17" s="168">
        <f>'9'!$H$33</f>
        <v>17.633333333333333</v>
      </c>
      <c r="E17" s="168">
        <f>'9'!$D$33</f>
        <v>18.666666666666668</v>
      </c>
      <c r="F17" s="168">
        <f>'9'!E35</f>
        <v>20.3</v>
      </c>
      <c r="G17" s="60">
        <f>'9'!F33</f>
        <v>52</v>
      </c>
      <c r="H17" s="60">
        <f>'9'!G33</f>
        <v>151.5</v>
      </c>
      <c r="I17" s="233">
        <f>'9'!M36</f>
        <v>5.9972222222222209</v>
      </c>
      <c r="J17" s="168">
        <f>'9'!S36</f>
        <v>10.611111111111112</v>
      </c>
      <c r="K17" s="244">
        <f>'9'!Y36</f>
        <v>0.505</v>
      </c>
      <c r="L17" s="196">
        <f>'9'!AE36</f>
        <v>0.46</v>
      </c>
    </row>
    <row r="18" spans="1:12" ht="15" customHeight="1" x14ac:dyDescent="0.2">
      <c r="A18" s="59">
        <v>10</v>
      </c>
      <c r="B18" s="233">
        <f>'10'!B33</f>
        <v>6.8483333333333327</v>
      </c>
      <c r="C18" s="168">
        <f>'10'!$C$33</f>
        <v>26.166666666666668</v>
      </c>
      <c r="D18" s="168">
        <f>'10'!$H$33</f>
        <v>16.683333333333334</v>
      </c>
      <c r="E18" s="168">
        <f>'10'!$D$33</f>
        <v>19.166666666666668</v>
      </c>
      <c r="F18" s="168">
        <f>'10'!E35</f>
        <v>18.3</v>
      </c>
      <c r="G18" s="60">
        <f>'10'!F33</f>
        <v>56.166666666666664</v>
      </c>
      <c r="H18" s="60">
        <f>'10'!G33</f>
        <v>155.5</v>
      </c>
      <c r="I18" s="233">
        <f>'10'!M36</f>
        <v>5.9916666666666663</v>
      </c>
      <c r="J18" s="168">
        <f>'10'!S36</f>
        <v>11.444444444444445</v>
      </c>
      <c r="K18" s="244">
        <f>'10'!Y36</f>
        <v>0.48399999999999999</v>
      </c>
      <c r="L18" s="196">
        <f>'10'!AE36</f>
        <v>0.34</v>
      </c>
    </row>
    <row r="19" spans="1:12" ht="15" customHeight="1" x14ac:dyDescent="0.2">
      <c r="A19" s="59">
        <v>11</v>
      </c>
      <c r="B19" s="233">
        <f>'11'!B33</f>
        <v>6.87</v>
      </c>
      <c r="C19" s="168">
        <f>'11'!$C$33</f>
        <v>25.166666666666668</v>
      </c>
      <c r="D19" s="168">
        <f>'11'!$H$33</f>
        <v>15.766666666666667</v>
      </c>
      <c r="E19" s="168">
        <f>'11'!$D$33</f>
        <v>19.166666666666668</v>
      </c>
      <c r="F19" s="236">
        <f>'11'!E35</f>
        <v>18.600000000000001</v>
      </c>
      <c r="G19" s="61">
        <f>'11'!F33</f>
        <v>54</v>
      </c>
      <c r="H19" s="61">
        <f>'11'!G33</f>
        <v>148.33333333333334</v>
      </c>
      <c r="I19" s="233">
        <f>'11'!M36</f>
        <v>5.9794444444444439</v>
      </c>
      <c r="J19" s="168">
        <f>'11'!S36</f>
        <v>9.5</v>
      </c>
      <c r="K19" s="244">
        <f>'11'!Y36</f>
        <v>0.54700000000000004</v>
      </c>
      <c r="L19" s="132">
        <f>'11'!AE36</f>
        <v>0.46</v>
      </c>
    </row>
    <row r="20" spans="1:12" ht="15" customHeight="1" x14ac:dyDescent="0.2">
      <c r="A20" s="59">
        <v>12</v>
      </c>
      <c r="B20" s="233">
        <f>'12'!B33</f>
        <v>6.9149999999999991</v>
      </c>
      <c r="C20" s="168">
        <f>'12'!$C$33</f>
        <v>24.333333333333332</v>
      </c>
      <c r="D20" s="168">
        <f>'12'!$H$33</f>
        <v>16.249999999999996</v>
      </c>
      <c r="E20" s="168">
        <f>'12'!$D$33</f>
        <v>19.833333333333332</v>
      </c>
      <c r="F20" s="236">
        <f>'12'!E35</f>
        <v>21.5</v>
      </c>
      <c r="G20" s="61">
        <f>'12'!F33</f>
        <v>48.5</v>
      </c>
      <c r="H20" s="61">
        <f>'12'!G33</f>
        <v>167.33333333333334</v>
      </c>
      <c r="I20" s="233">
        <f>'12'!M36</f>
        <v>6.0408333333333335</v>
      </c>
      <c r="J20" s="168">
        <f>'12'!S36</f>
        <v>10.388888888888891</v>
      </c>
      <c r="K20" s="244">
        <f>'12'!Y36</f>
        <v>0.48799999999999999</v>
      </c>
      <c r="L20" s="132">
        <f>'12'!AE36</f>
        <v>0.46</v>
      </c>
    </row>
    <row r="21" spans="1:12" ht="15" customHeight="1" x14ac:dyDescent="0.2">
      <c r="A21" s="59">
        <v>13</v>
      </c>
      <c r="B21" s="233">
        <f>'13'!B33</f>
        <v>6.875</v>
      </c>
      <c r="C21" s="168">
        <f>'13'!$C$33</f>
        <v>23.833333333333332</v>
      </c>
      <c r="D21" s="168">
        <f>'13'!$H$33</f>
        <v>16.566666666666666</v>
      </c>
      <c r="E21" s="168">
        <f>'13'!$D$33</f>
        <v>20.333333333333332</v>
      </c>
      <c r="F21" s="236">
        <f>'13'!E35</f>
        <v>20</v>
      </c>
      <c r="G21" s="61">
        <f>'13'!F33</f>
        <v>54.666666666666664</v>
      </c>
      <c r="H21" s="61">
        <f>'13'!G33</f>
        <v>167.16666666666666</v>
      </c>
      <c r="I21" s="233">
        <f>'13'!M36</f>
        <v>6.056111111111111</v>
      </c>
      <c r="J21" s="168">
        <f>'13'!S36</f>
        <v>9.8888888888888893</v>
      </c>
      <c r="K21" s="244">
        <f>'13'!Y36</f>
        <v>0.46500000000000002</v>
      </c>
      <c r="L21" s="132">
        <f>'13'!AE36</f>
        <v>0.47</v>
      </c>
    </row>
    <row r="22" spans="1:12" ht="15" customHeight="1" x14ac:dyDescent="0.2">
      <c r="A22" s="59">
        <v>14</v>
      </c>
      <c r="B22" s="233">
        <f>'14'!B33</f>
        <v>6.7333333333333343</v>
      </c>
      <c r="C22" s="168">
        <f>'14'!$C$33</f>
        <v>21</v>
      </c>
      <c r="D22" s="168">
        <f>'14'!$H$33</f>
        <v>17.383333333333333</v>
      </c>
      <c r="E22" s="168">
        <f>'14'!$D$33</f>
        <v>18.166666666666668</v>
      </c>
      <c r="F22" s="236">
        <f>'14'!E35</f>
        <v>18.600000000000001</v>
      </c>
      <c r="G22" s="61">
        <f>'14'!F33</f>
        <v>61</v>
      </c>
      <c r="H22" s="61">
        <f>'14'!G33</f>
        <v>168.5</v>
      </c>
      <c r="I22" s="233">
        <f>'14'!M36</f>
        <v>6.0316666666666663</v>
      </c>
      <c r="J22" s="168">
        <f>'14'!S36</f>
        <v>9.3333333333333339</v>
      </c>
      <c r="K22" s="244">
        <f>'14'!Y36</f>
        <v>0.48499999999999999</v>
      </c>
      <c r="L22" s="132">
        <f>'14'!AE36</f>
        <v>0.37</v>
      </c>
    </row>
    <row r="23" spans="1:12" ht="15" customHeight="1" x14ac:dyDescent="0.2">
      <c r="A23" s="59">
        <v>15</v>
      </c>
      <c r="B23" s="233">
        <f>'15'!B33</f>
        <v>6.77</v>
      </c>
      <c r="C23" s="168">
        <f>'15'!$C$33</f>
        <v>20.5</v>
      </c>
      <c r="D23" s="168">
        <f>'15'!$H$33</f>
        <v>18.333333333333332</v>
      </c>
      <c r="E23" s="168">
        <f>'15'!$D$33</f>
        <v>18.333333333333332</v>
      </c>
      <c r="F23" s="236">
        <f>'15'!E35</f>
        <v>18.2</v>
      </c>
      <c r="G23" s="61">
        <f>'15'!F33</f>
        <v>67.5</v>
      </c>
      <c r="H23" s="61">
        <f>'15'!G33</f>
        <v>165.16666666666666</v>
      </c>
      <c r="I23" s="233">
        <f>'15'!M36</f>
        <v>6.0461111111111103</v>
      </c>
      <c r="J23" s="168">
        <f>'15'!S36</f>
        <v>9.8333333333333339</v>
      </c>
      <c r="K23" s="244">
        <f>'15'!Y36</f>
        <v>0.48199999999999998</v>
      </c>
      <c r="L23" s="132">
        <f>'15'!AE36</f>
        <v>0.4</v>
      </c>
    </row>
    <row r="24" spans="1:12" ht="15" customHeight="1" x14ac:dyDescent="0.2">
      <c r="A24" s="59">
        <v>16</v>
      </c>
      <c r="B24" s="233">
        <f>'16'!B33</f>
        <v>6.7833333333333341</v>
      </c>
      <c r="C24" s="168">
        <f>'16'!$C$33</f>
        <v>23.333333333333332</v>
      </c>
      <c r="D24" s="168">
        <f>'16'!$H$33</f>
        <v>18.983333333333331</v>
      </c>
      <c r="E24" s="168">
        <f>'16'!$D$33</f>
        <v>18.833333333333332</v>
      </c>
      <c r="F24" s="236">
        <f>'16'!E35</f>
        <v>18</v>
      </c>
      <c r="G24" s="61">
        <f>'16'!F33</f>
        <v>67.5</v>
      </c>
      <c r="H24" s="61">
        <f>'16'!G33</f>
        <v>164.16666666666666</v>
      </c>
      <c r="I24" s="233">
        <f>'16'!M36</f>
        <v>6.0505555555555546</v>
      </c>
      <c r="J24" s="168">
        <f>'16'!S36</f>
        <v>11.833333333333334</v>
      </c>
      <c r="K24" s="244">
        <f>'16'!Y36</f>
        <v>0.58399999999999996</v>
      </c>
      <c r="L24" s="132">
        <f>'16'!AE36</f>
        <v>0.41</v>
      </c>
    </row>
    <row r="25" spans="1:12" ht="15" customHeight="1" x14ac:dyDescent="0.2">
      <c r="A25" s="59">
        <v>17</v>
      </c>
      <c r="B25" s="233">
        <f>'17'!B33</f>
        <v>6.8000000000000007</v>
      </c>
      <c r="C25" s="168">
        <f>'17'!$C$33</f>
        <v>24</v>
      </c>
      <c r="D25" s="168">
        <f>'17'!$H$33</f>
        <v>18.716666666666669</v>
      </c>
      <c r="E25" s="168">
        <f>'17'!$D$33</f>
        <v>17.333333333333332</v>
      </c>
      <c r="F25" s="236">
        <f>'17'!E35</f>
        <v>16.899999999999999</v>
      </c>
      <c r="G25" s="61">
        <f>'17'!F33</f>
        <v>70.333333333333329</v>
      </c>
      <c r="H25" s="61">
        <f>'17'!G33</f>
        <v>157.66666666666666</v>
      </c>
      <c r="I25" s="233">
        <f>'17'!M36</f>
        <v>6.0227777777777769</v>
      </c>
      <c r="J25" s="168">
        <f>'17'!S36</f>
        <v>10.5</v>
      </c>
      <c r="K25" s="244">
        <f>'17'!Y36</f>
        <v>0.624</v>
      </c>
      <c r="L25" s="132">
        <f>'17'!AE36</f>
        <v>0.38</v>
      </c>
    </row>
    <row r="26" spans="1:12" ht="15" customHeight="1" x14ac:dyDescent="0.2">
      <c r="A26" s="59">
        <v>18</v>
      </c>
      <c r="B26" s="233">
        <f>'18'!B33</f>
        <v>6.8616666666666655</v>
      </c>
      <c r="C26" s="168">
        <f>'18'!$C$33</f>
        <v>26.166666666666668</v>
      </c>
      <c r="D26" s="168">
        <f>'18'!$H$33</f>
        <v>18.75</v>
      </c>
      <c r="E26" s="168">
        <f>'18'!$D$33</f>
        <v>19.666666666666668</v>
      </c>
      <c r="F26" s="236">
        <f>'18'!E35</f>
        <v>20.9</v>
      </c>
      <c r="G26" s="61">
        <f>'18'!F33</f>
        <v>52.5</v>
      </c>
      <c r="H26" s="61">
        <f>'18'!G33</f>
        <v>151</v>
      </c>
      <c r="I26" s="233">
        <f>'18'!M36</f>
        <v>6.097777777777778</v>
      </c>
      <c r="J26" s="168">
        <f>'18'!S36</f>
        <v>11.555555555555555</v>
      </c>
      <c r="K26" s="244">
        <f>'18'!Y36</f>
        <v>0.47899999999999998</v>
      </c>
      <c r="L26" s="132">
        <f>'18'!AE36</f>
        <v>0.36</v>
      </c>
    </row>
    <row r="27" spans="1:12" ht="15" customHeight="1" x14ac:dyDescent="0.2">
      <c r="A27" s="59">
        <v>19</v>
      </c>
      <c r="B27" s="233">
        <f>'19'!B33</f>
        <v>6.75</v>
      </c>
      <c r="C27" s="168">
        <f>'19'!$C$33</f>
        <v>25</v>
      </c>
      <c r="D27" s="168">
        <f>'19'!$H$33</f>
        <v>19.433333333333334</v>
      </c>
      <c r="E27" s="168">
        <f>'19'!$D$33</f>
        <v>18.166666666666668</v>
      </c>
      <c r="F27" s="236">
        <f>'19'!E35</f>
        <v>17.399999999999999</v>
      </c>
      <c r="G27" s="61">
        <f>'19'!F33</f>
        <v>66.333333333333329</v>
      </c>
      <c r="H27" s="61">
        <f>'19'!G33</f>
        <v>152.5</v>
      </c>
      <c r="I27" s="233">
        <f>'19'!M36</f>
        <v>5.9716666666666667</v>
      </c>
      <c r="J27" s="168">
        <f>'19'!S36</f>
        <v>10.333333333333334</v>
      </c>
      <c r="K27" s="244">
        <f>'19'!Y36</f>
        <v>0.42699999999999999</v>
      </c>
      <c r="L27" s="132">
        <f>'19'!AE36</f>
        <v>0.33</v>
      </c>
    </row>
    <row r="28" spans="1:12" ht="15" customHeight="1" x14ac:dyDescent="0.2">
      <c r="A28" s="59">
        <v>20</v>
      </c>
      <c r="B28" s="233">
        <f>'20'!B33</f>
        <v>6.7566666666666668</v>
      </c>
      <c r="C28" s="168">
        <f>'20'!$C$33</f>
        <v>24</v>
      </c>
      <c r="D28" s="168">
        <f>'20'!$H$33</f>
        <v>19.45</v>
      </c>
      <c r="E28" s="168">
        <f>'20'!$D$33</f>
        <v>18.166666666666668</v>
      </c>
      <c r="F28" s="236">
        <f>'20'!E35</f>
        <v>18.262</v>
      </c>
      <c r="G28" s="61">
        <f>'20'!F33</f>
        <v>63.833333333333336</v>
      </c>
      <c r="H28" s="61">
        <f>'20'!G33</f>
        <v>159.66666666666666</v>
      </c>
      <c r="I28" s="233">
        <f>'20'!M36</f>
        <v>5.9916666666666671</v>
      </c>
      <c r="J28" s="168">
        <f>'20'!S36</f>
        <v>10.666666666666666</v>
      </c>
      <c r="K28" s="244">
        <f>'20'!Y36</f>
        <v>0.56999999999999995</v>
      </c>
      <c r="L28" s="132">
        <f>'20'!AE36</f>
        <v>0.33</v>
      </c>
    </row>
    <row r="29" spans="1:12" ht="15" customHeight="1" x14ac:dyDescent="0.2">
      <c r="A29" s="59">
        <v>21</v>
      </c>
      <c r="B29" s="233">
        <f>'21'!B33</f>
        <v>6.7016666666666671</v>
      </c>
      <c r="C29" s="168">
        <f>'21'!$C$33</f>
        <v>23.333333333333332</v>
      </c>
      <c r="D29" s="168">
        <f>'21'!$H$33</f>
        <v>19.216666666666665</v>
      </c>
      <c r="E29" s="168">
        <f>'21'!$D$33</f>
        <v>18</v>
      </c>
      <c r="F29" s="236">
        <f>'21'!E35</f>
        <v>20.8</v>
      </c>
      <c r="G29" s="61">
        <f>'21'!F33</f>
        <v>65.5</v>
      </c>
      <c r="H29" s="61">
        <f>'21'!G33</f>
        <v>182.16666666666666</v>
      </c>
      <c r="I29" s="233">
        <f>'21'!M36</f>
        <v>5.9533333333333331</v>
      </c>
      <c r="J29" s="168">
        <f>'21'!S36</f>
        <v>10.055555555555555</v>
      </c>
      <c r="K29" s="244">
        <f>'21'!Y36</f>
        <v>0.42699999999999999</v>
      </c>
      <c r="L29" s="132">
        <f>'21'!AE36</f>
        <v>0.39</v>
      </c>
    </row>
    <row r="30" spans="1:12" ht="15" customHeight="1" x14ac:dyDescent="0.2">
      <c r="A30" s="59">
        <v>22</v>
      </c>
      <c r="B30" s="233">
        <f>'22'!B33</f>
        <v>6.72</v>
      </c>
      <c r="C30" s="168">
        <f>'22'!$C$33</f>
        <v>23.333333333333332</v>
      </c>
      <c r="D30" s="168">
        <f>'22'!$H$33</f>
        <v>19.150000000000002</v>
      </c>
      <c r="E30" s="168">
        <f>'22'!$D$33</f>
        <v>18.166666666666668</v>
      </c>
      <c r="F30" s="236">
        <f>'22'!E35</f>
        <v>19.2</v>
      </c>
      <c r="G30" s="61">
        <f>'22'!F33</f>
        <v>66.166666666666671</v>
      </c>
      <c r="H30" s="61">
        <f>'22'!G33</f>
        <v>174.66666666666666</v>
      </c>
      <c r="I30" s="233">
        <f>'22'!M36</f>
        <v>5.9777777777777779</v>
      </c>
      <c r="J30" s="168">
        <f>'22'!S36</f>
        <v>9.7777777777777786</v>
      </c>
      <c r="K30" s="244">
        <f>'22'!Y36</f>
        <v>0.54500000000000004</v>
      </c>
      <c r="L30" s="132">
        <f>'22'!AE36</f>
        <v>0.28000000000000003</v>
      </c>
    </row>
    <row r="31" spans="1:12" ht="15" customHeight="1" x14ac:dyDescent="0.2">
      <c r="A31" s="59">
        <v>23</v>
      </c>
      <c r="B31" s="233">
        <f>'23'!B33</f>
        <v>6.7066666666666661</v>
      </c>
      <c r="C31" s="168">
        <f>'23'!$C$33</f>
        <v>22.666666666666668</v>
      </c>
      <c r="D31" s="168">
        <f>'23'!$H$33</f>
        <v>18.983333333333331</v>
      </c>
      <c r="E31" s="168">
        <f>'23'!$D$33</f>
        <v>17.5</v>
      </c>
      <c r="F31" s="236">
        <f>'23'!E35</f>
        <v>16.3</v>
      </c>
      <c r="G31" s="61">
        <f>'23'!F33</f>
        <v>65.5</v>
      </c>
      <c r="H31" s="61">
        <f>'23'!G33</f>
        <v>150</v>
      </c>
      <c r="I31" s="233">
        <f>'23'!M36</f>
        <v>5.9611111111111112</v>
      </c>
      <c r="J31" s="168">
        <f>'23'!S36</f>
        <v>9.9444444444444446</v>
      </c>
      <c r="K31" s="244">
        <f>'23'!Y36</f>
        <v>0.41799999999999998</v>
      </c>
      <c r="L31" s="132">
        <f>'23'!AE36</f>
        <v>0.36</v>
      </c>
    </row>
    <row r="32" spans="1:12" ht="15" customHeight="1" x14ac:dyDescent="0.2">
      <c r="A32" s="59">
        <v>24</v>
      </c>
      <c r="B32" s="233">
        <f>'24'!B33</f>
        <v>6.7916666666666652</v>
      </c>
      <c r="C32" s="168">
        <f>'24'!$C$33</f>
        <v>25.5</v>
      </c>
      <c r="D32" s="168">
        <f>'24'!$H$33</f>
        <v>18.983333333333331</v>
      </c>
      <c r="E32" s="168">
        <f>'24'!$D$33</f>
        <v>18</v>
      </c>
      <c r="F32" s="236">
        <f>'24'!E35</f>
        <v>9.1999999999999993</v>
      </c>
      <c r="G32" s="61">
        <f>'24'!F33</f>
        <v>53.833333333333336</v>
      </c>
      <c r="H32" s="61">
        <f>'24'!G33</f>
        <v>105.66666666666667</v>
      </c>
      <c r="I32" s="233">
        <f>'24'!M36</f>
        <v>6.0438888888888895</v>
      </c>
      <c r="J32" s="168">
        <f>'24'!S36</f>
        <v>10.555555555555557</v>
      </c>
      <c r="K32" s="244">
        <f>'24'!Y36</f>
        <v>0.38800000000000001</v>
      </c>
      <c r="L32" s="132">
        <f>'24'!AE36</f>
        <v>0.28000000000000003</v>
      </c>
    </row>
    <row r="33" spans="1:12" ht="15" customHeight="1" x14ac:dyDescent="0.2">
      <c r="A33" s="59">
        <v>25</v>
      </c>
      <c r="B33" s="233">
        <f>'25'!B33</f>
        <v>6.7666666666666657</v>
      </c>
      <c r="C33" s="168">
        <f>'25'!$C$33</f>
        <v>24.833333333333332</v>
      </c>
      <c r="D33" s="168">
        <f>'25'!$H$33</f>
        <v>19.266666666666666</v>
      </c>
      <c r="E33" s="168">
        <f>'25'!$D$33</f>
        <v>17.833333333333332</v>
      </c>
      <c r="F33" s="236">
        <f>'25'!E35</f>
        <v>9.91</v>
      </c>
      <c r="G33" s="61">
        <f>'25'!F33</f>
        <v>62.333333333333336</v>
      </c>
      <c r="H33" s="61">
        <f>'25'!G33</f>
        <v>112.16666666666667</v>
      </c>
      <c r="I33" s="233">
        <f>'25'!M36</f>
        <v>6.0044444444444451</v>
      </c>
      <c r="J33" s="168">
        <f>'25'!S36</f>
        <v>10.777777777777779</v>
      </c>
      <c r="K33" s="244">
        <f>'25'!Y36</f>
        <v>0.41699999999999998</v>
      </c>
      <c r="L33" s="132">
        <f>'25'!AE36</f>
        <v>0.32</v>
      </c>
    </row>
    <row r="34" spans="1:12" ht="15" customHeight="1" x14ac:dyDescent="0.2">
      <c r="A34" s="59">
        <v>26</v>
      </c>
      <c r="B34" s="233">
        <f>'26'!B33</f>
        <v>6.5916666666666677</v>
      </c>
      <c r="C34" s="168">
        <f>'26'!$C$33</f>
        <v>23.166666666666668</v>
      </c>
      <c r="D34" s="168">
        <f>'26'!$H$33</f>
        <v>19.666666666666668</v>
      </c>
      <c r="E34" s="168">
        <f>'26'!$D$33</f>
        <v>18</v>
      </c>
      <c r="F34" s="236">
        <f>'26'!E35</f>
        <v>8.68</v>
      </c>
      <c r="G34" s="61">
        <f>'26'!F33</f>
        <v>63.5</v>
      </c>
      <c r="H34" s="61">
        <f>'26'!G33</f>
        <v>116</v>
      </c>
      <c r="I34" s="233">
        <f>'26'!M36</f>
        <v>6.0488888888888894</v>
      </c>
      <c r="J34" s="168">
        <f>'26'!S36</f>
        <v>10.444444444444445</v>
      </c>
      <c r="K34" s="244">
        <f>'26'!Y36</f>
        <v>0.57299999999999995</v>
      </c>
      <c r="L34" s="132">
        <f>'26'!AE36</f>
        <v>0.32</v>
      </c>
    </row>
    <row r="35" spans="1:12" ht="15" customHeight="1" x14ac:dyDescent="0.2">
      <c r="A35" s="59">
        <v>27</v>
      </c>
      <c r="B35" s="233">
        <f>'27'!B33</f>
        <v>6.7216666666666667</v>
      </c>
      <c r="C35" s="168">
        <f>'27'!$C$33</f>
        <v>22.833333333333332</v>
      </c>
      <c r="D35" s="168">
        <f>'27'!$H$33</f>
        <v>19.816666666666666</v>
      </c>
      <c r="E35" s="168">
        <f>'27'!$D$33</f>
        <v>18.833333333333332</v>
      </c>
      <c r="F35" s="236">
        <f>'27'!E35</f>
        <v>10.4</v>
      </c>
      <c r="G35" s="61">
        <f>'27'!F33</f>
        <v>61.833333333333336</v>
      </c>
      <c r="H35" s="61">
        <f>'27'!G33</f>
        <v>123.83333333333333</v>
      </c>
      <c r="I35" s="233">
        <f>'27'!M36</f>
        <v>6.12</v>
      </c>
      <c r="J35" s="168">
        <f>'27'!S36</f>
        <v>11.111111111111112</v>
      </c>
      <c r="K35" s="244">
        <f>'27'!Y36</f>
        <v>0.504</v>
      </c>
      <c r="L35" s="132">
        <f>'27'!AE36</f>
        <v>0.32</v>
      </c>
    </row>
    <row r="36" spans="1:12" ht="15" customHeight="1" x14ac:dyDescent="0.2">
      <c r="A36" s="59">
        <v>28</v>
      </c>
      <c r="B36" s="233">
        <f>'28'!B33</f>
        <v>6.708333333333333</v>
      </c>
      <c r="C36" s="168">
        <f>'28'!$C$33</f>
        <v>22.333333333333332</v>
      </c>
      <c r="D36" s="168">
        <f>'28'!$H$33</f>
        <v>19.716666666666665</v>
      </c>
      <c r="E36" s="168">
        <f>'28'!$D$33</f>
        <v>19</v>
      </c>
      <c r="F36" s="236">
        <f>'28'!E35</f>
        <v>15</v>
      </c>
      <c r="G36" s="61">
        <f>'28'!F33</f>
        <v>61.666666666666664</v>
      </c>
      <c r="H36" s="61">
        <f>'28'!G33</f>
        <v>147</v>
      </c>
      <c r="I36" s="233">
        <f>'28'!M36</f>
        <v>6.0949999999999998</v>
      </c>
      <c r="J36" s="168">
        <f>'28'!S36</f>
        <v>11.055555555555555</v>
      </c>
      <c r="K36" s="244">
        <f>'28'!Y36</f>
        <v>0.55600000000000005</v>
      </c>
      <c r="L36" s="132">
        <f>'28'!AE36</f>
        <v>0.31</v>
      </c>
    </row>
    <row r="37" spans="1:12" ht="15" customHeight="1" x14ac:dyDescent="0.2">
      <c r="A37" s="59">
        <v>29</v>
      </c>
      <c r="B37" s="233">
        <f>'29'!B33</f>
        <v>6.7049999999999992</v>
      </c>
      <c r="C37" s="168">
        <f>'29'!$C$33</f>
        <v>22.5</v>
      </c>
      <c r="D37" s="168">
        <f>'29'!$H$33</f>
        <v>19.349999999999998</v>
      </c>
      <c r="E37" s="168">
        <f>'29'!$D$33</f>
        <v>19.666666666666668</v>
      </c>
      <c r="F37" s="236">
        <f>'29'!E35</f>
        <v>20.100000000000001</v>
      </c>
      <c r="G37" s="61">
        <f>'29'!F33</f>
        <v>84.333333333333329</v>
      </c>
      <c r="H37" s="61">
        <f>'29'!G33</f>
        <v>190.66666666666666</v>
      </c>
      <c r="I37" s="233">
        <f>'29'!M36</f>
        <v>6.0255555555555551</v>
      </c>
      <c r="J37" s="168">
        <f>'29'!S36</f>
        <v>10.333333333333334</v>
      </c>
      <c r="K37" s="244">
        <f>'29'!Y36</f>
        <v>0.67900000000000005</v>
      </c>
      <c r="L37" s="132">
        <f>'29'!AE36</f>
        <v>0.31</v>
      </c>
    </row>
    <row r="38" spans="1:12" ht="15" customHeight="1" x14ac:dyDescent="0.2">
      <c r="A38" s="59">
        <v>30</v>
      </c>
      <c r="B38" s="1843">
        <f>'30'!B33</f>
        <v>6.5983333333333336</v>
      </c>
      <c r="C38" s="1832">
        <f>'30'!$C$33</f>
        <v>21.333333333333332</v>
      </c>
      <c r="D38" s="1832">
        <f>'30'!$H$33</f>
        <v>19.216666666666669</v>
      </c>
      <c r="E38" s="1832">
        <f>'30'!$D$33</f>
        <v>19.833333333333332</v>
      </c>
      <c r="F38" s="1844">
        <f>'30'!E35</f>
        <v>23.7</v>
      </c>
      <c r="G38" s="844">
        <f>'30'!F33</f>
        <v>88.666666666666671</v>
      </c>
      <c r="H38" s="844">
        <f>'30'!G33</f>
        <v>202.83333333333334</v>
      </c>
      <c r="I38" s="1843">
        <f>'30'!M36</f>
        <v>6.0438888888888895</v>
      </c>
      <c r="J38" s="1832">
        <f>'30'!S36</f>
        <v>10.444444444444445</v>
      </c>
      <c r="K38" s="1837">
        <f>'30'!Y36</f>
        <v>0.53</v>
      </c>
      <c r="L38" s="1845">
        <f>'30'!AE36</f>
        <v>0.48</v>
      </c>
    </row>
    <row r="39" spans="1:12" ht="15" customHeight="1" thickBot="1" x14ac:dyDescent="0.25">
      <c r="A39" s="62">
        <v>31</v>
      </c>
      <c r="B39" s="1843" t="str">
        <f>'31'!B33</f>
        <v/>
      </c>
      <c r="C39" s="1832" t="str">
        <f>'31'!$C$33</f>
        <v/>
      </c>
      <c r="D39" s="1832" t="str">
        <f>'31'!$H$33</f>
        <v/>
      </c>
      <c r="E39" s="1832" t="str">
        <f>'31'!$D$33</f>
        <v/>
      </c>
      <c r="F39" s="1844" t="str">
        <f>'31'!E35</f>
        <v/>
      </c>
      <c r="G39" s="844" t="str">
        <f>'31'!F33</f>
        <v/>
      </c>
      <c r="H39" s="844" t="str">
        <f>'31'!G33</f>
        <v/>
      </c>
      <c r="I39" s="1843" t="str">
        <f>'31'!M36</f>
        <v/>
      </c>
      <c r="J39" s="1832" t="str">
        <f>'31'!S36</f>
        <v/>
      </c>
      <c r="K39" s="1837" t="str">
        <f>'31'!Y36</f>
        <v/>
      </c>
      <c r="L39" s="1845"/>
    </row>
    <row r="40" spans="1:12" ht="13.15" customHeight="1" x14ac:dyDescent="0.2">
      <c r="A40" s="59" t="s">
        <v>110</v>
      </c>
      <c r="B40" s="234">
        <f>AVERAGE(B9:B39)</f>
        <v>6.7557222222222215</v>
      </c>
      <c r="C40" s="2661">
        <f t="shared" ref="C40:L40" si="0">AVERAGE(C9:C39)</f>
        <v>23.533333333333335</v>
      </c>
      <c r="D40" s="2661">
        <f t="shared" si="0"/>
        <v>18.365000000000002</v>
      </c>
      <c r="E40" s="2661">
        <f t="shared" si="0"/>
        <v>18.716666666666665</v>
      </c>
      <c r="F40" s="2661">
        <f t="shared" si="0"/>
        <v>17.901733333333333</v>
      </c>
      <c r="G40" s="2664">
        <f t="shared" si="0"/>
        <v>63.67222222222221</v>
      </c>
      <c r="H40" s="2664">
        <f t="shared" si="0"/>
        <v>158.59444444444441</v>
      </c>
      <c r="I40" s="234">
        <f t="shared" si="0"/>
        <v>6.0295462962962949</v>
      </c>
      <c r="J40" s="2661">
        <f t="shared" si="0"/>
        <v>10.45</v>
      </c>
      <c r="K40" s="2658">
        <f t="shared" si="0"/>
        <v>0.52779999999999982</v>
      </c>
      <c r="L40" s="234">
        <f t="shared" si="0"/>
        <v>0.38600000000000007</v>
      </c>
    </row>
    <row r="41" spans="1:12" x14ac:dyDescent="0.2">
      <c r="A41" s="59" t="s">
        <v>111</v>
      </c>
      <c r="B41" s="235">
        <f>MAX(B9:B39)</f>
        <v>6.9149999999999991</v>
      </c>
      <c r="C41" s="2662">
        <f t="shared" ref="C41:L41" si="1">MAX(C9:C39)</f>
        <v>26.5</v>
      </c>
      <c r="D41" s="2662">
        <f t="shared" si="1"/>
        <v>19.816666666666666</v>
      </c>
      <c r="E41" s="2662">
        <f t="shared" si="1"/>
        <v>20.5</v>
      </c>
      <c r="F41" s="2662">
        <f t="shared" si="1"/>
        <v>23.7</v>
      </c>
      <c r="G41" s="2665">
        <f t="shared" si="1"/>
        <v>88.666666666666671</v>
      </c>
      <c r="H41" s="2665">
        <f t="shared" si="1"/>
        <v>202.83333333333334</v>
      </c>
      <c r="I41" s="235">
        <f t="shared" si="1"/>
        <v>6.12</v>
      </c>
      <c r="J41" s="2662">
        <f t="shared" si="1"/>
        <v>11.833333333333334</v>
      </c>
      <c r="K41" s="2659">
        <f t="shared" si="1"/>
        <v>0.76500000000000001</v>
      </c>
      <c r="L41" s="235">
        <f t="shared" si="1"/>
        <v>0.48</v>
      </c>
    </row>
    <row r="42" spans="1:12" ht="13.5" thickBot="1" x14ac:dyDescent="0.25">
      <c r="A42" s="108" t="s">
        <v>112</v>
      </c>
      <c r="B42" s="237">
        <f>MIN(B9:B39)</f>
        <v>6.5916666666666677</v>
      </c>
      <c r="C42" s="2663">
        <f t="shared" ref="C42:L42" si="2">MIN(C9:C39)</f>
        <v>19.833333333333332</v>
      </c>
      <c r="D42" s="2663">
        <f t="shared" si="2"/>
        <v>15.716666666666667</v>
      </c>
      <c r="E42" s="2663">
        <f t="shared" si="2"/>
        <v>17</v>
      </c>
      <c r="F42" s="2663">
        <f t="shared" si="2"/>
        <v>8.68</v>
      </c>
      <c r="G42" s="2666">
        <f t="shared" si="2"/>
        <v>48.5</v>
      </c>
      <c r="H42" s="2666">
        <f t="shared" si="2"/>
        <v>105.66666666666667</v>
      </c>
      <c r="I42" s="237">
        <f t="shared" si="2"/>
        <v>5.9477777777777776</v>
      </c>
      <c r="J42" s="2663">
        <f t="shared" si="2"/>
        <v>9.3333333333333339</v>
      </c>
      <c r="K42" s="2660">
        <f t="shared" si="2"/>
        <v>0.38800000000000001</v>
      </c>
      <c r="L42" s="237">
        <f t="shared" si="2"/>
        <v>0.28000000000000003</v>
      </c>
    </row>
    <row r="43" spans="1:12" x14ac:dyDescent="0.2">
      <c r="A43" s="238"/>
      <c r="B43" s="144"/>
      <c r="C43" s="144"/>
      <c r="D43" s="144"/>
      <c r="E43" s="239"/>
      <c r="F43" s="144"/>
      <c r="G43" s="144"/>
      <c r="H43" s="144"/>
      <c r="I43" s="144"/>
      <c r="J43" s="144"/>
      <c r="K43" s="144"/>
      <c r="L43" s="240"/>
    </row>
    <row r="44" spans="1:12" x14ac:dyDescent="0.2">
      <c r="A44" s="241"/>
      <c r="B44" s="75"/>
      <c r="C44" s="75"/>
      <c r="D44" s="75"/>
      <c r="E44" s="242"/>
      <c r="F44" s="75"/>
      <c r="G44" s="75"/>
      <c r="H44" s="75"/>
      <c r="I44" s="75"/>
      <c r="J44" s="75"/>
      <c r="K44" s="75"/>
      <c r="L44" s="82"/>
    </row>
    <row r="45" spans="1:12" x14ac:dyDescent="0.2">
      <c r="A45" s="241"/>
      <c r="B45" s="75"/>
      <c r="C45" s="75"/>
      <c r="D45" s="75"/>
      <c r="E45" s="242"/>
      <c r="F45" s="75"/>
      <c r="G45" s="75"/>
      <c r="H45" s="75"/>
      <c r="I45" s="75"/>
      <c r="J45" s="75"/>
      <c r="K45" s="75"/>
      <c r="L45" s="82"/>
    </row>
    <row r="46" spans="1:12" x14ac:dyDescent="0.2">
      <c r="A46" s="241"/>
      <c r="B46" s="75"/>
      <c r="C46" s="75"/>
      <c r="D46" s="75"/>
      <c r="E46" s="242"/>
      <c r="F46" s="75"/>
      <c r="G46" s="75"/>
      <c r="H46" s="75"/>
      <c r="I46" s="75"/>
      <c r="J46" s="75"/>
      <c r="K46" s="75"/>
      <c r="L46" s="82"/>
    </row>
    <row r="47" spans="1:12" ht="15" customHeight="1" x14ac:dyDescent="0.2">
      <c r="A47" s="184" t="s">
        <v>113</v>
      </c>
      <c r="B47" s="118"/>
      <c r="C47" s="118"/>
      <c r="D47" s="118"/>
      <c r="E47" s="118"/>
      <c r="F47" s="118"/>
      <c r="G47" s="118"/>
      <c r="H47" s="118"/>
      <c r="I47" s="118" t="s">
        <v>253</v>
      </c>
      <c r="J47" s="185">
        <f>Flows!G46</f>
        <v>43228</v>
      </c>
      <c r="K47" s="118"/>
      <c r="L47" s="85"/>
    </row>
    <row r="48" spans="1:12" ht="13.5" thickBot="1" x14ac:dyDescent="0.25">
      <c r="A48" s="1488" t="s">
        <v>1176</v>
      </c>
      <c r="B48" s="77"/>
      <c r="C48" s="48"/>
      <c r="D48" s="48"/>
      <c r="E48" s="53"/>
      <c r="F48" s="53"/>
      <c r="G48" s="53"/>
      <c r="H48" s="53"/>
      <c r="I48" s="53"/>
      <c r="J48" s="53"/>
      <c r="K48" s="53"/>
      <c r="L48" s="54"/>
    </row>
  </sheetData>
  <sheetProtection password="CB29" sheet="1" objects="1" scenarios="1"/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22">
      <selection activeCell="L39" sqref="L3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7" zoomScaleNormal="100" zoomScaleSheetLayoutView="90" workbookViewId="0">
      <selection activeCell="G14" sqref="G14"/>
    </sheetView>
  </sheetViews>
  <sheetFormatPr defaultRowHeight="12.75" x14ac:dyDescent="0.2"/>
  <cols>
    <col min="1" max="1" width="7.42578125" style="45" customWidth="1"/>
    <col min="2" max="2" width="8.28515625" style="45" customWidth="1"/>
    <col min="3" max="3" width="8.42578125" style="45" customWidth="1"/>
    <col min="4" max="4" width="8.28515625" style="45" customWidth="1"/>
    <col min="5" max="7" width="8.42578125" style="45" customWidth="1"/>
    <col min="8" max="8" width="9.140625" style="45"/>
    <col min="9" max="11" width="8.42578125" style="45" customWidth="1"/>
    <col min="12" max="256" width="9.140625" style="45"/>
    <col min="257" max="257" width="7.42578125" style="45" customWidth="1"/>
    <col min="258" max="258" width="8.28515625" style="45" customWidth="1"/>
    <col min="259" max="259" width="8.42578125" style="45" customWidth="1"/>
    <col min="260" max="260" width="8.28515625" style="45" customWidth="1"/>
    <col min="261" max="263" width="8.42578125" style="45" customWidth="1"/>
    <col min="264" max="264" width="9.140625" style="45"/>
    <col min="265" max="267" width="8.42578125" style="45" customWidth="1"/>
    <col min="268" max="512" width="9.140625" style="45"/>
    <col min="513" max="513" width="7.42578125" style="45" customWidth="1"/>
    <col min="514" max="514" width="8.28515625" style="45" customWidth="1"/>
    <col min="515" max="515" width="8.42578125" style="45" customWidth="1"/>
    <col min="516" max="516" width="8.28515625" style="45" customWidth="1"/>
    <col min="517" max="519" width="8.42578125" style="45" customWidth="1"/>
    <col min="520" max="520" width="9.140625" style="45"/>
    <col min="521" max="523" width="8.42578125" style="45" customWidth="1"/>
    <col min="524" max="768" width="9.140625" style="45"/>
    <col min="769" max="769" width="7.42578125" style="45" customWidth="1"/>
    <col min="770" max="770" width="8.28515625" style="45" customWidth="1"/>
    <col min="771" max="771" width="8.42578125" style="45" customWidth="1"/>
    <col min="772" max="772" width="8.28515625" style="45" customWidth="1"/>
    <col min="773" max="775" width="8.42578125" style="45" customWidth="1"/>
    <col min="776" max="776" width="9.140625" style="45"/>
    <col min="777" max="779" width="8.42578125" style="45" customWidth="1"/>
    <col min="780" max="1024" width="9.140625" style="45"/>
    <col min="1025" max="1025" width="7.42578125" style="45" customWidth="1"/>
    <col min="1026" max="1026" width="8.28515625" style="45" customWidth="1"/>
    <col min="1027" max="1027" width="8.42578125" style="45" customWidth="1"/>
    <col min="1028" max="1028" width="8.28515625" style="45" customWidth="1"/>
    <col min="1029" max="1031" width="8.42578125" style="45" customWidth="1"/>
    <col min="1032" max="1032" width="9.140625" style="45"/>
    <col min="1033" max="1035" width="8.42578125" style="45" customWidth="1"/>
    <col min="1036" max="1280" width="9.140625" style="45"/>
    <col min="1281" max="1281" width="7.42578125" style="45" customWidth="1"/>
    <col min="1282" max="1282" width="8.28515625" style="45" customWidth="1"/>
    <col min="1283" max="1283" width="8.42578125" style="45" customWidth="1"/>
    <col min="1284" max="1284" width="8.28515625" style="45" customWidth="1"/>
    <col min="1285" max="1287" width="8.42578125" style="45" customWidth="1"/>
    <col min="1288" max="1288" width="9.140625" style="45"/>
    <col min="1289" max="1291" width="8.42578125" style="45" customWidth="1"/>
    <col min="1292" max="1536" width="9.140625" style="45"/>
    <col min="1537" max="1537" width="7.42578125" style="45" customWidth="1"/>
    <col min="1538" max="1538" width="8.28515625" style="45" customWidth="1"/>
    <col min="1539" max="1539" width="8.42578125" style="45" customWidth="1"/>
    <col min="1540" max="1540" width="8.28515625" style="45" customWidth="1"/>
    <col min="1541" max="1543" width="8.42578125" style="45" customWidth="1"/>
    <col min="1544" max="1544" width="9.140625" style="45"/>
    <col min="1545" max="1547" width="8.42578125" style="45" customWidth="1"/>
    <col min="1548" max="1792" width="9.140625" style="45"/>
    <col min="1793" max="1793" width="7.42578125" style="45" customWidth="1"/>
    <col min="1794" max="1794" width="8.28515625" style="45" customWidth="1"/>
    <col min="1795" max="1795" width="8.42578125" style="45" customWidth="1"/>
    <col min="1796" max="1796" width="8.28515625" style="45" customWidth="1"/>
    <col min="1797" max="1799" width="8.42578125" style="45" customWidth="1"/>
    <col min="1800" max="1800" width="9.140625" style="45"/>
    <col min="1801" max="1803" width="8.42578125" style="45" customWidth="1"/>
    <col min="1804" max="2048" width="9.140625" style="45"/>
    <col min="2049" max="2049" width="7.42578125" style="45" customWidth="1"/>
    <col min="2050" max="2050" width="8.28515625" style="45" customWidth="1"/>
    <col min="2051" max="2051" width="8.42578125" style="45" customWidth="1"/>
    <col min="2052" max="2052" width="8.28515625" style="45" customWidth="1"/>
    <col min="2053" max="2055" width="8.42578125" style="45" customWidth="1"/>
    <col min="2056" max="2056" width="9.140625" style="45"/>
    <col min="2057" max="2059" width="8.42578125" style="45" customWidth="1"/>
    <col min="2060" max="2304" width="9.140625" style="45"/>
    <col min="2305" max="2305" width="7.42578125" style="45" customWidth="1"/>
    <col min="2306" max="2306" width="8.28515625" style="45" customWidth="1"/>
    <col min="2307" max="2307" width="8.42578125" style="45" customWidth="1"/>
    <col min="2308" max="2308" width="8.28515625" style="45" customWidth="1"/>
    <col min="2309" max="2311" width="8.42578125" style="45" customWidth="1"/>
    <col min="2312" max="2312" width="9.140625" style="45"/>
    <col min="2313" max="2315" width="8.42578125" style="45" customWidth="1"/>
    <col min="2316" max="2560" width="9.140625" style="45"/>
    <col min="2561" max="2561" width="7.42578125" style="45" customWidth="1"/>
    <col min="2562" max="2562" width="8.28515625" style="45" customWidth="1"/>
    <col min="2563" max="2563" width="8.42578125" style="45" customWidth="1"/>
    <col min="2564" max="2564" width="8.28515625" style="45" customWidth="1"/>
    <col min="2565" max="2567" width="8.42578125" style="45" customWidth="1"/>
    <col min="2568" max="2568" width="9.140625" style="45"/>
    <col min="2569" max="2571" width="8.42578125" style="45" customWidth="1"/>
    <col min="2572" max="2816" width="9.140625" style="45"/>
    <col min="2817" max="2817" width="7.42578125" style="45" customWidth="1"/>
    <col min="2818" max="2818" width="8.28515625" style="45" customWidth="1"/>
    <col min="2819" max="2819" width="8.42578125" style="45" customWidth="1"/>
    <col min="2820" max="2820" width="8.28515625" style="45" customWidth="1"/>
    <col min="2821" max="2823" width="8.42578125" style="45" customWidth="1"/>
    <col min="2824" max="2824" width="9.140625" style="45"/>
    <col min="2825" max="2827" width="8.42578125" style="45" customWidth="1"/>
    <col min="2828" max="3072" width="9.140625" style="45"/>
    <col min="3073" max="3073" width="7.42578125" style="45" customWidth="1"/>
    <col min="3074" max="3074" width="8.28515625" style="45" customWidth="1"/>
    <col min="3075" max="3075" width="8.42578125" style="45" customWidth="1"/>
    <col min="3076" max="3076" width="8.28515625" style="45" customWidth="1"/>
    <col min="3077" max="3079" width="8.42578125" style="45" customWidth="1"/>
    <col min="3080" max="3080" width="9.140625" style="45"/>
    <col min="3081" max="3083" width="8.42578125" style="45" customWidth="1"/>
    <col min="3084" max="3328" width="9.140625" style="45"/>
    <col min="3329" max="3329" width="7.42578125" style="45" customWidth="1"/>
    <col min="3330" max="3330" width="8.28515625" style="45" customWidth="1"/>
    <col min="3331" max="3331" width="8.42578125" style="45" customWidth="1"/>
    <col min="3332" max="3332" width="8.28515625" style="45" customWidth="1"/>
    <col min="3333" max="3335" width="8.42578125" style="45" customWidth="1"/>
    <col min="3336" max="3336" width="9.140625" style="45"/>
    <col min="3337" max="3339" width="8.42578125" style="45" customWidth="1"/>
    <col min="3340" max="3584" width="9.140625" style="45"/>
    <col min="3585" max="3585" width="7.42578125" style="45" customWidth="1"/>
    <col min="3586" max="3586" width="8.28515625" style="45" customWidth="1"/>
    <col min="3587" max="3587" width="8.42578125" style="45" customWidth="1"/>
    <col min="3588" max="3588" width="8.28515625" style="45" customWidth="1"/>
    <col min="3589" max="3591" width="8.42578125" style="45" customWidth="1"/>
    <col min="3592" max="3592" width="9.140625" style="45"/>
    <col min="3593" max="3595" width="8.42578125" style="45" customWidth="1"/>
    <col min="3596" max="3840" width="9.140625" style="45"/>
    <col min="3841" max="3841" width="7.42578125" style="45" customWidth="1"/>
    <col min="3842" max="3842" width="8.28515625" style="45" customWidth="1"/>
    <col min="3843" max="3843" width="8.42578125" style="45" customWidth="1"/>
    <col min="3844" max="3844" width="8.28515625" style="45" customWidth="1"/>
    <col min="3845" max="3847" width="8.42578125" style="45" customWidth="1"/>
    <col min="3848" max="3848" width="9.140625" style="45"/>
    <col min="3849" max="3851" width="8.42578125" style="45" customWidth="1"/>
    <col min="3852" max="4096" width="9.140625" style="45"/>
    <col min="4097" max="4097" width="7.42578125" style="45" customWidth="1"/>
    <col min="4098" max="4098" width="8.28515625" style="45" customWidth="1"/>
    <col min="4099" max="4099" width="8.42578125" style="45" customWidth="1"/>
    <col min="4100" max="4100" width="8.28515625" style="45" customWidth="1"/>
    <col min="4101" max="4103" width="8.42578125" style="45" customWidth="1"/>
    <col min="4104" max="4104" width="9.140625" style="45"/>
    <col min="4105" max="4107" width="8.42578125" style="45" customWidth="1"/>
    <col min="4108" max="4352" width="9.140625" style="45"/>
    <col min="4353" max="4353" width="7.42578125" style="45" customWidth="1"/>
    <col min="4354" max="4354" width="8.28515625" style="45" customWidth="1"/>
    <col min="4355" max="4355" width="8.42578125" style="45" customWidth="1"/>
    <col min="4356" max="4356" width="8.28515625" style="45" customWidth="1"/>
    <col min="4357" max="4359" width="8.42578125" style="45" customWidth="1"/>
    <col min="4360" max="4360" width="9.140625" style="45"/>
    <col min="4361" max="4363" width="8.42578125" style="45" customWidth="1"/>
    <col min="4364" max="4608" width="9.140625" style="45"/>
    <col min="4609" max="4609" width="7.42578125" style="45" customWidth="1"/>
    <col min="4610" max="4610" width="8.28515625" style="45" customWidth="1"/>
    <col min="4611" max="4611" width="8.42578125" style="45" customWidth="1"/>
    <col min="4612" max="4612" width="8.28515625" style="45" customWidth="1"/>
    <col min="4613" max="4615" width="8.42578125" style="45" customWidth="1"/>
    <col min="4616" max="4616" width="9.140625" style="45"/>
    <col min="4617" max="4619" width="8.42578125" style="45" customWidth="1"/>
    <col min="4620" max="4864" width="9.140625" style="45"/>
    <col min="4865" max="4865" width="7.42578125" style="45" customWidth="1"/>
    <col min="4866" max="4866" width="8.28515625" style="45" customWidth="1"/>
    <col min="4867" max="4867" width="8.42578125" style="45" customWidth="1"/>
    <col min="4868" max="4868" width="8.28515625" style="45" customWidth="1"/>
    <col min="4869" max="4871" width="8.42578125" style="45" customWidth="1"/>
    <col min="4872" max="4872" width="9.140625" style="45"/>
    <col min="4873" max="4875" width="8.42578125" style="45" customWidth="1"/>
    <col min="4876" max="5120" width="9.140625" style="45"/>
    <col min="5121" max="5121" width="7.42578125" style="45" customWidth="1"/>
    <col min="5122" max="5122" width="8.28515625" style="45" customWidth="1"/>
    <col min="5123" max="5123" width="8.42578125" style="45" customWidth="1"/>
    <col min="5124" max="5124" width="8.28515625" style="45" customWidth="1"/>
    <col min="5125" max="5127" width="8.42578125" style="45" customWidth="1"/>
    <col min="5128" max="5128" width="9.140625" style="45"/>
    <col min="5129" max="5131" width="8.42578125" style="45" customWidth="1"/>
    <col min="5132" max="5376" width="9.140625" style="45"/>
    <col min="5377" max="5377" width="7.42578125" style="45" customWidth="1"/>
    <col min="5378" max="5378" width="8.28515625" style="45" customWidth="1"/>
    <col min="5379" max="5379" width="8.42578125" style="45" customWidth="1"/>
    <col min="5380" max="5380" width="8.28515625" style="45" customWidth="1"/>
    <col min="5381" max="5383" width="8.42578125" style="45" customWidth="1"/>
    <col min="5384" max="5384" width="9.140625" style="45"/>
    <col min="5385" max="5387" width="8.42578125" style="45" customWidth="1"/>
    <col min="5388" max="5632" width="9.140625" style="45"/>
    <col min="5633" max="5633" width="7.42578125" style="45" customWidth="1"/>
    <col min="5634" max="5634" width="8.28515625" style="45" customWidth="1"/>
    <col min="5635" max="5635" width="8.42578125" style="45" customWidth="1"/>
    <col min="5636" max="5636" width="8.28515625" style="45" customWidth="1"/>
    <col min="5637" max="5639" width="8.42578125" style="45" customWidth="1"/>
    <col min="5640" max="5640" width="9.140625" style="45"/>
    <col min="5641" max="5643" width="8.42578125" style="45" customWidth="1"/>
    <col min="5644" max="5888" width="9.140625" style="45"/>
    <col min="5889" max="5889" width="7.42578125" style="45" customWidth="1"/>
    <col min="5890" max="5890" width="8.28515625" style="45" customWidth="1"/>
    <col min="5891" max="5891" width="8.42578125" style="45" customWidth="1"/>
    <col min="5892" max="5892" width="8.28515625" style="45" customWidth="1"/>
    <col min="5893" max="5895" width="8.42578125" style="45" customWidth="1"/>
    <col min="5896" max="5896" width="9.140625" style="45"/>
    <col min="5897" max="5899" width="8.42578125" style="45" customWidth="1"/>
    <col min="5900" max="6144" width="9.140625" style="45"/>
    <col min="6145" max="6145" width="7.42578125" style="45" customWidth="1"/>
    <col min="6146" max="6146" width="8.28515625" style="45" customWidth="1"/>
    <col min="6147" max="6147" width="8.42578125" style="45" customWidth="1"/>
    <col min="6148" max="6148" width="8.28515625" style="45" customWidth="1"/>
    <col min="6149" max="6151" width="8.42578125" style="45" customWidth="1"/>
    <col min="6152" max="6152" width="9.140625" style="45"/>
    <col min="6153" max="6155" width="8.42578125" style="45" customWidth="1"/>
    <col min="6156" max="6400" width="9.140625" style="45"/>
    <col min="6401" max="6401" width="7.42578125" style="45" customWidth="1"/>
    <col min="6402" max="6402" width="8.28515625" style="45" customWidth="1"/>
    <col min="6403" max="6403" width="8.42578125" style="45" customWidth="1"/>
    <col min="6404" max="6404" width="8.28515625" style="45" customWidth="1"/>
    <col min="6405" max="6407" width="8.42578125" style="45" customWidth="1"/>
    <col min="6408" max="6408" width="9.140625" style="45"/>
    <col min="6409" max="6411" width="8.42578125" style="45" customWidth="1"/>
    <col min="6412" max="6656" width="9.140625" style="45"/>
    <col min="6657" max="6657" width="7.42578125" style="45" customWidth="1"/>
    <col min="6658" max="6658" width="8.28515625" style="45" customWidth="1"/>
    <col min="6659" max="6659" width="8.42578125" style="45" customWidth="1"/>
    <col min="6660" max="6660" width="8.28515625" style="45" customWidth="1"/>
    <col min="6661" max="6663" width="8.42578125" style="45" customWidth="1"/>
    <col min="6664" max="6664" width="9.140625" style="45"/>
    <col min="6665" max="6667" width="8.42578125" style="45" customWidth="1"/>
    <col min="6668" max="6912" width="9.140625" style="45"/>
    <col min="6913" max="6913" width="7.42578125" style="45" customWidth="1"/>
    <col min="6914" max="6914" width="8.28515625" style="45" customWidth="1"/>
    <col min="6915" max="6915" width="8.42578125" style="45" customWidth="1"/>
    <col min="6916" max="6916" width="8.28515625" style="45" customWidth="1"/>
    <col min="6917" max="6919" width="8.42578125" style="45" customWidth="1"/>
    <col min="6920" max="6920" width="9.140625" style="45"/>
    <col min="6921" max="6923" width="8.42578125" style="45" customWidth="1"/>
    <col min="6924" max="7168" width="9.140625" style="45"/>
    <col min="7169" max="7169" width="7.42578125" style="45" customWidth="1"/>
    <col min="7170" max="7170" width="8.28515625" style="45" customWidth="1"/>
    <col min="7171" max="7171" width="8.42578125" style="45" customWidth="1"/>
    <col min="7172" max="7172" width="8.28515625" style="45" customWidth="1"/>
    <col min="7173" max="7175" width="8.42578125" style="45" customWidth="1"/>
    <col min="7176" max="7176" width="9.140625" style="45"/>
    <col min="7177" max="7179" width="8.42578125" style="45" customWidth="1"/>
    <col min="7180" max="7424" width="9.140625" style="45"/>
    <col min="7425" max="7425" width="7.42578125" style="45" customWidth="1"/>
    <col min="7426" max="7426" width="8.28515625" style="45" customWidth="1"/>
    <col min="7427" max="7427" width="8.42578125" style="45" customWidth="1"/>
    <col min="7428" max="7428" width="8.28515625" style="45" customWidth="1"/>
    <col min="7429" max="7431" width="8.42578125" style="45" customWidth="1"/>
    <col min="7432" max="7432" width="9.140625" style="45"/>
    <col min="7433" max="7435" width="8.42578125" style="45" customWidth="1"/>
    <col min="7436" max="7680" width="9.140625" style="45"/>
    <col min="7681" max="7681" width="7.42578125" style="45" customWidth="1"/>
    <col min="7682" max="7682" width="8.28515625" style="45" customWidth="1"/>
    <col min="7683" max="7683" width="8.42578125" style="45" customWidth="1"/>
    <col min="7684" max="7684" width="8.28515625" style="45" customWidth="1"/>
    <col min="7685" max="7687" width="8.42578125" style="45" customWidth="1"/>
    <col min="7688" max="7688" width="9.140625" style="45"/>
    <col min="7689" max="7691" width="8.42578125" style="45" customWidth="1"/>
    <col min="7692" max="7936" width="9.140625" style="45"/>
    <col min="7937" max="7937" width="7.42578125" style="45" customWidth="1"/>
    <col min="7938" max="7938" width="8.28515625" style="45" customWidth="1"/>
    <col min="7939" max="7939" width="8.42578125" style="45" customWidth="1"/>
    <col min="7940" max="7940" width="8.28515625" style="45" customWidth="1"/>
    <col min="7941" max="7943" width="8.42578125" style="45" customWidth="1"/>
    <col min="7944" max="7944" width="9.140625" style="45"/>
    <col min="7945" max="7947" width="8.42578125" style="45" customWidth="1"/>
    <col min="7948" max="8192" width="9.140625" style="45"/>
    <col min="8193" max="8193" width="7.42578125" style="45" customWidth="1"/>
    <col min="8194" max="8194" width="8.28515625" style="45" customWidth="1"/>
    <col min="8195" max="8195" width="8.42578125" style="45" customWidth="1"/>
    <col min="8196" max="8196" width="8.28515625" style="45" customWidth="1"/>
    <col min="8197" max="8199" width="8.42578125" style="45" customWidth="1"/>
    <col min="8200" max="8200" width="9.140625" style="45"/>
    <col min="8201" max="8203" width="8.42578125" style="45" customWidth="1"/>
    <col min="8204" max="8448" width="9.140625" style="45"/>
    <col min="8449" max="8449" width="7.42578125" style="45" customWidth="1"/>
    <col min="8450" max="8450" width="8.28515625" style="45" customWidth="1"/>
    <col min="8451" max="8451" width="8.42578125" style="45" customWidth="1"/>
    <col min="8452" max="8452" width="8.28515625" style="45" customWidth="1"/>
    <col min="8453" max="8455" width="8.42578125" style="45" customWidth="1"/>
    <col min="8456" max="8456" width="9.140625" style="45"/>
    <col min="8457" max="8459" width="8.42578125" style="45" customWidth="1"/>
    <col min="8460" max="8704" width="9.140625" style="45"/>
    <col min="8705" max="8705" width="7.42578125" style="45" customWidth="1"/>
    <col min="8706" max="8706" width="8.28515625" style="45" customWidth="1"/>
    <col min="8707" max="8707" width="8.42578125" style="45" customWidth="1"/>
    <col min="8708" max="8708" width="8.28515625" style="45" customWidth="1"/>
    <col min="8709" max="8711" width="8.42578125" style="45" customWidth="1"/>
    <col min="8712" max="8712" width="9.140625" style="45"/>
    <col min="8713" max="8715" width="8.42578125" style="45" customWidth="1"/>
    <col min="8716" max="8960" width="9.140625" style="45"/>
    <col min="8961" max="8961" width="7.42578125" style="45" customWidth="1"/>
    <col min="8962" max="8962" width="8.28515625" style="45" customWidth="1"/>
    <col min="8963" max="8963" width="8.42578125" style="45" customWidth="1"/>
    <col min="8964" max="8964" width="8.28515625" style="45" customWidth="1"/>
    <col min="8965" max="8967" width="8.42578125" style="45" customWidth="1"/>
    <col min="8968" max="8968" width="9.140625" style="45"/>
    <col min="8969" max="8971" width="8.42578125" style="45" customWidth="1"/>
    <col min="8972" max="9216" width="9.140625" style="45"/>
    <col min="9217" max="9217" width="7.42578125" style="45" customWidth="1"/>
    <col min="9218" max="9218" width="8.28515625" style="45" customWidth="1"/>
    <col min="9219" max="9219" width="8.42578125" style="45" customWidth="1"/>
    <col min="9220" max="9220" width="8.28515625" style="45" customWidth="1"/>
    <col min="9221" max="9223" width="8.42578125" style="45" customWidth="1"/>
    <col min="9224" max="9224" width="9.140625" style="45"/>
    <col min="9225" max="9227" width="8.42578125" style="45" customWidth="1"/>
    <col min="9228" max="9472" width="9.140625" style="45"/>
    <col min="9473" max="9473" width="7.42578125" style="45" customWidth="1"/>
    <col min="9474" max="9474" width="8.28515625" style="45" customWidth="1"/>
    <col min="9475" max="9475" width="8.42578125" style="45" customWidth="1"/>
    <col min="9476" max="9476" width="8.28515625" style="45" customWidth="1"/>
    <col min="9477" max="9479" width="8.42578125" style="45" customWidth="1"/>
    <col min="9480" max="9480" width="9.140625" style="45"/>
    <col min="9481" max="9483" width="8.42578125" style="45" customWidth="1"/>
    <col min="9484" max="9728" width="9.140625" style="45"/>
    <col min="9729" max="9729" width="7.42578125" style="45" customWidth="1"/>
    <col min="9730" max="9730" width="8.28515625" style="45" customWidth="1"/>
    <col min="9731" max="9731" width="8.42578125" style="45" customWidth="1"/>
    <col min="9732" max="9732" width="8.28515625" style="45" customWidth="1"/>
    <col min="9733" max="9735" width="8.42578125" style="45" customWidth="1"/>
    <col min="9736" max="9736" width="9.140625" style="45"/>
    <col min="9737" max="9739" width="8.42578125" style="45" customWidth="1"/>
    <col min="9740" max="9984" width="9.140625" style="45"/>
    <col min="9985" max="9985" width="7.42578125" style="45" customWidth="1"/>
    <col min="9986" max="9986" width="8.28515625" style="45" customWidth="1"/>
    <col min="9987" max="9987" width="8.42578125" style="45" customWidth="1"/>
    <col min="9988" max="9988" width="8.28515625" style="45" customWidth="1"/>
    <col min="9989" max="9991" width="8.42578125" style="45" customWidth="1"/>
    <col min="9992" max="9992" width="9.140625" style="45"/>
    <col min="9993" max="9995" width="8.42578125" style="45" customWidth="1"/>
    <col min="9996" max="10240" width="9.140625" style="45"/>
    <col min="10241" max="10241" width="7.42578125" style="45" customWidth="1"/>
    <col min="10242" max="10242" width="8.28515625" style="45" customWidth="1"/>
    <col min="10243" max="10243" width="8.42578125" style="45" customWidth="1"/>
    <col min="10244" max="10244" width="8.28515625" style="45" customWidth="1"/>
    <col min="10245" max="10247" width="8.42578125" style="45" customWidth="1"/>
    <col min="10248" max="10248" width="9.140625" style="45"/>
    <col min="10249" max="10251" width="8.42578125" style="45" customWidth="1"/>
    <col min="10252" max="10496" width="9.140625" style="45"/>
    <col min="10497" max="10497" width="7.42578125" style="45" customWidth="1"/>
    <col min="10498" max="10498" width="8.28515625" style="45" customWidth="1"/>
    <col min="10499" max="10499" width="8.42578125" style="45" customWidth="1"/>
    <col min="10500" max="10500" width="8.28515625" style="45" customWidth="1"/>
    <col min="10501" max="10503" width="8.42578125" style="45" customWidth="1"/>
    <col min="10504" max="10504" width="9.140625" style="45"/>
    <col min="10505" max="10507" width="8.42578125" style="45" customWidth="1"/>
    <col min="10508" max="10752" width="9.140625" style="45"/>
    <col min="10753" max="10753" width="7.42578125" style="45" customWidth="1"/>
    <col min="10754" max="10754" width="8.28515625" style="45" customWidth="1"/>
    <col min="10755" max="10755" width="8.42578125" style="45" customWidth="1"/>
    <col min="10756" max="10756" width="8.28515625" style="45" customWidth="1"/>
    <col min="10757" max="10759" width="8.42578125" style="45" customWidth="1"/>
    <col min="10760" max="10760" width="9.140625" style="45"/>
    <col min="10761" max="10763" width="8.42578125" style="45" customWidth="1"/>
    <col min="10764" max="11008" width="9.140625" style="45"/>
    <col min="11009" max="11009" width="7.42578125" style="45" customWidth="1"/>
    <col min="11010" max="11010" width="8.28515625" style="45" customWidth="1"/>
    <col min="11011" max="11011" width="8.42578125" style="45" customWidth="1"/>
    <col min="11012" max="11012" width="8.28515625" style="45" customWidth="1"/>
    <col min="11013" max="11015" width="8.42578125" style="45" customWidth="1"/>
    <col min="11016" max="11016" width="9.140625" style="45"/>
    <col min="11017" max="11019" width="8.42578125" style="45" customWidth="1"/>
    <col min="11020" max="11264" width="9.140625" style="45"/>
    <col min="11265" max="11265" width="7.42578125" style="45" customWidth="1"/>
    <col min="11266" max="11266" width="8.28515625" style="45" customWidth="1"/>
    <col min="11267" max="11267" width="8.42578125" style="45" customWidth="1"/>
    <col min="11268" max="11268" width="8.28515625" style="45" customWidth="1"/>
    <col min="11269" max="11271" width="8.42578125" style="45" customWidth="1"/>
    <col min="11272" max="11272" width="9.140625" style="45"/>
    <col min="11273" max="11275" width="8.42578125" style="45" customWidth="1"/>
    <col min="11276" max="11520" width="9.140625" style="45"/>
    <col min="11521" max="11521" width="7.42578125" style="45" customWidth="1"/>
    <col min="11522" max="11522" width="8.28515625" style="45" customWidth="1"/>
    <col min="11523" max="11523" width="8.42578125" style="45" customWidth="1"/>
    <col min="11524" max="11524" width="8.28515625" style="45" customWidth="1"/>
    <col min="11525" max="11527" width="8.42578125" style="45" customWidth="1"/>
    <col min="11528" max="11528" width="9.140625" style="45"/>
    <col min="11529" max="11531" width="8.42578125" style="45" customWidth="1"/>
    <col min="11532" max="11776" width="9.140625" style="45"/>
    <col min="11777" max="11777" width="7.42578125" style="45" customWidth="1"/>
    <col min="11778" max="11778" width="8.28515625" style="45" customWidth="1"/>
    <col min="11779" max="11779" width="8.42578125" style="45" customWidth="1"/>
    <col min="11780" max="11780" width="8.28515625" style="45" customWidth="1"/>
    <col min="11781" max="11783" width="8.42578125" style="45" customWidth="1"/>
    <col min="11784" max="11784" width="9.140625" style="45"/>
    <col min="11785" max="11787" width="8.42578125" style="45" customWidth="1"/>
    <col min="11788" max="12032" width="9.140625" style="45"/>
    <col min="12033" max="12033" width="7.42578125" style="45" customWidth="1"/>
    <col min="12034" max="12034" width="8.28515625" style="45" customWidth="1"/>
    <col min="12035" max="12035" width="8.42578125" style="45" customWidth="1"/>
    <col min="12036" max="12036" width="8.28515625" style="45" customWidth="1"/>
    <col min="12037" max="12039" width="8.42578125" style="45" customWidth="1"/>
    <col min="12040" max="12040" width="9.140625" style="45"/>
    <col min="12041" max="12043" width="8.42578125" style="45" customWidth="1"/>
    <col min="12044" max="12288" width="9.140625" style="45"/>
    <col min="12289" max="12289" width="7.42578125" style="45" customWidth="1"/>
    <col min="12290" max="12290" width="8.28515625" style="45" customWidth="1"/>
    <col min="12291" max="12291" width="8.42578125" style="45" customWidth="1"/>
    <col min="12292" max="12292" width="8.28515625" style="45" customWidth="1"/>
    <col min="12293" max="12295" width="8.42578125" style="45" customWidth="1"/>
    <col min="12296" max="12296" width="9.140625" style="45"/>
    <col min="12297" max="12299" width="8.42578125" style="45" customWidth="1"/>
    <col min="12300" max="12544" width="9.140625" style="45"/>
    <col min="12545" max="12545" width="7.42578125" style="45" customWidth="1"/>
    <col min="12546" max="12546" width="8.28515625" style="45" customWidth="1"/>
    <col min="12547" max="12547" width="8.42578125" style="45" customWidth="1"/>
    <col min="12548" max="12548" width="8.28515625" style="45" customWidth="1"/>
    <col min="12549" max="12551" width="8.42578125" style="45" customWidth="1"/>
    <col min="12552" max="12552" width="9.140625" style="45"/>
    <col min="12553" max="12555" width="8.42578125" style="45" customWidth="1"/>
    <col min="12556" max="12800" width="9.140625" style="45"/>
    <col min="12801" max="12801" width="7.42578125" style="45" customWidth="1"/>
    <col min="12802" max="12802" width="8.28515625" style="45" customWidth="1"/>
    <col min="12803" max="12803" width="8.42578125" style="45" customWidth="1"/>
    <col min="12804" max="12804" width="8.28515625" style="45" customWidth="1"/>
    <col min="12805" max="12807" width="8.42578125" style="45" customWidth="1"/>
    <col min="12808" max="12808" width="9.140625" style="45"/>
    <col min="12809" max="12811" width="8.42578125" style="45" customWidth="1"/>
    <col min="12812" max="13056" width="9.140625" style="45"/>
    <col min="13057" max="13057" width="7.42578125" style="45" customWidth="1"/>
    <col min="13058" max="13058" width="8.28515625" style="45" customWidth="1"/>
    <col min="13059" max="13059" width="8.42578125" style="45" customWidth="1"/>
    <col min="13060" max="13060" width="8.28515625" style="45" customWidth="1"/>
    <col min="13061" max="13063" width="8.42578125" style="45" customWidth="1"/>
    <col min="13064" max="13064" width="9.140625" style="45"/>
    <col min="13065" max="13067" width="8.42578125" style="45" customWidth="1"/>
    <col min="13068" max="13312" width="9.140625" style="45"/>
    <col min="13313" max="13313" width="7.42578125" style="45" customWidth="1"/>
    <col min="13314" max="13314" width="8.28515625" style="45" customWidth="1"/>
    <col min="13315" max="13315" width="8.42578125" style="45" customWidth="1"/>
    <col min="13316" max="13316" width="8.28515625" style="45" customWidth="1"/>
    <col min="13317" max="13319" width="8.42578125" style="45" customWidth="1"/>
    <col min="13320" max="13320" width="9.140625" style="45"/>
    <col min="13321" max="13323" width="8.42578125" style="45" customWidth="1"/>
    <col min="13324" max="13568" width="9.140625" style="45"/>
    <col min="13569" max="13569" width="7.42578125" style="45" customWidth="1"/>
    <col min="13570" max="13570" width="8.28515625" style="45" customWidth="1"/>
    <col min="13571" max="13571" width="8.42578125" style="45" customWidth="1"/>
    <col min="13572" max="13572" width="8.28515625" style="45" customWidth="1"/>
    <col min="13573" max="13575" width="8.42578125" style="45" customWidth="1"/>
    <col min="13576" max="13576" width="9.140625" style="45"/>
    <col min="13577" max="13579" width="8.42578125" style="45" customWidth="1"/>
    <col min="13580" max="13824" width="9.140625" style="45"/>
    <col min="13825" max="13825" width="7.42578125" style="45" customWidth="1"/>
    <col min="13826" max="13826" width="8.28515625" style="45" customWidth="1"/>
    <col min="13827" max="13827" width="8.42578125" style="45" customWidth="1"/>
    <col min="13828" max="13828" width="8.28515625" style="45" customWidth="1"/>
    <col min="13829" max="13831" width="8.42578125" style="45" customWidth="1"/>
    <col min="13832" max="13832" width="9.140625" style="45"/>
    <col min="13833" max="13835" width="8.42578125" style="45" customWidth="1"/>
    <col min="13836" max="14080" width="9.140625" style="45"/>
    <col min="14081" max="14081" width="7.42578125" style="45" customWidth="1"/>
    <col min="14082" max="14082" width="8.28515625" style="45" customWidth="1"/>
    <col min="14083" max="14083" width="8.42578125" style="45" customWidth="1"/>
    <col min="14084" max="14084" width="8.28515625" style="45" customWidth="1"/>
    <col min="14085" max="14087" width="8.42578125" style="45" customWidth="1"/>
    <col min="14088" max="14088" width="9.140625" style="45"/>
    <col min="14089" max="14091" width="8.42578125" style="45" customWidth="1"/>
    <col min="14092" max="14336" width="9.140625" style="45"/>
    <col min="14337" max="14337" width="7.42578125" style="45" customWidth="1"/>
    <col min="14338" max="14338" width="8.28515625" style="45" customWidth="1"/>
    <col min="14339" max="14339" width="8.42578125" style="45" customWidth="1"/>
    <col min="14340" max="14340" width="8.28515625" style="45" customWidth="1"/>
    <col min="14341" max="14343" width="8.42578125" style="45" customWidth="1"/>
    <col min="14344" max="14344" width="9.140625" style="45"/>
    <col min="14345" max="14347" width="8.42578125" style="45" customWidth="1"/>
    <col min="14348" max="14592" width="9.140625" style="45"/>
    <col min="14593" max="14593" width="7.42578125" style="45" customWidth="1"/>
    <col min="14594" max="14594" width="8.28515625" style="45" customWidth="1"/>
    <col min="14595" max="14595" width="8.42578125" style="45" customWidth="1"/>
    <col min="14596" max="14596" width="8.28515625" style="45" customWidth="1"/>
    <col min="14597" max="14599" width="8.42578125" style="45" customWidth="1"/>
    <col min="14600" max="14600" width="9.140625" style="45"/>
    <col min="14601" max="14603" width="8.42578125" style="45" customWidth="1"/>
    <col min="14604" max="14848" width="9.140625" style="45"/>
    <col min="14849" max="14849" width="7.42578125" style="45" customWidth="1"/>
    <col min="14850" max="14850" width="8.28515625" style="45" customWidth="1"/>
    <col min="14851" max="14851" width="8.42578125" style="45" customWidth="1"/>
    <col min="14852" max="14852" width="8.28515625" style="45" customWidth="1"/>
    <col min="14853" max="14855" width="8.42578125" style="45" customWidth="1"/>
    <col min="14856" max="14856" width="9.140625" style="45"/>
    <col min="14857" max="14859" width="8.42578125" style="45" customWidth="1"/>
    <col min="14860" max="15104" width="9.140625" style="45"/>
    <col min="15105" max="15105" width="7.42578125" style="45" customWidth="1"/>
    <col min="15106" max="15106" width="8.28515625" style="45" customWidth="1"/>
    <col min="15107" max="15107" width="8.42578125" style="45" customWidth="1"/>
    <col min="15108" max="15108" width="8.28515625" style="45" customWidth="1"/>
    <col min="15109" max="15111" width="8.42578125" style="45" customWidth="1"/>
    <col min="15112" max="15112" width="9.140625" style="45"/>
    <col min="15113" max="15115" width="8.42578125" style="45" customWidth="1"/>
    <col min="15116" max="15360" width="9.140625" style="45"/>
    <col min="15361" max="15361" width="7.42578125" style="45" customWidth="1"/>
    <col min="15362" max="15362" width="8.28515625" style="45" customWidth="1"/>
    <col min="15363" max="15363" width="8.42578125" style="45" customWidth="1"/>
    <col min="15364" max="15364" width="8.28515625" style="45" customWidth="1"/>
    <col min="15365" max="15367" width="8.42578125" style="45" customWidth="1"/>
    <col min="15368" max="15368" width="9.140625" style="45"/>
    <col min="15369" max="15371" width="8.42578125" style="45" customWidth="1"/>
    <col min="15372" max="15616" width="9.140625" style="45"/>
    <col min="15617" max="15617" width="7.42578125" style="45" customWidth="1"/>
    <col min="15618" max="15618" width="8.28515625" style="45" customWidth="1"/>
    <col min="15619" max="15619" width="8.42578125" style="45" customWidth="1"/>
    <col min="15620" max="15620" width="8.28515625" style="45" customWidth="1"/>
    <col min="15621" max="15623" width="8.42578125" style="45" customWidth="1"/>
    <col min="15624" max="15624" width="9.140625" style="45"/>
    <col min="15625" max="15627" width="8.42578125" style="45" customWidth="1"/>
    <col min="15628" max="15872" width="9.140625" style="45"/>
    <col min="15873" max="15873" width="7.42578125" style="45" customWidth="1"/>
    <col min="15874" max="15874" width="8.28515625" style="45" customWidth="1"/>
    <col min="15875" max="15875" width="8.42578125" style="45" customWidth="1"/>
    <col min="15876" max="15876" width="8.28515625" style="45" customWidth="1"/>
    <col min="15877" max="15879" width="8.42578125" style="45" customWidth="1"/>
    <col min="15880" max="15880" width="9.140625" style="45"/>
    <col min="15881" max="15883" width="8.42578125" style="45" customWidth="1"/>
    <col min="15884" max="16128" width="9.140625" style="45"/>
    <col min="16129" max="16129" width="7.42578125" style="45" customWidth="1"/>
    <col min="16130" max="16130" width="8.28515625" style="45" customWidth="1"/>
    <col min="16131" max="16131" width="8.42578125" style="45" customWidth="1"/>
    <col min="16132" max="16132" width="8.28515625" style="45" customWidth="1"/>
    <col min="16133" max="16135" width="8.42578125" style="45" customWidth="1"/>
    <col min="16136" max="16136" width="9.140625" style="45"/>
    <col min="16137" max="16139" width="8.42578125" style="45" customWidth="1"/>
    <col min="16140" max="16384" width="9.140625" style="45"/>
  </cols>
  <sheetData>
    <row r="1" spans="1:11" ht="15.75" customHeight="1" x14ac:dyDescent="0.2">
      <c r="A1" s="1846"/>
      <c r="B1" s="1847"/>
      <c r="C1" s="1847"/>
      <c r="D1" s="1848" t="s">
        <v>78</v>
      </c>
      <c r="E1" s="1848"/>
      <c r="F1" s="1848"/>
      <c r="G1" s="1848"/>
      <c r="H1" s="1848"/>
      <c r="I1" s="1848"/>
      <c r="J1" s="1848"/>
      <c r="K1" s="1849"/>
    </row>
    <row r="2" spans="1:11" ht="15.75" customHeight="1" x14ac:dyDescent="0.2">
      <c r="A2" s="1850"/>
      <c r="B2" s="1851"/>
      <c r="C2" s="1851"/>
      <c r="D2" s="1852" t="s">
        <v>114</v>
      </c>
      <c r="E2" s="1852"/>
      <c r="F2" s="1852"/>
      <c r="G2" s="1852"/>
      <c r="H2" s="1852"/>
      <c r="I2" s="1852"/>
      <c r="J2" s="1852"/>
      <c r="K2" s="1853"/>
    </row>
    <row r="3" spans="1:11" ht="15.75" customHeight="1" x14ac:dyDescent="0.2">
      <c r="A3" s="1850"/>
      <c r="B3" s="1851"/>
      <c r="C3" s="1851"/>
      <c r="D3" s="1852" t="s">
        <v>115</v>
      </c>
      <c r="E3" s="1852"/>
      <c r="F3" s="1852"/>
      <c r="G3" s="1852"/>
      <c r="H3" s="1852"/>
      <c r="I3" s="1852"/>
      <c r="J3" s="1852"/>
      <c r="K3" s="1853"/>
    </row>
    <row r="4" spans="1:11" ht="27" customHeight="1" thickBot="1" x14ac:dyDescent="0.25">
      <c r="A4" s="1854"/>
      <c r="B4" s="1855"/>
      <c r="C4" s="1855"/>
      <c r="D4" s="1855"/>
      <c r="E4" s="1856"/>
      <c r="F4" s="1856"/>
      <c r="G4" s="1856"/>
      <c r="H4" s="1856"/>
      <c r="I4" s="1856"/>
      <c r="J4" s="1856"/>
      <c r="K4" s="1857"/>
    </row>
    <row r="5" spans="1:11" ht="13.15" customHeight="1" x14ac:dyDescent="0.2">
      <c r="A5" s="1858" t="s">
        <v>214</v>
      </c>
      <c r="B5" s="1859"/>
      <c r="C5" s="1859"/>
      <c r="D5" s="1859"/>
      <c r="E5" s="1860"/>
      <c r="F5" s="1861" t="s">
        <v>75</v>
      </c>
      <c r="G5" s="1861"/>
      <c r="H5" s="1859"/>
      <c r="I5" s="1859"/>
      <c r="J5" s="1859"/>
      <c r="K5" s="1862"/>
    </row>
    <row r="6" spans="1:11" s="75" customFormat="1" ht="13.15" customHeight="1" thickBot="1" x14ac:dyDescent="0.25">
      <c r="A6" s="1863" t="s">
        <v>252</v>
      </c>
      <c r="B6" s="1864"/>
      <c r="C6" s="1864"/>
      <c r="D6" s="1864"/>
      <c r="E6" s="1865"/>
      <c r="F6" s="814">
        <f>Flows!G5</f>
        <v>43191</v>
      </c>
      <c r="G6" s="814"/>
      <c r="H6" s="1866"/>
      <c r="I6" s="1866"/>
      <c r="J6" s="1867"/>
      <c r="K6" s="1868"/>
    </row>
    <row r="7" spans="1:11" ht="15" customHeight="1" x14ac:dyDescent="0.2">
      <c r="A7" s="1869"/>
      <c r="B7" s="1870" t="s">
        <v>254</v>
      </c>
      <c r="C7" s="1871"/>
      <c r="D7" s="1871"/>
      <c r="E7" s="1871"/>
      <c r="F7" s="1871"/>
      <c r="G7" s="1871"/>
      <c r="H7" s="1871"/>
      <c r="I7" s="1871"/>
      <c r="J7" s="1871"/>
      <c r="K7" s="1872"/>
    </row>
    <row r="8" spans="1:11" s="102" customFormat="1" ht="51" x14ac:dyDescent="0.2">
      <c r="A8" s="1873" t="s">
        <v>71</v>
      </c>
      <c r="B8" s="1874" t="s">
        <v>104</v>
      </c>
      <c r="C8" s="1874" t="s">
        <v>105</v>
      </c>
      <c r="D8" s="1874" t="s">
        <v>116</v>
      </c>
      <c r="E8" s="1874" t="s">
        <v>117</v>
      </c>
      <c r="F8" s="1875" t="s">
        <v>118</v>
      </c>
      <c r="G8" s="1874" t="s">
        <v>255</v>
      </c>
      <c r="H8" s="1874" t="s">
        <v>107</v>
      </c>
      <c r="I8" s="1874" t="s">
        <v>108</v>
      </c>
      <c r="J8" s="1874" t="s">
        <v>119</v>
      </c>
      <c r="K8" s="1876" t="s">
        <v>120</v>
      </c>
    </row>
    <row r="9" spans="1:11" ht="15" customHeight="1" x14ac:dyDescent="0.2">
      <c r="A9" s="1877">
        <v>1</v>
      </c>
      <c r="B9" s="1635">
        <f>'1'!BC33</f>
        <v>7.3350000000000009</v>
      </c>
      <c r="C9" s="1878">
        <f>'1'!$BH$33</f>
        <v>22.5</v>
      </c>
      <c r="D9" s="1878">
        <f>'1'!$BG$33</f>
        <v>15.116666666666667</v>
      </c>
      <c r="E9" s="1878">
        <f>'1'!BF34</f>
        <v>4</v>
      </c>
      <c r="F9" s="2468" t="str">
        <f>IF('LAB '!CK6=""," ",'LAB '!CK6)</f>
        <v xml:space="preserve"> </v>
      </c>
      <c r="G9" s="2469" t="str">
        <f>IF('LAB '!CL6=""," ",'LAB '!CL6)</f>
        <v xml:space="preserve"> </v>
      </c>
      <c r="H9" s="1878">
        <f>'1'!$BI$33</f>
        <v>33.5</v>
      </c>
      <c r="I9" s="1635">
        <f>'1'!BD35</f>
        <v>7.0999999999999994E-2</v>
      </c>
      <c r="J9" s="1879">
        <f>'1'!BE33</f>
        <v>1</v>
      </c>
      <c r="K9" s="1880">
        <f>IF('LAB '!CJ6&lt;=0.001,"",'LAB '!CJ6)</f>
        <v>0.49740000000000001</v>
      </c>
    </row>
    <row r="10" spans="1:11" ht="15" customHeight="1" x14ac:dyDescent="0.2">
      <c r="A10" s="1877">
        <v>2</v>
      </c>
      <c r="B10" s="1635">
        <f>'2'!BC33</f>
        <v>7.4433333333333342</v>
      </c>
      <c r="C10" s="1878">
        <f>'2'!$BH$33</f>
        <v>23.5</v>
      </c>
      <c r="D10" s="1878">
        <f>'2'!$BG$33</f>
        <v>16.033333333333331</v>
      </c>
      <c r="E10" s="1878">
        <f>'2'!BF34</f>
        <v>3.9</v>
      </c>
      <c r="F10" s="2469" t="str">
        <f>IF('LAB '!CK7=""," ",'LAB '!CK7)</f>
        <v xml:space="preserve"> </v>
      </c>
      <c r="G10" s="2469" t="str">
        <f>IF('LAB '!CL7=""," ",'LAB '!CL7)</f>
        <v xml:space="preserve"> </v>
      </c>
      <c r="H10" s="1878">
        <f>'2'!$BI$33</f>
        <v>35.5</v>
      </c>
      <c r="I10" s="1635">
        <f>'2'!BD35</f>
        <v>7.1999999999999995E-2</v>
      </c>
      <c r="J10" s="1879">
        <f>'2'!BE33</f>
        <v>1</v>
      </c>
      <c r="K10" s="1880">
        <f>IF('LAB '!CJ7&lt;=0.001,"",'LAB '!CJ7)</f>
        <v>0.52500000000000002</v>
      </c>
    </row>
    <row r="11" spans="1:11" ht="15" customHeight="1" x14ac:dyDescent="0.2">
      <c r="A11" s="1877">
        <v>3</v>
      </c>
      <c r="B11" s="1635">
        <f>'3'!BC33</f>
        <v>7.5633333333333335</v>
      </c>
      <c r="C11" s="1878">
        <f>'3'!$BH$33</f>
        <v>20.5</v>
      </c>
      <c r="D11" s="1878">
        <f>'3'!$BG$33</f>
        <v>16.900000000000002</v>
      </c>
      <c r="E11" s="1878">
        <f>'3'!BF34</f>
        <v>3.8</v>
      </c>
      <c r="F11" s="2469" t="str">
        <f>IF('LAB '!CK8=""," ",'LAB '!CK8)</f>
        <v xml:space="preserve"> </v>
      </c>
      <c r="G11" s="2469" t="str">
        <f>IF('LAB '!CL8=""," ",'LAB '!CL8)</f>
        <v xml:space="preserve"> </v>
      </c>
      <c r="H11" s="1878">
        <f>'3'!$BI$33</f>
        <v>32</v>
      </c>
      <c r="I11" s="1635">
        <f>'3'!BD35</f>
        <v>6.9000000000000006E-2</v>
      </c>
      <c r="J11" s="1879">
        <f>'3'!BE33</f>
        <v>1</v>
      </c>
      <c r="K11" s="1880">
        <f>IF('LAB '!CJ8&lt;=0.001,"",'LAB '!CJ8)</f>
        <v>0.55869999999999997</v>
      </c>
    </row>
    <row r="12" spans="1:11" ht="15" customHeight="1" x14ac:dyDescent="0.2">
      <c r="A12" s="1877">
        <v>4</v>
      </c>
      <c r="B12" s="1635">
        <f>'4'!BC33</f>
        <v>7.3816666666666668</v>
      </c>
      <c r="C12" s="1878">
        <f>'4'!$BH$33</f>
        <v>23.5</v>
      </c>
      <c r="D12" s="1878">
        <f>'4'!$BG$33</f>
        <v>17.95</v>
      </c>
      <c r="E12" s="1878">
        <f>'4'!BF34</f>
        <v>3.9</v>
      </c>
      <c r="F12" s="2469">
        <v>0.36</v>
      </c>
      <c r="G12" s="2469">
        <v>1.2E-2</v>
      </c>
      <c r="H12" s="1878">
        <f>'4'!$BI$33</f>
        <v>42</v>
      </c>
      <c r="I12" s="1635">
        <f>'4'!BD35</f>
        <v>0.08</v>
      </c>
      <c r="J12" s="1879">
        <f>'4'!BE33</f>
        <v>1</v>
      </c>
      <c r="K12" s="1880">
        <f>IF('LAB '!CJ9&lt;=0.001,"",'LAB '!CJ9)</f>
        <v>0.52539999999999998</v>
      </c>
    </row>
    <row r="13" spans="1:11" ht="15" customHeight="1" x14ac:dyDescent="0.2">
      <c r="A13" s="1877">
        <v>5</v>
      </c>
      <c r="B13" s="1635">
        <f>'5'!BC33</f>
        <v>7.1099999999999994</v>
      </c>
      <c r="C13" s="1878">
        <f>'5'!$BH$33</f>
        <v>23</v>
      </c>
      <c r="D13" s="1878">
        <f>'5'!$BG$33</f>
        <v>18.55</v>
      </c>
      <c r="E13" s="1878">
        <f>'5'!BF34</f>
        <v>3.6</v>
      </c>
      <c r="F13" s="2469" t="str">
        <f>IF('LAB '!CK10=""," ",'LAB '!CK10)</f>
        <v xml:space="preserve"> </v>
      </c>
      <c r="G13" s="2469" t="str">
        <f>IF('LAB '!CL10=""," ",'LAB '!CL10)</f>
        <v xml:space="preserve"> </v>
      </c>
      <c r="H13" s="1878">
        <f>'5'!$BI$33</f>
        <v>34</v>
      </c>
      <c r="I13" s="1635">
        <f>'5'!BD35</f>
        <v>6.0999999999999999E-2</v>
      </c>
      <c r="J13" s="1879">
        <f>'5'!BE33</f>
        <v>1.1666666666666667</v>
      </c>
      <c r="K13" s="1880">
        <f>IF('LAB '!CJ10&lt;=0.001,"",'LAB '!CJ10)</f>
        <v>0.47170000000000001</v>
      </c>
    </row>
    <row r="14" spans="1:11" ht="15" customHeight="1" x14ac:dyDescent="0.2">
      <c r="A14" s="1877">
        <v>6</v>
      </c>
      <c r="B14" s="1635">
        <f>'6'!BC33</f>
        <v>7.1550000000000002</v>
      </c>
      <c r="C14" s="1878">
        <f>'6'!$BH$33</f>
        <v>25.5</v>
      </c>
      <c r="D14" s="1878">
        <f>'6'!$BG$33</f>
        <v>18.45</v>
      </c>
      <c r="E14" s="1878">
        <f>'6'!BF34</f>
        <v>3.9</v>
      </c>
      <c r="F14" s="2469" t="str">
        <f>IF('LAB '!CK11=""," ",'LAB '!CK11)</f>
        <v xml:space="preserve"> </v>
      </c>
      <c r="G14" s="2469"/>
      <c r="H14" s="1878">
        <f>'6'!$BI$33</f>
        <v>33.5</v>
      </c>
      <c r="I14" s="1635">
        <f>'6'!BD35</f>
        <v>6.6000000000000003E-2</v>
      </c>
      <c r="J14" s="1879">
        <f>'6'!BE33</f>
        <v>1</v>
      </c>
      <c r="K14" s="1880">
        <f>IF('LAB '!CJ11&lt;=0.001,"",'LAB '!CJ11)</f>
        <v>0.49640000000000001</v>
      </c>
    </row>
    <row r="15" spans="1:11" ht="15" customHeight="1" x14ac:dyDescent="0.2">
      <c r="A15" s="1877">
        <v>7</v>
      </c>
      <c r="B15" s="1635">
        <f>'7'!BC33</f>
        <v>7.2433333333333323</v>
      </c>
      <c r="C15" s="1878">
        <f>'7'!$BH$33</f>
        <v>20.5</v>
      </c>
      <c r="D15" s="1878">
        <f>'7'!$BG$33</f>
        <v>18.516666666666666</v>
      </c>
      <c r="E15" s="1878">
        <f>'7'!BF34</f>
        <v>4</v>
      </c>
      <c r="F15" s="2469" t="str">
        <f>IF('LAB '!CK12=""," ",'LAB '!CK12)</f>
        <v xml:space="preserve"> </v>
      </c>
      <c r="G15" s="2469" t="str">
        <f>IF('LAB '!CL12=""," ",'LAB '!CL12)</f>
        <v xml:space="preserve"> </v>
      </c>
      <c r="H15" s="1878">
        <f>'7'!$BI$33</f>
        <v>33.5</v>
      </c>
      <c r="I15" s="1635">
        <f>'7'!BD35</f>
        <v>5.1999999999999998E-2</v>
      </c>
      <c r="J15" s="1879">
        <f>'7'!BE33</f>
        <v>1</v>
      </c>
      <c r="K15" s="1880">
        <f>IF('LAB '!CJ12&lt;=0.001,"",'LAB '!CJ12)</f>
        <v>0.48730000000000001</v>
      </c>
    </row>
    <row r="16" spans="1:11" ht="15" customHeight="1" x14ac:dyDescent="0.2">
      <c r="A16" s="1877">
        <v>8</v>
      </c>
      <c r="B16" s="1635">
        <f>'8'!BC33</f>
        <v>7.2899999999999991</v>
      </c>
      <c r="C16" s="1878">
        <f>'8'!$BH$33</f>
        <v>23.5</v>
      </c>
      <c r="D16" s="1878">
        <f>'8'!$BG$33</f>
        <v>18.033333333333335</v>
      </c>
      <c r="E16" s="1878">
        <f>'8'!BF34</f>
        <v>3.9</v>
      </c>
      <c r="F16" s="2469" t="str">
        <f>IF('LAB '!CK13=""," ",'LAB '!CK13)</f>
        <v xml:space="preserve"> </v>
      </c>
      <c r="G16" s="2469" t="str">
        <f>IF('LAB '!CL13=""," ",'LAB '!CL13)</f>
        <v xml:space="preserve"> </v>
      </c>
      <c r="H16" s="1878">
        <f>'8'!$BI$33</f>
        <v>28</v>
      </c>
      <c r="I16" s="1635">
        <f>'8'!BD35</f>
        <v>4.8000000000000001E-2</v>
      </c>
      <c r="J16" s="1879">
        <f>'8'!BE33</f>
        <v>1</v>
      </c>
      <c r="K16" s="1880">
        <f>IF('LAB '!CJ13&lt;=0.001,"",'LAB '!CJ13)</f>
        <v>0.50149999999999995</v>
      </c>
    </row>
    <row r="17" spans="1:11" ht="15" customHeight="1" x14ac:dyDescent="0.2">
      <c r="A17" s="1877">
        <v>9</v>
      </c>
      <c r="B17" s="1635">
        <f>'9'!BC33</f>
        <v>7.1983333333333333</v>
      </c>
      <c r="C17" s="1878">
        <f>'9'!$BH$33</f>
        <v>27.5</v>
      </c>
      <c r="D17" s="1878">
        <f>'9'!$BG$33</f>
        <v>17.350000000000005</v>
      </c>
      <c r="E17" s="1878">
        <f>'9'!BF34</f>
        <v>3.7</v>
      </c>
      <c r="F17" s="2469" t="str">
        <f>IF('LAB '!CK14=""," ",'LAB '!CK14)</f>
        <v xml:space="preserve"> </v>
      </c>
      <c r="G17" s="2469" t="str">
        <f>IF('LAB '!CL14=""," ",'LAB '!CL14)</f>
        <v xml:space="preserve"> </v>
      </c>
      <c r="H17" s="1878">
        <f>'9'!$BI$33</f>
        <v>35.5</v>
      </c>
      <c r="I17" s="1635">
        <f>'9'!BD35</f>
        <v>5.2999999999999999E-2</v>
      </c>
      <c r="J17" s="1879">
        <f>'9'!BE33</f>
        <v>1</v>
      </c>
      <c r="K17" s="1880">
        <f>IF('LAB '!CJ14&lt;=0.001,"",'LAB '!CJ14)</f>
        <v>0.5141</v>
      </c>
    </row>
    <row r="18" spans="1:11" ht="15" customHeight="1" x14ac:dyDescent="0.2">
      <c r="A18" s="1877">
        <v>10</v>
      </c>
      <c r="B18" s="1635">
        <f>'10'!BC33</f>
        <v>7.25</v>
      </c>
      <c r="C18" s="1878">
        <f>'10'!$BH$33</f>
        <v>25.5</v>
      </c>
      <c r="D18" s="1878">
        <f>'10'!$BG$33</f>
        <v>16.583333333333332</v>
      </c>
      <c r="E18" s="1878">
        <f>'10'!BF34</f>
        <v>3.7</v>
      </c>
      <c r="F18" s="2469" t="str">
        <f>IF('LAB '!CK15=""," ",'LAB '!CK15)</f>
        <v xml:space="preserve"> </v>
      </c>
      <c r="G18" s="2469" t="str">
        <f>IF('LAB '!CL15=""," ",'LAB '!CL15)</f>
        <v xml:space="preserve"> </v>
      </c>
      <c r="H18" s="1878">
        <f>'10'!$BI$33</f>
        <v>36.5</v>
      </c>
      <c r="I18" s="1635">
        <f>'10'!BD35</f>
        <v>5.5E-2</v>
      </c>
      <c r="J18" s="1879">
        <f>'10'!BE33</f>
        <v>1</v>
      </c>
      <c r="K18" s="1880">
        <f>IF('LAB '!CJ15&lt;=0.001,"",'LAB '!CJ15)</f>
        <v>0.50570000000000004</v>
      </c>
    </row>
    <row r="19" spans="1:11" ht="15" customHeight="1" x14ac:dyDescent="0.2">
      <c r="A19" s="1877">
        <v>11</v>
      </c>
      <c r="B19" s="1635">
        <f>'11'!BC33</f>
        <v>7.371666666666667</v>
      </c>
      <c r="C19" s="1878">
        <f>'11'!$BH$33</f>
        <v>27.5</v>
      </c>
      <c r="D19" s="1878">
        <f>'11'!$BG$33</f>
        <v>15.683333333333335</v>
      </c>
      <c r="E19" s="1878">
        <f>'11'!BF34</f>
        <v>3.7</v>
      </c>
      <c r="F19" s="2469" t="str">
        <f>IF('LAB '!CK16=""," ",'LAB '!CK16)</f>
        <v xml:space="preserve"> </v>
      </c>
      <c r="G19" s="2469" t="str">
        <f>IF('LAB '!CL16=""," ",'LAB '!CL16)</f>
        <v xml:space="preserve"> </v>
      </c>
      <c r="H19" s="1878">
        <f>'11'!$BI$33</f>
        <v>29.5</v>
      </c>
      <c r="I19" s="1635">
        <f>'11'!BD35</f>
        <v>6.8000000000000005E-2</v>
      </c>
      <c r="J19" s="1879">
        <f>'11'!BE33</f>
        <v>1.1666666666666667</v>
      </c>
      <c r="K19" s="1880">
        <f>IF('LAB '!CJ16&lt;=0.001,"",'LAB '!CJ16)</f>
        <v>0.623</v>
      </c>
    </row>
    <row r="20" spans="1:11" ht="15" customHeight="1" x14ac:dyDescent="0.2">
      <c r="A20" s="1877">
        <v>12</v>
      </c>
      <c r="B20" s="1635">
        <f>'12'!BC33</f>
        <v>7.4016666666666673</v>
      </c>
      <c r="C20" s="1878">
        <f>'12'!$BH$33</f>
        <v>27.5</v>
      </c>
      <c r="D20" s="1878">
        <f>'12'!$BG$33</f>
        <v>15.800000000000002</v>
      </c>
      <c r="E20" s="1878">
        <f>'12'!BF34</f>
        <v>4.2</v>
      </c>
      <c r="F20" s="2469" t="str">
        <f>IF('LAB '!CK17=""," ",'LAB '!CK17)</f>
        <v xml:space="preserve"> </v>
      </c>
      <c r="G20" s="2469" t="str">
        <f>IF('LAB '!CL17=""," ",'LAB '!CL17)</f>
        <v xml:space="preserve"> </v>
      </c>
      <c r="H20" s="1878">
        <f>'12'!$BI$33</f>
        <v>32.5</v>
      </c>
      <c r="I20" s="1635">
        <f>'12'!BD35</f>
        <v>7.1999999999999995E-2</v>
      </c>
      <c r="J20" s="1879">
        <f>'12'!BE33</f>
        <v>1</v>
      </c>
      <c r="K20" s="1880">
        <f>IF('LAB '!CJ17&lt;=0.001,"",'LAB '!CJ17)</f>
        <v>0.49540000000000001</v>
      </c>
    </row>
    <row r="21" spans="1:11" ht="15" customHeight="1" x14ac:dyDescent="0.2">
      <c r="A21" s="1877">
        <v>13</v>
      </c>
      <c r="B21" s="1635">
        <f>'13'!BC33</f>
        <v>7.38</v>
      </c>
      <c r="C21" s="1878">
        <f>'13'!$BH$33</f>
        <v>26</v>
      </c>
      <c r="D21" s="1878">
        <f>'13'!$BG$33</f>
        <v>16.433333333333334</v>
      </c>
      <c r="E21" s="1878">
        <f>'13'!BF34</f>
        <v>3.9</v>
      </c>
      <c r="F21" s="2469" t="str">
        <f>IF('LAB '!CK18=""," ",'LAB '!CK18)</f>
        <v xml:space="preserve"> </v>
      </c>
      <c r="G21" s="2469" t="str">
        <f>IF('LAB '!CL18=""," ",'LAB '!CL18)</f>
        <v xml:space="preserve"> </v>
      </c>
      <c r="H21" s="1878">
        <f>'13'!$BI$33</f>
        <v>29</v>
      </c>
      <c r="I21" s="1635">
        <f>'13'!BD35</f>
        <v>5.8000000000000003E-2</v>
      </c>
      <c r="J21" s="1879">
        <f>'13'!BE33</f>
        <v>1.1666666666666667</v>
      </c>
      <c r="K21" s="1880">
        <f>IF('LAB '!CJ18&lt;=0.001,"",'LAB '!CJ18)</f>
        <v>0.54339999999999999</v>
      </c>
    </row>
    <row r="22" spans="1:11" ht="15" customHeight="1" x14ac:dyDescent="0.2">
      <c r="A22" s="1877">
        <v>14</v>
      </c>
      <c r="B22" s="1635">
        <f>'14'!BC33</f>
        <v>7.31</v>
      </c>
      <c r="C22" s="1878">
        <f>'14'!$BH$33</f>
        <v>20</v>
      </c>
      <c r="D22" s="1878">
        <f>'14'!$BG$33</f>
        <v>17.066666666666666</v>
      </c>
      <c r="E22" s="1878">
        <f>'14'!BF34</f>
        <v>4.2</v>
      </c>
      <c r="F22" s="2469" t="str">
        <f>IF('LAB '!CK19=""," ",'LAB '!CK19)</f>
        <v xml:space="preserve"> </v>
      </c>
      <c r="G22" s="2469" t="str">
        <f>IF('LAB '!CL19=""," ",'LAB '!CL19)</f>
        <v xml:space="preserve"> </v>
      </c>
      <c r="H22" s="1878">
        <f>'14'!$BI$33</f>
        <v>27</v>
      </c>
      <c r="I22" s="1635">
        <f>'14'!BD35</f>
        <v>8.8999999999999996E-2</v>
      </c>
      <c r="J22" s="1879">
        <f>'14'!BE33</f>
        <v>1</v>
      </c>
      <c r="K22" s="1880">
        <f>IF('LAB '!CJ19&lt;=0.001,"",'LAB '!CJ19)</f>
        <v>0.56950000000000001</v>
      </c>
    </row>
    <row r="23" spans="1:11" ht="15" customHeight="1" x14ac:dyDescent="0.2">
      <c r="A23" s="1877">
        <v>15</v>
      </c>
      <c r="B23" s="1635">
        <f>'15'!BC33</f>
        <v>7.3599999999999994</v>
      </c>
      <c r="C23" s="1878">
        <f>'15'!$BH$33</f>
        <v>20</v>
      </c>
      <c r="D23" s="1878">
        <f>'15'!$BG$33</f>
        <v>17.95</v>
      </c>
      <c r="E23" s="1878">
        <f>'15'!BF34</f>
        <v>4.2</v>
      </c>
      <c r="F23" s="2469" t="str">
        <f>IF('LAB '!CK20=""," ",'LAB '!CK20)</f>
        <v xml:space="preserve"> </v>
      </c>
      <c r="G23" s="2469" t="str">
        <f>IF('LAB '!CL20=""," ",'LAB '!CL20)</f>
        <v xml:space="preserve"> </v>
      </c>
      <c r="H23" s="1878">
        <f>'15'!$BI$33</f>
        <v>26</v>
      </c>
      <c r="I23" s="1635">
        <f>'15'!BD35</f>
        <v>7.5999999999999998E-2</v>
      </c>
      <c r="J23" s="1879">
        <f>'15'!BE33</f>
        <v>1.1666666666666667</v>
      </c>
      <c r="K23" s="1880">
        <f>IF('LAB '!CJ20&lt;=0.001,"",'LAB '!CJ20)</f>
        <v>0.49790000000000001</v>
      </c>
    </row>
    <row r="24" spans="1:11" ht="15" customHeight="1" x14ac:dyDescent="0.2">
      <c r="A24" s="1877">
        <v>16</v>
      </c>
      <c r="B24" s="1635">
        <f>'16'!BC33</f>
        <v>7.3500000000000005</v>
      </c>
      <c r="C24" s="1878">
        <f>'16'!$BH$33</f>
        <v>22.5</v>
      </c>
      <c r="D24" s="1878">
        <f>'16'!$BG$33</f>
        <v>18.566666666666666</v>
      </c>
      <c r="E24" s="1878">
        <f>'16'!BF34</f>
        <v>3.7</v>
      </c>
      <c r="F24" s="2469" t="str">
        <f>IF('LAB '!CK21=""," ",'LAB '!CK21)</f>
        <v xml:space="preserve"> </v>
      </c>
      <c r="G24" s="2469" t="str">
        <f>IF('LAB '!CL21=""," ",'LAB '!CL21)</f>
        <v xml:space="preserve"> </v>
      </c>
      <c r="H24" s="1878">
        <f>'16'!$BI$33</f>
        <v>25.5</v>
      </c>
      <c r="I24" s="1635">
        <f>'16'!BD35</f>
        <v>6.8000000000000005E-2</v>
      </c>
      <c r="J24" s="1879">
        <f>'16'!BE33</f>
        <v>1</v>
      </c>
      <c r="K24" s="1881">
        <f>IF('LAB '!CJ21&lt;=0.001,"",'LAB '!CJ21)</f>
        <v>0.49580000000000002</v>
      </c>
    </row>
    <row r="25" spans="1:11" ht="15" customHeight="1" x14ac:dyDescent="0.2">
      <c r="A25" s="1877">
        <v>17</v>
      </c>
      <c r="B25" s="1635">
        <f>'17'!BC33</f>
        <v>7.330000000000001</v>
      </c>
      <c r="C25" s="1878">
        <f>'17'!$BH$33</f>
        <v>20.5</v>
      </c>
      <c r="D25" s="1878">
        <f>'17'!$BG$33</f>
        <v>18.349999999999998</v>
      </c>
      <c r="E25" s="1878">
        <f>'17'!BF34</f>
        <v>4.2</v>
      </c>
      <c r="F25" s="2469">
        <v>0.42</v>
      </c>
      <c r="G25" s="2469">
        <v>1.2E-2</v>
      </c>
      <c r="H25" s="1878">
        <f>'17'!$BI$33</f>
        <v>28</v>
      </c>
      <c r="I25" s="1635">
        <f>'17'!BD35</f>
        <v>6.2E-2</v>
      </c>
      <c r="J25" s="1879">
        <f>'17'!BE33</f>
        <v>1</v>
      </c>
      <c r="K25" s="1880">
        <f>IF('LAB '!CJ22&lt;=0.001,"",'LAB '!CJ22)</f>
        <v>0.46899999999999997</v>
      </c>
    </row>
    <row r="26" spans="1:11" ht="15" customHeight="1" x14ac:dyDescent="0.2">
      <c r="A26" s="1877">
        <v>18</v>
      </c>
      <c r="B26" s="1635">
        <f>'18'!BC33</f>
        <v>7.1433333333333335</v>
      </c>
      <c r="C26" s="1878">
        <f>'18'!$BH$33</f>
        <v>21</v>
      </c>
      <c r="D26" s="1878">
        <f>'18'!$BG$33</f>
        <v>18.283333333333331</v>
      </c>
      <c r="E26" s="1878">
        <f>'18'!BF34</f>
        <v>3.8</v>
      </c>
      <c r="F26" s="2469" t="str">
        <f>IF('LAB '!CK23=""," ",'LAB '!CK23)</f>
        <v xml:space="preserve"> </v>
      </c>
      <c r="G26" s="2469" t="str">
        <f>IF('LAB '!CL23=""," ",'LAB '!CL23)</f>
        <v xml:space="preserve"> </v>
      </c>
      <c r="H26" s="1878">
        <f>'18'!$BI$33</f>
        <v>29.5</v>
      </c>
      <c r="I26" s="1635">
        <f>'18'!BD35</f>
        <v>5.5E-2</v>
      </c>
      <c r="J26" s="1879">
        <f>'18'!BE33</f>
        <v>1</v>
      </c>
      <c r="K26" s="1880">
        <f>IF('LAB '!CJ23&lt;=0.001,"",'LAB '!CJ23)</f>
        <v>0.48959999999999998</v>
      </c>
    </row>
    <row r="27" spans="1:11" ht="15" customHeight="1" x14ac:dyDescent="0.2">
      <c r="A27" s="1877">
        <v>19</v>
      </c>
      <c r="B27" s="1635">
        <f>'19'!BC33</f>
        <v>7.1333333333333329</v>
      </c>
      <c r="C27" s="1878">
        <f>'19'!$BH$33</f>
        <v>22.5</v>
      </c>
      <c r="D27" s="1878">
        <f>'19'!$BG$33</f>
        <v>18.733333333333334</v>
      </c>
      <c r="E27" s="1878">
        <f>'19'!BF34</f>
        <v>3.6</v>
      </c>
      <c r="F27" s="2469" t="str">
        <f>IF('LAB '!CK24=""," ",'LAB '!CK24)</f>
        <v xml:space="preserve"> </v>
      </c>
      <c r="G27" s="2469" t="str">
        <f>IF('LAB '!CL24=""," ",'LAB '!CL24)</f>
        <v xml:space="preserve"> </v>
      </c>
      <c r="H27" s="1878">
        <f>'19'!$BI$33</f>
        <v>26</v>
      </c>
      <c r="I27" s="1635">
        <f>'19'!BD35</f>
        <v>6.5000000000000002E-2</v>
      </c>
      <c r="J27" s="1879">
        <f>'19'!BE33</f>
        <v>1</v>
      </c>
      <c r="K27" s="1880">
        <f>IF('LAB '!CJ24&lt;=0.001,"",'LAB '!CJ24)</f>
        <v>0.48149999999999998</v>
      </c>
    </row>
    <row r="28" spans="1:11" ht="15" customHeight="1" x14ac:dyDescent="0.2">
      <c r="A28" s="1877">
        <v>20</v>
      </c>
      <c r="B28" s="1635">
        <f>'20'!BC33</f>
        <v>7.3900000000000006</v>
      </c>
      <c r="C28" s="1878">
        <f>'20'!$BH$33</f>
        <v>20.5</v>
      </c>
      <c r="D28" s="1878">
        <f>'20'!$BG$33</f>
        <v>18.766666666666669</v>
      </c>
      <c r="E28" s="1878">
        <f>'20'!BF34</f>
        <v>3.9</v>
      </c>
      <c r="F28" s="2469" t="str">
        <f>IF('LAB '!CK25=""," ",'LAB '!CK25)</f>
        <v xml:space="preserve"> </v>
      </c>
      <c r="G28" s="2469" t="str">
        <f>IF('LAB '!CL25=""," ",'LAB '!CL25)</f>
        <v xml:space="preserve"> </v>
      </c>
      <c r="H28" s="1878">
        <f>'20'!$BI$33</f>
        <v>26</v>
      </c>
      <c r="I28" s="1635">
        <f>'20'!BD35</f>
        <v>5.3999999999999999E-2</v>
      </c>
      <c r="J28" s="1879">
        <f>'20'!BE33</f>
        <v>1</v>
      </c>
      <c r="K28" s="1880">
        <f>IF('LAB '!CJ25&lt;=0.001,"",'LAB '!CJ25)</f>
        <v>0.45019999999999999</v>
      </c>
    </row>
    <row r="29" spans="1:11" ht="15" customHeight="1" x14ac:dyDescent="0.2">
      <c r="A29" s="1877">
        <v>21</v>
      </c>
      <c r="B29" s="1635">
        <f>'21'!BC33</f>
        <v>7.3383333333333338</v>
      </c>
      <c r="C29" s="1878">
        <f>'21'!$BH$33</f>
        <v>20.5</v>
      </c>
      <c r="D29" s="1878">
        <f>'21'!$BG$33</f>
        <v>18.683333333333334</v>
      </c>
      <c r="E29" s="1878">
        <f>'21'!BF34</f>
        <v>3.9</v>
      </c>
      <c r="F29" s="2469" t="str">
        <f>IF('LAB '!CK26=""," ",'LAB '!CK26)</f>
        <v xml:space="preserve"> </v>
      </c>
      <c r="G29" s="2469" t="str">
        <f>IF('LAB '!CL26=""," ",'LAB '!CL26)</f>
        <v xml:space="preserve"> </v>
      </c>
      <c r="H29" s="1878">
        <f>'21'!$BI$33</f>
        <v>28</v>
      </c>
      <c r="I29" s="1635">
        <f>'21'!BD35</f>
        <v>5.3999999999999999E-2</v>
      </c>
      <c r="J29" s="1879">
        <f>'21'!BE33</f>
        <v>1</v>
      </c>
      <c r="K29" s="1880">
        <f>IF('LAB '!CJ26&lt;=0.001,"",'LAB '!CJ26)</f>
        <v>0.45779999999999998</v>
      </c>
    </row>
    <row r="30" spans="1:11" ht="15" customHeight="1" x14ac:dyDescent="0.2">
      <c r="A30" s="1877">
        <v>22</v>
      </c>
      <c r="B30" s="1635">
        <f>'22'!BC33</f>
        <v>7.2366666666666655</v>
      </c>
      <c r="C30" s="1878">
        <f>'22'!$BH$33</f>
        <v>22.5</v>
      </c>
      <c r="D30" s="1878">
        <f>'22'!$BG$33</f>
        <v>18.666666666666668</v>
      </c>
      <c r="E30" s="1878">
        <f>'22'!BF34</f>
        <v>3.9</v>
      </c>
      <c r="F30" s="2469" t="str">
        <f>IF('LAB '!CK27=""," ",'LAB '!CK27)</f>
        <v xml:space="preserve"> </v>
      </c>
      <c r="G30" s="2469" t="str">
        <f>IF('LAB '!CL27=""," ",'LAB '!CL27)</f>
        <v xml:space="preserve"> </v>
      </c>
      <c r="H30" s="1878">
        <f>'22'!$BI$33</f>
        <v>27</v>
      </c>
      <c r="I30" s="1635">
        <f>'22'!BD35</f>
        <v>5.8000000000000003E-2</v>
      </c>
      <c r="J30" s="1879">
        <f>'22'!BE33</f>
        <v>1</v>
      </c>
      <c r="K30" s="1880">
        <f>IF('LAB '!CJ27&lt;=0.001,"",'LAB '!CJ27)</f>
        <v>0.46360000000000001</v>
      </c>
    </row>
    <row r="31" spans="1:11" ht="15" customHeight="1" x14ac:dyDescent="0.2">
      <c r="A31" s="1877">
        <v>23</v>
      </c>
      <c r="B31" s="1635">
        <f>'23'!BC33</f>
        <v>7.3216666666666654</v>
      </c>
      <c r="C31" s="1878">
        <f>'23'!$BH$33</f>
        <v>26</v>
      </c>
      <c r="D31" s="1878">
        <f>'23'!$BG$33</f>
        <v>18.599999999999998</v>
      </c>
      <c r="E31" s="1878">
        <f>'23'!BF34</f>
        <v>3.9</v>
      </c>
      <c r="F31" s="2469" t="str">
        <f>IF('LAB '!CK28=""," ",'LAB '!CK28)</f>
        <v xml:space="preserve"> </v>
      </c>
      <c r="G31" s="2469" t="str">
        <f>IF('LAB '!CL28=""," ",'LAB '!CL28)</f>
        <v xml:space="preserve"> </v>
      </c>
      <c r="H31" s="1878">
        <f>'23'!$BI$33</f>
        <v>30</v>
      </c>
      <c r="I31" s="1635">
        <f>'23'!BD35</f>
        <v>5.5E-2</v>
      </c>
      <c r="J31" s="1879">
        <f>'23'!BE33</f>
        <v>1.1666666666666667</v>
      </c>
      <c r="K31" s="1880">
        <f>IF('LAB '!CJ28&lt;=0.001,"",'LAB '!CJ28)</f>
        <v>0.51490000000000002</v>
      </c>
    </row>
    <row r="32" spans="1:11" ht="15" customHeight="1" x14ac:dyDescent="0.2">
      <c r="A32" s="1877">
        <v>24</v>
      </c>
      <c r="B32" s="1635">
        <f>'24'!BC33</f>
        <v>7.5450000000000008</v>
      </c>
      <c r="C32" s="1878">
        <f>'24'!$BH$33</f>
        <v>25.5</v>
      </c>
      <c r="D32" s="1878">
        <f>'24'!$BG$33</f>
        <v>18.55</v>
      </c>
      <c r="E32" s="1878">
        <f>'24'!BF34</f>
        <v>3.9</v>
      </c>
      <c r="F32" s="2469" t="str">
        <f>IF('LAB '!CK29=""," ",'LAB '!CK29)</f>
        <v xml:space="preserve"> </v>
      </c>
      <c r="G32" s="2469" t="str">
        <f>IF('LAB '!CL29=""," ",'LAB '!CL29)</f>
        <v xml:space="preserve"> </v>
      </c>
      <c r="H32" s="1878">
        <f>'24'!$BI$33</f>
        <v>33.5</v>
      </c>
      <c r="I32" s="1635">
        <f>'24'!BD35</f>
        <v>5.2999999999999999E-2</v>
      </c>
      <c r="J32" s="1879">
        <f>'24'!BE33</f>
        <v>1.1666666666666667</v>
      </c>
      <c r="K32" s="1880">
        <f>IF('LAB '!CJ29&lt;=0.001,"",'LAB '!CJ29)</f>
        <v>0.54690000000000005</v>
      </c>
    </row>
    <row r="33" spans="1:15" ht="15" customHeight="1" x14ac:dyDescent="0.2">
      <c r="A33" s="1877">
        <v>25</v>
      </c>
      <c r="B33" s="1635">
        <f>'25'!BC33</f>
        <v>7.36</v>
      </c>
      <c r="C33" s="1878">
        <f>'25'!$BH$33</f>
        <v>22</v>
      </c>
      <c r="D33" s="1878">
        <f>'25'!$BG$33</f>
        <v>18.933333333333334</v>
      </c>
      <c r="E33" s="1878">
        <f>'25'!BF34</f>
        <v>3.8</v>
      </c>
      <c r="F33" s="2469" t="str">
        <f>IF('LAB '!CK30=""," ",'LAB '!CK30)</f>
        <v xml:space="preserve"> </v>
      </c>
      <c r="G33" s="2469" t="str">
        <f>IF('LAB '!CL30=""," ",'LAB '!CL30)</f>
        <v xml:space="preserve"> </v>
      </c>
      <c r="H33" s="1878">
        <f>'25'!$BI$33</f>
        <v>28</v>
      </c>
      <c r="I33" s="1635">
        <f>'25'!BD35</f>
        <v>7.1999999999999995E-2</v>
      </c>
      <c r="J33" s="1879">
        <f>'25'!BE33</f>
        <v>1</v>
      </c>
      <c r="K33" s="1880">
        <f>IF('LAB '!CJ30&lt;=0.001,"",'LAB '!CJ30)</f>
        <v>0.59140000000000004</v>
      </c>
    </row>
    <row r="34" spans="1:15" ht="15" customHeight="1" x14ac:dyDescent="0.2">
      <c r="A34" s="1877">
        <v>26</v>
      </c>
      <c r="B34" s="1635">
        <f>'26'!BC33</f>
        <v>7.3599999999999994</v>
      </c>
      <c r="C34" s="1878">
        <f>'26'!$BH$33</f>
        <v>23</v>
      </c>
      <c r="D34" s="1878">
        <f>'26'!$BG$33</f>
        <v>19.233333333333334</v>
      </c>
      <c r="E34" s="1878">
        <f>'26'!BF34</f>
        <v>4</v>
      </c>
      <c r="F34" s="2469" t="str">
        <f>IF('LAB '!CK31=""," ",'LAB '!CK31)</f>
        <v xml:space="preserve"> </v>
      </c>
      <c r="G34" s="2469" t="str">
        <f>IF('LAB '!CL31=""," ",'LAB '!CL31)</f>
        <v xml:space="preserve"> </v>
      </c>
      <c r="H34" s="1878">
        <f>'26'!$BI$33</f>
        <v>29.5</v>
      </c>
      <c r="I34" s="1635">
        <f>'26'!BD35</f>
        <v>7.6999999999999999E-2</v>
      </c>
      <c r="J34" s="1879">
        <f>'26'!BE33</f>
        <v>1</v>
      </c>
      <c r="K34" s="1880">
        <f>IF('LAB '!CJ31&lt;=0.001,"",'LAB '!CJ31)</f>
        <v>0.56610000000000005</v>
      </c>
    </row>
    <row r="35" spans="1:15" ht="15" customHeight="1" x14ac:dyDescent="0.2">
      <c r="A35" s="1877">
        <v>27</v>
      </c>
      <c r="B35" s="1635">
        <f>'27'!BC33</f>
        <v>7.6899999999999986</v>
      </c>
      <c r="C35" s="1878">
        <f>'27'!$BH$33</f>
        <v>22</v>
      </c>
      <c r="D35" s="1878">
        <f>'27'!$BG$33</f>
        <v>19.400000000000002</v>
      </c>
      <c r="E35" s="1878">
        <f>'27'!BF34</f>
        <v>3.8</v>
      </c>
      <c r="F35" s="2469" t="str">
        <f>IF('LAB '!CK32=""," ",'LAB '!CK32)</f>
        <v xml:space="preserve"> </v>
      </c>
      <c r="G35" s="2469" t="str">
        <f>IF('LAB '!CL32=""," ",'LAB '!CL32)</f>
        <v xml:space="preserve"> </v>
      </c>
      <c r="H35" s="1878">
        <f>'27'!$BI$33</f>
        <v>28.5</v>
      </c>
      <c r="I35" s="1635">
        <f>'27'!BD35</f>
        <v>6.7000000000000004E-2</v>
      </c>
      <c r="J35" s="1879">
        <f>'27'!BE33</f>
        <v>1</v>
      </c>
      <c r="K35" s="1880">
        <f>IF('LAB '!CJ32&lt;=0.001,"",'LAB '!CJ32)</f>
        <v>0.53359999999999996</v>
      </c>
    </row>
    <row r="36" spans="1:15" ht="15" customHeight="1" x14ac:dyDescent="0.2">
      <c r="A36" s="1877">
        <v>28</v>
      </c>
      <c r="B36" s="1635">
        <f>'28'!BC33</f>
        <v>7.54</v>
      </c>
      <c r="C36" s="1878">
        <f>'28'!$BH$33</f>
        <v>23</v>
      </c>
      <c r="D36" s="1878">
        <f>'28'!$BG$33</f>
        <v>19.533333333333335</v>
      </c>
      <c r="E36" s="1878">
        <f>'28'!BF34</f>
        <v>3.9</v>
      </c>
      <c r="F36" s="2469" t="str">
        <f>IF('LAB '!CK33=""," ",'LAB '!CK33)</f>
        <v xml:space="preserve"> </v>
      </c>
      <c r="G36" s="2469" t="str">
        <f>IF('LAB '!CL33=""," ",'LAB '!CL33)</f>
        <v xml:space="preserve"> </v>
      </c>
      <c r="H36" s="1878">
        <f>'28'!$BI$33</f>
        <v>33</v>
      </c>
      <c r="I36" s="1635">
        <f>'28'!BD35</f>
        <v>6.9000000000000006E-2</v>
      </c>
      <c r="J36" s="1879">
        <f>'28'!BE33</f>
        <v>1</v>
      </c>
      <c r="K36" s="1880">
        <f>IF('LAB '!CJ33&lt;=0.001,"",'LAB '!CJ33)</f>
        <v>0.5423</v>
      </c>
    </row>
    <row r="37" spans="1:15" ht="15" customHeight="1" x14ac:dyDescent="0.2">
      <c r="A37" s="1877">
        <v>29</v>
      </c>
      <c r="B37" s="1635">
        <f>'29'!BC33</f>
        <v>7.331666666666667</v>
      </c>
      <c r="C37" s="1878">
        <f>'29'!$BH$33</f>
        <v>21.5</v>
      </c>
      <c r="D37" s="1878">
        <f>'29'!$BG$33</f>
        <v>19.3</v>
      </c>
      <c r="E37" s="1878">
        <f>'29'!BF34</f>
        <v>3.8</v>
      </c>
      <c r="F37" s="2469" t="str">
        <f>IF('LAB '!CK34=""," ",'LAB '!CK34)</f>
        <v xml:space="preserve"> </v>
      </c>
      <c r="G37" s="2469" t="str">
        <f>IF('LAB '!CL34=""," ",'LAB '!CL34)</f>
        <v xml:space="preserve"> </v>
      </c>
      <c r="H37" s="1878">
        <f>'29'!$BI$33</f>
        <v>35.5</v>
      </c>
      <c r="I37" s="1635">
        <f>'29'!BD35</f>
        <v>7.0000000000000007E-2</v>
      </c>
      <c r="J37" s="1879">
        <f>'29'!BE33</f>
        <v>1</v>
      </c>
      <c r="K37" s="1880">
        <f>IF('LAB '!CJ34&lt;=0.001,"",'LAB '!CJ34)</f>
        <v>0.55120000000000002</v>
      </c>
    </row>
    <row r="38" spans="1:15" ht="15" customHeight="1" x14ac:dyDescent="0.2">
      <c r="A38" s="1877">
        <v>30</v>
      </c>
      <c r="B38" s="1845">
        <f>'30'!BC33</f>
        <v>7.3716666666666661</v>
      </c>
      <c r="C38" s="1878">
        <f>'30'!$BH$33</f>
        <v>23</v>
      </c>
      <c r="D38" s="1878">
        <f>'30'!$BG$33</f>
        <v>18.983333333333334</v>
      </c>
      <c r="E38" s="1832">
        <f>'30'!BF34</f>
        <v>3.7</v>
      </c>
      <c r="F38" s="2469" t="str">
        <f>IF('LAB '!CK35=""," ",'LAB '!CK35)</f>
        <v xml:space="preserve"> </v>
      </c>
      <c r="G38" s="2469" t="str">
        <f>IF('LAB '!CL35=""," ",'LAB '!CL35)</f>
        <v xml:space="preserve"> </v>
      </c>
      <c r="H38" s="1878">
        <f>'30'!$BI$33</f>
        <v>28.5</v>
      </c>
      <c r="I38" s="1845">
        <f>'30'!BD35</f>
        <v>7.0000000000000007E-2</v>
      </c>
      <c r="J38" s="1900">
        <f>'30'!BE33</f>
        <v>1</v>
      </c>
      <c r="K38" s="795">
        <f>IF('LAB '!CJ35&lt;=0.001,"",'LAB '!CJ35)</f>
        <v>0.56359999999999999</v>
      </c>
      <c r="O38" s="38"/>
    </row>
    <row r="39" spans="1:15" ht="15" customHeight="1" thickBot="1" x14ac:dyDescent="0.25">
      <c r="A39" s="1882">
        <v>31</v>
      </c>
      <c r="B39" s="1845" t="str">
        <f>'31'!BC33</f>
        <v/>
      </c>
      <c r="C39" s="1878" t="str">
        <f>'31'!$BH$33</f>
        <v/>
      </c>
      <c r="D39" s="1878" t="str">
        <f>'31'!$BG$33</f>
        <v/>
      </c>
      <c r="E39" s="1832" t="str">
        <f>'31'!BF34</f>
        <v/>
      </c>
      <c r="F39" s="2469" t="str">
        <f>IF('LAB '!CK36=""," ",'LAB '!CK36)</f>
        <v xml:space="preserve"> </v>
      </c>
      <c r="G39" s="2469" t="str">
        <f>IF('LAB '!CL36=""," ",'LAB '!CL36)</f>
        <v xml:space="preserve"> </v>
      </c>
      <c r="H39" s="1878" t="str">
        <f>'31'!$BI$33</f>
        <v/>
      </c>
      <c r="I39" s="1845" t="str">
        <f>'31'!BD35</f>
        <v/>
      </c>
      <c r="J39" s="1900" t="str">
        <f>'31'!BE33</f>
        <v/>
      </c>
      <c r="K39" s="795" t="str">
        <f>IF('LAB '!CJ36&lt;=0.001,"",'LAB '!CJ36)</f>
        <v/>
      </c>
    </row>
    <row r="40" spans="1:15" s="245" customFormat="1" x14ac:dyDescent="0.2">
      <c r="A40" s="1883" t="s">
        <v>110</v>
      </c>
      <c r="B40" s="1884">
        <f>AVERAGE(B9:B39)</f>
        <v>7.3411666666666671</v>
      </c>
      <c r="C40" s="1885">
        <f t="shared" ref="C40:K40" si="0">AVERAGE(C9:C39)</f>
        <v>23.083333333333332</v>
      </c>
      <c r="D40" s="1885">
        <f t="shared" si="0"/>
        <v>17.966666666666672</v>
      </c>
      <c r="E40" s="1885">
        <f t="shared" si="0"/>
        <v>3.8800000000000012</v>
      </c>
      <c r="F40" s="2470">
        <f t="shared" si="0"/>
        <v>0.39</v>
      </c>
      <c r="G40" s="2470">
        <f t="shared" si="0"/>
        <v>1.2E-2</v>
      </c>
      <c r="H40" s="1885">
        <f t="shared" si="0"/>
        <v>30.816666666666666</v>
      </c>
      <c r="I40" s="1884">
        <f t="shared" si="0"/>
        <v>6.4633333333333334E-2</v>
      </c>
      <c r="J40" s="2667">
        <f t="shared" si="0"/>
        <v>1.0333333333333334</v>
      </c>
      <c r="K40" s="1884">
        <f t="shared" si="0"/>
        <v>0.51766333333333336</v>
      </c>
      <c r="M40" s="45"/>
    </row>
    <row r="41" spans="1:15" s="245" customFormat="1" x14ac:dyDescent="0.2">
      <c r="A41" s="1877" t="s">
        <v>111</v>
      </c>
      <c r="B41" s="1887">
        <f>MAX(B9:B39)</f>
        <v>7.6899999999999986</v>
      </c>
      <c r="C41" s="1888">
        <f t="shared" ref="C41:E41" si="1">MAX(C9:C39)</f>
        <v>27.5</v>
      </c>
      <c r="D41" s="1888">
        <f t="shared" si="1"/>
        <v>19.533333333333335</v>
      </c>
      <c r="E41" s="1888">
        <f t="shared" si="1"/>
        <v>4.2</v>
      </c>
      <c r="F41" s="2471">
        <f>MAX(F9:F39)</f>
        <v>0.42</v>
      </c>
      <c r="G41" s="2471">
        <f>MAX(G9:G39)</f>
        <v>1.2E-2</v>
      </c>
      <c r="H41" s="1888">
        <f>MAX(H9:H39)</f>
        <v>42</v>
      </c>
      <c r="I41" s="1887">
        <f t="shared" ref="I41:K41" si="2">MAX(I9:I39)</f>
        <v>8.8999999999999996E-2</v>
      </c>
      <c r="J41" s="1952">
        <f t="shared" si="2"/>
        <v>1.1666666666666667</v>
      </c>
      <c r="K41" s="1887">
        <f t="shared" si="2"/>
        <v>0.623</v>
      </c>
      <c r="M41" s="45"/>
    </row>
    <row r="42" spans="1:15" s="245" customFormat="1" ht="13.5" thickBot="1" x14ac:dyDescent="0.25">
      <c r="A42" s="1882" t="s">
        <v>112</v>
      </c>
      <c r="B42" s="1890">
        <f>MIN(B9:B39)</f>
        <v>7.1099999999999994</v>
      </c>
      <c r="C42" s="1891">
        <f t="shared" ref="C42:E42" si="3">MIN(C9:C39)</f>
        <v>20</v>
      </c>
      <c r="D42" s="1891">
        <f t="shared" si="3"/>
        <v>15.116666666666667</v>
      </c>
      <c r="E42" s="1891">
        <f t="shared" si="3"/>
        <v>3.6</v>
      </c>
      <c r="F42" s="2472">
        <f>MIN(F9:F39)</f>
        <v>0.36</v>
      </c>
      <c r="G42" s="2472">
        <f>MIN(G9:G39)</f>
        <v>1.2E-2</v>
      </c>
      <c r="H42" s="1891">
        <f>MIN(H9:H39)</f>
        <v>25.5</v>
      </c>
      <c r="I42" s="1890">
        <f t="shared" ref="I42:K42" si="4">MIN(I9:I39)</f>
        <v>4.8000000000000001E-2</v>
      </c>
      <c r="J42" s="2668">
        <f t="shared" si="4"/>
        <v>1</v>
      </c>
      <c r="K42" s="1890">
        <f t="shared" si="4"/>
        <v>0.45019999999999999</v>
      </c>
    </row>
    <row r="43" spans="1:15" x14ac:dyDescent="0.2">
      <c r="A43" s="1893" t="s">
        <v>256</v>
      </c>
      <c r="B43" s="2916" t="s">
        <v>1252</v>
      </c>
      <c r="C43" s="1894"/>
      <c r="D43" s="1894"/>
      <c r="E43" s="1895"/>
      <c r="F43" s="1896"/>
      <c r="G43" s="1894"/>
      <c r="H43" s="1894"/>
      <c r="I43" s="1894"/>
      <c r="J43" s="1894"/>
      <c r="K43" s="1897"/>
    </row>
    <row r="44" spans="1:15" x14ac:dyDescent="0.2">
      <c r="A44" s="1893"/>
      <c r="B44" s="800"/>
      <c r="C44" s="1894"/>
      <c r="D44" s="1894"/>
      <c r="E44" s="1895"/>
      <c r="F44" s="1896"/>
      <c r="G44" s="1894"/>
      <c r="H44" s="1894"/>
      <c r="I44" s="1894"/>
      <c r="J44" s="1894"/>
      <c r="K44" s="1897"/>
    </row>
    <row r="45" spans="1:15" x14ac:dyDescent="0.2">
      <c r="A45" s="1893"/>
      <c r="B45" s="800"/>
      <c r="C45" s="1894"/>
      <c r="D45" s="1894"/>
      <c r="E45" s="1896"/>
      <c r="F45" s="1894"/>
      <c r="G45" s="1894"/>
      <c r="H45" s="1894"/>
      <c r="I45" s="1894"/>
      <c r="J45" s="1894"/>
      <c r="K45" s="1897"/>
    </row>
    <row r="46" spans="1:15" ht="15" customHeight="1" x14ac:dyDescent="0.2">
      <c r="A46" s="839" t="s">
        <v>113</v>
      </c>
      <c r="B46" s="840"/>
      <c r="C46" s="840"/>
      <c r="D46" s="840"/>
      <c r="E46" s="840"/>
      <c r="F46" s="840"/>
      <c r="G46" s="840"/>
      <c r="H46" s="840" t="s">
        <v>228</v>
      </c>
      <c r="I46" s="3165">
        <f>Flows!G46</f>
        <v>43228</v>
      </c>
      <c r="J46" s="3166"/>
      <c r="K46" s="842"/>
    </row>
    <row r="47" spans="1:15" ht="13.5" thickBot="1" x14ac:dyDescent="0.25">
      <c r="A47" s="1489" t="s">
        <v>1176</v>
      </c>
      <c r="B47" s="1898"/>
      <c r="C47" s="1898"/>
      <c r="D47" s="1899"/>
      <c r="E47" s="1867"/>
      <c r="F47" s="1867"/>
      <c r="G47" s="1867"/>
      <c r="H47" s="1867"/>
      <c r="I47" s="1867"/>
      <c r="J47" s="1867"/>
      <c r="K47" s="1868" t="s">
        <v>96</v>
      </c>
    </row>
  </sheetData>
  <sheetProtection password="CB29" sheet="1" objects="1" scenarios="1"/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19">
      <selection activeCell="I22" sqref="I22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7" zoomScale="90" zoomScaleNormal="90" zoomScaleSheetLayoutView="90" workbookViewId="0">
      <selection activeCell="G13" sqref="G13"/>
    </sheetView>
  </sheetViews>
  <sheetFormatPr defaultRowHeight="12.75" x14ac:dyDescent="0.2"/>
  <cols>
    <col min="1" max="1" width="7.42578125" style="45" customWidth="1"/>
    <col min="2" max="2" width="8.28515625" style="45" customWidth="1"/>
    <col min="3" max="3" width="8.42578125" style="45" customWidth="1"/>
    <col min="4" max="4" width="8.28515625" style="45" customWidth="1"/>
    <col min="5" max="7" width="8.42578125" style="45" customWidth="1"/>
    <col min="8" max="8" width="9.140625" style="45"/>
    <col min="9" max="11" width="8.42578125" style="45" customWidth="1"/>
    <col min="12" max="256" width="9.140625" style="45"/>
    <col min="257" max="257" width="7.42578125" style="45" customWidth="1"/>
    <col min="258" max="258" width="8.28515625" style="45" customWidth="1"/>
    <col min="259" max="259" width="8.42578125" style="45" customWidth="1"/>
    <col min="260" max="260" width="8.28515625" style="45" customWidth="1"/>
    <col min="261" max="263" width="8.42578125" style="45" customWidth="1"/>
    <col min="264" max="264" width="9.140625" style="45"/>
    <col min="265" max="267" width="8.42578125" style="45" customWidth="1"/>
    <col min="268" max="512" width="9.140625" style="45"/>
    <col min="513" max="513" width="7.42578125" style="45" customWidth="1"/>
    <col min="514" max="514" width="8.28515625" style="45" customWidth="1"/>
    <col min="515" max="515" width="8.42578125" style="45" customWidth="1"/>
    <col min="516" max="516" width="8.28515625" style="45" customWidth="1"/>
    <col min="517" max="519" width="8.42578125" style="45" customWidth="1"/>
    <col min="520" max="520" width="9.140625" style="45"/>
    <col min="521" max="523" width="8.42578125" style="45" customWidth="1"/>
    <col min="524" max="768" width="9.140625" style="45"/>
    <col min="769" max="769" width="7.42578125" style="45" customWidth="1"/>
    <col min="770" max="770" width="8.28515625" style="45" customWidth="1"/>
    <col min="771" max="771" width="8.42578125" style="45" customWidth="1"/>
    <col min="772" max="772" width="8.28515625" style="45" customWidth="1"/>
    <col min="773" max="775" width="8.42578125" style="45" customWidth="1"/>
    <col min="776" max="776" width="9.140625" style="45"/>
    <col min="777" max="779" width="8.42578125" style="45" customWidth="1"/>
    <col min="780" max="1024" width="9.140625" style="45"/>
    <col min="1025" max="1025" width="7.42578125" style="45" customWidth="1"/>
    <col min="1026" max="1026" width="8.28515625" style="45" customWidth="1"/>
    <col min="1027" max="1027" width="8.42578125" style="45" customWidth="1"/>
    <col min="1028" max="1028" width="8.28515625" style="45" customWidth="1"/>
    <col min="1029" max="1031" width="8.42578125" style="45" customWidth="1"/>
    <col min="1032" max="1032" width="9.140625" style="45"/>
    <col min="1033" max="1035" width="8.42578125" style="45" customWidth="1"/>
    <col min="1036" max="1280" width="9.140625" style="45"/>
    <col min="1281" max="1281" width="7.42578125" style="45" customWidth="1"/>
    <col min="1282" max="1282" width="8.28515625" style="45" customWidth="1"/>
    <col min="1283" max="1283" width="8.42578125" style="45" customWidth="1"/>
    <col min="1284" max="1284" width="8.28515625" style="45" customWidth="1"/>
    <col min="1285" max="1287" width="8.42578125" style="45" customWidth="1"/>
    <col min="1288" max="1288" width="9.140625" style="45"/>
    <col min="1289" max="1291" width="8.42578125" style="45" customWidth="1"/>
    <col min="1292" max="1536" width="9.140625" style="45"/>
    <col min="1537" max="1537" width="7.42578125" style="45" customWidth="1"/>
    <col min="1538" max="1538" width="8.28515625" style="45" customWidth="1"/>
    <col min="1539" max="1539" width="8.42578125" style="45" customWidth="1"/>
    <col min="1540" max="1540" width="8.28515625" style="45" customWidth="1"/>
    <col min="1541" max="1543" width="8.42578125" style="45" customWidth="1"/>
    <col min="1544" max="1544" width="9.140625" style="45"/>
    <col min="1545" max="1547" width="8.42578125" style="45" customWidth="1"/>
    <col min="1548" max="1792" width="9.140625" style="45"/>
    <col min="1793" max="1793" width="7.42578125" style="45" customWidth="1"/>
    <col min="1794" max="1794" width="8.28515625" style="45" customWidth="1"/>
    <col min="1795" max="1795" width="8.42578125" style="45" customWidth="1"/>
    <col min="1796" max="1796" width="8.28515625" style="45" customWidth="1"/>
    <col min="1797" max="1799" width="8.42578125" style="45" customWidth="1"/>
    <col min="1800" max="1800" width="9.140625" style="45"/>
    <col min="1801" max="1803" width="8.42578125" style="45" customWidth="1"/>
    <col min="1804" max="2048" width="9.140625" style="45"/>
    <col min="2049" max="2049" width="7.42578125" style="45" customWidth="1"/>
    <col min="2050" max="2050" width="8.28515625" style="45" customWidth="1"/>
    <col min="2051" max="2051" width="8.42578125" style="45" customWidth="1"/>
    <col min="2052" max="2052" width="8.28515625" style="45" customWidth="1"/>
    <col min="2053" max="2055" width="8.42578125" style="45" customWidth="1"/>
    <col min="2056" max="2056" width="9.140625" style="45"/>
    <col min="2057" max="2059" width="8.42578125" style="45" customWidth="1"/>
    <col min="2060" max="2304" width="9.140625" style="45"/>
    <col min="2305" max="2305" width="7.42578125" style="45" customWidth="1"/>
    <col min="2306" max="2306" width="8.28515625" style="45" customWidth="1"/>
    <col min="2307" max="2307" width="8.42578125" style="45" customWidth="1"/>
    <col min="2308" max="2308" width="8.28515625" style="45" customWidth="1"/>
    <col min="2309" max="2311" width="8.42578125" style="45" customWidth="1"/>
    <col min="2312" max="2312" width="9.140625" style="45"/>
    <col min="2313" max="2315" width="8.42578125" style="45" customWidth="1"/>
    <col min="2316" max="2560" width="9.140625" style="45"/>
    <col min="2561" max="2561" width="7.42578125" style="45" customWidth="1"/>
    <col min="2562" max="2562" width="8.28515625" style="45" customWidth="1"/>
    <col min="2563" max="2563" width="8.42578125" style="45" customWidth="1"/>
    <col min="2564" max="2564" width="8.28515625" style="45" customWidth="1"/>
    <col min="2565" max="2567" width="8.42578125" style="45" customWidth="1"/>
    <col min="2568" max="2568" width="9.140625" style="45"/>
    <col min="2569" max="2571" width="8.42578125" style="45" customWidth="1"/>
    <col min="2572" max="2816" width="9.140625" style="45"/>
    <col min="2817" max="2817" width="7.42578125" style="45" customWidth="1"/>
    <col min="2818" max="2818" width="8.28515625" style="45" customWidth="1"/>
    <col min="2819" max="2819" width="8.42578125" style="45" customWidth="1"/>
    <col min="2820" max="2820" width="8.28515625" style="45" customWidth="1"/>
    <col min="2821" max="2823" width="8.42578125" style="45" customWidth="1"/>
    <col min="2824" max="2824" width="9.140625" style="45"/>
    <col min="2825" max="2827" width="8.42578125" style="45" customWidth="1"/>
    <col min="2828" max="3072" width="9.140625" style="45"/>
    <col min="3073" max="3073" width="7.42578125" style="45" customWidth="1"/>
    <col min="3074" max="3074" width="8.28515625" style="45" customWidth="1"/>
    <col min="3075" max="3075" width="8.42578125" style="45" customWidth="1"/>
    <col min="3076" max="3076" width="8.28515625" style="45" customWidth="1"/>
    <col min="3077" max="3079" width="8.42578125" style="45" customWidth="1"/>
    <col min="3080" max="3080" width="9.140625" style="45"/>
    <col min="3081" max="3083" width="8.42578125" style="45" customWidth="1"/>
    <col min="3084" max="3328" width="9.140625" style="45"/>
    <col min="3329" max="3329" width="7.42578125" style="45" customWidth="1"/>
    <col min="3330" max="3330" width="8.28515625" style="45" customWidth="1"/>
    <col min="3331" max="3331" width="8.42578125" style="45" customWidth="1"/>
    <col min="3332" max="3332" width="8.28515625" style="45" customWidth="1"/>
    <col min="3333" max="3335" width="8.42578125" style="45" customWidth="1"/>
    <col min="3336" max="3336" width="9.140625" style="45"/>
    <col min="3337" max="3339" width="8.42578125" style="45" customWidth="1"/>
    <col min="3340" max="3584" width="9.140625" style="45"/>
    <col min="3585" max="3585" width="7.42578125" style="45" customWidth="1"/>
    <col min="3586" max="3586" width="8.28515625" style="45" customWidth="1"/>
    <col min="3587" max="3587" width="8.42578125" style="45" customWidth="1"/>
    <col min="3588" max="3588" width="8.28515625" style="45" customWidth="1"/>
    <col min="3589" max="3591" width="8.42578125" style="45" customWidth="1"/>
    <col min="3592" max="3592" width="9.140625" style="45"/>
    <col min="3593" max="3595" width="8.42578125" style="45" customWidth="1"/>
    <col min="3596" max="3840" width="9.140625" style="45"/>
    <col min="3841" max="3841" width="7.42578125" style="45" customWidth="1"/>
    <col min="3842" max="3842" width="8.28515625" style="45" customWidth="1"/>
    <col min="3843" max="3843" width="8.42578125" style="45" customWidth="1"/>
    <col min="3844" max="3844" width="8.28515625" style="45" customWidth="1"/>
    <col min="3845" max="3847" width="8.42578125" style="45" customWidth="1"/>
    <col min="3848" max="3848" width="9.140625" style="45"/>
    <col min="3849" max="3851" width="8.42578125" style="45" customWidth="1"/>
    <col min="3852" max="4096" width="9.140625" style="45"/>
    <col min="4097" max="4097" width="7.42578125" style="45" customWidth="1"/>
    <col min="4098" max="4098" width="8.28515625" style="45" customWidth="1"/>
    <col min="4099" max="4099" width="8.42578125" style="45" customWidth="1"/>
    <col min="4100" max="4100" width="8.28515625" style="45" customWidth="1"/>
    <col min="4101" max="4103" width="8.42578125" style="45" customWidth="1"/>
    <col min="4104" max="4104" width="9.140625" style="45"/>
    <col min="4105" max="4107" width="8.42578125" style="45" customWidth="1"/>
    <col min="4108" max="4352" width="9.140625" style="45"/>
    <col min="4353" max="4353" width="7.42578125" style="45" customWidth="1"/>
    <col min="4354" max="4354" width="8.28515625" style="45" customWidth="1"/>
    <col min="4355" max="4355" width="8.42578125" style="45" customWidth="1"/>
    <col min="4356" max="4356" width="8.28515625" style="45" customWidth="1"/>
    <col min="4357" max="4359" width="8.42578125" style="45" customWidth="1"/>
    <col min="4360" max="4360" width="9.140625" style="45"/>
    <col min="4361" max="4363" width="8.42578125" style="45" customWidth="1"/>
    <col min="4364" max="4608" width="9.140625" style="45"/>
    <col min="4609" max="4609" width="7.42578125" style="45" customWidth="1"/>
    <col min="4610" max="4610" width="8.28515625" style="45" customWidth="1"/>
    <col min="4611" max="4611" width="8.42578125" style="45" customWidth="1"/>
    <col min="4612" max="4612" width="8.28515625" style="45" customWidth="1"/>
    <col min="4613" max="4615" width="8.42578125" style="45" customWidth="1"/>
    <col min="4616" max="4616" width="9.140625" style="45"/>
    <col min="4617" max="4619" width="8.42578125" style="45" customWidth="1"/>
    <col min="4620" max="4864" width="9.140625" style="45"/>
    <col min="4865" max="4865" width="7.42578125" style="45" customWidth="1"/>
    <col min="4866" max="4866" width="8.28515625" style="45" customWidth="1"/>
    <col min="4867" max="4867" width="8.42578125" style="45" customWidth="1"/>
    <col min="4868" max="4868" width="8.28515625" style="45" customWidth="1"/>
    <col min="4869" max="4871" width="8.42578125" style="45" customWidth="1"/>
    <col min="4872" max="4872" width="9.140625" style="45"/>
    <col min="4873" max="4875" width="8.42578125" style="45" customWidth="1"/>
    <col min="4876" max="5120" width="9.140625" style="45"/>
    <col min="5121" max="5121" width="7.42578125" style="45" customWidth="1"/>
    <col min="5122" max="5122" width="8.28515625" style="45" customWidth="1"/>
    <col min="5123" max="5123" width="8.42578125" style="45" customWidth="1"/>
    <col min="5124" max="5124" width="8.28515625" style="45" customWidth="1"/>
    <col min="5125" max="5127" width="8.42578125" style="45" customWidth="1"/>
    <col min="5128" max="5128" width="9.140625" style="45"/>
    <col min="5129" max="5131" width="8.42578125" style="45" customWidth="1"/>
    <col min="5132" max="5376" width="9.140625" style="45"/>
    <col min="5377" max="5377" width="7.42578125" style="45" customWidth="1"/>
    <col min="5378" max="5378" width="8.28515625" style="45" customWidth="1"/>
    <col min="5379" max="5379" width="8.42578125" style="45" customWidth="1"/>
    <col min="5380" max="5380" width="8.28515625" style="45" customWidth="1"/>
    <col min="5381" max="5383" width="8.42578125" style="45" customWidth="1"/>
    <col min="5384" max="5384" width="9.140625" style="45"/>
    <col min="5385" max="5387" width="8.42578125" style="45" customWidth="1"/>
    <col min="5388" max="5632" width="9.140625" style="45"/>
    <col min="5633" max="5633" width="7.42578125" style="45" customWidth="1"/>
    <col min="5634" max="5634" width="8.28515625" style="45" customWidth="1"/>
    <col min="5635" max="5635" width="8.42578125" style="45" customWidth="1"/>
    <col min="5636" max="5636" width="8.28515625" style="45" customWidth="1"/>
    <col min="5637" max="5639" width="8.42578125" style="45" customWidth="1"/>
    <col min="5640" max="5640" width="9.140625" style="45"/>
    <col min="5641" max="5643" width="8.42578125" style="45" customWidth="1"/>
    <col min="5644" max="5888" width="9.140625" style="45"/>
    <col min="5889" max="5889" width="7.42578125" style="45" customWidth="1"/>
    <col min="5890" max="5890" width="8.28515625" style="45" customWidth="1"/>
    <col min="5891" max="5891" width="8.42578125" style="45" customWidth="1"/>
    <col min="5892" max="5892" width="8.28515625" style="45" customWidth="1"/>
    <col min="5893" max="5895" width="8.42578125" style="45" customWidth="1"/>
    <col min="5896" max="5896" width="9.140625" style="45"/>
    <col min="5897" max="5899" width="8.42578125" style="45" customWidth="1"/>
    <col min="5900" max="6144" width="9.140625" style="45"/>
    <col min="6145" max="6145" width="7.42578125" style="45" customWidth="1"/>
    <col min="6146" max="6146" width="8.28515625" style="45" customWidth="1"/>
    <col min="6147" max="6147" width="8.42578125" style="45" customWidth="1"/>
    <col min="6148" max="6148" width="8.28515625" style="45" customWidth="1"/>
    <col min="6149" max="6151" width="8.42578125" style="45" customWidth="1"/>
    <col min="6152" max="6152" width="9.140625" style="45"/>
    <col min="6153" max="6155" width="8.42578125" style="45" customWidth="1"/>
    <col min="6156" max="6400" width="9.140625" style="45"/>
    <col min="6401" max="6401" width="7.42578125" style="45" customWidth="1"/>
    <col min="6402" max="6402" width="8.28515625" style="45" customWidth="1"/>
    <col min="6403" max="6403" width="8.42578125" style="45" customWidth="1"/>
    <col min="6404" max="6404" width="8.28515625" style="45" customWidth="1"/>
    <col min="6405" max="6407" width="8.42578125" style="45" customWidth="1"/>
    <col min="6408" max="6408" width="9.140625" style="45"/>
    <col min="6409" max="6411" width="8.42578125" style="45" customWidth="1"/>
    <col min="6412" max="6656" width="9.140625" style="45"/>
    <col min="6657" max="6657" width="7.42578125" style="45" customWidth="1"/>
    <col min="6658" max="6658" width="8.28515625" style="45" customWidth="1"/>
    <col min="6659" max="6659" width="8.42578125" style="45" customWidth="1"/>
    <col min="6660" max="6660" width="8.28515625" style="45" customWidth="1"/>
    <col min="6661" max="6663" width="8.42578125" style="45" customWidth="1"/>
    <col min="6664" max="6664" width="9.140625" style="45"/>
    <col min="6665" max="6667" width="8.42578125" style="45" customWidth="1"/>
    <col min="6668" max="6912" width="9.140625" style="45"/>
    <col min="6913" max="6913" width="7.42578125" style="45" customWidth="1"/>
    <col min="6914" max="6914" width="8.28515625" style="45" customWidth="1"/>
    <col min="6915" max="6915" width="8.42578125" style="45" customWidth="1"/>
    <col min="6916" max="6916" width="8.28515625" style="45" customWidth="1"/>
    <col min="6917" max="6919" width="8.42578125" style="45" customWidth="1"/>
    <col min="6920" max="6920" width="9.140625" style="45"/>
    <col min="6921" max="6923" width="8.42578125" style="45" customWidth="1"/>
    <col min="6924" max="7168" width="9.140625" style="45"/>
    <col min="7169" max="7169" width="7.42578125" style="45" customWidth="1"/>
    <col min="7170" max="7170" width="8.28515625" style="45" customWidth="1"/>
    <col min="7171" max="7171" width="8.42578125" style="45" customWidth="1"/>
    <col min="7172" max="7172" width="8.28515625" style="45" customWidth="1"/>
    <col min="7173" max="7175" width="8.42578125" style="45" customWidth="1"/>
    <col min="7176" max="7176" width="9.140625" style="45"/>
    <col min="7177" max="7179" width="8.42578125" style="45" customWidth="1"/>
    <col min="7180" max="7424" width="9.140625" style="45"/>
    <col min="7425" max="7425" width="7.42578125" style="45" customWidth="1"/>
    <col min="7426" max="7426" width="8.28515625" style="45" customWidth="1"/>
    <col min="7427" max="7427" width="8.42578125" style="45" customWidth="1"/>
    <col min="7428" max="7428" width="8.28515625" style="45" customWidth="1"/>
    <col min="7429" max="7431" width="8.42578125" style="45" customWidth="1"/>
    <col min="7432" max="7432" width="9.140625" style="45"/>
    <col min="7433" max="7435" width="8.42578125" style="45" customWidth="1"/>
    <col min="7436" max="7680" width="9.140625" style="45"/>
    <col min="7681" max="7681" width="7.42578125" style="45" customWidth="1"/>
    <col min="7682" max="7682" width="8.28515625" style="45" customWidth="1"/>
    <col min="7683" max="7683" width="8.42578125" style="45" customWidth="1"/>
    <col min="7684" max="7684" width="8.28515625" style="45" customWidth="1"/>
    <col min="7685" max="7687" width="8.42578125" style="45" customWidth="1"/>
    <col min="7688" max="7688" width="9.140625" style="45"/>
    <col min="7689" max="7691" width="8.42578125" style="45" customWidth="1"/>
    <col min="7692" max="7936" width="9.140625" style="45"/>
    <col min="7937" max="7937" width="7.42578125" style="45" customWidth="1"/>
    <col min="7938" max="7938" width="8.28515625" style="45" customWidth="1"/>
    <col min="7939" max="7939" width="8.42578125" style="45" customWidth="1"/>
    <col min="7940" max="7940" width="8.28515625" style="45" customWidth="1"/>
    <col min="7941" max="7943" width="8.42578125" style="45" customWidth="1"/>
    <col min="7944" max="7944" width="9.140625" style="45"/>
    <col min="7945" max="7947" width="8.42578125" style="45" customWidth="1"/>
    <col min="7948" max="8192" width="9.140625" style="45"/>
    <col min="8193" max="8193" width="7.42578125" style="45" customWidth="1"/>
    <col min="8194" max="8194" width="8.28515625" style="45" customWidth="1"/>
    <col min="8195" max="8195" width="8.42578125" style="45" customWidth="1"/>
    <col min="8196" max="8196" width="8.28515625" style="45" customWidth="1"/>
    <col min="8197" max="8199" width="8.42578125" style="45" customWidth="1"/>
    <col min="8200" max="8200" width="9.140625" style="45"/>
    <col min="8201" max="8203" width="8.42578125" style="45" customWidth="1"/>
    <col min="8204" max="8448" width="9.140625" style="45"/>
    <col min="8449" max="8449" width="7.42578125" style="45" customWidth="1"/>
    <col min="8450" max="8450" width="8.28515625" style="45" customWidth="1"/>
    <col min="8451" max="8451" width="8.42578125" style="45" customWidth="1"/>
    <col min="8452" max="8452" width="8.28515625" style="45" customWidth="1"/>
    <col min="8453" max="8455" width="8.42578125" style="45" customWidth="1"/>
    <col min="8456" max="8456" width="9.140625" style="45"/>
    <col min="8457" max="8459" width="8.42578125" style="45" customWidth="1"/>
    <col min="8460" max="8704" width="9.140625" style="45"/>
    <col min="8705" max="8705" width="7.42578125" style="45" customWidth="1"/>
    <col min="8706" max="8706" width="8.28515625" style="45" customWidth="1"/>
    <col min="8707" max="8707" width="8.42578125" style="45" customWidth="1"/>
    <col min="8708" max="8708" width="8.28515625" style="45" customWidth="1"/>
    <col min="8709" max="8711" width="8.42578125" style="45" customWidth="1"/>
    <col min="8712" max="8712" width="9.140625" style="45"/>
    <col min="8713" max="8715" width="8.42578125" style="45" customWidth="1"/>
    <col min="8716" max="8960" width="9.140625" style="45"/>
    <col min="8961" max="8961" width="7.42578125" style="45" customWidth="1"/>
    <col min="8962" max="8962" width="8.28515625" style="45" customWidth="1"/>
    <col min="8963" max="8963" width="8.42578125" style="45" customWidth="1"/>
    <col min="8964" max="8964" width="8.28515625" style="45" customWidth="1"/>
    <col min="8965" max="8967" width="8.42578125" style="45" customWidth="1"/>
    <col min="8968" max="8968" width="9.140625" style="45"/>
    <col min="8969" max="8971" width="8.42578125" style="45" customWidth="1"/>
    <col min="8972" max="9216" width="9.140625" style="45"/>
    <col min="9217" max="9217" width="7.42578125" style="45" customWidth="1"/>
    <col min="9218" max="9218" width="8.28515625" style="45" customWidth="1"/>
    <col min="9219" max="9219" width="8.42578125" style="45" customWidth="1"/>
    <col min="9220" max="9220" width="8.28515625" style="45" customWidth="1"/>
    <col min="9221" max="9223" width="8.42578125" style="45" customWidth="1"/>
    <col min="9224" max="9224" width="9.140625" style="45"/>
    <col min="9225" max="9227" width="8.42578125" style="45" customWidth="1"/>
    <col min="9228" max="9472" width="9.140625" style="45"/>
    <col min="9473" max="9473" width="7.42578125" style="45" customWidth="1"/>
    <col min="9474" max="9474" width="8.28515625" style="45" customWidth="1"/>
    <col min="9475" max="9475" width="8.42578125" style="45" customWidth="1"/>
    <col min="9476" max="9476" width="8.28515625" style="45" customWidth="1"/>
    <col min="9477" max="9479" width="8.42578125" style="45" customWidth="1"/>
    <col min="9480" max="9480" width="9.140625" style="45"/>
    <col min="9481" max="9483" width="8.42578125" style="45" customWidth="1"/>
    <col min="9484" max="9728" width="9.140625" style="45"/>
    <col min="9729" max="9729" width="7.42578125" style="45" customWidth="1"/>
    <col min="9730" max="9730" width="8.28515625" style="45" customWidth="1"/>
    <col min="9731" max="9731" width="8.42578125" style="45" customWidth="1"/>
    <col min="9732" max="9732" width="8.28515625" style="45" customWidth="1"/>
    <col min="9733" max="9735" width="8.42578125" style="45" customWidth="1"/>
    <col min="9736" max="9736" width="9.140625" style="45"/>
    <col min="9737" max="9739" width="8.42578125" style="45" customWidth="1"/>
    <col min="9740" max="9984" width="9.140625" style="45"/>
    <col min="9985" max="9985" width="7.42578125" style="45" customWidth="1"/>
    <col min="9986" max="9986" width="8.28515625" style="45" customWidth="1"/>
    <col min="9987" max="9987" width="8.42578125" style="45" customWidth="1"/>
    <col min="9988" max="9988" width="8.28515625" style="45" customWidth="1"/>
    <col min="9989" max="9991" width="8.42578125" style="45" customWidth="1"/>
    <col min="9992" max="9992" width="9.140625" style="45"/>
    <col min="9993" max="9995" width="8.42578125" style="45" customWidth="1"/>
    <col min="9996" max="10240" width="9.140625" style="45"/>
    <col min="10241" max="10241" width="7.42578125" style="45" customWidth="1"/>
    <col min="10242" max="10242" width="8.28515625" style="45" customWidth="1"/>
    <col min="10243" max="10243" width="8.42578125" style="45" customWidth="1"/>
    <col min="10244" max="10244" width="8.28515625" style="45" customWidth="1"/>
    <col min="10245" max="10247" width="8.42578125" style="45" customWidth="1"/>
    <col min="10248" max="10248" width="9.140625" style="45"/>
    <col min="10249" max="10251" width="8.42578125" style="45" customWidth="1"/>
    <col min="10252" max="10496" width="9.140625" style="45"/>
    <col min="10497" max="10497" width="7.42578125" style="45" customWidth="1"/>
    <col min="10498" max="10498" width="8.28515625" style="45" customWidth="1"/>
    <col min="10499" max="10499" width="8.42578125" style="45" customWidth="1"/>
    <col min="10500" max="10500" width="8.28515625" style="45" customWidth="1"/>
    <col min="10501" max="10503" width="8.42578125" style="45" customWidth="1"/>
    <col min="10504" max="10504" width="9.140625" style="45"/>
    <col min="10505" max="10507" width="8.42578125" style="45" customWidth="1"/>
    <col min="10508" max="10752" width="9.140625" style="45"/>
    <col min="10753" max="10753" width="7.42578125" style="45" customWidth="1"/>
    <col min="10754" max="10754" width="8.28515625" style="45" customWidth="1"/>
    <col min="10755" max="10755" width="8.42578125" style="45" customWidth="1"/>
    <col min="10756" max="10756" width="8.28515625" style="45" customWidth="1"/>
    <col min="10757" max="10759" width="8.42578125" style="45" customWidth="1"/>
    <col min="10760" max="10760" width="9.140625" style="45"/>
    <col min="10761" max="10763" width="8.42578125" style="45" customWidth="1"/>
    <col min="10764" max="11008" width="9.140625" style="45"/>
    <col min="11009" max="11009" width="7.42578125" style="45" customWidth="1"/>
    <col min="11010" max="11010" width="8.28515625" style="45" customWidth="1"/>
    <col min="11011" max="11011" width="8.42578125" style="45" customWidth="1"/>
    <col min="11012" max="11012" width="8.28515625" style="45" customWidth="1"/>
    <col min="11013" max="11015" width="8.42578125" style="45" customWidth="1"/>
    <col min="11016" max="11016" width="9.140625" style="45"/>
    <col min="11017" max="11019" width="8.42578125" style="45" customWidth="1"/>
    <col min="11020" max="11264" width="9.140625" style="45"/>
    <col min="11265" max="11265" width="7.42578125" style="45" customWidth="1"/>
    <col min="11266" max="11266" width="8.28515625" style="45" customWidth="1"/>
    <col min="11267" max="11267" width="8.42578125" style="45" customWidth="1"/>
    <col min="11268" max="11268" width="8.28515625" style="45" customWidth="1"/>
    <col min="11269" max="11271" width="8.42578125" style="45" customWidth="1"/>
    <col min="11272" max="11272" width="9.140625" style="45"/>
    <col min="11273" max="11275" width="8.42578125" style="45" customWidth="1"/>
    <col min="11276" max="11520" width="9.140625" style="45"/>
    <col min="11521" max="11521" width="7.42578125" style="45" customWidth="1"/>
    <col min="11522" max="11522" width="8.28515625" style="45" customWidth="1"/>
    <col min="11523" max="11523" width="8.42578125" style="45" customWidth="1"/>
    <col min="11524" max="11524" width="8.28515625" style="45" customWidth="1"/>
    <col min="11525" max="11527" width="8.42578125" style="45" customWidth="1"/>
    <col min="11528" max="11528" width="9.140625" style="45"/>
    <col min="11529" max="11531" width="8.42578125" style="45" customWidth="1"/>
    <col min="11532" max="11776" width="9.140625" style="45"/>
    <col min="11777" max="11777" width="7.42578125" style="45" customWidth="1"/>
    <col min="11778" max="11778" width="8.28515625" style="45" customWidth="1"/>
    <col min="11779" max="11779" width="8.42578125" style="45" customWidth="1"/>
    <col min="11780" max="11780" width="8.28515625" style="45" customWidth="1"/>
    <col min="11781" max="11783" width="8.42578125" style="45" customWidth="1"/>
    <col min="11784" max="11784" width="9.140625" style="45"/>
    <col min="11785" max="11787" width="8.42578125" style="45" customWidth="1"/>
    <col min="11788" max="12032" width="9.140625" style="45"/>
    <col min="12033" max="12033" width="7.42578125" style="45" customWidth="1"/>
    <col min="12034" max="12034" width="8.28515625" style="45" customWidth="1"/>
    <col min="12035" max="12035" width="8.42578125" style="45" customWidth="1"/>
    <col min="12036" max="12036" width="8.28515625" style="45" customWidth="1"/>
    <col min="12037" max="12039" width="8.42578125" style="45" customWidth="1"/>
    <col min="12040" max="12040" width="9.140625" style="45"/>
    <col min="12041" max="12043" width="8.42578125" style="45" customWidth="1"/>
    <col min="12044" max="12288" width="9.140625" style="45"/>
    <col min="12289" max="12289" width="7.42578125" style="45" customWidth="1"/>
    <col min="12290" max="12290" width="8.28515625" style="45" customWidth="1"/>
    <col min="12291" max="12291" width="8.42578125" style="45" customWidth="1"/>
    <col min="12292" max="12292" width="8.28515625" style="45" customWidth="1"/>
    <col min="12293" max="12295" width="8.42578125" style="45" customWidth="1"/>
    <col min="12296" max="12296" width="9.140625" style="45"/>
    <col min="12297" max="12299" width="8.42578125" style="45" customWidth="1"/>
    <col min="12300" max="12544" width="9.140625" style="45"/>
    <col min="12545" max="12545" width="7.42578125" style="45" customWidth="1"/>
    <col min="12546" max="12546" width="8.28515625" style="45" customWidth="1"/>
    <col min="12547" max="12547" width="8.42578125" style="45" customWidth="1"/>
    <col min="12548" max="12548" width="8.28515625" style="45" customWidth="1"/>
    <col min="12549" max="12551" width="8.42578125" style="45" customWidth="1"/>
    <col min="12552" max="12552" width="9.140625" style="45"/>
    <col min="12553" max="12555" width="8.42578125" style="45" customWidth="1"/>
    <col min="12556" max="12800" width="9.140625" style="45"/>
    <col min="12801" max="12801" width="7.42578125" style="45" customWidth="1"/>
    <col min="12802" max="12802" width="8.28515625" style="45" customWidth="1"/>
    <col min="12803" max="12803" width="8.42578125" style="45" customWidth="1"/>
    <col min="12804" max="12804" width="8.28515625" style="45" customWidth="1"/>
    <col min="12805" max="12807" width="8.42578125" style="45" customWidth="1"/>
    <col min="12808" max="12808" width="9.140625" style="45"/>
    <col min="12809" max="12811" width="8.42578125" style="45" customWidth="1"/>
    <col min="12812" max="13056" width="9.140625" style="45"/>
    <col min="13057" max="13057" width="7.42578125" style="45" customWidth="1"/>
    <col min="13058" max="13058" width="8.28515625" style="45" customWidth="1"/>
    <col min="13059" max="13059" width="8.42578125" style="45" customWidth="1"/>
    <col min="13060" max="13060" width="8.28515625" style="45" customWidth="1"/>
    <col min="13061" max="13063" width="8.42578125" style="45" customWidth="1"/>
    <col min="13064" max="13064" width="9.140625" style="45"/>
    <col min="13065" max="13067" width="8.42578125" style="45" customWidth="1"/>
    <col min="13068" max="13312" width="9.140625" style="45"/>
    <col min="13313" max="13313" width="7.42578125" style="45" customWidth="1"/>
    <col min="13314" max="13314" width="8.28515625" style="45" customWidth="1"/>
    <col min="13315" max="13315" width="8.42578125" style="45" customWidth="1"/>
    <col min="13316" max="13316" width="8.28515625" style="45" customWidth="1"/>
    <col min="13317" max="13319" width="8.42578125" style="45" customWidth="1"/>
    <col min="13320" max="13320" width="9.140625" style="45"/>
    <col min="13321" max="13323" width="8.42578125" style="45" customWidth="1"/>
    <col min="13324" max="13568" width="9.140625" style="45"/>
    <col min="13569" max="13569" width="7.42578125" style="45" customWidth="1"/>
    <col min="13570" max="13570" width="8.28515625" style="45" customWidth="1"/>
    <col min="13571" max="13571" width="8.42578125" style="45" customWidth="1"/>
    <col min="13572" max="13572" width="8.28515625" style="45" customWidth="1"/>
    <col min="13573" max="13575" width="8.42578125" style="45" customWidth="1"/>
    <col min="13576" max="13576" width="9.140625" style="45"/>
    <col min="13577" max="13579" width="8.42578125" style="45" customWidth="1"/>
    <col min="13580" max="13824" width="9.140625" style="45"/>
    <col min="13825" max="13825" width="7.42578125" style="45" customWidth="1"/>
    <col min="13826" max="13826" width="8.28515625" style="45" customWidth="1"/>
    <col min="13827" max="13827" width="8.42578125" style="45" customWidth="1"/>
    <col min="13828" max="13828" width="8.28515625" style="45" customWidth="1"/>
    <col min="13829" max="13831" width="8.42578125" style="45" customWidth="1"/>
    <col min="13832" max="13832" width="9.140625" style="45"/>
    <col min="13833" max="13835" width="8.42578125" style="45" customWidth="1"/>
    <col min="13836" max="14080" width="9.140625" style="45"/>
    <col min="14081" max="14081" width="7.42578125" style="45" customWidth="1"/>
    <col min="14082" max="14082" width="8.28515625" style="45" customWidth="1"/>
    <col min="14083" max="14083" width="8.42578125" style="45" customWidth="1"/>
    <col min="14084" max="14084" width="8.28515625" style="45" customWidth="1"/>
    <col min="14085" max="14087" width="8.42578125" style="45" customWidth="1"/>
    <col min="14088" max="14088" width="9.140625" style="45"/>
    <col min="14089" max="14091" width="8.42578125" style="45" customWidth="1"/>
    <col min="14092" max="14336" width="9.140625" style="45"/>
    <col min="14337" max="14337" width="7.42578125" style="45" customWidth="1"/>
    <col min="14338" max="14338" width="8.28515625" style="45" customWidth="1"/>
    <col min="14339" max="14339" width="8.42578125" style="45" customWidth="1"/>
    <col min="14340" max="14340" width="8.28515625" style="45" customWidth="1"/>
    <col min="14341" max="14343" width="8.42578125" style="45" customWidth="1"/>
    <col min="14344" max="14344" width="9.140625" style="45"/>
    <col min="14345" max="14347" width="8.42578125" style="45" customWidth="1"/>
    <col min="14348" max="14592" width="9.140625" style="45"/>
    <col min="14593" max="14593" width="7.42578125" style="45" customWidth="1"/>
    <col min="14594" max="14594" width="8.28515625" style="45" customWidth="1"/>
    <col min="14595" max="14595" width="8.42578125" style="45" customWidth="1"/>
    <col min="14596" max="14596" width="8.28515625" style="45" customWidth="1"/>
    <col min="14597" max="14599" width="8.42578125" style="45" customWidth="1"/>
    <col min="14600" max="14600" width="9.140625" style="45"/>
    <col min="14601" max="14603" width="8.42578125" style="45" customWidth="1"/>
    <col min="14604" max="14848" width="9.140625" style="45"/>
    <col min="14849" max="14849" width="7.42578125" style="45" customWidth="1"/>
    <col min="14850" max="14850" width="8.28515625" style="45" customWidth="1"/>
    <col min="14851" max="14851" width="8.42578125" style="45" customWidth="1"/>
    <col min="14852" max="14852" width="8.28515625" style="45" customWidth="1"/>
    <col min="14853" max="14855" width="8.42578125" style="45" customWidth="1"/>
    <col min="14856" max="14856" width="9.140625" style="45"/>
    <col min="14857" max="14859" width="8.42578125" style="45" customWidth="1"/>
    <col min="14860" max="15104" width="9.140625" style="45"/>
    <col min="15105" max="15105" width="7.42578125" style="45" customWidth="1"/>
    <col min="15106" max="15106" width="8.28515625" style="45" customWidth="1"/>
    <col min="15107" max="15107" width="8.42578125" style="45" customWidth="1"/>
    <col min="15108" max="15108" width="8.28515625" style="45" customWidth="1"/>
    <col min="15109" max="15111" width="8.42578125" style="45" customWidth="1"/>
    <col min="15112" max="15112" width="9.140625" style="45"/>
    <col min="15113" max="15115" width="8.42578125" style="45" customWidth="1"/>
    <col min="15116" max="15360" width="9.140625" style="45"/>
    <col min="15361" max="15361" width="7.42578125" style="45" customWidth="1"/>
    <col min="15362" max="15362" width="8.28515625" style="45" customWidth="1"/>
    <col min="15363" max="15363" width="8.42578125" style="45" customWidth="1"/>
    <col min="15364" max="15364" width="8.28515625" style="45" customWidth="1"/>
    <col min="15365" max="15367" width="8.42578125" style="45" customWidth="1"/>
    <col min="15368" max="15368" width="9.140625" style="45"/>
    <col min="15369" max="15371" width="8.42578125" style="45" customWidth="1"/>
    <col min="15372" max="15616" width="9.140625" style="45"/>
    <col min="15617" max="15617" width="7.42578125" style="45" customWidth="1"/>
    <col min="15618" max="15618" width="8.28515625" style="45" customWidth="1"/>
    <col min="15619" max="15619" width="8.42578125" style="45" customWidth="1"/>
    <col min="15620" max="15620" width="8.28515625" style="45" customWidth="1"/>
    <col min="15621" max="15623" width="8.42578125" style="45" customWidth="1"/>
    <col min="15624" max="15624" width="9.140625" style="45"/>
    <col min="15625" max="15627" width="8.42578125" style="45" customWidth="1"/>
    <col min="15628" max="15872" width="9.140625" style="45"/>
    <col min="15873" max="15873" width="7.42578125" style="45" customWidth="1"/>
    <col min="15874" max="15874" width="8.28515625" style="45" customWidth="1"/>
    <col min="15875" max="15875" width="8.42578125" style="45" customWidth="1"/>
    <col min="15876" max="15876" width="8.28515625" style="45" customWidth="1"/>
    <col min="15877" max="15879" width="8.42578125" style="45" customWidth="1"/>
    <col min="15880" max="15880" width="9.140625" style="45"/>
    <col min="15881" max="15883" width="8.42578125" style="45" customWidth="1"/>
    <col min="15884" max="16128" width="9.140625" style="45"/>
    <col min="16129" max="16129" width="7.42578125" style="45" customWidth="1"/>
    <col min="16130" max="16130" width="8.28515625" style="45" customWidth="1"/>
    <col min="16131" max="16131" width="8.42578125" style="45" customWidth="1"/>
    <col min="16132" max="16132" width="8.28515625" style="45" customWidth="1"/>
    <col min="16133" max="16135" width="8.42578125" style="45" customWidth="1"/>
    <col min="16136" max="16136" width="9.140625" style="45"/>
    <col min="16137" max="16139" width="8.42578125" style="45" customWidth="1"/>
    <col min="16140" max="16384" width="9.140625" style="45"/>
  </cols>
  <sheetData>
    <row r="1" spans="1:11" ht="15.75" customHeight="1" x14ac:dyDescent="0.2">
      <c r="A1" s="1846"/>
      <c r="B1" s="1847"/>
      <c r="C1" s="1847"/>
      <c r="D1" s="1848" t="s">
        <v>78</v>
      </c>
      <c r="E1" s="1848"/>
      <c r="F1" s="1848"/>
      <c r="G1" s="1848"/>
      <c r="H1" s="1848"/>
      <c r="I1" s="1848"/>
      <c r="J1" s="1848"/>
      <c r="K1" s="1849"/>
    </row>
    <row r="2" spans="1:11" ht="15.75" customHeight="1" x14ac:dyDescent="0.2">
      <c r="A2" s="1850"/>
      <c r="B2" s="1851"/>
      <c r="C2" s="1851"/>
      <c r="D2" s="1852" t="s">
        <v>114</v>
      </c>
      <c r="E2" s="1852"/>
      <c r="F2" s="1852"/>
      <c r="G2" s="1852"/>
      <c r="H2" s="1852"/>
      <c r="I2" s="1852"/>
      <c r="J2" s="1852"/>
      <c r="K2" s="1853"/>
    </row>
    <row r="3" spans="1:11" ht="15.75" customHeight="1" x14ac:dyDescent="0.2">
      <c r="A3" s="1850"/>
      <c r="B3" s="1851"/>
      <c r="C3" s="1851"/>
      <c r="D3" s="1852" t="s">
        <v>115</v>
      </c>
      <c r="E3" s="1852"/>
      <c r="F3" s="1852"/>
      <c r="G3" s="1852"/>
      <c r="H3" s="1852"/>
      <c r="I3" s="1852"/>
      <c r="J3" s="1852"/>
      <c r="K3" s="1853"/>
    </row>
    <row r="4" spans="1:11" ht="27" customHeight="1" thickBot="1" x14ac:dyDescent="0.25">
      <c r="A4" s="1854"/>
      <c r="B4" s="1855"/>
      <c r="C4" s="1855"/>
      <c r="D4" s="1855"/>
      <c r="E4" s="1856"/>
      <c r="F4" s="1856"/>
      <c r="G4" s="1856"/>
      <c r="H4" s="1856"/>
      <c r="I4" s="1856"/>
      <c r="J4" s="1856"/>
      <c r="K4" s="1857"/>
    </row>
    <row r="5" spans="1:11" ht="13.15" customHeight="1" x14ac:dyDescent="0.2">
      <c r="A5" s="1858" t="s">
        <v>214</v>
      </c>
      <c r="B5" s="1859"/>
      <c r="C5" s="1859"/>
      <c r="D5" s="1859"/>
      <c r="E5" s="1860"/>
      <c r="F5" s="1861" t="s">
        <v>75</v>
      </c>
      <c r="G5" s="1861"/>
      <c r="H5" s="1859"/>
      <c r="I5" s="1859"/>
      <c r="J5" s="1859"/>
      <c r="K5" s="1862"/>
    </row>
    <row r="6" spans="1:11" s="75" customFormat="1" ht="13.15" customHeight="1" thickBot="1" x14ac:dyDescent="0.25">
      <c r="A6" s="1863" t="s">
        <v>252</v>
      </c>
      <c r="B6" s="1864"/>
      <c r="C6" s="1864"/>
      <c r="D6" s="1864"/>
      <c r="E6" s="1865"/>
      <c r="F6" s="814">
        <f>Flows!G5</f>
        <v>43191</v>
      </c>
      <c r="G6" s="814"/>
      <c r="H6" s="1866"/>
      <c r="I6" s="1866"/>
      <c r="J6" s="1867"/>
      <c r="K6" s="1868"/>
    </row>
    <row r="7" spans="1:11" ht="15" customHeight="1" x14ac:dyDescent="0.2">
      <c r="A7" s="1869"/>
      <c r="B7" s="1870" t="s">
        <v>257</v>
      </c>
      <c r="C7" s="1871"/>
      <c r="D7" s="1871"/>
      <c r="E7" s="1871"/>
      <c r="F7" s="1871"/>
      <c r="G7" s="1871"/>
      <c r="H7" s="1871"/>
      <c r="I7" s="1871"/>
      <c r="J7" s="1871"/>
      <c r="K7" s="1872"/>
    </row>
    <row r="8" spans="1:11" s="102" customFormat="1" ht="51" x14ac:dyDescent="0.2">
      <c r="A8" s="1873" t="s">
        <v>71</v>
      </c>
      <c r="B8" s="1874" t="s">
        <v>104</v>
      </c>
      <c r="C8" s="1874" t="s">
        <v>105</v>
      </c>
      <c r="D8" s="1874" t="s">
        <v>116</v>
      </c>
      <c r="E8" s="1874" t="s">
        <v>117</v>
      </c>
      <c r="F8" s="1875" t="s">
        <v>118</v>
      </c>
      <c r="G8" s="1874" t="s">
        <v>255</v>
      </c>
      <c r="H8" s="1874" t="s">
        <v>107</v>
      </c>
      <c r="I8" s="1874" t="s">
        <v>108</v>
      </c>
      <c r="J8" s="1874" t="s">
        <v>119</v>
      </c>
      <c r="K8" s="1876" t="s">
        <v>120</v>
      </c>
    </row>
    <row r="9" spans="1:11" ht="15" customHeight="1" x14ac:dyDescent="0.2">
      <c r="A9" s="1877">
        <v>1</v>
      </c>
      <c r="B9" s="1635">
        <f>'1'!BK33</f>
        <v>7.3083333333333327</v>
      </c>
      <c r="C9" s="1878">
        <f>'1'!$BP$33</f>
        <v>22.5</v>
      </c>
      <c r="D9" s="1878">
        <f>'1'!$BO$33</f>
        <v>15.200000000000001</v>
      </c>
      <c r="E9" s="1878">
        <f>'1'!BN34</f>
        <v>4</v>
      </c>
      <c r="F9" s="2468" t="str">
        <f>IF('LAB '!DC6=""," ",'LAB '!DC6)</f>
        <v xml:space="preserve"> </v>
      </c>
      <c r="G9" s="2469" t="str">
        <f>IF('LAB '!DD6=""," ",'LAB '!DD6)</f>
        <v xml:space="preserve"> </v>
      </c>
      <c r="H9" s="1878">
        <f>'1'!$BQ$33</f>
        <v>35.5</v>
      </c>
      <c r="I9" s="1635">
        <f>'1'!BL35</f>
        <v>7.0000000000000007E-2</v>
      </c>
      <c r="J9" s="1879">
        <f>'1'!BM33</f>
        <v>1</v>
      </c>
      <c r="K9" s="1880">
        <f>IF('LAB '!DB6&lt;=0.001,"",'LAB '!DB6)</f>
        <v>0.58130000000000004</v>
      </c>
    </row>
    <row r="10" spans="1:11" ht="15" customHeight="1" x14ac:dyDescent="0.2">
      <c r="A10" s="1877">
        <v>2</v>
      </c>
      <c r="B10" s="1635">
        <f>'2'!BK33</f>
        <v>7.5100000000000007</v>
      </c>
      <c r="C10" s="1878">
        <f>'2'!$BP$33</f>
        <v>22</v>
      </c>
      <c r="D10" s="1878">
        <f>'2'!$BO$33</f>
        <v>15.916666666666666</v>
      </c>
      <c r="E10" s="1878">
        <f>'2'!BN34</f>
        <v>3.8</v>
      </c>
      <c r="F10" s="2469" t="str">
        <f>IF('LAB '!DC7=""," ",'LAB '!DC7)</f>
        <v xml:space="preserve"> </v>
      </c>
      <c r="G10" s="2469" t="str">
        <f>IF('LAB '!DD7=""," ",'LAB '!DD7)</f>
        <v xml:space="preserve"> </v>
      </c>
      <c r="H10" s="1878">
        <f>'2'!$BQ$33</f>
        <v>39.5</v>
      </c>
      <c r="I10" s="1635">
        <f>'2'!BL35</f>
        <v>7.0000000000000007E-2</v>
      </c>
      <c r="J10" s="1879">
        <f>'2'!BM33</f>
        <v>1</v>
      </c>
      <c r="K10" s="1880">
        <f>IF('LAB '!DB7&lt;=0.001,"",'LAB '!DB7)</f>
        <v>0.64639999999999997</v>
      </c>
    </row>
    <row r="11" spans="1:11" ht="15" customHeight="1" x14ac:dyDescent="0.2">
      <c r="A11" s="1877">
        <v>3</v>
      </c>
      <c r="B11" s="1635">
        <f>'3'!BK33</f>
        <v>7.5566666666666649</v>
      </c>
      <c r="C11" s="1878">
        <f>'3'!$BP$33</f>
        <v>19.5</v>
      </c>
      <c r="D11" s="1878">
        <f>'3'!$BO$33</f>
        <v>16.750000000000004</v>
      </c>
      <c r="E11" s="1878">
        <f>'3'!BN34</f>
        <v>3.9</v>
      </c>
      <c r="F11" s="2469" t="str">
        <f>IF('LAB '!DC8=""," ",'LAB '!DC8)</f>
        <v xml:space="preserve"> </v>
      </c>
      <c r="G11" s="2469" t="str">
        <f>IF('LAB '!DD8=""," ",'LAB '!DD8)</f>
        <v xml:space="preserve"> </v>
      </c>
      <c r="H11" s="1878">
        <f>'3'!$BQ$33</f>
        <v>34.5</v>
      </c>
      <c r="I11" s="1635">
        <f>'3'!BL35</f>
        <v>6.7000000000000004E-2</v>
      </c>
      <c r="J11" s="1879">
        <f>'3'!BM33</f>
        <v>1</v>
      </c>
      <c r="K11" s="1880">
        <f>IF('LAB '!DB8&lt;=0.001,"",'LAB '!DB8)</f>
        <v>0.67720000000000002</v>
      </c>
    </row>
    <row r="12" spans="1:11" ht="15" customHeight="1" x14ac:dyDescent="0.2">
      <c r="A12" s="1877">
        <v>4</v>
      </c>
      <c r="B12" s="1635">
        <f>'4'!BK33</f>
        <v>7.3133333333333335</v>
      </c>
      <c r="C12" s="1878">
        <f>'4'!$BP$33</f>
        <v>22.5</v>
      </c>
      <c r="D12" s="1878">
        <f>'4'!$BO$33</f>
        <v>17.8</v>
      </c>
      <c r="E12" s="1878">
        <f>'4'!BN34</f>
        <v>3.9</v>
      </c>
      <c r="F12" s="2469">
        <v>0.39</v>
      </c>
      <c r="G12" s="2469">
        <v>8.9999999999999993E-3</v>
      </c>
      <c r="H12" s="1878">
        <f>'4'!$BQ$33</f>
        <v>46.5</v>
      </c>
      <c r="I12" s="1635">
        <f>'4'!BL35</f>
        <v>7.0999999999999994E-2</v>
      </c>
      <c r="J12" s="1879">
        <f>'4'!BM33</f>
        <v>1</v>
      </c>
      <c r="K12" s="1880">
        <f>IF('LAB '!DB9&lt;=0.001,"",'LAB '!DB9)</f>
        <v>0.65639999999999998</v>
      </c>
    </row>
    <row r="13" spans="1:11" ht="15" customHeight="1" x14ac:dyDescent="0.2">
      <c r="A13" s="1877">
        <v>5</v>
      </c>
      <c r="B13" s="1635">
        <f>'5'!BK33</f>
        <v>7.163333333333334</v>
      </c>
      <c r="C13" s="1878">
        <f>'5'!$BP$33</f>
        <v>24.5</v>
      </c>
      <c r="D13" s="1878">
        <f>'5'!$BO$33</f>
        <v>17.766666666666666</v>
      </c>
      <c r="E13" s="1878">
        <f>'5'!BN34</f>
        <v>3.5</v>
      </c>
      <c r="F13" s="2469" t="str">
        <f>IF('LAB '!DC10=""," ",'LAB '!DC10)</f>
        <v xml:space="preserve"> </v>
      </c>
      <c r="G13" s="2469" t="str">
        <f>IF('LAB '!DD10=""," ",'LAB '!DD10)</f>
        <v xml:space="preserve"> </v>
      </c>
      <c r="H13" s="1878">
        <f>'5'!$BQ$33</f>
        <v>36.5</v>
      </c>
      <c r="I13" s="1635">
        <f>'5'!BL35</f>
        <v>6.0999999999999999E-2</v>
      </c>
      <c r="J13" s="1879">
        <f>'5'!BM33</f>
        <v>1</v>
      </c>
      <c r="K13" s="1880">
        <f>IF('LAB '!DB10&lt;=0.001,"",'LAB '!DB10)</f>
        <v>0.57509999999999994</v>
      </c>
    </row>
    <row r="14" spans="1:11" ht="15" customHeight="1" x14ac:dyDescent="0.2">
      <c r="A14" s="1877">
        <v>6</v>
      </c>
      <c r="B14" s="1635">
        <f>'6'!BK33</f>
        <v>7.3033333333333337</v>
      </c>
      <c r="C14" s="1878">
        <f>'6'!$BP$33</f>
        <v>21.5</v>
      </c>
      <c r="D14" s="1878">
        <f>'6'!$BO$33</f>
        <v>18</v>
      </c>
      <c r="E14" s="1878">
        <f>'6'!BN34</f>
        <v>4</v>
      </c>
      <c r="F14" s="2469" t="str">
        <f>IF('LAB '!DC11=""," ",'LAB '!DC11)</f>
        <v xml:space="preserve"> </v>
      </c>
      <c r="G14" s="2469" t="str">
        <f>IF('LAB '!DD11=""," ",'LAB '!DD11)</f>
        <v xml:space="preserve"> </v>
      </c>
      <c r="H14" s="1878">
        <f>'6'!$BQ$33</f>
        <v>39</v>
      </c>
      <c r="I14" s="1635">
        <f>'6'!BL35</f>
        <v>5.8000000000000003E-2</v>
      </c>
      <c r="J14" s="1879">
        <f>'6'!BM33</f>
        <v>1</v>
      </c>
      <c r="K14" s="1880">
        <f>IF('LAB '!DB11&lt;=0.001,"",'LAB '!DB11)</f>
        <v>0.56359999999999999</v>
      </c>
    </row>
    <row r="15" spans="1:11" ht="15" customHeight="1" x14ac:dyDescent="0.2">
      <c r="A15" s="1877">
        <v>7</v>
      </c>
      <c r="B15" s="1635">
        <f>'7'!BK33</f>
        <v>7.3266666666666671</v>
      </c>
      <c r="C15" s="1878">
        <f>'7'!$BP$33</f>
        <v>22</v>
      </c>
      <c r="D15" s="1878">
        <f>'7'!$BO$33</f>
        <v>17.883333333333329</v>
      </c>
      <c r="E15" s="1878">
        <f>'7'!BN34</f>
        <v>4</v>
      </c>
      <c r="F15" s="2469" t="str">
        <f>IF('LAB '!DC12=""," ",'LAB '!DC12)</f>
        <v xml:space="preserve"> </v>
      </c>
      <c r="G15" s="2469" t="str">
        <f>IF('LAB '!DD12=""," ",'LAB '!DD12)</f>
        <v xml:space="preserve"> </v>
      </c>
      <c r="H15" s="1878">
        <f>'7'!$BQ$33</f>
        <v>31</v>
      </c>
      <c r="I15" s="1635">
        <f>'7'!BL35</f>
        <v>5.5E-2</v>
      </c>
      <c r="J15" s="1879">
        <f>'7'!BM33</f>
        <v>1</v>
      </c>
      <c r="K15" s="1880">
        <f>IF('LAB '!DB12&lt;=0.001,"",'LAB '!DB12)</f>
        <v>0.55579999999999996</v>
      </c>
    </row>
    <row r="16" spans="1:11" ht="15" customHeight="1" x14ac:dyDescent="0.2">
      <c r="A16" s="1877">
        <v>8</v>
      </c>
      <c r="B16" s="1635">
        <f>'8'!BK33</f>
        <v>7.375</v>
      </c>
      <c r="C16" s="1878">
        <f>'8'!$BP$33</f>
        <v>22</v>
      </c>
      <c r="D16" s="1878">
        <f>'8'!$BO$33</f>
        <v>16.966666666666665</v>
      </c>
      <c r="E16" s="1878">
        <f>'8'!BN34</f>
        <v>4.0999999999999996</v>
      </c>
      <c r="F16" s="2469" t="str">
        <f>IF('LAB '!DC13=""," ",'LAB '!DC13)</f>
        <v xml:space="preserve"> </v>
      </c>
      <c r="G16" s="2469" t="str">
        <f>IF('LAB '!DD13=""," ",'LAB '!DD13)</f>
        <v xml:space="preserve"> </v>
      </c>
      <c r="H16" s="1878">
        <f>'8'!$BQ$33</f>
        <v>29.5</v>
      </c>
      <c r="I16" s="1635">
        <f>'8'!BL35</f>
        <v>4.7E-2</v>
      </c>
      <c r="J16" s="1879">
        <f>'8'!BM33</f>
        <v>1</v>
      </c>
      <c r="K16" s="1880">
        <f>IF('LAB '!DB13&lt;=0.001,"",'LAB '!DB13)</f>
        <v>0.57730000000000004</v>
      </c>
    </row>
    <row r="17" spans="1:11" ht="15" customHeight="1" x14ac:dyDescent="0.2">
      <c r="A17" s="1877">
        <v>9</v>
      </c>
      <c r="B17" s="1635">
        <f>'9'!BK33</f>
        <v>7.2283333333333344</v>
      </c>
      <c r="C17" s="1878">
        <f>'9'!$BP$33</f>
        <v>25.5</v>
      </c>
      <c r="D17" s="1878">
        <f>'9'!$BO$33</f>
        <v>16.599999999999998</v>
      </c>
      <c r="E17" s="1878">
        <f>'9'!BN34</f>
        <v>3.6</v>
      </c>
      <c r="F17" s="2469" t="str">
        <f>IF('LAB '!DC14=""," ",'LAB '!DC14)</f>
        <v xml:space="preserve"> </v>
      </c>
      <c r="G17" s="2469" t="str">
        <f>IF('LAB '!DD14=""," ",'LAB '!DD14)</f>
        <v xml:space="preserve"> </v>
      </c>
      <c r="H17" s="1878">
        <f>'9'!$BQ$33</f>
        <v>37.5</v>
      </c>
      <c r="I17" s="1635">
        <f>'9'!BL35</f>
        <v>5.0999999999999997E-2</v>
      </c>
      <c r="J17" s="1879">
        <f>'9'!BM33</f>
        <v>1</v>
      </c>
      <c r="K17" s="1880">
        <f>IF('LAB '!DB14&lt;=0.001,"",'LAB '!DB14)</f>
        <v>0.59109999999999996</v>
      </c>
    </row>
    <row r="18" spans="1:11" ht="15" customHeight="1" x14ac:dyDescent="0.2">
      <c r="A18" s="1877">
        <v>10</v>
      </c>
      <c r="B18" s="1635">
        <f>'10'!BK33</f>
        <v>7.288333333333334</v>
      </c>
      <c r="C18" s="1878">
        <f>'10'!$BP$33</f>
        <v>27.5</v>
      </c>
      <c r="D18" s="1878">
        <f>'10'!$BO$33</f>
        <v>16.25</v>
      </c>
      <c r="E18" s="1878">
        <f>'10'!BN34</f>
        <v>3.8</v>
      </c>
      <c r="F18" s="2469" t="str">
        <f>IF('LAB '!DC15=""," ",'LAB '!DC15)</f>
        <v xml:space="preserve"> </v>
      </c>
      <c r="G18" s="2469" t="str">
        <f>IF('LAB '!DD15=""," ",'LAB '!DD15)</f>
        <v xml:space="preserve"> </v>
      </c>
      <c r="H18" s="1878">
        <f>'10'!$BQ$33</f>
        <v>33.5</v>
      </c>
      <c r="I18" s="1635">
        <f>'10'!BL35</f>
        <v>5.2999999999999999E-2</v>
      </c>
      <c r="J18" s="1879">
        <f>'10'!BM33</f>
        <v>1</v>
      </c>
      <c r="K18" s="1880">
        <f>IF('LAB '!DB15&lt;=0.001,"",'LAB '!DB15)</f>
        <v>0.5595</v>
      </c>
    </row>
    <row r="19" spans="1:11" ht="15" customHeight="1" x14ac:dyDescent="0.2">
      <c r="A19" s="1877">
        <v>11</v>
      </c>
      <c r="B19" s="1635">
        <f>'11'!BK33</f>
        <v>7.29</v>
      </c>
      <c r="C19" s="1878">
        <f>'11'!$BP$33</f>
        <v>27</v>
      </c>
      <c r="D19" s="1878">
        <f>'11'!$BO$33</f>
        <v>15.66666666666667</v>
      </c>
      <c r="E19" s="1878">
        <f>'11'!BN34</f>
        <v>3.8</v>
      </c>
      <c r="F19" s="2469" t="str">
        <f>IF('LAB '!DC16=""," ",'LAB '!DC16)</f>
        <v xml:space="preserve"> </v>
      </c>
      <c r="G19" s="2469" t="str">
        <f>IF('LAB '!DD16=""," ",'LAB '!DD16)</f>
        <v xml:space="preserve"> </v>
      </c>
      <c r="H19" s="1878">
        <f>'11'!$BQ$33</f>
        <v>30.5</v>
      </c>
      <c r="I19" s="1635">
        <f>'11'!BL35</f>
        <v>6.2E-2</v>
      </c>
      <c r="J19" s="1879">
        <f>'11'!BM33</f>
        <v>1.1666666666666667</v>
      </c>
      <c r="K19" s="1880">
        <f>IF('LAB '!DB16&lt;=0.001,"",'LAB '!DB16)</f>
        <v>0.55930000000000002</v>
      </c>
    </row>
    <row r="20" spans="1:11" ht="15" customHeight="1" x14ac:dyDescent="0.2">
      <c r="A20" s="1877">
        <v>12</v>
      </c>
      <c r="B20" s="1635">
        <f>'12'!BK33</f>
        <v>7.5550000000000006</v>
      </c>
      <c r="C20" s="1878">
        <f>'12'!$BP$33</f>
        <v>27</v>
      </c>
      <c r="D20" s="1878">
        <f>'12'!$BO$33</f>
        <v>15.699999999999998</v>
      </c>
      <c r="E20" s="1878">
        <f>'12'!BN34</f>
        <v>4</v>
      </c>
      <c r="F20" s="2469" t="str">
        <f>IF('LAB '!DC17=""," ",'LAB '!DC17)</f>
        <v xml:space="preserve"> </v>
      </c>
      <c r="G20" s="2469" t="str">
        <f>IF('LAB '!DD17=""," ",'LAB '!DD17)</f>
        <v xml:space="preserve"> </v>
      </c>
      <c r="H20" s="1878">
        <f>'12'!$BQ$33</f>
        <v>24.5</v>
      </c>
      <c r="I20" s="1635">
        <f>'12'!BL35</f>
        <v>5.7000000000000002E-2</v>
      </c>
      <c r="J20" s="1879">
        <f>'12'!BM33</f>
        <v>1</v>
      </c>
      <c r="K20" s="1880">
        <f>IF('LAB '!DB17&lt;=0.001,"",'LAB '!DB17)</f>
        <v>0.59419999999999995</v>
      </c>
    </row>
    <row r="21" spans="1:11" ht="15" customHeight="1" x14ac:dyDescent="0.2">
      <c r="A21" s="1877">
        <v>13</v>
      </c>
      <c r="B21" s="1635">
        <f>'13'!BK33</f>
        <v>7.4883333333333333</v>
      </c>
      <c r="C21" s="1878">
        <f>'13'!$BP$33</f>
        <v>27</v>
      </c>
      <c r="D21" s="1878">
        <f>'13'!$BO$33</f>
        <v>16.416666666666668</v>
      </c>
      <c r="E21" s="1878">
        <f>'13'!BN34</f>
        <v>4</v>
      </c>
      <c r="F21" s="2469" t="str">
        <f>IF('LAB '!DC18=""," ",'LAB '!DC18)</f>
        <v xml:space="preserve"> </v>
      </c>
      <c r="G21" s="2469" t="str">
        <f>IF('LAB '!DD18=""," ",'LAB '!DD18)</f>
        <v xml:space="preserve"> </v>
      </c>
      <c r="H21" s="1878">
        <f>'13'!$BQ$33</f>
        <v>31</v>
      </c>
      <c r="I21" s="1635">
        <f>'13'!BL35</f>
        <v>6.3E-2</v>
      </c>
      <c r="J21" s="1879">
        <f>'13'!BM33</f>
        <v>1</v>
      </c>
      <c r="K21" s="1880">
        <f>IF('LAB '!DB18&lt;=0.001,"",'LAB '!DB18)</f>
        <v>0.62870000000000004</v>
      </c>
    </row>
    <row r="22" spans="1:11" ht="15" customHeight="1" x14ac:dyDescent="0.2">
      <c r="A22" s="1877">
        <v>14</v>
      </c>
      <c r="B22" s="1635">
        <f>'14'!BK33</f>
        <v>7.625</v>
      </c>
      <c r="C22" s="1878">
        <f>'14'!$BP$33</f>
        <v>20.5</v>
      </c>
      <c r="D22" s="1878">
        <f>'14'!$BO$33</f>
        <v>17.116666666666671</v>
      </c>
      <c r="E22" s="1878">
        <f>'14'!BN34</f>
        <v>4.0999999999999996</v>
      </c>
      <c r="F22" s="2469" t="str">
        <f>IF('LAB '!DC19=""," ",'LAB '!DC19)</f>
        <v xml:space="preserve"> </v>
      </c>
      <c r="G22" s="2469" t="str">
        <f>IF('LAB '!DD19=""," ",'LAB '!DD19)</f>
        <v xml:space="preserve"> </v>
      </c>
      <c r="H22" s="1878">
        <f>'14'!$BQ$33</f>
        <v>25.5</v>
      </c>
      <c r="I22" s="1635">
        <f>'14'!BL35</f>
        <v>0.09</v>
      </c>
      <c r="J22" s="1879">
        <f>'14'!BM33</f>
        <v>1</v>
      </c>
      <c r="K22" s="1880">
        <f>IF('LAB '!DB19&lt;=0.001,"",'LAB '!DB19)</f>
        <v>0.60650000000000004</v>
      </c>
    </row>
    <row r="23" spans="1:11" ht="15" customHeight="1" x14ac:dyDescent="0.2">
      <c r="A23" s="1877">
        <v>15</v>
      </c>
      <c r="B23" s="1635">
        <f>'15'!BK33</f>
        <v>7.4466666666666663</v>
      </c>
      <c r="C23" s="1878">
        <f>'15'!$BP$33</f>
        <v>20.5</v>
      </c>
      <c r="D23" s="1878">
        <f>'15'!$BO$33</f>
        <v>17.7</v>
      </c>
      <c r="E23" s="1878">
        <f>'15'!BN34</f>
        <v>3.9</v>
      </c>
      <c r="F23" s="2469" t="str">
        <f>IF('LAB '!DC20=""," ",'LAB '!DC20)</f>
        <v xml:space="preserve"> </v>
      </c>
      <c r="G23" s="2469" t="str">
        <f>IF('LAB '!DD20=""," ",'LAB '!DD20)</f>
        <v xml:space="preserve"> </v>
      </c>
      <c r="H23" s="1878">
        <f>'15'!$BQ$33</f>
        <v>27.5</v>
      </c>
      <c r="I23" s="1635">
        <f>'15'!BL35</f>
        <v>6.5000000000000002E-2</v>
      </c>
      <c r="J23" s="1879">
        <f>'15'!BM33</f>
        <v>1</v>
      </c>
      <c r="K23" s="1880">
        <f>IF('LAB '!DB20&lt;=0.001,"",'LAB '!DB20)</f>
        <v>0.59389999999999998</v>
      </c>
    </row>
    <row r="24" spans="1:11" ht="15" customHeight="1" x14ac:dyDescent="0.2">
      <c r="A24" s="1877">
        <v>16</v>
      </c>
      <c r="B24" s="1635">
        <f>'16'!BK33</f>
        <v>7.45</v>
      </c>
      <c r="C24" s="1878">
        <f>'16'!$BP$33</f>
        <v>23.5</v>
      </c>
      <c r="D24" s="1878">
        <f>'16'!$BO$33</f>
        <v>17.466666666666665</v>
      </c>
      <c r="E24" s="1878">
        <f>'16'!BN34</f>
        <v>3.6</v>
      </c>
      <c r="F24" s="2469" t="str">
        <f>IF('LAB '!DC21=""," ",'LAB '!DC21)</f>
        <v xml:space="preserve"> </v>
      </c>
      <c r="G24" s="2469" t="str">
        <f>IF('LAB '!DD21=""," ",'LAB '!DD21)</f>
        <v xml:space="preserve"> </v>
      </c>
      <c r="H24" s="1878">
        <f>'16'!$BQ$33</f>
        <v>26.5</v>
      </c>
      <c r="I24" s="1635">
        <f>'16'!BL35</f>
        <v>0.06</v>
      </c>
      <c r="J24" s="1879">
        <f>'16'!BM33</f>
        <v>1</v>
      </c>
      <c r="K24" s="1880">
        <f>IF('LAB '!DB21&lt;=0.001,"",'LAB '!DB21)</f>
        <v>0.53029999999999999</v>
      </c>
    </row>
    <row r="25" spans="1:11" ht="15" customHeight="1" x14ac:dyDescent="0.2">
      <c r="A25" s="1877">
        <v>17</v>
      </c>
      <c r="B25" s="1635">
        <f>'17'!BK33</f>
        <v>7.3183333333333342</v>
      </c>
      <c r="C25" s="1878">
        <f>'17'!$BP$33</f>
        <v>20.5</v>
      </c>
      <c r="D25" s="1878">
        <f>'17'!$BO$33</f>
        <v>17.133333333333333</v>
      </c>
      <c r="E25" s="1878">
        <f>'17'!BN34</f>
        <v>4.0999999999999996</v>
      </c>
      <c r="F25" s="2469">
        <v>0.42</v>
      </c>
      <c r="G25" s="2469">
        <v>1.0999999999999999E-2</v>
      </c>
      <c r="H25" s="1878">
        <f>'17'!$BQ$33</f>
        <v>29.5</v>
      </c>
      <c r="I25" s="1635">
        <f>'17'!BL35</f>
        <v>5.7000000000000002E-2</v>
      </c>
      <c r="J25" s="1879">
        <f>'17'!BM33</f>
        <v>1</v>
      </c>
      <c r="K25" s="1880">
        <f>IF('LAB '!DB22&lt;=0.001,"",'LAB '!DB22)</f>
        <v>0.61229999999999996</v>
      </c>
    </row>
    <row r="26" spans="1:11" ht="15" customHeight="1" x14ac:dyDescent="0.2">
      <c r="A26" s="1877">
        <v>18</v>
      </c>
      <c r="B26" s="1635">
        <f>'18'!BK33</f>
        <v>7.1983333333333333</v>
      </c>
      <c r="C26" s="1878">
        <f>'18'!$BP$33</f>
        <v>23.5</v>
      </c>
      <c r="D26" s="1878">
        <f>'18'!$BO$33</f>
        <v>17.933333333333334</v>
      </c>
      <c r="E26" s="1878">
        <f>'18'!BN34</f>
        <v>4</v>
      </c>
      <c r="F26" s="2469" t="str">
        <f>IF('LAB '!DC23=""," ",'LAB '!DC23)</f>
        <v xml:space="preserve"> </v>
      </c>
      <c r="G26" s="2469" t="str">
        <f>IF('LAB '!DD23=""," ",'LAB '!DD23)</f>
        <v xml:space="preserve"> </v>
      </c>
      <c r="H26" s="1878">
        <f>'18'!$BQ$33</f>
        <v>29.5</v>
      </c>
      <c r="I26" s="1635">
        <f>'18'!BL35</f>
        <v>5.2999999999999999E-2</v>
      </c>
      <c r="J26" s="1879">
        <f>'18'!BM33</f>
        <v>1</v>
      </c>
      <c r="K26" s="1880">
        <f>IF('LAB '!DB23&lt;=0.001,"",'LAB '!DB23)</f>
        <v>0.57969999999999999</v>
      </c>
    </row>
    <row r="27" spans="1:11" ht="15" customHeight="1" x14ac:dyDescent="0.2">
      <c r="A27" s="1877">
        <v>19</v>
      </c>
      <c r="B27" s="1635">
        <f>'19'!BK33</f>
        <v>7.3299999999999992</v>
      </c>
      <c r="C27" s="1878">
        <f>'19'!$BP$33</f>
        <v>20.5</v>
      </c>
      <c r="D27" s="1878">
        <f>'19'!$BO$33</f>
        <v>18.583333333333332</v>
      </c>
      <c r="E27" s="1878">
        <f>'19'!BN34</f>
        <v>3.6</v>
      </c>
      <c r="F27" s="2469" t="str">
        <f>IF('LAB '!DC24=""," ",'LAB '!DC24)</f>
        <v xml:space="preserve"> </v>
      </c>
      <c r="G27" s="2469" t="str">
        <f>IF('LAB '!DD24=""," ",'LAB '!DD24)</f>
        <v xml:space="preserve"> </v>
      </c>
      <c r="H27" s="1878">
        <f>'19'!$BQ$33</f>
        <v>28</v>
      </c>
      <c r="I27" s="1635">
        <f>'19'!BL35</f>
        <v>6.7000000000000004E-2</v>
      </c>
      <c r="J27" s="1879">
        <f>'19'!BM33</f>
        <v>1</v>
      </c>
      <c r="K27" s="1880">
        <f>IF('LAB '!DB24&lt;=0.001,"",'LAB '!DB24)</f>
        <v>0.54149999999999998</v>
      </c>
    </row>
    <row r="28" spans="1:11" ht="15" customHeight="1" x14ac:dyDescent="0.2">
      <c r="A28" s="1877">
        <v>20</v>
      </c>
      <c r="B28" s="1635">
        <f>'20'!BK33</f>
        <v>7.5349999999999993</v>
      </c>
      <c r="C28" s="1878">
        <f>'20'!$BP$33</f>
        <v>21.5</v>
      </c>
      <c r="D28" s="1878">
        <f>'20'!$BO$33</f>
        <v>18.2</v>
      </c>
      <c r="E28" s="1878">
        <f>'20'!BN34</f>
        <v>3.9</v>
      </c>
      <c r="F28" s="2469" t="str">
        <f>IF('LAB '!DC25=""," ",'LAB '!DC25)</f>
        <v xml:space="preserve"> </v>
      </c>
      <c r="G28" s="2469" t="str">
        <f>IF('LAB '!DD25=""," ",'LAB '!DD25)</f>
        <v xml:space="preserve"> </v>
      </c>
      <c r="H28" s="1878">
        <f>'20'!$BQ$33</f>
        <v>27</v>
      </c>
      <c r="I28" s="1635">
        <f>'20'!BL35</f>
        <v>5.1999999999999998E-2</v>
      </c>
      <c r="J28" s="1879">
        <f>'20'!BM33</f>
        <v>1</v>
      </c>
      <c r="K28" s="1880">
        <f>IF('LAB '!DB25&lt;=0.001,"",'LAB '!DB25)</f>
        <v>0.51280000000000003</v>
      </c>
    </row>
    <row r="29" spans="1:11" ht="15" customHeight="1" x14ac:dyDescent="0.2">
      <c r="A29" s="1877">
        <v>21</v>
      </c>
      <c r="B29" s="1635">
        <f>'21'!BK33</f>
        <v>7.4066666666666663</v>
      </c>
      <c r="C29" s="1878">
        <f>'21'!$BP$33</f>
        <v>21</v>
      </c>
      <c r="D29" s="1878">
        <f>'21'!$BO$33</f>
        <v>18.266666666666666</v>
      </c>
      <c r="E29" s="1878">
        <f>'21'!BN34</f>
        <v>4</v>
      </c>
      <c r="F29" s="2469" t="str">
        <f>IF('LAB '!DC26=""," ",'LAB '!DC26)</f>
        <v xml:space="preserve"> </v>
      </c>
      <c r="G29" s="2469" t="str">
        <f>IF('LAB '!DD26=""," ",'LAB '!DD26)</f>
        <v xml:space="preserve"> </v>
      </c>
      <c r="H29" s="1878">
        <f>'21'!$BQ$33</f>
        <v>28</v>
      </c>
      <c r="I29" s="1635">
        <f>'21'!BL35</f>
        <v>5.2999999999999999E-2</v>
      </c>
      <c r="J29" s="1879">
        <f>'21'!BM33</f>
        <v>1.1666666666666667</v>
      </c>
      <c r="K29" s="1880">
        <f>IF('LAB '!DB26&lt;=0.001,"",'LAB '!DB26)</f>
        <v>0.49220000000000003</v>
      </c>
    </row>
    <row r="30" spans="1:11" ht="15" customHeight="1" x14ac:dyDescent="0.2">
      <c r="A30" s="1877">
        <v>22</v>
      </c>
      <c r="B30" s="1635">
        <f>'22'!BK33</f>
        <v>7.2683333333333335</v>
      </c>
      <c r="C30" s="1878">
        <f>'22'!$BP$33</f>
        <v>22</v>
      </c>
      <c r="D30" s="1878">
        <f>'22'!$BO$33</f>
        <v>18.533333333333331</v>
      </c>
      <c r="E30" s="1878">
        <f>'22'!BN34</f>
        <v>3.9</v>
      </c>
      <c r="F30" s="2469" t="str">
        <f>IF('LAB '!DC27=""," ",'LAB '!DC27)</f>
        <v xml:space="preserve"> </v>
      </c>
      <c r="G30" s="2469" t="str">
        <f>IF('LAB '!DD27=""," ",'LAB '!DD27)</f>
        <v xml:space="preserve"> </v>
      </c>
      <c r="H30" s="1878">
        <f>'22'!$BQ$33</f>
        <v>27</v>
      </c>
      <c r="I30" s="1635">
        <f>'22'!BL35</f>
        <v>5.3999999999999999E-2</v>
      </c>
      <c r="J30" s="1879">
        <f>'22'!BM33</f>
        <v>1</v>
      </c>
      <c r="K30" s="1880">
        <f>IF('LAB '!DB27&lt;=0.001,"",'LAB '!DB27)</f>
        <v>0.50849999999999995</v>
      </c>
    </row>
    <row r="31" spans="1:11" ht="15" customHeight="1" x14ac:dyDescent="0.2">
      <c r="A31" s="1877">
        <v>23</v>
      </c>
      <c r="B31" s="1635">
        <f>'22'!BK33</f>
        <v>7.2683333333333335</v>
      </c>
      <c r="C31" s="1878">
        <f>'23'!$BP$33</f>
        <v>26</v>
      </c>
      <c r="D31" s="1878">
        <f>'23'!$BO$33</f>
        <v>18.2</v>
      </c>
      <c r="E31" s="1878">
        <f>'22'!BN34</f>
        <v>3.9</v>
      </c>
      <c r="F31" s="2469" t="str">
        <f>IF('LAB '!DC28=""," ",'LAB '!DC28)</f>
        <v xml:space="preserve"> </v>
      </c>
      <c r="G31" s="2469" t="str">
        <f>IF('LAB '!DD28=""," ",'LAB '!DD28)</f>
        <v xml:space="preserve"> </v>
      </c>
      <c r="H31" s="1878">
        <f>'23'!$BQ$33</f>
        <v>33</v>
      </c>
      <c r="I31" s="1635">
        <f>'22'!BL35</f>
        <v>5.3999999999999999E-2</v>
      </c>
      <c r="J31" s="1879">
        <f>'22'!BM33</f>
        <v>1</v>
      </c>
      <c r="K31" s="1880">
        <f>IF('LAB '!DB28&lt;=0.001,"",'LAB '!DB28)</f>
        <v>0.60909999999999997</v>
      </c>
    </row>
    <row r="32" spans="1:11" ht="15" customHeight="1" x14ac:dyDescent="0.2">
      <c r="A32" s="1877">
        <v>24</v>
      </c>
      <c r="B32" s="1635">
        <f>'24'!BK33</f>
        <v>7.4149999999999991</v>
      </c>
      <c r="C32" s="1878">
        <f>'24'!$BP$33</f>
        <v>25.5</v>
      </c>
      <c r="D32" s="1878">
        <f>'24'!$BO$33</f>
        <v>18.466666666666669</v>
      </c>
      <c r="E32" s="1878">
        <f>'24'!BN34</f>
        <v>4</v>
      </c>
      <c r="F32" s="2469" t="str">
        <f>IF('LAB '!DC29=""," ",'LAB '!DC29)</f>
        <v xml:space="preserve"> </v>
      </c>
      <c r="G32" s="2469" t="str">
        <f>IF('LAB '!DD29=""," ",'LAB '!DD29)</f>
        <v xml:space="preserve"> </v>
      </c>
      <c r="H32" s="1878">
        <f>'24'!$BQ$33</f>
        <v>32.5</v>
      </c>
      <c r="I32" s="1635">
        <f>'24'!BL35</f>
        <v>5.3999999999999999E-2</v>
      </c>
      <c r="J32" s="1879">
        <f>'24'!BM33</f>
        <v>1.5</v>
      </c>
      <c r="K32" s="1880">
        <f>IF('LAB '!DB29&lt;=0.001,"",'LAB '!DB29)</f>
        <v>0.68730000000000002</v>
      </c>
    </row>
    <row r="33" spans="1:15" ht="15" customHeight="1" x14ac:dyDescent="0.2">
      <c r="A33" s="1877">
        <v>25</v>
      </c>
      <c r="B33" s="1635">
        <f>'25'!BK33</f>
        <v>7.3233333333333333</v>
      </c>
      <c r="C33" s="1878">
        <f>'25'!$BP$33</f>
        <v>22.5</v>
      </c>
      <c r="D33" s="1878">
        <f>'25'!$BO$33</f>
        <v>18.916666666666668</v>
      </c>
      <c r="E33" s="1878">
        <f>'25'!BN34</f>
        <v>3.7</v>
      </c>
      <c r="F33" s="2469" t="str">
        <f>IF('LAB '!DC30=""," ",'LAB '!DC30)</f>
        <v xml:space="preserve"> </v>
      </c>
      <c r="G33" s="2469" t="str">
        <f>IF('LAB '!DD30=""," ",'LAB '!DD30)</f>
        <v xml:space="preserve"> </v>
      </c>
      <c r="H33" s="1878">
        <f>'25'!$BQ$33</f>
        <v>28.5</v>
      </c>
      <c r="I33" s="1635">
        <f>'25'!BL35</f>
        <v>7.6999999999999999E-2</v>
      </c>
      <c r="J33" s="1879">
        <f>'25'!BM33</f>
        <v>1</v>
      </c>
      <c r="K33" s="1880">
        <f>IF('LAB '!DB30&lt;=0.001,"",'LAB '!DB30)</f>
        <v>0.57989999999999997</v>
      </c>
    </row>
    <row r="34" spans="1:15" ht="15" customHeight="1" x14ac:dyDescent="0.2">
      <c r="A34" s="1877">
        <v>26</v>
      </c>
      <c r="B34" s="1635">
        <f>'26'!BK33</f>
        <v>7.39</v>
      </c>
      <c r="C34" s="1878">
        <f>'26'!$BP$33</f>
        <v>23.5</v>
      </c>
      <c r="D34" s="1878">
        <f>'26'!$BO$33</f>
        <v>18.866666666666667</v>
      </c>
      <c r="E34" s="1878">
        <f>'26'!BN34</f>
        <v>4</v>
      </c>
      <c r="F34" s="2469" t="str">
        <f>IF('LAB '!DC31=""," ",'LAB '!DC31)</f>
        <v xml:space="preserve"> </v>
      </c>
      <c r="G34" s="2469" t="str">
        <f>IF('LAB '!DD31=""," ",'LAB '!DD31)</f>
        <v xml:space="preserve"> </v>
      </c>
      <c r="H34" s="1878">
        <f>'26'!$BQ$33</f>
        <v>30</v>
      </c>
      <c r="I34" s="1635">
        <f>'26'!BL35</f>
        <v>7.0000000000000007E-2</v>
      </c>
      <c r="J34" s="1879">
        <f>'26'!BM33</f>
        <v>1</v>
      </c>
      <c r="K34" s="1880">
        <f>IF('LAB '!DB31&lt;=0.001,"",'LAB '!DB31)</f>
        <v>0.64910000000000001</v>
      </c>
    </row>
    <row r="35" spans="1:15" ht="15" customHeight="1" x14ac:dyDescent="0.2">
      <c r="A35" s="1877">
        <v>27</v>
      </c>
      <c r="B35" s="1635">
        <f>'27'!BK33</f>
        <v>7.41</v>
      </c>
      <c r="C35" s="1878">
        <f>'27'!$BP$33</f>
        <v>23</v>
      </c>
      <c r="D35" s="1878">
        <f>'27'!$BO$33</f>
        <v>18.933333333333334</v>
      </c>
      <c r="E35" s="1878">
        <f>'27'!BN34</f>
        <v>2.5</v>
      </c>
      <c r="F35" s="2469" t="str">
        <f>IF('LAB '!DC32=""," ",'LAB '!DC32)</f>
        <v xml:space="preserve"> </v>
      </c>
      <c r="G35" s="2469" t="str">
        <f>IF('LAB '!DD32=""," ",'LAB '!DD32)</f>
        <v xml:space="preserve"> </v>
      </c>
      <c r="H35" s="1878">
        <f>'27'!$BQ$33</f>
        <v>29</v>
      </c>
      <c r="I35" s="1635">
        <f>'27'!BL35</f>
        <v>7.0000000000000007E-2</v>
      </c>
      <c r="J35" s="1879">
        <f>'27'!BM33</f>
        <v>1</v>
      </c>
      <c r="K35" s="1880">
        <f>IF('LAB '!DB32&lt;=0.001,"",'LAB '!DB32)</f>
        <v>0.67849999999999999</v>
      </c>
    </row>
    <row r="36" spans="1:15" ht="15" customHeight="1" x14ac:dyDescent="0.2">
      <c r="A36" s="1877">
        <v>28</v>
      </c>
      <c r="B36" s="1635">
        <f>'28'!BK33</f>
        <v>7.2783333333333324</v>
      </c>
      <c r="C36" s="1878">
        <f>'28'!$BP$33</f>
        <v>24</v>
      </c>
      <c r="D36" s="1878">
        <f>'28'!$BO$33</f>
        <v>18.983333333333334</v>
      </c>
      <c r="E36" s="1878">
        <f>'28'!BN34</f>
        <v>3.5</v>
      </c>
      <c r="F36" s="2469" t="str">
        <f>IF('LAB '!DC33=""," ",'LAB '!DC33)</f>
        <v xml:space="preserve"> </v>
      </c>
      <c r="G36" s="2469" t="str">
        <f>IF('LAB '!DD33=""," ",'LAB '!DD33)</f>
        <v xml:space="preserve"> </v>
      </c>
      <c r="H36" s="1878">
        <f>'28'!$BQ$33</f>
        <v>34</v>
      </c>
      <c r="I36" s="1635">
        <f>'28'!BL35</f>
        <v>6.7000000000000004E-2</v>
      </c>
      <c r="J36" s="1879">
        <f>'28'!BM33</f>
        <v>1</v>
      </c>
      <c r="K36" s="1880">
        <f>IF('LAB '!DB33&lt;=0.001,"",'LAB '!DB33)</f>
        <v>0.95369999999999999</v>
      </c>
    </row>
    <row r="37" spans="1:15" ht="15" customHeight="1" x14ac:dyDescent="0.2">
      <c r="A37" s="1877">
        <v>29</v>
      </c>
      <c r="B37" s="1635">
        <f>'29'!BK33</f>
        <v>7.2450000000000001</v>
      </c>
      <c r="C37" s="1878">
        <f>'29'!$BP$33</f>
        <v>22</v>
      </c>
      <c r="D37" s="1878">
        <f>'29'!$BO$33</f>
        <v>19.033333333333335</v>
      </c>
      <c r="E37" s="1878">
        <f>'29'!BN34</f>
        <v>3.5</v>
      </c>
      <c r="F37" s="2469" t="str">
        <f>IF('LAB '!DC34=""," ",'LAB '!DC34)</f>
        <v xml:space="preserve"> </v>
      </c>
      <c r="G37" s="2469" t="str">
        <f>IF('LAB '!DD34=""," ",'LAB '!DD34)</f>
        <v xml:space="preserve"> </v>
      </c>
      <c r="H37" s="1878">
        <f>'29'!$BQ$33</f>
        <v>33.5</v>
      </c>
      <c r="I37" s="1635">
        <f>'29'!BL35</f>
        <v>6.8000000000000005E-2</v>
      </c>
      <c r="J37" s="1879">
        <f>'29'!BM33</f>
        <v>1</v>
      </c>
      <c r="K37" s="1880">
        <f>IF('LAB '!DB34&lt;=0.001,"",'LAB '!DB34)</f>
        <v>0.70899999999999996</v>
      </c>
    </row>
    <row r="38" spans="1:15" ht="15" customHeight="1" x14ac:dyDescent="0.2">
      <c r="A38" s="1877">
        <v>30</v>
      </c>
      <c r="B38" s="1635">
        <f>'30'!BK33</f>
        <v>7.2549999999999999</v>
      </c>
      <c r="C38" s="1878">
        <f>'30'!$BP$33</f>
        <v>24</v>
      </c>
      <c r="D38" s="1878">
        <f>'30'!$BO$33</f>
        <v>18.933333333333334</v>
      </c>
      <c r="E38" s="1878">
        <f>'30'!BN34</f>
        <v>3.5</v>
      </c>
      <c r="F38" s="2469" t="str">
        <f>IF('LAB '!DC35=""," ",'LAB '!DC35)</f>
        <v xml:space="preserve"> </v>
      </c>
      <c r="G38" s="2469" t="str">
        <f>IF('LAB '!DD35=""," ",'LAB '!DD35)</f>
        <v xml:space="preserve"> </v>
      </c>
      <c r="H38" s="1878">
        <f>'30'!$BQ$33</f>
        <v>32.5</v>
      </c>
      <c r="I38" s="1635">
        <f>'30'!BL35</f>
        <v>7.1999999999999995E-2</v>
      </c>
      <c r="J38" s="1879">
        <f>'30'!BM33</f>
        <v>1</v>
      </c>
      <c r="K38" s="1880">
        <f>IF('LAB '!DB35&lt;=0.001,"",'LAB '!DB35)</f>
        <v>0.74139999999999995</v>
      </c>
      <c r="O38" s="38"/>
    </row>
    <row r="39" spans="1:15" ht="15" customHeight="1" thickBot="1" x14ac:dyDescent="0.25">
      <c r="A39" s="1882">
        <v>31</v>
      </c>
      <c r="B39" s="1635" t="str">
        <f>'31'!BK33</f>
        <v/>
      </c>
      <c r="C39" s="1878" t="str">
        <f>'31'!$BP$33</f>
        <v/>
      </c>
      <c r="D39" s="1878" t="str">
        <f>'31'!$BO$33</f>
        <v/>
      </c>
      <c r="E39" s="1878" t="str">
        <f>'31'!BN34</f>
        <v/>
      </c>
      <c r="F39" s="2469" t="str">
        <f>IF('LAB '!DC36=""," ",'LAB '!DC36)</f>
        <v xml:space="preserve"> </v>
      </c>
      <c r="G39" s="2469" t="str">
        <f>IF('LAB '!DD36=""," ",'LAB '!DD36)</f>
        <v xml:space="preserve"> </v>
      </c>
      <c r="H39" s="1878" t="str">
        <f>'31'!$BQ$33</f>
        <v/>
      </c>
      <c r="I39" s="1635" t="str">
        <f>'31'!BL35</f>
        <v/>
      </c>
      <c r="J39" s="1879" t="str">
        <f>'31'!BM33</f>
        <v/>
      </c>
      <c r="K39" s="1880" t="str">
        <f>IF('LAB '!DB36&lt;=0.001,"",'LAB '!DB36)</f>
        <v/>
      </c>
    </row>
    <row r="40" spans="1:15" s="245" customFormat="1" x14ac:dyDescent="0.2">
      <c r="A40" s="1883" t="s">
        <v>110</v>
      </c>
      <c r="B40" s="1884">
        <f t="shared" ref="B40:K40" si="0">AVERAGE(B9:B39)</f>
        <v>7.3623333333333338</v>
      </c>
      <c r="C40" s="1885">
        <f t="shared" si="0"/>
        <v>23.15</v>
      </c>
      <c r="D40" s="1885">
        <f t="shared" si="0"/>
        <v>17.606111111111108</v>
      </c>
      <c r="E40" s="1885">
        <f t="shared" si="0"/>
        <v>3.8033333333333337</v>
      </c>
      <c r="F40" s="2470">
        <f t="shared" si="0"/>
        <v>0.40500000000000003</v>
      </c>
      <c r="G40" s="2470">
        <f t="shared" si="0"/>
        <v>9.9999999999999985E-3</v>
      </c>
      <c r="H40" s="1885">
        <f t="shared" si="0"/>
        <v>31.683333333333334</v>
      </c>
      <c r="I40" s="1884">
        <f t="shared" si="0"/>
        <v>6.2266666666666678E-2</v>
      </c>
      <c r="J40" s="1885">
        <f t="shared" si="0"/>
        <v>1.0277777777777777</v>
      </c>
      <c r="K40" s="1886">
        <f t="shared" si="0"/>
        <v>0.61172000000000004</v>
      </c>
      <c r="M40" s="45"/>
    </row>
    <row r="41" spans="1:15" s="245" customFormat="1" x14ac:dyDescent="0.2">
      <c r="A41" s="1877" t="s">
        <v>111</v>
      </c>
      <c r="B41" s="1887">
        <f t="shared" ref="B41:K41" si="1">MAX(B9:B39)</f>
        <v>7.625</v>
      </c>
      <c r="C41" s="1888">
        <f t="shared" si="1"/>
        <v>27.5</v>
      </c>
      <c r="D41" s="1888">
        <f t="shared" si="1"/>
        <v>19.033333333333335</v>
      </c>
      <c r="E41" s="1888">
        <f t="shared" si="1"/>
        <v>4.0999999999999996</v>
      </c>
      <c r="F41" s="2471">
        <f t="shared" si="1"/>
        <v>0.42</v>
      </c>
      <c r="G41" s="2471">
        <f t="shared" si="1"/>
        <v>1.0999999999999999E-2</v>
      </c>
      <c r="H41" s="1888">
        <f t="shared" si="1"/>
        <v>46.5</v>
      </c>
      <c r="I41" s="1887">
        <f t="shared" si="1"/>
        <v>0.09</v>
      </c>
      <c r="J41" s="1888">
        <f t="shared" si="1"/>
        <v>1.5</v>
      </c>
      <c r="K41" s="1889">
        <f t="shared" si="1"/>
        <v>0.95369999999999999</v>
      </c>
      <c r="M41" s="45"/>
    </row>
    <row r="42" spans="1:15" s="245" customFormat="1" ht="13.5" thickBot="1" x14ac:dyDescent="0.25">
      <c r="A42" s="1882" t="s">
        <v>112</v>
      </c>
      <c r="B42" s="1890">
        <f t="shared" ref="B42:K42" si="2">MIN(B9:B39)</f>
        <v>7.163333333333334</v>
      </c>
      <c r="C42" s="1891">
        <f t="shared" si="2"/>
        <v>19.5</v>
      </c>
      <c r="D42" s="1891">
        <f t="shared" si="2"/>
        <v>15.200000000000001</v>
      </c>
      <c r="E42" s="1891">
        <f t="shared" si="2"/>
        <v>2.5</v>
      </c>
      <c r="F42" s="2472">
        <f t="shared" si="2"/>
        <v>0.39</v>
      </c>
      <c r="G42" s="2472">
        <f t="shared" si="2"/>
        <v>8.9999999999999993E-3</v>
      </c>
      <c r="H42" s="1891">
        <f t="shared" si="2"/>
        <v>24.5</v>
      </c>
      <c r="I42" s="1890">
        <f t="shared" si="2"/>
        <v>4.7E-2</v>
      </c>
      <c r="J42" s="1891">
        <f t="shared" si="2"/>
        <v>1</v>
      </c>
      <c r="K42" s="1892">
        <f t="shared" si="2"/>
        <v>0.49220000000000003</v>
      </c>
    </row>
    <row r="43" spans="1:15" x14ac:dyDescent="0.2">
      <c r="A43" s="1893" t="s">
        <v>256</v>
      </c>
      <c r="B43" s="2916" t="s">
        <v>1252</v>
      </c>
      <c r="C43" s="1894"/>
      <c r="D43" s="1894"/>
      <c r="E43" s="1895"/>
      <c r="F43" s="1896"/>
      <c r="G43" s="1894"/>
      <c r="H43" s="1894"/>
      <c r="I43" s="1894"/>
      <c r="J43" s="1894"/>
      <c r="K43" s="1897"/>
    </row>
    <row r="44" spans="1:15" x14ac:dyDescent="0.2">
      <c r="A44" s="1893"/>
      <c r="B44" s="800"/>
      <c r="C44" s="1894"/>
      <c r="D44" s="1894"/>
      <c r="E44" s="1895"/>
      <c r="F44" s="1896"/>
      <c r="G44" s="1894"/>
      <c r="H44" s="1894"/>
      <c r="I44" s="1894"/>
      <c r="J44" s="1894"/>
      <c r="K44" s="1897"/>
    </row>
    <row r="45" spans="1:15" x14ac:dyDescent="0.2">
      <c r="A45" s="1893"/>
      <c r="B45" s="800"/>
      <c r="C45" s="1894"/>
      <c r="D45" s="1894"/>
      <c r="E45" s="1896"/>
      <c r="F45" s="1894"/>
      <c r="G45" s="1894"/>
      <c r="H45" s="1894"/>
      <c r="I45" s="1894"/>
      <c r="J45" s="1894"/>
      <c r="K45" s="1897"/>
    </row>
    <row r="46" spans="1:15" ht="15" customHeight="1" x14ac:dyDescent="0.2">
      <c r="A46" s="839" t="s">
        <v>113</v>
      </c>
      <c r="B46" s="840"/>
      <c r="C46" s="840"/>
      <c r="D46" s="840"/>
      <c r="E46" s="840"/>
      <c r="F46" s="840"/>
      <c r="G46" s="840"/>
      <c r="H46" s="840" t="s">
        <v>228</v>
      </c>
      <c r="I46" s="3165">
        <f>Flows!G46</f>
        <v>43228</v>
      </c>
      <c r="J46" s="3166"/>
      <c r="K46" s="842"/>
    </row>
    <row r="47" spans="1:15" ht="13.5" thickBot="1" x14ac:dyDescent="0.25">
      <c r="A47" s="1489" t="s">
        <v>1176</v>
      </c>
      <c r="B47" s="1898"/>
      <c r="C47" s="1898"/>
      <c r="D47" s="1899"/>
      <c r="E47" s="1867"/>
      <c r="F47" s="1867"/>
      <c r="G47" s="1867"/>
      <c r="H47" s="1867"/>
      <c r="I47" s="1867"/>
      <c r="J47" s="1867"/>
      <c r="K47" s="1868" t="s">
        <v>96</v>
      </c>
    </row>
  </sheetData>
  <sheetProtection password="CB29" sheet="1" objects="1" scenarios="1"/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19">
      <selection activeCell="K40" sqref="K40:K42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7" colorId="8" zoomScale="73" zoomScaleNormal="100" zoomScaleSheetLayoutView="73" workbookViewId="0">
      <selection activeCell="P40" sqref="P40:P41"/>
    </sheetView>
  </sheetViews>
  <sheetFormatPr defaultColWidth="8.85546875" defaultRowHeight="12.75" x14ac:dyDescent="0.2"/>
  <cols>
    <col min="1" max="1" width="4.28515625" style="38" customWidth="1"/>
    <col min="2" max="2" width="7.28515625" style="38" customWidth="1"/>
    <col min="3" max="3" width="11.42578125" style="38" customWidth="1"/>
    <col min="4" max="4" width="8.5703125" style="38" customWidth="1"/>
    <col min="5" max="5" width="8.140625" style="38" customWidth="1"/>
    <col min="6" max="6" width="7.85546875" style="38" customWidth="1"/>
    <col min="7" max="7" width="7.42578125" style="38" customWidth="1"/>
    <col min="8" max="8" width="8" style="38" customWidth="1"/>
    <col min="9" max="9" width="10.42578125" style="38" customWidth="1"/>
    <col min="10" max="10" width="8.140625" style="38" customWidth="1"/>
    <col min="11" max="11" width="8.42578125" style="38" customWidth="1"/>
    <col min="12" max="12" width="9.5703125" style="38" customWidth="1"/>
    <col min="13" max="13" width="7.85546875" style="38" customWidth="1"/>
    <col min="14" max="14" width="7.140625" style="38" customWidth="1"/>
    <col min="15" max="15" width="6.42578125" style="38" customWidth="1"/>
    <col min="16" max="19" width="8.85546875" style="45" customWidth="1"/>
    <col min="20" max="257" width="8.85546875" style="38"/>
    <col min="258" max="258" width="4.28515625" style="38" customWidth="1"/>
    <col min="259" max="259" width="7.28515625" style="38" customWidth="1"/>
    <col min="260" max="260" width="9.42578125" style="38" customWidth="1"/>
    <col min="261" max="261" width="7.42578125" style="38" customWidth="1"/>
    <col min="262" max="262" width="8.140625" style="38" customWidth="1"/>
    <col min="263" max="263" width="7.85546875" style="38" customWidth="1"/>
    <col min="264" max="264" width="7.42578125" style="38" customWidth="1"/>
    <col min="265" max="265" width="8" style="38" customWidth="1"/>
    <col min="266" max="267" width="7.85546875" style="38" customWidth="1"/>
    <col min="268" max="268" width="8.42578125" style="38" customWidth="1"/>
    <col min="269" max="269" width="7.28515625" style="38" customWidth="1"/>
    <col min="270" max="270" width="7.140625" style="38" customWidth="1"/>
    <col min="271" max="271" width="7.7109375" style="38" customWidth="1"/>
    <col min="272" max="275" width="8.85546875" style="38" customWidth="1"/>
    <col min="276" max="513" width="8.85546875" style="38"/>
    <col min="514" max="514" width="4.28515625" style="38" customWidth="1"/>
    <col min="515" max="515" width="7.28515625" style="38" customWidth="1"/>
    <col min="516" max="516" width="9.42578125" style="38" customWidth="1"/>
    <col min="517" max="517" width="7.42578125" style="38" customWidth="1"/>
    <col min="518" max="518" width="8.140625" style="38" customWidth="1"/>
    <col min="519" max="519" width="7.85546875" style="38" customWidth="1"/>
    <col min="520" max="520" width="7.42578125" style="38" customWidth="1"/>
    <col min="521" max="521" width="8" style="38" customWidth="1"/>
    <col min="522" max="523" width="7.85546875" style="38" customWidth="1"/>
    <col min="524" max="524" width="8.42578125" style="38" customWidth="1"/>
    <col min="525" max="525" width="7.28515625" style="38" customWidth="1"/>
    <col min="526" max="526" width="7.140625" style="38" customWidth="1"/>
    <col min="527" max="527" width="7.7109375" style="38" customWidth="1"/>
    <col min="528" max="531" width="8.85546875" style="38" customWidth="1"/>
    <col min="532" max="769" width="8.85546875" style="38"/>
    <col min="770" max="770" width="4.28515625" style="38" customWidth="1"/>
    <col min="771" max="771" width="7.28515625" style="38" customWidth="1"/>
    <col min="772" max="772" width="9.42578125" style="38" customWidth="1"/>
    <col min="773" max="773" width="7.42578125" style="38" customWidth="1"/>
    <col min="774" max="774" width="8.140625" style="38" customWidth="1"/>
    <col min="775" max="775" width="7.85546875" style="38" customWidth="1"/>
    <col min="776" max="776" width="7.42578125" style="38" customWidth="1"/>
    <col min="777" max="777" width="8" style="38" customWidth="1"/>
    <col min="778" max="779" width="7.85546875" style="38" customWidth="1"/>
    <col min="780" max="780" width="8.42578125" style="38" customWidth="1"/>
    <col min="781" max="781" width="7.28515625" style="38" customWidth="1"/>
    <col min="782" max="782" width="7.140625" style="38" customWidth="1"/>
    <col min="783" max="783" width="7.7109375" style="38" customWidth="1"/>
    <col min="784" max="787" width="8.85546875" style="38" customWidth="1"/>
    <col min="788" max="1025" width="8.85546875" style="38"/>
    <col min="1026" max="1026" width="4.28515625" style="38" customWidth="1"/>
    <col min="1027" max="1027" width="7.28515625" style="38" customWidth="1"/>
    <col min="1028" max="1028" width="9.42578125" style="38" customWidth="1"/>
    <col min="1029" max="1029" width="7.42578125" style="38" customWidth="1"/>
    <col min="1030" max="1030" width="8.140625" style="38" customWidth="1"/>
    <col min="1031" max="1031" width="7.85546875" style="38" customWidth="1"/>
    <col min="1032" max="1032" width="7.42578125" style="38" customWidth="1"/>
    <col min="1033" max="1033" width="8" style="38" customWidth="1"/>
    <col min="1034" max="1035" width="7.85546875" style="38" customWidth="1"/>
    <col min="1036" max="1036" width="8.42578125" style="38" customWidth="1"/>
    <col min="1037" max="1037" width="7.28515625" style="38" customWidth="1"/>
    <col min="1038" max="1038" width="7.140625" style="38" customWidth="1"/>
    <col min="1039" max="1039" width="7.7109375" style="38" customWidth="1"/>
    <col min="1040" max="1043" width="8.85546875" style="38" customWidth="1"/>
    <col min="1044" max="1281" width="8.85546875" style="38"/>
    <col min="1282" max="1282" width="4.28515625" style="38" customWidth="1"/>
    <col min="1283" max="1283" width="7.28515625" style="38" customWidth="1"/>
    <col min="1284" max="1284" width="9.42578125" style="38" customWidth="1"/>
    <col min="1285" max="1285" width="7.42578125" style="38" customWidth="1"/>
    <col min="1286" max="1286" width="8.140625" style="38" customWidth="1"/>
    <col min="1287" max="1287" width="7.85546875" style="38" customWidth="1"/>
    <col min="1288" max="1288" width="7.42578125" style="38" customWidth="1"/>
    <col min="1289" max="1289" width="8" style="38" customWidth="1"/>
    <col min="1290" max="1291" width="7.85546875" style="38" customWidth="1"/>
    <col min="1292" max="1292" width="8.42578125" style="38" customWidth="1"/>
    <col min="1293" max="1293" width="7.28515625" style="38" customWidth="1"/>
    <col min="1294" max="1294" width="7.140625" style="38" customWidth="1"/>
    <col min="1295" max="1295" width="7.7109375" style="38" customWidth="1"/>
    <col min="1296" max="1299" width="8.85546875" style="38" customWidth="1"/>
    <col min="1300" max="1537" width="8.85546875" style="38"/>
    <col min="1538" max="1538" width="4.28515625" style="38" customWidth="1"/>
    <col min="1539" max="1539" width="7.28515625" style="38" customWidth="1"/>
    <col min="1540" max="1540" width="9.42578125" style="38" customWidth="1"/>
    <col min="1541" max="1541" width="7.42578125" style="38" customWidth="1"/>
    <col min="1542" max="1542" width="8.140625" style="38" customWidth="1"/>
    <col min="1543" max="1543" width="7.85546875" style="38" customWidth="1"/>
    <col min="1544" max="1544" width="7.42578125" style="38" customWidth="1"/>
    <col min="1545" max="1545" width="8" style="38" customWidth="1"/>
    <col min="1546" max="1547" width="7.85546875" style="38" customWidth="1"/>
    <col min="1548" max="1548" width="8.42578125" style="38" customWidth="1"/>
    <col min="1549" max="1549" width="7.28515625" style="38" customWidth="1"/>
    <col min="1550" max="1550" width="7.140625" style="38" customWidth="1"/>
    <col min="1551" max="1551" width="7.7109375" style="38" customWidth="1"/>
    <col min="1552" max="1555" width="8.85546875" style="38" customWidth="1"/>
    <col min="1556" max="1793" width="8.85546875" style="38"/>
    <col min="1794" max="1794" width="4.28515625" style="38" customWidth="1"/>
    <col min="1795" max="1795" width="7.28515625" style="38" customWidth="1"/>
    <col min="1796" max="1796" width="9.42578125" style="38" customWidth="1"/>
    <col min="1797" max="1797" width="7.42578125" style="38" customWidth="1"/>
    <col min="1798" max="1798" width="8.140625" style="38" customWidth="1"/>
    <col min="1799" max="1799" width="7.85546875" style="38" customWidth="1"/>
    <col min="1800" max="1800" width="7.42578125" style="38" customWidth="1"/>
    <col min="1801" max="1801" width="8" style="38" customWidth="1"/>
    <col min="1802" max="1803" width="7.85546875" style="38" customWidth="1"/>
    <col min="1804" max="1804" width="8.42578125" style="38" customWidth="1"/>
    <col min="1805" max="1805" width="7.28515625" style="38" customWidth="1"/>
    <col min="1806" max="1806" width="7.140625" style="38" customWidth="1"/>
    <col min="1807" max="1807" width="7.7109375" style="38" customWidth="1"/>
    <col min="1808" max="1811" width="8.85546875" style="38" customWidth="1"/>
    <col min="1812" max="2049" width="8.85546875" style="38"/>
    <col min="2050" max="2050" width="4.28515625" style="38" customWidth="1"/>
    <col min="2051" max="2051" width="7.28515625" style="38" customWidth="1"/>
    <col min="2052" max="2052" width="9.42578125" style="38" customWidth="1"/>
    <col min="2053" max="2053" width="7.42578125" style="38" customWidth="1"/>
    <col min="2054" max="2054" width="8.140625" style="38" customWidth="1"/>
    <col min="2055" max="2055" width="7.85546875" style="38" customWidth="1"/>
    <col min="2056" max="2056" width="7.42578125" style="38" customWidth="1"/>
    <col min="2057" max="2057" width="8" style="38" customWidth="1"/>
    <col min="2058" max="2059" width="7.85546875" style="38" customWidth="1"/>
    <col min="2060" max="2060" width="8.42578125" style="38" customWidth="1"/>
    <col min="2061" max="2061" width="7.28515625" style="38" customWidth="1"/>
    <col min="2062" max="2062" width="7.140625" style="38" customWidth="1"/>
    <col min="2063" max="2063" width="7.7109375" style="38" customWidth="1"/>
    <col min="2064" max="2067" width="8.85546875" style="38" customWidth="1"/>
    <col min="2068" max="2305" width="8.85546875" style="38"/>
    <col min="2306" max="2306" width="4.28515625" style="38" customWidth="1"/>
    <col min="2307" max="2307" width="7.28515625" style="38" customWidth="1"/>
    <col min="2308" max="2308" width="9.42578125" style="38" customWidth="1"/>
    <col min="2309" max="2309" width="7.42578125" style="38" customWidth="1"/>
    <col min="2310" max="2310" width="8.140625" style="38" customWidth="1"/>
    <col min="2311" max="2311" width="7.85546875" style="38" customWidth="1"/>
    <col min="2312" max="2312" width="7.42578125" style="38" customWidth="1"/>
    <col min="2313" max="2313" width="8" style="38" customWidth="1"/>
    <col min="2314" max="2315" width="7.85546875" style="38" customWidth="1"/>
    <col min="2316" max="2316" width="8.42578125" style="38" customWidth="1"/>
    <col min="2317" max="2317" width="7.28515625" style="38" customWidth="1"/>
    <col min="2318" max="2318" width="7.140625" style="38" customWidth="1"/>
    <col min="2319" max="2319" width="7.7109375" style="38" customWidth="1"/>
    <col min="2320" max="2323" width="8.85546875" style="38" customWidth="1"/>
    <col min="2324" max="2561" width="8.85546875" style="38"/>
    <col min="2562" max="2562" width="4.28515625" style="38" customWidth="1"/>
    <col min="2563" max="2563" width="7.28515625" style="38" customWidth="1"/>
    <col min="2564" max="2564" width="9.42578125" style="38" customWidth="1"/>
    <col min="2565" max="2565" width="7.42578125" style="38" customWidth="1"/>
    <col min="2566" max="2566" width="8.140625" style="38" customWidth="1"/>
    <col min="2567" max="2567" width="7.85546875" style="38" customWidth="1"/>
    <col min="2568" max="2568" width="7.42578125" style="38" customWidth="1"/>
    <col min="2569" max="2569" width="8" style="38" customWidth="1"/>
    <col min="2570" max="2571" width="7.85546875" style="38" customWidth="1"/>
    <col min="2572" max="2572" width="8.42578125" style="38" customWidth="1"/>
    <col min="2573" max="2573" width="7.28515625" style="38" customWidth="1"/>
    <col min="2574" max="2574" width="7.140625" style="38" customWidth="1"/>
    <col min="2575" max="2575" width="7.7109375" style="38" customWidth="1"/>
    <col min="2576" max="2579" width="8.85546875" style="38" customWidth="1"/>
    <col min="2580" max="2817" width="8.85546875" style="38"/>
    <col min="2818" max="2818" width="4.28515625" style="38" customWidth="1"/>
    <col min="2819" max="2819" width="7.28515625" style="38" customWidth="1"/>
    <col min="2820" max="2820" width="9.42578125" style="38" customWidth="1"/>
    <col min="2821" max="2821" width="7.42578125" style="38" customWidth="1"/>
    <col min="2822" max="2822" width="8.140625" style="38" customWidth="1"/>
    <col min="2823" max="2823" width="7.85546875" style="38" customWidth="1"/>
    <col min="2824" max="2824" width="7.42578125" style="38" customWidth="1"/>
    <col min="2825" max="2825" width="8" style="38" customWidth="1"/>
    <col min="2826" max="2827" width="7.85546875" style="38" customWidth="1"/>
    <col min="2828" max="2828" width="8.42578125" style="38" customWidth="1"/>
    <col min="2829" max="2829" width="7.28515625" style="38" customWidth="1"/>
    <col min="2830" max="2830" width="7.140625" style="38" customWidth="1"/>
    <col min="2831" max="2831" width="7.7109375" style="38" customWidth="1"/>
    <col min="2832" max="2835" width="8.85546875" style="38" customWidth="1"/>
    <col min="2836" max="3073" width="8.85546875" style="38"/>
    <col min="3074" max="3074" width="4.28515625" style="38" customWidth="1"/>
    <col min="3075" max="3075" width="7.28515625" style="38" customWidth="1"/>
    <col min="3076" max="3076" width="9.42578125" style="38" customWidth="1"/>
    <col min="3077" max="3077" width="7.42578125" style="38" customWidth="1"/>
    <col min="3078" max="3078" width="8.140625" style="38" customWidth="1"/>
    <col min="3079" max="3079" width="7.85546875" style="38" customWidth="1"/>
    <col min="3080" max="3080" width="7.42578125" style="38" customWidth="1"/>
    <col min="3081" max="3081" width="8" style="38" customWidth="1"/>
    <col min="3082" max="3083" width="7.85546875" style="38" customWidth="1"/>
    <col min="3084" max="3084" width="8.42578125" style="38" customWidth="1"/>
    <col min="3085" max="3085" width="7.28515625" style="38" customWidth="1"/>
    <col min="3086" max="3086" width="7.140625" style="38" customWidth="1"/>
    <col min="3087" max="3087" width="7.7109375" style="38" customWidth="1"/>
    <col min="3088" max="3091" width="8.85546875" style="38" customWidth="1"/>
    <col min="3092" max="3329" width="8.85546875" style="38"/>
    <col min="3330" max="3330" width="4.28515625" style="38" customWidth="1"/>
    <col min="3331" max="3331" width="7.28515625" style="38" customWidth="1"/>
    <col min="3332" max="3332" width="9.42578125" style="38" customWidth="1"/>
    <col min="3333" max="3333" width="7.42578125" style="38" customWidth="1"/>
    <col min="3334" max="3334" width="8.140625" style="38" customWidth="1"/>
    <col min="3335" max="3335" width="7.85546875" style="38" customWidth="1"/>
    <col min="3336" max="3336" width="7.42578125" style="38" customWidth="1"/>
    <col min="3337" max="3337" width="8" style="38" customWidth="1"/>
    <col min="3338" max="3339" width="7.85546875" style="38" customWidth="1"/>
    <col min="3340" max="3340" width="8.42578125" style="38" customWidth="1"/>
    <col min="3341" max="3341" width="7.28515625" style="38" customWidth="1"/>
    <col min="3342" max="3342" width="7.140625" style="38" customWidth="1"/>
    <col min="3343" max="3343" width="7.7109375" style="38" customWidth="1"/>
    <col min="3344" max="3347" width="8.85546875" style="38" customWidth="1"/>
    <col min="3348" max="3585" width="8.85546875" style="38"/>
    <col min="3586" max="3586" width="4.28515625" style="38" customWidth="1"/>
    <col min="3587" max="3587" width="7.28515625" style="38" customWidth="1"/>
    <col min="3588" max="3588" width="9.42578125" style="38" customWidth="1"/>
    <col min="3589" max="3589" width="7.42578125" style="38" customWidth="1"/>
    <col min="3590" max="3590" width="8.140625" style="38" customWidth="1"/>
    <col min="3591" max="3591" width="7.85546875" style="38" customWidth="1"/>
    <col min="3592" max="3592" width="7.42578125" style="38" customWidth="1"/>
    <col min="3593" max="3593" width="8" style="38" customWidth="1"/>
    <col min="3594" max="3595" width="7.85546875" style="38" customWidth="1"/>
    <col min="3596" max="3596" width="8.42578125" style="38" customWidth="1"/>
    <col min="3597" max="3597" width="7.28515625" style="38" customWidth="1"/>
    <col min="3598" max="3598" width="7.140625" style="38" customWidth="1"/>
    <col min="3599" max="3599" width="7.7109375" style="38" customWidth="1"/>
    <col min="3600" max="3603" width="8.85546875" style="38" customWidth="1"/>
    <col min="3604" max="3841" width="8.85546875" style="38"/>
    <col min="3842" max="3842" width="4.28515625" style="38" customWidth="1"/>
    <col min="3843" max="3843" width="7.28515625" style="38" customWidth="1"/>
    <col min="3844" max="3844" width="9.42578125" style="38" customWidth="1"/>
    <col min="3845" max="3845" width="7.42578125" style="38" customWidth="1"/>
    <col min="3846" max="3846" width="8.140625" style="38" customWidth="1"/>
    <col min="3847" max="3847" width="7.85546875" style="38" customWidth="1"/>
    <col min="3848" max="3848" width="7.42578125" style="38" customWidth="1"/>
    <col min="3849" max="3849" width="8" style="38" customWidth="1"/>
    <col min="3850" max="3851" width="7.85546875" style="38" customWidth="1"/>
    <col min="3852" max="3852" width="8.42578125" style="38" customWidth="1"/>
    <col min="3853" max="3853" width="7.28515625" style="38" customWidth="1"/>
    <col min="3854" max="3854" width="7.140625" style="38" customWidth="1"/>
    <col min="3855" max="3855" width="7.7109375" style="38" customWidth="1"/>
    <col min="3856" max="3859" width="8.85546875" style="38" customWidth="1"/>
    <col min="3860" max="4097" width="8.85546875" style="38"/>
    <col min="4098" max="4098" width="4.28515625" style="38" customWidth="1"/>
    <col min="4099" max="4099" width="7.28515625" style="38" customWidth="1"/>
    <col min="4100" max="4100" width="9.42578125" style="38" customWidth="1"/>
    <col min="4101" max="4101" width="7.42578125" style="38" customWidth="1"/>
    <col min="4102" max="4102" width="8.140625" style="38" customWidth="1"/>
    <col min="4103" max="4103" width="7.85546875" style="38" customWidth="1"/>
    <col min="4104" max="4104" width="7.42578125" style="38" customWidth="1"/>
    <col min="4105" max="4105" width="8" style="38" customWidth="1"/>
    <col min="4106" max="4107" width="7.85546875" style="38" customWidth="1"/>
    <col min="4108" max="4108" width="8.42578125" style="38" customWidth="1"/>
    <col min="4109" max="4109" width="7.28515625" style="38" customWidth="1"/>
    <col min="4110" max="4110" width="7.140625" style="38" customWidth="1"/>
    <col min="4111" max="4111" width="7.7109375" style="38" customWidth="1"/>
    <col min="4112" max="4115" width="8.85546875" style="38" customWidth="1"/>
    <col min="4116" max="4353" width="8.85546875" style="38"/>
    <col min="4354" max="4354" width="4.28515625" style="38" customWidth="1"/>
    <col min="4355" max="4355" width="7.28515625" style="38" customWidth="1"/>
    <col min="4356" max="4356" width="9.42578125" style="38" customWidth="1"/>
    <col min="4357" max="4357" width="7.42578125" style="38" customWidth="1"/>
    <col min="4358" max="4358" width="8.140625" style="38" customWidth="1"/>
    <col min="4359" max="4359" width="7.85546875" style="38" customWidth="1"/>
    <col min="4360" max="4360" width="7.42578125" style="38" customWidth="1"/>
    <col min="4361" max="4361" width="8" style="38" customWidth="1"/>
    <col min="4362" max="4363" width="7.85546875" style="38" customWidth="1"/>
    <col min="4364" max="4364" width="8.42578125" style="38" customWidth="1"/>
    <col min="4365" max="4365" width="7.28515625" style="38" customWidth="1"/>
    <col min="4366" max="4366" width="7.140625" style="38" customWidth="1"/>
    <col min="4367" max="4367" width="7.7109375" style="38" customWidth="1"/>
    <col min="4368" max="4371" width="8.85546875" style="38" customWidth="1"/>
    <col min="4372" max="4609" width="8.85546875" style="38"/>
    <col min="4610" max="4610" width="4.28515625" style="38" customWidth="1"/>
    <col min="4611" max="4611" width="7.28515625" style="38" customWidth="1"/>
    <col min="4612" max="4612" width="9.42578125" style="38" customWidth="1"/>
    <col min="4613" max="4613" width="7.42578125" style="38" customWidth="1"/>
    <col min="4614" max="4614" width="8.140625" style="38" customWidth="1"/>
    <col min="4615" max="4615" width="7.85546875" style="38" customWidth="1"/>
    <col min="4616" max="4616" width="7.42578125" style="38" customWidth="1"/>
    <col min="4617" max="4617" width="8" style="38" customWidth="1"/>
    <col min="4618" max="4619" width="7.85546875" style="38" customWidth="1"/>
    <col min="4620" max="4620" width="8.42578125" style="38" customWidth="1"/>
    <col min="4621" max="4621" width="7.28515625" style="38" customWidth="1"/>
    <col min="4622" max="4622" width="7.140625" style="38" customWidth="1"/>
    <col min="4623" max="4623" width="7.7109375" style="38" customWidth="1"/>
    <col min="4624" max="4627" width="8.85546875" style="38" customWidth="1"/>
    <col min="4628" max="4865" width="8.85546875" style="38"/>
    <col min="4866" max="4866" width="4.28515625" style="38" customWidth="1"/>
    <col min="4867" max="4867" width="7.28515625" style="38" customWidth="1"/>
    <col min="4868" max="4868" width="9.42578125" style="38" customWidth="1"/>
    <col min="4869" max="4869" width="7.42578125" style="38" customWidth="1"/>
    <col min="4870" max="4870" width="8.140625" style="38" customWidth="1"/>
    <col min="4871" max="4871" width="7.85546875" style="38" customWidth="1"/>
    <col min="4872" max="4872" width="7.42578125" style="38" customWidth="1"/>
    <col min="4873" max="4873" width="8" style="38" customWidth="1"/>
    <col min="4874" max="4875" width="7.85546875" style="38" customWidth="1"/>
    <col min="4876" max="4876" width="8.42578125" style="38" customWidth="1"/>
    <col min="4877" max="4877" width="7.28515625" style="38" customWidth="1"/>
    <col min="4878" max="4878" width="7.140625" style="38" customWidth="1"/>
    <col min="4879" max="4879" width="7.7109375" style="38" customWidth="1"/>
    <col min="4880" max="4883" width="8.85546875" style="38" customWidth="1"/>
    <col min="4884" max="5121" width="8.85546875" style="38"/>
    <col min="5122" max="5122" width="4.28515625" style="38" customWidth="1"/>
    <col min="5123" max="5123" width="7.28515625" style="38" customWidth="1"/>
    <col min="5124" max="5124" width="9.42578125" style="38" customWidth="1"/>
    <col min="5125" max="5125" width="7.42578125" style="38" customWidth="1"/>
    <col min="5126" max="5126" width="8.140625" style="38" customWidth="1"/>
    <col min="5127" max="5127" width="7.85546875" style="38" customWidth="1"/>
    <col min="5128" max="5128" width="7.42578125" style="38" customWidth="1"/>
    <col min="5129" max="5129" width="8" style="38" customWidth="1"/>
    <col min="5130" max="5131" width="7.85546875" style="38" customWidth="1"/>
    <col min="5132" max="5132" width="8.42578125" style="38" customWidth="1"/>
    <col min="5133" max="5133" width="7.28515625" style="38" customWidth="1"/>
    <col min="5134" max="5134" width="7.140625" style="38" customWidth="1"/>
    <col min="5135" max="5135" width="7.7109375" style="38" customWidth="1"/>
    <col min="5136" max="5139" width="8.85546875" style="38" customWidth="1"/>
    <col min="5140" max="5377" width="8.85546875" style="38"/>
    <col min="5378" max="5378" width="4.28515625" style="38" customWidth="1"/>
    <col min="5379" max="5379" width="7.28515625" style="38" customWidth="1"/>
    <col min="5380" max="5380" width="9.42578125" style="38" customWidth="1"/>
    <col min="5381" max="5381" width="7.42578125" style="38" customWidth="1"/>
    <col min="5382" max="5382" width="8.140625" style="38" customWidth="1"/>
    <col min="5383" max="5383" width="7.85546875" style="38" customWidth="1"/>
    <col min="5384" max="5384" width="7.42578125" style="38" customWidth="1"/>
    <col min="5385" max="5385" width="8" style="38" customWidth="1"/>
    <col min="5386" max="5387" width="7.85546875" style="38" customWidth="1"/>
    <col min="5388" max="5388" width="8.42578125" style="38" customWidth="1"/>
    <col min="5389" max="5389" width="7.28515625" style="38" customWidth="1"/>
    <col min="5390" max="5390" width="7.140625" style="38" customWidth="1"/>
    <col min="5391" max="5391" width="7.7109375" style="38" customWidth="1"/>
    <col min="5392" max="5395" width="8.85546875" style="38" customWidth="1"/>
    <col min="5396" max="5633" width="8.85546875" style="38"/>
    <col min="5634" max="5634" width="4.28515625" style="38" customWidth="1"/>
    <col min="5635" max="5635" width="7.28515625" style="38" customWidth="1"/>
    <col min="5636" max="5636" width="9.42578125" style="38" customWidth="1"/>
    <col min="5637" max="5637" width="7.42578125" style="38" customWidth="1"/>
    <col min="5638" max="5638" width="8.140625" style="38" customWidth="1"/>
    <col min="5639" max="5639" width="7.85546875" style="38" customWidth="1"/>
    <col min="5640" max="5640" width="7.42578125" style="38" customWidth="1"/>
    <col min="5641" max="5641" width="8" style="38" customWidth="1"/>
    <col min="5642" max="5643" width="7.85546875" style="38" customWidth="1"/>
    <col min="5644" max="5644" width="8.42578125" style="38" customWidth="1"/>
    <col min="5645" max="5645" width="7.28515625" style="38" customWidth="1"/>
    <col min="5646" max="5646" width="7.140625" style="38" customWidth="1"/>
    <col min="5647" max="5647" width="7.7109375" style="38" customWidth="1"/>
    <col min="5648" max="5651" width="8.85546875" style="38" customWidth="1"/>
    <col min="5652" max="5889" width="8.85546875" style="38"/>
    <col min="5890" max="5890" width="4.28515625" style="38" customWidth="1"/>
    <col min="5891" max="5891" width="7.28515625" style="38" customWidth="1"/>
    <col min="5892" max="5892" width="9.42578125" style="38" customWidth="1"/>
    <col min="5893" max="5893" width="7.42578125" style="38" customWidth="1"/>
    <col min="5894" max="5894" width="8.140625" style="38" customWidth="1"/>
    <col min="5895" max="5895" width="7.85546875" style="38" customWidth="1"/>
    <col min="5896" max="5896" width="7.42578125" style="38" customWidth="1"/>
    <col min="5897" max="5897" width="8" style="38" customWidth="1"/>
    <col min="5898" max="5899" width="7.85546875" style="38" customWidth="1"/>
    <col min="5900" max="5900" width="8.42578125" style="38" customWidth="1"/>
    <col min="5901" max="5901" width="7.28515625" style="38" customWidth="1"/>
    <col min="5902" max="5902" width="7.140625" style="38" customWidth="1"/>
    <col min="5903" max="5903" width="7.7109375" style="38" customWidth="1"/>
    <col min="5904" max="5907" width="8.85546875" style="38" customWidth="1"/>
    <col min="5908" max="6145" width="8.85546875" style="38"/>
    <col min="6146" max="6146" width="4.28515625" style="38" customWidth="1"/>
    <col min="6147" max="6147" width="7.28515625" style="38" customWidth="1"/>
    <col min="6148" max="6148" width="9.42578125" style="38" customWidth="1"/>
    <col min="6149" max="6149" width="7.42578125" style="38" customWidth="1"/>
    <col min="6150" max="6150" width="8.140625" style="38" customWidth="1"/>
    <col min="6151" max="6151" width="7.85546875" style="38" customWidth="1"/>
    <col min="6152" max="6152" width="7.42578125" style="38" customWidth="1"/>
    <col min="6153" max="6153" width="8" style="38" customWidth="1"/>
    <col min="6154" max="6155" width="7.85546875" style="38" customWidth="1"/>
    <col min="6156" max="6156" width="8.42578125" style="38" customWidth="1"/>
    <col min="6157" max="6157" width="7.28515625" style="38" customWidth="1"/>
    <col min="6158" max="6158" width="7.140625" style="38" customWidth="1"/>
    <col min="6159" max="6159" width="7.7109375" style="38" customWidth="1"/>
    <col min="6160" max="6163" width="8.85546875" style="38" customWidth="1"/>
    <col min="6164" max="6401" width="8.85546875" style="38"/>
    <col min="6402" max="6402" width="4.28515625" style="38" customWidth="1"/>
    <col min="6403" max="6403" width="7.28515625" style="38" customWidth="1"/>
    <col min="6404" max="6404" width="9.42578125" style="38" customWidth="1"/>
    <col min="6405" max="6405" width="7.42578125" style="38" customWidth="1"/>
    <col min="6406" max="6406" width="8.140625" style="38" customWidth="1"/>
    <col min="6407" max="6407" width="7.85546875" style="38" customWidth="1"/>
    <col min="6408" max="6408" width="7.42578125" style="38" customWidth="1"/>
    <col min="6409" max="6409" width="8" style="38" customWidth="1"/>
    <col min="6410" max="6411" width="7.85546875" style="38" customWidth="1"/>
    <col min="6412" max="6412" width="8.42578125" style="38" customWidth="1"/>
    <col min="6413" max="6413" width="7.28515625" style="38" customWidth="1"/>
    <col min="6414" max="6414" width="7.140625" style="38" customWidth="1"/>
    <col min="6415" max="6415" width="7.7109375" style="38" customWidth="1"/>
    <col min="6416" max="6419" width="8.85546875" style="38" customWidth="1"/>
    <col min="6420" max="6657" width="8.85546875" style="38"/>
    <col min="6658" max="6658" width="4.28515625" style="38" customWidth="1"/>
    <col min="6659" max="6659" width="7.28515625" style="38" customWidth="1"/>
    <col min="6660" max="6660" width="9.42578125" style="38" customWidth="1"/>
    <col min="6661" max="6661" width="7.42578125" style="38" customWidth="1"/>
    <col min="6662" max="6662" width="8.140625" style="38" customWidth="1"/>
    <col min="6663" max="6663" width="7.85546875" style="38" customWidth="1"/>
    <col min="6664" max="6664" width="7.42578125" style="38" customWidth="1"/>
    <col min="6665" max="6665" width="8" style="38" customWidth="1"/>
    <col min="6666" max="6667" width="7.85546875" style="38" customWidth="1"/>
    <col min="6668" max="6668" width="8.42578125" style="38" customWidth="1"/>
    <col min="6669" max="6669" width="7.28515625" style="38" customWidth="1"/>
    <col min="6670" max="6670" width="7.140625" style="38" customWidth="1"/>
    <col min="6671" max="6671" width="7.7109375" style="38" customWidth="1"/>
    <col min="6672" max="6675" width="8.85546875" style="38" customWidth="1"/>
    <col min="6676" max="6913" width="8.85546875" style="38"/>
    <col min="6914" max="6914" width="4.28515625" style="38" customWidth="1"/>
    <col min="6915" max="6915" width="7.28515625" style="38" customWidth="1"/>
    <col min="6916" max="6916" width="9.42578125" style="38" customWidth="1"/>
    <col min="6917" max="6917" width="7.42578125" style="38" customWidth="1"/>
    <col min="6918" max="6918" width="8.140625" style="38" customWidth="1"/>
    <col min="6919" max="6919" width="7.85546875" style="38" customWidth="1"/>
    <col min="6920" max="6920" width="7.42578125" style="38" customWidth="1"/>
    <col min="6921" max="6921" width="8" style="38" customWidth="1"/>
    <col min="6922" max="6923" width="7.85546875" style="38" customWidth="1"/>
    <col min="6924" max="6924" width="8.42578125" style="38" customWidth="1"/>
    <col min="6925" max="6925" width="7.28515625" style="38" customWidth="1"/>
    <col min="6926" max="6926" width="7.140625" style="38" customWidth="1"/>
    <col min="6927" max="6927" width="7.7109375" style="38" customWidth="1"/>
    <col min="6928" max="6931" width="8.85546875" style="38" customWidth="1"/>
    <col min="6932" max="7169" width="8.85546875" style="38"/>
    <col min="7170" max="7170" width="4.28515625" style="38" customWidth="1"/>
    <col min="7171" max="7171" width="7.28515625" style="38" customWidth="1"/>
    <col min="7172" max="7172" width="9.42578125" style="38" customWidth="1"/>
    <col min="7173" max="7173" width="7.42578125" style="38" customWidth="1"/>
    <col min="7174" max="7174" width="8.140625" style="38" customWidth="1"/>
    <col min="7175" max="7175" width="7.85546875" style="38" customWidth="1"/>
    <col min="7176" max="7176" width="7.42578125" style="38" customWidth="1"/>
    <col min="7177" max="7177" width="8" style="38" customWidth="1"/>
    <col min="7178" max="7179" width="7.85546875" style="38" customWidth="1"/>
    <col min="7180" max="7180" width="8.42578125" style="38" customWidth="1"/>
    <col min="7181" max="7181" width="7.28515625" style="38" customWidth="1"/>
    <col min="7182" max="7182" width="7.140625" style="38" customWidth="1"/>
    <col min="7183" max="7183" width="7.7109375" style="38" customWidth="1"/>
    <col min="7184" max="7187" width="8.85546875" style="38" customWidth="1"/>
    <col min="7188" max="7425" width="8.85546875" style="38"/>
    <col min="7426" max="7426" width="4.28515625" style="38" customWidth="1"/>
    <col min="7427" max="7427" width="7.28515625" style="38" customWidth="1"/>
    <col min="7428" max="7428" width="9.42578125" style="38" customWidth="1"/>
    <col min="7429" max="7429" width="7.42578125" style="38" customWidth="1"/>
    <col min="7430" max="7430" width="8.140625" style="38" customWidth="1"/>
    <col min="7431" max="7431" width="7.85546875" style="38" customWidth="1"/>
    <col min="7432" max="7432" width="7.42578125" style="38" customWidth="1"/>
    <col min="7433" max="7433" width="8" style="38" customWidth="1"/>
    <col min="7434" max="7435" width="7.85546875" style="38" customWidth="1"/>
    <col min="7436" max="7436" width="8.42578125" style="38" customWidth="1"/>
    <col min="7437" max="7437" width="7.28515625" style="38" customWidth="1"/>
    <col min="7438" max="7438" width="7.140625" style="38" customWidth="1"/>
    <col min="7439" max="7439" width="7.7109375" style="38" customWidth="1"/>
    <col min="7440" max="7443" width="8.85546875" style="38" customWidth="1"/>
    <col min="7444" max="7681" width="8.85546875" style="38"/>
    <col min="7682" max="7682" width="4.28515625" style="38" customWidth="1"/>
    <col min="7683" max="7683" width="7.28515625" style="38" customWidth="1"/>
    <col min="7684" max="7684" width="9.42578125" style="38" customWidth="1"/>
    <col min="7685" max="7685" width="7.42578125" style="38" customWidth="1"/>
    <col min="7686" max="7686" width="8.140625" style="38" customWidth="1"/>
    <col min="7687" max="7687" width="7.85546875" style="38" customWidth="1"/>
    <col min="7688" max="7688" width="7.42578125" style="38" customWidth="1"/>
    <col min="7689" max="7689" width="8" style="38" customWidth="1"/>
    <col min="7690" max="7691" width="7.85546875" style="38" customWidth="1"/>
    <col min="7692" max="7692" width="8.42578125" style="38" customWidth="1"/>
    <col min="7693" max="7693" width="7.28515625" style="38" customWidth="1"/>
    <col min="7694" max="7694" width="7.140625" style="38" customWidth="1"/>
    <col min="7695" max="7695" width="7.7109375" style="38" customWidth="1"/>
    <col min="7696" max="7699" width="8.85546875" style="38" customWidth="1"/>
    <col min="7700" max="7937" width="8.85546875" style="38"/>
    <col min="7938" max="7938" width="4.28515625" style="38" customWidth="1"/>
    <col min="7939" max="7939" width="7.28515625" style="38" customWidth="1"/>
    <col min="7940" max="7940" width="9.42578125" style="38" customWidth="1"/>
    <col min="7941" max="7941" width="7.42578125" style="38" customWidth="1"/>
    <col min="7942" max="7942" width="8.140625" style="38" customWidth="1"/>
    <col min="7943" max="7943" width="7.85546875" style="38" customWidth="1"/>
    <col min="7944" max="7944" width="7.42578125" style="38" customWidth="1"/>
    <col min="7945" max="7945" width="8" style="38" customWidth="1"/>
    <col min="7946" max="7947" width="7.85546875" style="38" customWidth="1"/>
    <col min="7948" max="7948" width="8.42578125" style="38" customWidth="1"/>
    <col min="7949" max="7949" width="7.28515625" style="38" customWidth="1"/>
    <col min="7950" max="7950" width="7.140625" style="38" customWidth="1"/>
    <col min="7951" max="7951" width="7.7109375" style="38" customWidth="1"/>
    <col min="7952" max="7955" width="8.85546875" style="38" customWidth="1"/>
    <col min="7956" max="8193" width="8.85546875" style="38"/>
    <col min="8194" max="8194" width="4.28515625" style="38" customWidth="1"/>
    <col min="8195" max="8195" width="7.28515625" style="38" customWidth="1"/>
    <col min="8196" max="8196" width="9.42578125" style="38" customWidth="1"/>
    <col min="8197" max="8197" width="7.42578125" style="38" customWidth="1"/>
    <col min="8198" max="8198" width="8.140625" style="38" customWidth="1"/>
    <col min="8199" max="8199" width="7.85546875" style="38" customWidth="1"/>
    <col min="8200" max="8200" width="7.42578125" style="38" customWidth="1"/>
    <col min="8201" max="8201" width="8" style="38" customWidth="1"/>
    <col min="8202" max="8203" width="7.85546875" style="38" customWidth="1"/>
    <col min="8204" max="8204" width="8.42578125" style="38" customWidth="1"/>
    <col min="8205" max="8205" width="7.28515625" style="38" customWidth="1"/>
    <col min="8206" max="8206" width="7.140625" style="38" customWidth="1"/>
    <col min="8207" max="8207" width="7.7109375" style="38" customWidth="1"/>
    <col min="8208" max="8211" width="8.85546875" style="38" customWidth="1"/>
    <col min="8212" max="8449" width="8.85546875" style="38"/>
    <col min="8450" max="8450" width="4.28515625" style="38" customWidth="1"/>
    <col min="8451" max="8451" width="7.28515625" style="38" customWidth="1"/>
    <col min="8452" max="8452" width="9.42578125" style="38" customWidth="1"/>
    <col min="8453" max="8453" width="7.42578125" style="38" customWidth="1"/>
    <col min="8454" max="8454" width="8.140625" style="38" customWidth="1"/>
    <col min="8455" max="8455" width="7.85546875" style="38" customWidth="1"/>
    <col min="8456" max="8456" width="7.42578125" style="38" customWidth="1"/>
    <col min="8457" max="8457" width="8" style="38" customWidth="1"/>
    <col min="8458" max="8459" width="7.85546875" style="38" customWidth="1"/>
    <col min="8460" max="8460" width="8.42578125" style="38" customWidth="1"/>
    <col min="8461" max="8461" width="7.28515625" style="38" customWidth="1"/>
    <col min="8462" max="8462" width="7.140625" style="38" customWidth="1"/>
    <col min="8463" max="8463" width="7.7109375" style="38" customWidth="1"/>
    <col min="8464" max="8467" width="8.85546875" style="38" customWidth="1"/>
    <col min="8468" max="8705" width="8.85546875" style="38"/>
    <col min="8706" max="8706" width="4.28515625" style="38" customWidth="1"/>
    <col min="8707" max="8707" width="7.28515625" style="38" customWidth="1"/>
    <col min="8708" max="8708" width="9.42578125" style="38" customWidth="1"/>
    <col min="8709" max="8709" width="7.42578125" style="38" customWidth="1"/>
    <col min="8710" max="8710" width="8.140625" style="38" customWidth="1"/>
    <col min="8711" max="8711" width="7.85546875" style="38" customWidth="1"/>
    <col min="8712" max="8712" width="7.42578125" style="38" customWidth="1"/>
    <col min="8713" max="8713" width="8" style="38" customWidth="1"/>
    <col min="8714" max="8715" width="7.85546875" style="38" customWidth="1"/>
    <col min="8716" max="8716" width="8.42578125" style="38" customWidth="1"/>
    <col min="8717" max="8717" width="7.28515625" style="38" customWidth="1"/>
    <col min="8718" max="8718" width="7.140625" style="38" customWidth="1"/>
    <col min="8719" max="8719" width="7.7109375" style="38" customWidth="1"/>
    <col min="8720" max="8723" width="8.85546875" style="38" customWidth="1"/>
    <col min="8724" max="8961" width="8.85546875" style="38"/>
    <col min="8962" max="8962" width="4.28515625" style="38" customWidth="1"/>
    <col min="8963" max="8963" width="7.28515625" style="38" customWidth="1"/>
    <col min="8964" max="8964" width="9.42578125" style="38" customWidth="1"/>
    <col min="8965" max="8965" width="7.42578125" style="38" customWidth="1"/>
    <col min="8966" max="8966" width="8.140625" style="38" customWidth="1"/>
    <col min="8967" max="8967" width="7.85546875" style="38" customWidth="1"/>
    <col min="8968" max="8968" width="7.42578125" style="38" customWidth="1"/>
    <col min="8969" max="8969" width="8" style="38" customWidth="1"/>
    <col min="8970" max="8971" width="7.85546875" style="38" customWidth="1"/>
    <col min="8972" max="8972" width="8.42578125" style="38" customWidth="1"/>
    <col min="8973" max="8973" width="7.28515625" style="38" customWidth="1"/>
    <col min="8974" max="8974" width="7.140625" style="38" customWidth="1"/>
    <col min="8975" max="8975" width="7.7109375" style="38" customWidth="1"/>
    <col min="8976" max="8979" width="8.85546875" style="38" customWidth="1"/>
    <col min="8980" max="9217" width="8.85546875" style="38"/>
    <col min="9218" max="9218" width="4.28515625" style="38" customWidth="1"/>
    <col min="9219" max="9219" width="7.28515625" style="38" customWidth="1"/>
    <col min="9220" max="9220" width="9.42578125" style="38" customWidth="1"/>
    <col min="9221" max="9221" width="7.42578125" style="38" customWidth="1"/>
    <col min="9222" max="9222" width="8.140625" style="38" customWidth="1"/>
    <col min="9223" max="9223" width="7.85546875" style="38" customWidth="1"/>
    <col min="9224" max="9224" width="7.42578125" style="38" customWidth="1"/>
    <col min="9225" max="9225" width="8" style="38" customWidth="1"/>
    <col min="9226" max="9227" width="7.85546875" style="38" customWidth="1"/>
    <col min="9228" max="9228" width="8.42578125" style="38" customWidth="1"/>
    <col min="9229" max="9229" width="7.28515625" style="38" customWidth="1"/>
    <col min="9230" max="9230" width="7.140625" style="38" customWidth="1"/>
    <col min="9231" max="9231" width="7.7109375" style="38" customWidth="1"/>
    <col min="9232" max="9235" width="8.85546875" style="38" customWidth="1"/>
    <col min="9236" max="9473" width="8.85546875" style="38"/>
    <col min="9474" max="9474" width="4.28515625" style="38" customWidth="1"/>
    <col min="9475" max="9475" width="7.28515625" style="38" customWidth="1"/>
    <col min="9476" max="9476" width="9.42578125" style="38" customWidth="1"/>
    <col min="9477" max="9477" width="7.42578125" style="38" customWidth="1"/>
    <col min="9478" max="9478" width="8.140625" style="38" customWidth="1"/>
    <col min="9479" max="9479" width="7.85546875" style="38" customWidth="1"/>
    <col min="9480" max="9480" width="7.42578125" style="38" customWidth="1"/>
    <col min="9481" max="9481" width="8" style="38" customWidth="1"/>
    <col min="9482" max="9483" width="7.85546875" style="38" customWidth="1"/>
    <col min="9484" max="9484" width="8.42578125" style="38" customWidth="1"/>
    <col min="9485" max="9485" width="7.28515625" style="38" customWidth="1"/>
    <col min="9486" max="9486" width="7.140625" style="38" customWidth="1"/>
    <col min="9487" max="9487" width="7.7109375" style="38" customWidth="1"/>
    <col min="9488" max="9491" width="8.85546875" style="38" customWidth="1"/>
    <col min="9492" max="9729" width="8.85546875" style="38"/>
    <col min="9730" max="9730" width="4.28515625" style="38" customWidth="1"/>
    <col min="9731" max="9731" width="7.28515625" style="38" customWidth="1"/>
    <col min="9732" max="9732" width="9.42578125" style="38" customWidth="1"/>
    <col min="9733" max="9733" width="7.42578125" style="38" customWidth="1"/>
    <col min="9734" max="9734" width="8.140625" style="38" customWidth="1"/>
    <col min="9735" max="9735" width="7.85546875" style="38" customWidth="1"/>
    <col min="9736" max="9736" width="7.42578125" style="38" customWidth="1"/>
    <col min="9737" max="9737" width="8" style="38" customWidth="1"/>
    <col min="9738" max="9739" width="7.85546875" style="38" customWidth="1"/>
    <col min="9740" max="9740" width="8.42578125" style="38" customWidth="1"/>
    <col min="9741" max="9741" width="7.28515625" style="38" customWidth="1"/>
    <col min="9742" max="9742" width="7.140625" style="38" customWidth="1"/>
    <col min="9743" max="9743" width="7.7109375" style="38" customWidth="1"/>
    <col min="9744" max="9747" width="8.85546875" style="38" customWidth="1"/>
    <col min="9748" max="9985" width="8.85546875" style="38"/>
    <col min="9986" max="9986" width="4.28515625" style="38" customWidth="1"/>
    <col min="9987" max="9987" width="7.28515625" style="38" customWidth="1"/>
    <col min="9988" max="9988" width="9.42578125" style="38" customWidth="1"/>
    <col min="9989" max="9989" width="7.42578125" style="38" customWidth="1"/>
    <col min="9990" max="9990" width="8.140625" style="38" customWidth="1"/>
    <col min="9991" max="9991" width="7.85546875" style="38" customWidth="1"/>
    <col min="9992" max="9992" width="7.42578125" style="38" customWidth="1"/>
    <col min="9993" max="9993" width="8" style="38" customWidth="1"/>
    <col min="9994" max="9995" width="7.85546875" style="38" customWidth="1"/>
    <col min="9996" max="9996" width="8.42578125" style="38" customWidth="1"/>
    <col min="9997" max="9997" width="7.28515625" style="38" customWidth="1"/>
    <col min="9998" max="9998" width="7.140625" style="38" customWidth="1"/>
    <col min="9999" max="9999" width="7.7109375" style="38" customWidth="1"/>
    <col min="10000" max="10003" width="8.85546875" style="38" customWidth="1"/>
    <col min="10004" max="10241" width="8.85546875" style="38"/>
    <col min="10242" max="10242" width="4.28515625" style="38" customWidth="1"/>
    <col min="10243" max="10243" width="7.28515625" style="38" customWidth="1"/>
    <col min="10244" max="10244" width="9.42578125" style="38" customWidth="1"/>
    <col min="10245" max="10245" width="7.42578125" style="38" customWidth="1"/>
    <col min="10246" max="10246" width="8.140625" style="38" customWidth="1"/>
    <col min="10247" max="10247" width="7.85546875" style="38" customWidth="1"/>
    <col min="10248" max="10248" width="7.42578125" style="38" customWidth="1"/>
    <col min="10249" max="10249" width="8" style="38" customWidth="1"/>
    <col min="10250" max="10251" width="7.85546875" style="38" customWidth="1"/>
    <col min="10252" max="10252" width="8.42578125" style="38" customWidth="1"/>
    <col min="10253" max="10253" width="7.28515625" style="38" customWidth="1"/>
    <col min="10254" max="10254" width="7.140625" style="38" customWidth="1"/>
    <col min="10255" max="10255" width="7.7109375" style="38" customWidth="1"/>
    <col min="10256" max="10259" width="8.85546875" style="38" customWidth="1"/>
    <col min="10260" max="10497" width="8.85546875" style="38"/>
    <col min="10498" max="10498" width="4.28515625" style="38" customWidth="1"/>
    <col min="10499" max="10499" width="7.28515625" style="38" customWidth="1"/>
    <col min="10500" max="10500" width="9.42578125" style="38" customWidth="1"/>
    <col min="10501" max="10501" width="7.42578125" style="38" customWidth="1"/>
    <col min="10502" max="10502" width="8.140625" style="38" customWidth="1"/>
    <col min="10503" max="10503" width="7.85546875" style="38" customWidth="1"/>
    <col min="10504" max="10504" width="7.42578125" style="38" customWidth="1"/>
    <col min="10505" max="10505" width="8" style="38" customWidth="1"/>
    <col min="10506" max="10507" width="7.85546875" style="38" customWidth="1"/>
    <col min="10508" max="10508" width="8.42578125" style="38" customWidth="1"/>
    <col min="10509" max="10509" width="7.28515625" style="38" customWidth="1"/>
    <col min="10510" max="10510" width="7.140625" style="38" customWidth="1"/>
    <col min="10511" max="10511" width="7.7109375" style="38" customWidth="1"/>
    <col min="10512" max="10515" width="8.85546875" style="38" customWidth="1"/>
    <col min="10516" max="10753" width="8.85546875" style="38"/>
    <col min="10754" max="10754" width="4.28515625" style="38" customWidth="1"/>
    <col min="10755" max="10755" width="7.28515625" style="38" customWidth="1"/>
    <col min="10756" max="10756" width="9.42578125" style="38" customWidth="1"/>
    <col min="10757" max="10757" width="7.42578125" style="38" customWidth="1"/>
    <col min="10758" max="10758" width="8.140625" style="38" customWidth="1"/>
    <col min="10759" max="10759" width="7.85546875" style="38" customWidth="1"/>
    <col min="10760" max="10760" width="7.42578125" style="38" customWidth="1"/>
    <col min="10761" max="10761" width="8" style="38" customWidth="1"/>
    <col min="10762" max="10763" width="7.85546875" style="38" customWidth="1"/>
    <col min="10764" max="10764" width="8.42578125" style="38" customWidth="1"/>
    <col min="10765" max="10765" width="7.28515625" style="38" customWidth="1"/>
    <col min="10766" max="10766" width="7.140625" style="38" customWidth="1"/>
    <col min="10767" max="10767" width="7.7109375" style="38" customWidth="1"/>
    <col min="10768" max="10771" width="8.85546875" style="38" customWidth="1"/>
    <col min="10772" max="11009" width="8.85546875" style="38"/>
    <col min="11010" max="11010" width="4.28515625" style="38" customWidth="1"/>
    <col min="11011" max="11011" width="7.28515625" style="38" customWidth="1"/>
    <col min="11012" max="11012" width="9.42578125" style="38" customWidth="1"/>
    <col min="11013" max="11013" width="7.42578125" style="38" customWidth="1"/>
    <col min="11014" max="11014" width="8.140625" style="38" customWidth="1"/>
    <col min="11015" max="11015" width="7.85546875" style="38" customWidth="1"/>
    <col min="11016" max="11016" width="7.42578125" style="38" customWidth="1"/>
    <col min="11017" max="11017" width="8" style="38" customWidth="1"/>
    <col min="11018" max="11019" width="7.85546875" style="38" customWidth="1"/>
    <col min="11020" max="11020" width="8.42578125" style="38" customWidth="1"/>
    <col min="11021" max="11021" width="7.28515625" style="38" customWidth="1"/>
    <col min="11022" max="11022" width="7.140625" style="38" customWidth="1"/>
    <col min="11023" max="11023" width="7.7109375" style="38" customWidth="1"/>
    <col min="11024" max="11027" width="8.85546875" style="38" customWidth="1"/>
    <col min="11028" max="11265" width="8.85546875" style="38"/>
    <col min="11266" max="11266" width="4.28515625" style="38" customWidth="1"/>
    <col min="11267" max="11267" width="7.28515625" style="38" customWidth="1"/>
    <col min="11268" max="11268" width="9.42578125" style="38" customWidth="1"/>
    <col min="11269" max="11269" width="7.42578125" style="38" customWidth="1"/>
    <col min="11270" max="11270" width="8.140625" style="38" customWidth="1"/>
    <col min="11271" max="11271" width="7.85546875" style="38" customWidth="1"/>
    <col min="11272" max="11272" width="7.42578125" style="38" customWidth="1"/>
    <col min="11273" max="11273" width="8" style="38" customWidth="1"/>
    <col min="11274" max="11275" width="7.85546875" style="38" customWidth="1"/>
    <col min="11276" max="11276" width="8.42578125" style="38" customWidth="1"/>
    <col min="11277" max="11277" width="7.28515625" style="38" customWidth="1"/>
    <col min="11278" max="11278" width="7.140625" style="38" customWidth="1"/>
    <col min="11279" max="11279" width="7.7109375" style="38" customWidth="1"/>
    <col min="11280" max="11283" width="8.85546875" style="38" customWidth="1"/>
    <col min="11284" max="11521" width="8.85546875" style="38"/>
    <col min="11522" max="11522" width="4.28515625" style="38" customWidth="1"/>
    <col min="11523" max="11523" width="7.28515625" style="38" customWidth="1"/>
    <col min="11524" max="11524" width="9.42578125" style="38" customWidth="1"/>
    <col min="11525" max="11525" width="7.42578125" style="38" customWidth="1"/>
    <col min="11526" max="11526" width="8.140625" style="38" customWidth="1"/>
    <col min="11527" max="11527" width="7.85546875" style="38" customWidth="1"/>
    <col min="11528" max="11528" width="7.42578125" style="38" customWidth="1"/>
    <col min="11529" max="11529" width="8" style="38" customWidth="1"/>
    <col min="11530" max="11531" width="7.85546875" style="38" customWidth="1"/>
    <col min="11532" max="11532" width="8.42578125" style="38" customWidth="1"/>
    <col min="11533" max="11533" width="7.28515625" style="38" customWidth="1"/>
    <col min="11534" max="11534" width="7.140625" style="38" customWidth="1"/>
    <col min="11535" max="11535" width="7.7109375" style="38" customWidth="1"/>
    <col min="11536" max="11539" width="8.85546875" style="38" customWidth="1"/>
    <col min="11540" max="11777" width="8.85546875" style="38"/>
    <col min="11778" max="11778" width="4.28515625" style="38" customWidth="1"/>
    <col min="11779" max="11779" width="7.28515625" style="38" customWidth="1"/>
    <col min="11780" max="11780" width="9.42578125" style="38" customWidth="1"/>
    <col min="11781" max="11781" width="7.42578125" style="38" customWidth="1"/>
    <col min="11782" max="11782" width="8.140625" style="38" customWidth="1"/>
    <col min="11783" max="11783" width="7.85546875" style="38" customWidth="1"/>
    <col min="11784" max="11784" width="7.42578125" style="38" customWidth="1"/>
    <col min="11785" max="11785" width="8" style="38" customWidth="1"/>
    <col min="11786" max="11787" width="7.85546875" style="38" customWidth="1"/>
    <col min="11788" max="11788" width="8.42578125" style="38" customWidth="1"/>
    <col min="11789" max="11789" width="7.28515625" style="38" customWidth="1"/>
    <col min="11790" max="11790" width="7.140625" style="38" customWidth="1"/>
    <col min="11791" max="11791" width="7.7109375" style="38" customWidth="1"/>
    <col min="11792" max="11795" width="8.85546875" style="38" customWidth="1"/>
    <col min="11796" max="12033" width="8.85546875" style="38"/>
    <col min="12034" max="12034" width="4.28515625" style="38" customWidth="1"/>
    <col min="12035" max="12035" width="7.28515625" style="38" customWidth="1"/>
    <col min="12036" max="12036" width="9.42578125" style="38" customWidth="1"/>
    <col min="12037" max="12037" width="7.42578125" style="38" customWidth="1"/>
    <col min="12038" max="12038" width="8.140625" style="38" customWidth="1"/>
    <col min="12039" max="12039" width="7.85546875" style="38" customWidth="1"/>
    <col min="12040" max="12040" width="7.42578125" style="38" customWidth="1"/>
    <col min="12041" max="12041" width="8" style="38" customWidth="1"/>
    <col min="12042" max="12043" width="7.85546875" style="38" customWidth="1"/>
    <col min="12044" max="12044" width="8.42578125" style="38" customWidth="1"/>
    <col min="12045" max="12045" width="7.28515625" style="38" customWidth="1"/>
    <col min="12046" max="12046" width="7.140625" style="38" customWidth="1"/>
    <col min="12047" max="12047" width="7.7109375" style="38" customWidth="1"/>
    <col min="12048" max="12051" width="8.85546875" style="38" customWidth="1"/>
    <col min="12052" max="12289" width="8.85546875" style="38"/>
    <col min="12290" max="12290" width="4.28515625" style="38" customWidth="1"/>
    <col min="12291" max="12291" width="7.28515625" style="38" customWidth="1"/>
    <col min="12292" max="12292" width="9.42578125" style="38" customWidth="1"/>
    <col min="12293" max="12293" width="7.42578125" style="38" customWidth="1"/>
    <col min="12294" max="12294" width="8.140625" style="38" customWidth="1"/>
    <col min="12295" max="12295" width="7.85546875" style="38" customWidth="1"/>
    <col min="12296" max="12296" width="7.42578125" style="38" customWidth="1"/>
    <col min="12297" max="12297" width="8" style="38" customWidth="1"/>
    <col min="12298" max="12299" width="7.85546875" style="38" customWidth="1"/>
    <col min="12300" max="12300" width="8.42578125" style="38" customWidth="1"/>
    <col min="12301" max="12301" width="7.28515625" style="38" customWidth="1"/>
    <col min="12302" max="12302" width="7.140625" style="38" customWidth="1"/>
    <col min="12303" max="12303" width="7.7109375" style="38" customWidth="1"/>
    <col min="12304" max="12307" width="8.85546875" style="38" customWidth="1"/>
    <col min="12308" max="12545" width="8.85546875" style="38"/>
    <col min="12546" max="12546" width="4.28515625" style="38" customWidth="1"/>
    <col min="12547" max="12547" width="7.28515625" style="38" customWidth="1"/>
    <col min="12548" max="12548" width="9.42578125" style="38" customWidth="1"/>
    <col min="12549" max="12549" width="7.42578125" style="38" customWidth="1"/>
    <col min="12550" max="12550" width="8.140625" style="38" customWidth="1"/>
    <col min="12551" max="12551" width="7.85546875" style="38" customWidth="1"/>
    <col min="12552" max="12552" width="7.42578125" style="38" customWidth="1"/>
    <col min="12553" max="12553" width="8" style="38" customWidth="1"/>
    <col min="12554" max="12555" width="7.85546875" style="38" customWidth="1"/>
    <col min="12556" max="12556" width="8.42578125" style="38" customWidth="1"/>
    <col min="12557" max="12557" width="7.28515625" style="38" customWidth="1"/>
    <col min="12558" max="12558" width="7.140625" style="38" customWidth="1"/>
    <col min="12559" max="12559" width="7.7109375" style="38" customWidth="1"/>
    <col min="12560" max="12563" width="8.85546875" style="38" customWidth="1"/>
    <col min="12564" max="12801" width="8.85546875" style="38"/>
    <col min="12802" max="12802" width="4.28515625" style="38" customWidth="1"/>
    <col min="12803" max="12803" width="7.28515625" style="38" customWidth="1"/>
    <col min="12804" max="12804" width="9.42578125" style="38" customWidth="1"/>
    <col min="12805" max="12805" width="7.42578125" style="38" customWidth="1"/>
    <col min="12806" max="12806" width="8.140625" style="38" customWidth="1"/>
    <col min="12807" max="12807" width="7.85546875" style="38" customWidth="1"/>
    <col min="12808" max="12808" width="7.42578125" style="38" customWidth="1"/>
    <col min="12809" max="12809" width="8" style="38" customWidth="1"/>
    <col min="12810" max="12811" width="7.85546875" style="38" customWidth="1"/>
    <col min="12812" max="12812" width="8.42578125" style="38" customWidth="1"/>
    <col min="12813" max="12813" width="7.28515625" style="38" customWidth="1"/>
    <col min="12814" max="12814" width="7.140625" style="38" customWidth="1"/>
    <col min="12815" max="12815" width="7.7109375" style="38" customWidth="1"/>
    <col min="12816" max="12819" width="8.85546875" style="38" customWidth="1"/>
    <col min="12820" max="13057" width="8.85546875" style="38"/>
    <col min="13058" max="13058" width="4.28515625" style="38" customWidth="1"/>
    <col min="13059" max="13059" width="7.28515625" style="38" customWidth="1"/>
    <col min="13060" max="13060" width="9.42578125" style="38" customWidth="1"/>
    <col min="13061" max="13061" width="7.42578125" style="38" customWidth="1"/>
    <col min="13062" max="13062" width="8.140625" style="38" customWidth="1"/>
    <col min="13063" max="13063" width="7.85546875" style="38" customWidth="1"/>
    <col min="13064" max="13064" width="7.42578125" style="38" customWidth="1"/>
    <col min="13065" max="13065" width="8" style="38" customWidth="1"/>
    <col min="13066" max="13067" width="7.85546875" style="38" customWidth="1"/>
    <col min="13068" max="13068" width="8.42578125" style="38" customWidth="1"/>
    <col min="13069" max="13069" width="7.28515625" style="38" customWidth="1"/>
    <col min="13070" max="13070" width="7.140625" style="38" customWidth="1"/>
    <col min="13071" max="13071" width="7.7109375" style="38" customWidth="1"/>
    <col min="13072" max="13075" width="8.85546875" style="38" customWidth="1"/>
    <col min="13076" max="13313" width="8.85546875" style="38"/>
    <col min="13314" max="13314" width="4.28515625" style="38" customWidth="1"/>
    <col min="13315" max="13315" width="7.28515625" style="38" customWidth="1"/>
    <col min="13316" max="13316" width="9.42578125" style="38" customWidth="1"/>
    <col min="13317" max="13317" width="7.42578125" style="38" customWidth="1"/>
    <col min="13318" max="13318" width="8.140625" style="38" customWidth="1"/>
    <col min="13319" max="13319" width="7.85546875" style="38" customWidth="1"/>
    <col min="13320" max="13320" width="7.42578125" style="38" customWidth="1"/>
    <col min="13321" max="13321" width="8" style="38" customWidth="1"/>
    <col min="13322" max="13323" width="7.85546875" style="38" customWidth="1"/>
    <col min="13324" max="13324" width="8.42578125" style="38" customWidth="1"/>
    <col min="13325" max="13325" width="7.28515625" style="38" customWidth="1"/>
    <col min="13326" max="13326" width="7.140625" style="38" customWidth="1"/>
    <col min="13327" max="13327" width="7.7109375" style="38" customWidth="1"/>
    <col min="13328" max="13331" width="8.85546875" style="38" customWidth="1"/>
    <col min="13332" max="13569" width="8.85546875" style="38"/>
    <col min="13570" max="13570" width="4.28515625" style="38" customWidth="1"/>
    <col min="13571" max="13571" width="7.28515625" style="38" customWidth="1"/>
    <col min="13572" max="13572" width="9.42578125" style="38" customWidth="1"/>
    <col min="13573" max="13573" width="7.42578125" style="38" customWidth="1"/>
    <col min="13574" max="13574" width="8.140625" style="38" customWidth="1"/>
    <col min="13575" max="13575" width="7.85546875" style="38" customWidth="1"/>
    <col min="13576" max="13576" width="7.42578125" style="38" customWidth="1"/>
    <col min="13577" max="13577" width="8" style="38" customWidth="1"/>
    <col min="13578" max="13579" width="7.85546875" style="38" customWidth="1"/>
    <col min="13580" max="13580" width="8.42578125" style="38" customWidth="1"/>
    <col min="13581" max="13581" width="7.28515625" style="38" customWidth="1"/>
    <col min="13582" max="13582" width="7.140625" style="38" customWidth="1"/>
    <col min="13583" max="13583" width="7.7109375" style="38" customWidth="1"/>
    <col min="13584" max="13587" width="8.85546875" style="38" customWidth="1"/>
    <col min="13588" max="13825" width="8.85546875" style="38"/>
    <col min="13826" max="13826" width="4.28515625" style="38" customWidth="1"/>
    <col min="13827" max="13827" width="7.28515625" style="38" customWidth="1"/>
    <col min="13828" max="13828" width="9.42578125" style="38" customWidth="1"/>
    <col min="13829" max="13829" width="7.42578125" style="38" customWidth="1"/>
    <col min="13830" max="13830" width="8.140625" style="38" customWidth="1"/>
    <col min="13831" max="13831" width="7.85546875" style="38" customWidth="1"/>
    <col min="13832" max="13832" width="7.42578125" style="38" customWidth="1"/>
    <col min="13833" max="13833" width="8" style="38" customWidth="1"/>
    <col min="13834" max="13835" width="7.85546875" style="38" customWidth="1"/>
    <col min="13836" max="13836" width="8.42578125" style="38" customWidth="1"/>
    <col min="13837" max="13837" width="7.28515625" style="38" customWidth="1"/>
    <col min="13838" max="13838" width="7.140625" style="38" customWidth="1"/>
    <col min="13839" max="13839" width="7.7109375" style="38" customWidth="1"/>
    <col min="13840" max="13843" width="8.85546875" style="38" customWidth="1"/>
    <col min="13844" max="14081" width="8.85546875" style="38"/>
    <col min="14082" max="14082" width="4.28515625" style="38" customWidth="1"/>
    <col min="14083" max="14083" width="7.28515625" style="38" customWidth="1"/>
    <col min="14084" max="14084" width="9.42578125" style="38" customWidth="1"/>
    <col min="14085" max="14085" width="7.42578125" style="38" customWidth="1"/>
    <col min="14086" max="14086" width="8.140625" style="38" customWidth="1"/>
    <col min="14087" max="14087" width="7.85546875" style="38" customWidth="1"/>
    <col min="14088" max="14088" width="7.42578125" style="38" customWidth="1"/>
    <col min="14089" max="14089" width="8" style="38" customWidth="1"/>
    <col min="14090" max="14091" width="7.85546875" style="38" customWidth="1"/>
    <col min="14092" max="14092" width="8.42578125" style="38" customWidth="1"/>
    <col min="14093" max="14093" width="7.28515625" style="38" customWidth="1"/>
    <col min="14094" max="14094" width="7.140625" style="38" customWidth="1"/>
    <col min="14095" max="14095" width="7.7109375" style="38" customWidth="1"/>
    <col min="14096" max="14099" width="8.85546875" style="38" customWidth="1"/>
    <col min="14100" max="14337" width="8.85546875" style="38"/>
    <col min="14338" max="14338" width="4.28515625" style="38" customWidth="1"/>
    <col min="14339" max="14339" width="7.28515625" style="38" customWidth="1"/>
    <col min="14340" max="14340" width="9.42578125" style="38" customWidth="1"/>
    <col min="14341" max="14341" width="7.42578125" style="38" customWidth="1"/>
    <col min="14342" max="14342" width="8.140625" style="38" customWidth="1"/>
    <col min="14343" max="14343" width="7.85546875" style="38" customWidth="1"/>
    <col min="14344" max="14344" width="7.42578125" style="38" customWidth="1"/>
    <col min="14345" max="14345" width="8" style="38" customWidth="1"/>
    <col min="14346" max="14347" width="7.85546875" style="38" customWidth="1"/>
    <col min="14348" max="14348" width="8.42578125" style="38" customWidth="1"/>
    <col min="14349" max="14349" width="7.28515625" style="38" customWidth="1"/>
    <col min="14350" max="14350" width="7.140625" style="38" customWidth="1"/>
    <col min="14351" max="14351" width="7.7109375" style="38" customWidth="1"/>
    <col min="14352" max="14355" width="8.85546875" style="38" customWidth="1"/>
    <col min="14356" max="14593" width="8.85546875" style="38"/>
    <col min="14594" max="14594" width="4.28515625" style="38" customWidth="1"/>
    <col min="14595" max="14595" width="7.28515625" style="38" customWidth="1"/>
    <col min="14596" max="14596" width="9.42578125" style="38" customWidth="1"/>
    <col min="14597" max="14597" width="7.42578125" style="38" customWidth="1"/>
    <col min="14598" max="14598" width="8.140625" style="38" customWidth="1"/>
    <col min="14599" max="14599" width="7.85546875" style="38" customWidth="1"/>
    <col min="14600" max="14600" width="7.42578125" style="38" customWidth="1"/>
    <col min="14601" max="14601" width="8" style="38" customWidth="1"/>
    <col min="14602" max="14603" width="7.85546875" style="38" customWidth="1"/>
    <col min="14604" max="14604" width="8.42578125" style="38" customWidth="1"/>
    <col min="14605" max="14605" width="7.28515625" style="38" customWidth="1"/>
    <col min="14606" max="14606" width="7.140625" style="38" customWidth="1"/>
    <col min="14607" max="14607" width="7.7109375" style="38" customWidth="1"/>
    <col min="14608" max="14611" width="8.85546875" style="38" customWidth="1"/>
    <col min="14612" max="14849" width="8.85546875" style="38"/>
    <col min="14850" max="14850" width="4.28515625" style="38" customWidth="1"/>
    <col min="14851" max="14851" width="7.28515625" style="38" customWidth="1"/>
    <col min="14852" max="14852" width="9.42578125" style="38" customWidth="1"/>
    <col min="14853" max="14853" width="7.42578125" style="38" customWidth="1"/>
    <col min="14854" max="14854" width="8.140625" style="38" customWidth="1"/>
    <col min="14855" max="14855" width="7.85546875" style="38" customWidth="1"/>
    <col min="14856" max="14856" width="7.42578125" style="38" customWidth="1"/>
    <col min="14857" max="14857" width="8" style="38" customWidth="1"/>
    <col min="14858" max="14859" width="7.85546875" style="38" customWidth="1"/>
    <col min="14860" max="14860" width="8.42578125" style="38" customWidth="1"/>
    <col min="14861" max="14861" width="7.28515625" style="38" customWidth="1"/>
    <col min="14862" max="14862" width="7.140625" style="38" customWidth="1"/>
    <col min="14863" max="14863" width="7.7109375" style="38" customWidth="1"/>
    <col min="14864" max="14867" width="8.85546875" style="38" customWidth="1"/>
    <col min="14868" max="15105" width="8.85546875" style="38"/>
    <col min="15106" max="15106" width="4.28515625" style="38" customWidth="1"/>
    <col min="15107" max="15107" width="7.28515625" style="38" customWidth="1"/>
    <col min="15108" max="15108" width="9.42578125" style="38" customWidth="1"/>
    <col min="15109" max="15109" width="7.42578125" style="38" customWidth="1"/>
    <col min="15110" max="15110" width="8.140625" style="38" customWidth="1"/>
    <col min="15111" max="15111" width="7.85546875" style="38" customWidth="1"/>
    <col min="15112" max="15112" width="7.42578125" style="38" customWidth="1"/>
    <col min="15113" max="15113" width="8" style="38" customWidth="1"/>
    <col min="15114" max="15115" width="7.85546875" style="38" customWidth="1"/>
    <col min="15116" max="15116" width="8.42578125" style="38" customWidth="1"/>
    <col min="15117" max="15117" width="7.28515625" style="38" customWidth="1"/>
    <col min="15118" max="15118" width="7.140625" style="38" customWidth="1"/>
    <col min="15119" max="15119" width="7.7109375" style="38" customWidth="1"/>
    <col min="15120" max="15123" width="8.85546875" style="38" customWidth="1"/>
    <col min="15124" max="15361" width="8.85546875" style="38"/>
    <col min="15362" max="15362" width="4.28515625" style="38" customWidth="1"/>
    <col min="15363" max="15363" width="7.28515625" style="38" customWidth="1"/>
    <col min="15364" max="15364" width="9.42578125" style="38" customWidth="1"/>
    <col min="15365" max="15365" width="7.42578125" style="38" customWidth="1"/>
    <col min="15366" max="15366" width="8.140625" style="38" customWidth="1"/>
    <col min="15367" max="15367" width="7.85546875" style="38" customWidth="1"/>
    <col min="15368" max="15368" width="7.42578125" style="38" customWidth="1"/>
    <col min="15369" max="15369" width="8" style="38" customWidth="1"/>
    <col min="15370" max="15371" width="7.85546875" style="38" customWidth="1"/>
    <col min="15372" max="15372" width="8.42578125" style="38" customWidth="1"/>
    <col min="15373" max="15373" width="7.28515625" style="38" customWidth="1"/>
    <col min="15374" max="15374" width="7.140625" style="38" customWidth="1"/>
    <col min="15375" max="15375" width="7.7109375" style="38" customWidth="1"/>
    <col min="15376" max="15379" width="8.85546875" style="38" customWidth="1"/>
    <col min="15380" max="15617" width="8.85546875" style="38"/>
    <col min="15618" max="15618" width="4.28515625" style="38" customWidth="1"/>
    <col min="15619" max="15619" width="7.28515625" style="38" customWidth="1"/>
    <col min="15620" max="15620" width="9.42578125" style="38" customWidth="1"/>
    <col min="15621" max="15621" width="7.42578125" style="38" customWidth="1"/>
    <col min="15622" max="15622" width="8.140625" style="38" customWidth="1"/>
    <col min="15623" max="15623" width="7.85546875" style="38" customWidth="1"/>
    <col min="15624" max="15624" width="7.42578125" style="38" customWidth="1"/>
    <col min="15625" max="15625" width="8" style="38" customWidth="1"/>
    <col min="15626" max="15627" width="7.85546875" style="38" customWidth="1"/>
    <col min="15628" max="15628" width="8.42578125" style="38" customWidth="1"/>
    <col min="15629" max="15629" width="7.28515625" style="38" customWidth="1"/>
    <col min="15630" max="15630" width="7.140625" style="38" customWidth="1"/>
    <col min="15631" max="15631" width="7.7109375" style="38" customWidth="1"/>
    <col min="15632" max="15635" width="8.85546875" style="38" customWidth="1"/>
    <col min="15636" max="15873" width="8.85546875" style="38"/>
    <col min="15874" max="15874" width="4.28515625" style="38" customWidth="1"/>
    <col min="15875" max="15875" width="7.28515625" style="38" customWidth="1"/>
    <col min="15876" max="15876" width="9.42578125" style="38" customWidth="1"/>
    <col min="15877" max="15877" width="7.42578125" style="38" customWidth="1"/>
    <col min="15878" max="15878" width="8.140625" style="38" customWidth="1"/>
    <col min="15879" max="15879" width="7.85546875" style="38" customWidth="1"/>
    <col min="15880" max="15880" width="7.42578125" style="38" customWidth="1"/>
    <col min="15881" max="15881" width="8" style="38" customWidth="1"/>
    <col min="15882" max="15883" width="7.85546875" style="38" customWidth="1"/>
    <col min="15884" max="15884" width="8.42578125" style="38" customWidth="1"/>
    <col min="15885" max="15885" width="7.28515625" style="38" customWidth="1"/>
    <col min="15886" max="15886" width="7.140625" style="38" customWidth="1"/>
    <col min="15887" max="15887" width="7.7109375" style="38" customWidth="1"/>
    <col min="15888" max="15891" width="8.85546875" style="38" customWidth="1"/>
    <col min="15892" max="16129" width="8.85546875" style="38"/>
    <col min="16130" max="16130" width="4.28515625" style="38" customWidth="1"/>
    <col min="16131" max="16131" width="7.28515625" style="38" customWidth="1"/>
    <col min="16132" max="16132" width="9.42578125" style="38" customWidth="1"/>
    <col min="16133" max="16133" width="7.42578125" style="38" customWidth="1"/>
    <col min="16134" max="16134" width="8.140625" style="38" customWidth="1"/>
    <col min="16135" max="16135" width="7.85546875" style="38" customWidth="1"/>
    <col min="16136" max="16136" width="7.42578125" style="38" customWidth="1"/>
    <col min="16137" max="16137" width="8" style="38" customWidth="1"/>
    <col min="16138" max="16139" width="7.85546875" style="38" customWidth="1"/>
    <col min="16140" max="16140" width="8.42578125" style="38" customWidth="1"/>
    <col min="16141" max="16141" width="7.28515625" style="38" customWidth="1"/>
    <col min="16142" max="16142" width="7.140625" style="38" customWidth="1"/>
    <col min="16143" max="16143" width="7.7109375" style="38" customWidth="1"/>
    <col min="16144" max="16147" width="8.85546875" style="38" customWidth="1"/>
    <col min="16148" max="16384" width="8.85546875" style="38"/>
  </cols>
  <sheetData>
    <row r="1" spans="1:23" ht="15" customHeight="1" x14ac:dyDescent="0.25">
      <c r="A1" s="796"/>
      <c r="B1" s="797"/>
      <c r="C1" s="797"/>
      <c r="D1" s="798" t="s">
        <v>78</v>
      </c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9"/>
    </row>
    <row r="2" spans="1:23" ht="15" customHeight="1" x14ac:dyDescent="0.25">
      <c r="A2" s="802"/>
      <c r="B2" s="803"/>
      <c r="C2" s="803"/>
      <c r="D2" s="804" t="s">
        <v>121</v>
      </c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5"/>
    </row>
    <row r="3" spans="1:23" ht="15.75" customHeight="1" x14ac:dyDescent="0.25">
      <c r="A3" s="802"/>
      <c r="B3" s="803"/>
      <c r="C3" s="803"/>
      <c r="D3" s="804" t="s">
        <v>100</v>
      </c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5"/>
    </row>
    <row r="4" spans="1:23" ht="14.25" customHeight="1" thickBot="1" x14ac:dyDescent="0.25">
      <c r="A4" s="806"/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  <c r="M4" s="807"/>
      <c r="N4" s="807"/>
      <c r="O4" s="808"/>
    </row>
    <row r="5" spans="1:23" x14ac:dyDescent="0.2">
      <c r="A5" s="809" t="s">
        <v>258</v>
      </c>
      <c r="B5" s="810"/>
      <c r="C5" s="810"/>
      <c r="D5" s="810"/>
      <c r="E5" s="811"/>
      <c r="F5" s="812"/>
      <c r="G5" s="813"/>
      <c r="H5" s="813"/>
      <c r="I5" s="810"/>
      <c r="J5" s="3170" t="s">
        <v>75</v>
      </c>
      <c r="K5" s="3171"/>
      <c r="L5" s="3171"/>
      <c r="M5" s="3171"/>
      <c r="N5" s="3171"/>
      <c r="O5" s="3172"/>
    </row>
    <row r="6" spans="1:23" ht="15" customHeight="1" thickBot="1" x14ac:dyDescent="0.25">
      <c r="A6" s="806"/>
      <c r="B6" s="807"/>
      <c r="C6" s="807"/>
      <c r="D6" s="807"/>
      <c r="E6" s="807"/>
      <c r="F6" s="814">
        <f>Flows!G5</f>
        <v>43191</v>
      </c>
      <c r="G6" s="815"/>
      <c r="H6" s="816"/>
      <c r="I6" s="816"/>
      <c r="J6" s="807"/>
      <c r="K6" s="807"/>
      <c r="L6" s="807"/>
      <c r="M6" s="807"/>
      <c r="N6" s="807"/>
      <c r="O6" s="808"/>
    </row>
    <row r="7" spans="1:23" ht="13.5" thickBot="1" x14ac:dyDescent="0.25">
      <c r="A7" s="817" t="s">
        <v>259</v>
      </c>
      <c r="B7" s="818"/>
      <c r="C7" s="818"/>
      <c r="D7" s="818"/>
      <c r="E7" s="818"/>
      <c r="F7" s="818"/>
      <c r="G7" s="819"/>
      <c r="H7" s="819"/>
      <c r="I7" s="818"/>
      <c r="J7" s="818"/>
      <c r="K7" s="818"/>
      <c r="L7" s="818"/>
      <c r="M7" s="818"/>
      <c r="N7" s="818"/>
      <c r="O7" s="820"/>
    </row>
    <row r="8" spans="1:23" ht="39" customHeight="1" x14ac:dyDescent="0.2">
      <c r="A8" s="821" t="s">
        <v>71</v>
      </c>
      <c r="B8" s="1903" t="s">
        <v>548</v>
      </c>
      <c r="C8" s="1904" t="s">
        <v>535</v>
      </c>
      <c r="D8" s="1905" t="s">
        <v>260</v>
      </c>
      <c r="E8" s="1906"/>
      <c r="F8" s="1905" t="s">
        <v>536</v>
      </c>
      <c r="G8" s="1906"/>
      <c r="H8" s="1907" t="s">
        <v>537</v>
      </c>
      <c r="I8" s="1908" t="s">
        <v>538</v>
      </c>
      <c r="J8" s="1909" t="s">
        <v>539</v>
      </c>
      <c r="K8" s="1908" t="s">
        <v>540</v>
      </c>
      <c r="L8" s="1908" t="s">
        <v>1191</v>
      </c>
      <c r="M8" s="1908" t="s">
        <v>541</v>
      </c>
      <c r="N8" s="1908" t="s">
        <v>1145</v>
      </c>
      <c r="O8" s="1910" t="s">
        <v>542</v>
      </c>
      <c r="Q8" s="437"/>
    </row>
    <row r="9" spans="1:23" ht="15" customHeight="1" thickBot="1" x14ac:dyDescent="0.25">
      <c r="A9" s="829"/>
      <c r="B9" s="1911" t="s">
        <v>261</v>
      </c>
      <c r="C9" s="2309"/>
      <c r="D9" s="1912" t="s">
        <v>262</v>
      </c>
      <c r="E9" s="1912" t="s">
        <v>263</v>
      </c>
      <c r="F9" s="1912" t="s">
        <v>261</v>
      </c>
      <c r="G9" s="1913" t="s">
        <v>264</v>
      </c>
      <c r="H9" s="1912" t="s">
        <v>265</v>
      </c>
      <c r="I9" s="1912"/>
      <c r="J9" s="1914"/>
      <c r="K9" s="1911"/>
      <c r="L9" s="2298"/>
      <c r="M9" s="1915"/>
      <c r="N9" s="2298" t="s">
        <v>265</v>
      </c>
      <c r="O9" s="1916"/>
    </row>
    <row r="10" spans="1:23" ht="15" customHeight="1" x14ac:dyDescent="0.2">
      <c r="A10" s="830">
        <v>1</v>
      </c>
      <c r="B10" s="1917">
        <f>('Total Flows'!B3*'Chem Dose'!B10*8.34)/1.1</f>
        <v>352.94291883271279</v>
      </c>
      <c r="C10" s="1917">
        <f>'Total Flows'!B3*'Chem Dose'!C10*4.09/2.63</f>
        <v>3051.1421468265576</v>
      </c>
      <c r="D10" s="433" t="str">
        <f>IF('1'!$CN$49="","",'1'!$CN$49)</f>
        <v/>
      </c>
      <c r="E10" s="433">
        <f>('1'!$CO$31+'1'!$CR$31+'1'!$CS$31+'1'!$CT$31)*0.016*24</f>
        <v>1717.7118528000001</v>
      </c>
      <c r="F10" s="1917">
        <f>('Chem Dose'!F10*8.34*Flows!H9)/0.125/9.76</f>
        <v>740.49103632166225</v>
      </c>
      <c r="G10" s="1917">
        <f>('Chem Dose'!G10*8.34*Flows!H9)/0.195/7.74</f>
        <v>98.558195820952719</v>
      </c>
      <c r="H10" s="1917">
        <f>(('1'!$DQ$31*2.63/6.4*8.34*Flows!F9)+('1'!$DW$31*2.63/6.4*8.34*Flows!G9))*0.016*24</f>
        <v>184.19913696969695</v>
      </c>
      <c r="I10" s="1917">
        <f>('Chem Dose'!I10*2.63/1.9*8.34*Flows!H9)*0.016*24</f>
        <v>57.832572121212117</v>
      </c>
      <c r="J10" s="1917">
        <f>(Flows!H9*8.34*'Chem Dose'!J10)/4.88</f>
        <v>54.475810286299975</v>
      </c>
      <c r="K10" s="1918">
        <f>('Chem Dose'!K10*2.63/0.38*Flows!H9)*0.016*24</f>
        <v>7.3680921212121184</v>
      </c>
      <c r="L10" s="432">
        <f>(AVERAGE('1'!$DI$35,'1'!$DJ$35)*1440/190196/4)+('1'!$DK$35*1440/380392/4)</f>
        <v>3.1325579928074196</v>
      </c>
      <c r="M10" s="1919">
        <f>('Chem Dose'!M10*Flows!H9*8.34/8.51)</f>
        <v>4.5984335410211665</v>
      </c>
      <c r="N10" s="432"/>
      <c r="O10" s="2474">
        <f>IF('1'!$CQ$31&lt;0.0001,"",'1'!$CQ$31)</f>
        <v>775</v>
      </c>
    </row>
    <row r="11" spans="1:23" ht="15" customHeight="1" x14ac:dyDescent="0.2">
      <c r="A11" s="833">
        <v>2</v>
      </c>
      <c r="B11" s="1917">
        <f>('Total Flows'!B4*'Chem Dose'!B11*8.34)/1.1</f>
        <v>357.06626458157416</v>
      </c>
      <c r="C11" s="1917">
        <f>'Total Flows'!B4*'Chem Dose'!C11*4.09/2.63</f>
        <v>3123.3524056741735</v>
      </c>
      <c r="D11" s="433" t="str">
        <f>IF('2'!$CN$49="","",'2'!$CN$49)</f>
        <v/>
      </c>
      <c r="E11" s="433">
        <f>('2'!$CO$31+'2'!$CR$31+'2'!$CS$31+'2'!$CT$31)*0.016*24</f>
        <v>1741.3230144000004</v>
      </c>
      <c r="F11" s="1917">
        <f>('Chem Dose'!F11*8.34*Flows!H10)/0.125/9.76</f>
        <v>822.2254921132992</v>
      </c>
      <c r="G11" s="1917">
        <f>('Chem Dose'!G11*8.34*Flows!H10)/0.195/7.74</f>
        <v>110.80798747201224</v>
      </c>
      <c r="H11" s="1917">
        <f>(('2'!$DQ$31*2.63/6.4*8.34*Flows!F10)+('2'!$DW$31*2.63/6.4*8.34*Flows!G10))*0.016*24</f>
        <v>225.09492121314452</v>
      </c>
      <c r="I11" s="1917">
        <f>('Chem Dose'!I11*2.63/1.9*8.34*Flows!H10)*0.016*24</f>
        <v>65.486859646187497</v>
      </c>
      <c r="J11" s="1917">
        <f>(Flows!H10*8.34*'Chem Dose'!J11)/4.88</f>
        <v>60.803744476690831</v>
      </c>
      <c r="K11" s="1918">
        <f>('Chem Dose'!K11*2.63/0.38*Flows!H10)*0.016*24</f>
        <v>8.0388255041764207</v>
      </c>
      <c r="L11" s="432">
        <f>(AVERAGE('2'!$DI$35,'2'!$DJ$35)*1440/190196/4)+('2'!$DK$35*1440/380392/4)</f>
        <v>3.1917075017350518</v>
      </c>
      <c r="M11" s="1919">
        <f>('Chem Dose'!M11*Flows!H10*8.34/8.51)</f>
        <v>4.9822551087312625</v>
      </c>
      <c r="N11" s="432"/>
      <c r="O11" s="2474">
        <f>IF('2'!$CQ$31&lt;0.0001,"",'2'!$CQ$31)</f>
        <v>775</v>
      </c>
    </row>
    <row r="12" spans="1:23" ht="15" customHeight="1" x14ac:dyDescent="0.2">
      <c r="A12" s="833">
        <v>3</v>
      </c>
      <c r="B12" s="1917">
        <f>('Total Flows'!B5*'Chem Dose'!B12*8.34)/1.1</f>
        <v>376.37044395959998</v>
      </c>
      <c r="C12" s="1917">
        <f>'Total Flows'!B5*'Chem Dose'!C12*4.09/2.63</f>
        <v>3265.755703422054</v>
      </c>
      <c r="D12" s="433" t="str">
        <f>IF('3'!$CN$49="","",'3'!$CN$49)</f>
        <v/>
      </c>
      <c r="E12" s="433">
        <f>('3'!$CO$31+'3'!$CR$31+'3'!$CS$31+'3'!$CT$31)*0.016*24</f>
        <v>1865.2816127999999</v>
      </c>
      <c r="F12" s="1917">
        <f>('Chem Dose'!F12*8.34*Flows!H11)/0.125/9.76</f>
        <v>850.21539048707416</v>
      </c>
      <c r="G12" s="1917">
        <f>('Chem Dose'!G12*8.34*Flows!H11)/0.195/7.74</f>
        <v>115.89899926103904</v>
      </c>
      <c r="H12" s="1917">
        <f>(('3'!$DQ$31*2.63/6.4*8.34*Flows!F11)+('3'!$DW$31*2.63/6.4*8.34*Flows!G11))*0.016*24</f>
        <v>263.91953943925233</v>
      </c>
      <c r="I12" s="1917">
        <f>('Chem Dose'!I12*2.63/1.9*8.34*Flows!H11)*0.016*24</f>
        <v>66.436432149532735</v>
      </c>
      <c r="J12" s="1917">
        <f>(Flows!H11*8.34*'Chem Dose'!J12)/4.88</f>
        <v>59.68997235620737</v>
      </c>
      <c r="K12" s="1918">
        <f>('Chem Dose'!K12*2.63/0.38*Flows!H11)*0.016*24</f>
        <v>7.6764785046728976</v>
      </c>
      <c r="L12" s="432">
        <f>(AVERAGE('3'!$DI$35,'3'!$DJ$35)*1440/190196/4)+('3'!$DK$35*1440/380392/4)</f>
        <v>3.4306715178026876</v>
      </c>
      <c r="M12" s="1919">
        <f>('Chem Dose'!M12*Flows!H11*8.34/8.51)</f>
        <v>5.1898562772557231</v>
      </c>
      <c r="N12" s="432"/>
      <c r="O12" s="2474">
        <f>IF('3'!$CQ$31&lt;0.0001,"",'3'!$CQ$31)</f>
        <v>775</v>
      </c>
    </row>
    <row r="13" spans="1:23" ht="15" customHeight="1" x14ac:dyDescent="0.2">
      <c r="A13" s="833">
        <v>4</v>
      </c>
      <c r="B13" s="1917">
        <f>('Total Flows'!B6*'Chem Dose'!B13*8.34)/1.1</f>
        <v>354.23249814308792</v>
      </c>
      <c r="C13" s="1917">
        <f>'Total Flows'!B6*'Chem Dose'!C13*4.09/2.63</f>
        <v>2923.0576981109298</v>
      </c>
      <c r="D13" s="433" t="str">
        <f>IF('4'!$CN$49="","",'4'!$CN$49)</f>
        <v/>
      </c>
      <c r="E13" s="433">
        <f>('4'!$CO$31+'4'!$CR$31+'4'!$CS$31+'4'!$CT$31)*0.016*24</f>
        <v>1759.0128384</v>
      </c>
      <c r="F13" s="1917">
        <f>('Chem Dose'!F13*8.34*Flows!H12)/0.125/9.76</f>
        <v>810.87042580570164</v>
      </c>
      <c r="G13" s="1917">
        <f>('Chem Dose'!G13*8.34*Flows!H12)/0.195/7.74</f>
        <v>114.00274916662197</v>
      </c>
      <c r="H13" s="1917">
        <f>(('4'!$DQ$31*2.63/6.4*8.34*Flows!F12)+('4'!$DW$31*2.63/6.4*8.34*Flows!G12))*0.016*24</f>
        <v>219.03462874138401</v>
      </c>
      <c r="I13" s="1917">
        <f>('Chem Dose'!I13*2.63/1.9*8.34*Flows!H12)*0.016*24</f>
        <v>62.924516539484394</v>
      </c>
      <c r="J13" s="1917">
        <f>(Flows!H12*8.34*'Chem Dose'!J13)/4.88</f>
        <v>55.699305730882728</v>
      </c>
      <c r="K13" s="1918">
        <f>('Chem Dose'!K13*2.63/0.38*Flows!H12)*0.016*24</f>
        <v>8.1093858981456357</v>
      </c>
      <c r="L13" s="432">
        <f>(AVERAGE('4'!$DI$35,'4'!$DJ$35)*1440/190196/4)+('4'!$DK$35*1440/380392/4)</f>
        <v>3.2035374035205786</v>
      </c>
      <c r="M13" s="1919">
        <f>('Chem Dose'!M13*Flows!H12*8.34/8.51)</f>
        <v>4.7959417299970459</v>
      </c>
      <c r="N13" s="432"/>
      <c r="O13" s="2474">
        <f>IF('4'!$CQ$31&lt;0.0001,"",'4'!$CQ$31)</f>
        <v>775</v>
      </c>
      <c r="W13" s="528"/>
    </row>
    <row r="14" spans="1:23" ht="15" customHeight="1" x14ac:dyDescent="0.2">
      <c r="A14" s="833">
        <v>5</v>
      </c>
      <c r="B14" s="1917">
        <f>('Total Flows'!B7*'Chem Dose'!B14*8.34)/1.1</f>
        <v>330.16129751218921</v>
      </c>
      <c r="C14" s="1917">
        <f>'Total Flows'!B7*'Chem Dose'!C14*4.09/2.63</f>
        <v>3215.327917962898</v>
      </c>
      <c r="D14" s="433" t="str">
        <f>IF('5'!$CN$49="","",'5'!$CN$49)</f>
        <v/>
      </c>
      <c r="E14" s="433">
        <f>('5'!$CO$31+'5'!$CR$31+'5'!$CS$31+'5'!$CT$31)*0.016*24</f>
        <v>1452.0346752</v>
      </c>
      <c r="F14" s="1917">
        <f>('Chem Dose'!F14*8.34*Flows!H13)/0.125/9.76</f>
        <v>814.75368493665303</v>
      </c>
      <c r="G14" s="1917">
        <f>('Chem Dose'!G14*8.34*Flows!H13)/0.195/7.74</f>
        <v>127.47228530534726</v>
      </c>
      <c r="H14" s="1917">
        <f>(('5'!$DQ$31*2.63/6.4*8.34*Flows!F13)+('5'!$DW$31*2.63/6.4*8.34*Flows!G13))*0.016*24</f>
        <v>216.3680708571429</v>
      </c>
      <c r="I14" s="1917">
        <f>('Chem Dose'!I14*2.63/1.9*8.34*Flows!H13)*0.016*24</f>
        <v>60.577538285714276</v>
      </c>
      <c r="J14" s="1917">
        <f>(Flows!H13*8.34*'Chem Dose'!J14)/4.88</f>
        <v>56.122556784839446</v>
      </c>
      <c r="K14" s="1918">
        <f>('Chem Dose'!K14*2.63/0.38*Flows!H13)*0.016*24</f>
        <v>8.1270880000000005</v>
      </c>
      <c r="L14" s="432">
        <f>(AVERAGE('5'!$DI$35,'5'!$DJ$35)*1440/190196/4)+('5'!$DK$35*1440/380392/4)</f>
        <v>3.3171044606616333</v>
      </c>
      <c r="M14" s="1919">
        <f>('Chem Dose'!M14*Flows!H13*8.34/8.51)</f>
        <v>5.0969321386099784</v>
      </c>
      <c r="N14" s="432"/>
      <c r="O14" s="2474">
        <f>IF('5'!$CQ$31&lt;0.0001,"",'5'!$CQ$31)</f>
        <v>797.5</v>
      </c>
    </row>
    <row r="15" spans="1:23" ht="15" customHeight="1" x14ac:dyDescent="0.2">
      <c r="A15" s="833">
        <v>6</v>
      </c>
      <c r="B15" s="1917">
        <f>('Total Flows'!B8*'Chem Dose'!B15*8.34)/1.1</f>
        <v>348.40667766748436</v>
      </c>
      <c r="C15" s="1917">
        <f>'Total Flows'!B8*'Chem Dose'!C15*4.09/2.63</f>
        <v>3163.0985884978286</v>
      </c>
      <c r="D15" s="433" t="str">
        <f>IF('6'!$CN$49="","",'6'!$CN$49)</f>
        <v/>
      </c>
      <c r="E15" s="433">
        <f>'6'!CO$31*24*0.016</f>
        <v>1593.7089024000004</v>
      </c>
      <c r="F15" s="1917">
        <f>('Chem Dose'!F15*8.34*Flows!H14)/0.125/9.76</f>
        <v>812.29060425263128</v>
      </c>
      <c r="G15" s="1917">
        <f>('Chem Dose'!G15*8.34*Flows!H14)/0.195/7.74</f>
        <v>131.05458124151869</v>
      </c>
      <c r="H15" s="1917">
        <f>(('6'!$DQ$31*2.63/6.4*8.34*Flows!F14)+('6'!$DW$31*2.63/6.4*8.34*Flows!G14))*0.016*24</f>
        <v>241.28417514285712</v>
      </c>
      <c r="I15" s="1917">
        <f>('Chem Dose'!I15*2.63/1.9*8.34*Flows!H14)*0.016*24</f>
        <v>60.287808857142849</v>
      </c>
      <c r="J15" s="1917">
        <f>(Flows!H14*8.34*'Chem Dose'!J15)/4.88</f>
        <v>55.80152502422677</v>
      </c>
      <c r="K15" s="1918">
        <f>('Chem Dose'!K15*2.63/0.38*Flows!H14)*0.016*24</f>
        <v>7.892253142857145</v>
      </c>
      <c r="L15" s="432">
        <f>(AVERAGE('6'!$DI$35,'6'!$DJ$35)*1440/190196/4)+('6'!$DK$35*1440/380392/4)</f>
        <v>3.4566973017308462</v>
      </c>
      <c r="M15" s="1919">
        <f>('Chem Dose'!M15*Flows!H14*8.34/8.51)</f>
        <v>4.8376406419693154</v>
      </c>
      <c r="N15" s="432"/>
      <c r="O15" s="2474">
        <f>IF('6'!$CN$50&lt;0.0001,"",'6'!$CN$50)</f>
        <v>875</v>
      </c>
    </row>
    <row r="16" spans="1:23" ht="15" customHeight="1" x14ac:dyDescent="0.2">
      <c r="A16" s="833">
        <v>7</v>
      </c>
      <c r="B16" s="1917">
        <f>('Total Flows'!B9*'Chem Dose'!B16*8.34)/1.1</f>
        <v>374.34468171829411</v>
      </c>
      <c r="C16" s="1917">
        <f>'Total Flows'!B9*'Chem Dose'!C16*4.09/2.63</f>
        <v>3192.3626975041875</v>
      </c>
      <c r="D16" s="433" t="str">
        <f>IF('7'!$CN$49="","",'7'!$CN$49)</f>
        <v/>
      </c>
      <c r="E16" s="433">
        <f>'7'!CO$31*24*0.016</f>
        <v>1479.6326655999999</v>
      </c>
      <c r="F16" s="1917">
        <f>('Chem Dose'!F16*8.34*Flows!H15)/0.125/9.76</f>
        <v>845.13255477882797</v>
      </c>
      <c r="G16" s="1917">
        <f>('Chem Dose'!G16*8.34*Flows!H15)/0.195/7.74</f>
        <v>129.95136138203941</v>
      </c>
      <c r="H16" s="1917">
        <f>(('7'!$DQ$31*2.63/6.4*8.34*Flows!F15)+('7'!$DW$31*2.63/6.4*8.34*Flows!G15))*0.016*24</f>
        <v>257.79983193277315</v>
      </c>
      <c r="I16" s="1917">
        <f>('Chem Dose'!I16*2.63/1.9*8.34*Flows!H15)*0.016*24</f>
        <v>62.521907394957992</v>
      </c>
      <c r="J16" s="1917">
        <f>(Flows!H15*8.34*'Chem Dose'!J16)/4.88</f>
        <v>58.656553314514071</v>
      </c>
      <c r="K16" s="1918">
        <f>('Chem Dose'!K16*2.63/0.38*Flows!H15)*0.016*24</f>
        <v>7.9889391596638664</v>
      </c>
      <c r="L16" s="432">
        <f>(AVERAGE('7'!$DI$35,'7'!$DJ$35)*1440/190196/4)+('7'!$DK$35*1440/380392/4)</f>
        <v>3.5079602094681279</v>
      </c>
      <c r="M16" s="1919">
        <f>('Chem Dose'!M16*Flows!H15*8.34/8.51)</f>
        <v>4.8583567291015832</v>
      </c>
      <c r="N16" s="432"/>
      <c r="O16" s="2474">
        <f>IF('7'!$CN$50&lt;0.0001,"",'7'!$CN$50)</f>
        <v>800</v>
      </c>
    </row>
    <row r="17" spans="1:15" ht="15" customHeight="1" x14ac:dyDescent="0.2">
      <c r="A17" s="833">
        <v>8</v>
      </c>
      <c r="B17" s="1917">
        <f>('Total Flows'!B10*'Chem Dose'!B17*8.34)/1.1</f>
        <v>329.64228254944419</v>
      </c>
      <c r="C17" s="1917">
        <f>'Total Flows'!B10*'Chem Dose'!C17*4.09/2.63</f>
        <v>2550.3361587159038</v>
      </c>
      <c r="D17" s="433" t="str">
        <f>IF('8'!$CN$49="","",'8'!$CN$49)</f>
        <v/>
      </c>
      <c r="E17" s="433">
        <f>'8'!CO$31*24*0.016</f>
        <v>1117.5593728000001</v>
      </c>
      <c r="F17" s="1917">
        <f>('Chem Dose'!F17*8.34*Flows!H16)/0.125/9.76</f>
        <v>740.51341869986697</v>
      </c>
      <c r="G17" s="1917">
        <f>('Chem Dose'!G17*8.34*Flows!H16)/0.195/7.74</f>
        <v>112.76652649393708</v>
      </c>
      <c r="H17" s="1917">
        <f>(('8'!$DQ$31*2.63/6.4*8.34*Flows!F16)+('8'!$DW$31*2.63/6.4*8.34*Flows!G16))*0.016*24</f>
        <v>227.11610806393867</v>
      </c>
      <c r="I17" s="1917">
        <f>('Chem Dose'!I17*2.63/1.9*8.34*Flows!H16)*0.016*24</f>
        <v>54.481692481533898</v>
      </c>
      <c r="J17" s="1917">
        <f>(Flows!H16*8.34*'Chem Dose'!J17)/4.88</f>
        <v>50.912713780237937</v>
      </c>
      <c r="K17" s="1918">
        <f>('Chem Dose'!K17*2.63/0.38*Flows!H16)*0.016*24</f>
        <v>7.2259674744539364</v>
      </c>
      <c r="L17" s="432">
        <f>(AVERAGE('8'!$DI$35,'8'!$DJ$35)*1440/190196/4)+('8'!$DK$35*1440/380392/4)</f>
        <v>3.0442280594754889</v>
      </c>
      <c r="M17" s="1919">
        <f>('Chem Dose'!M17*Flows!H16*8.34/8.51)</f>
        <v>4.5458766474455299</v>
      </c>
      <c r="N17" s="432"/>
      <c r="O17" s="2474">
        <f>IF('8'!$CN$50&lt;0.0001,"",'8'!$CN$50)</f>
        <v>750</v>
      </c>
    </row>
    <row r="18" spans="1:15" ht="15" customHeight="1" x14ac:dyDescent="0.2">
      <c r="A18" s="833">
        <v>9</v>
      </c>
      <c r="B18" s="1917">
        <f>('Total Flows'!B11*'Chem Dose'!B18*8.34)/1.1</f>
        <v>313.87809851114633</v>
      </c>
      <c r="C18" s="1917">
        <f>'Total Flows'!B11*'Chem Dose'!C18*4.09/2.63</f>
        <v>2295.1404581817187</v>
      </c>
      <c r="D18" s="433" t="str">
        <f>IF('9'!$CN$49="","",'9'!$CN$49)</f>
        <v/>
      </c>
      <c r="E18" s="433">
        <f>'9'!CO$31*24*0.016</f>
        <v>881.40582400000005</v>
      </c>
      <c r="F18" s="1917">
        <f>('Chem Dose'!F18*8.34*Flows!H17)/0.125/9.76</f>
        <v>725.36973702714045</v>
      </c>
      <c r="G18" s="1917">
        <f>('Chem Dose'!G18*8.34*Flows!H17)/0.195/7.74</f>
        <v>108.65830726955535</v>
      </c>
      <c r="H18" s="1917">
        <f>(('9'!$DQ$31*2.63/6.4*8.34*Flows!F17)+('9'!$DW$31*2.63/6.4*8.34*Flows!G17))*0.016*24</f>
        <v>223.26394794258371</v>
      </c>
      <c r="I18" s="1917">
        <f>('Chem Dose'!I18*2.63/1.9*8.34*Flows!H17)*0.016*24</f>
        <v>53.506748325358842</v>
      </c>
      <c r="J18" s="1917">
        <f>(Flows!H17*8.34*'Chem Dose'!J18)/4.88</f>
        <v>50.266955741626795</v>
      </c>
      <c r="K18" s="1918">
        <f>('Chem Dose'!K18*2.63/0.38*Flows!H17)*0.016*24</f>
        <v>7.3282306220095697</v>
      </c>
      <c r="L18" s="432">
        <f>(AVERAGE('9'!$DI$35,'9'!$DJ$35)*1440/190196/4)+('9'!$DK$35*1440/380392/4)</f>
        <v>2.9874445309049609</v>
      </c>
      <c r="M18" s="1919">
        <f>('Chem Dose'!M18*Flows!H17*8.34/8.51)</f>
        <v>4.6420953072119877</v>
      </c>
      <c r="N18" s="432"/>
      <c r="O18" s="2474">
        <f>IF('9'!$CN$50&lt;0.0001,"",'9'!$CN$50)</f>
        <v>700</v>
      </c>
    </row>
    <row r="19" spans="1:15" ht="15" customHeight="1" x14ac:dyDescent="0.2">
      <c r="A19" s="833">
        <v>10</v>
      </c>
      <c r="B19" s="1917">
        <f>('Total Flows'!B12*'Chem Dose'!B19*8.34)/1.1</f>
        <v>308.41102752273548</v>
      </c>
      <c r="C19" s="1917">
        <f>'Total Flows'!B12*'Chem Dose'!C19*4.09/2.63</f>
        <v>2100.9045212073479</v>
      </c>
      <c r="D19" s="433" t="str">
        <f>IF('10'!$CN$49="","",'10'!$CN$49)</f>
        <v/>
      </c>
      <c r="E19" s="433">
        <f>'10'!CO$31*24*0.016</f>
        <v>621.71962880000012</v>
      </c>
      <c r="F19" s="1917">
        <f>('Chem Dose'!F19*8.34*Flows!H18)/0.125/9.76</f>
        <v>726.36245118668376</v>
      </c>
      <c r="G19" s="1917">
        <f>('Chem Dose'!G19*8.34*Flows!H18)/0.195/7.74</f>
        <v>107.6447242420638</v>
      </c>
      <c r="H19" s="1917">
        <f>(('10'!$DQ$31*2.63/6.4*8.34*Flows!F18)+('10'!$DW$31*2.63/6.4*8.34*Flows!G18))*0.016*24</f>
        <v>234.05442101010101</v>
      </c>
      <c r="I19" s="1917">
        <f>('Chem Dose'!I19*2.63/1.9*8.34*Flows!H18)*0.016*24</f>
        <v>53.042495999999986</v>
      </c>
      <c r="J19" s="1917">
        <f>(Flows!H18*8.34*'Chem Dose'!J19)/4.88</f>
        <v>49.979726069342384</v>
      </c>
      <c r="K19" s="1918">
        <f>('Chem Dose'!K19*2.63/0.38*Flows!H18)*0.016*24</f>
        <v>7.0607120000000005</v>
      </c>
      <c r="L19" s="432">
        <f>(AVERAGE('10'!$DI$35,'10'!$DJ$35)*1440/190196/4)+('10'!$DK$35*1440/380392/4)</f>
        <v>2.8707228332877661</v>
      </c>
      <c r="M19" s="1919">
        <f>('Chem Dose'!M19*Flows!H18*8.34/8.51)</f>
        <v>4.3341252851205638</v>
      </c>
      <c r="N19" s="432"/>
      <c r="O19" s="2474">
        <f>IF('10'!$CN$50&lt;0.0001,"",'10'!$CN$50)</f>
        <v>720</v>
      </c>
    </row>
    <row r="20" spans="1:15" ht="15" customHeight="1" x14ac:dyDescent="0.2">
      <c r="A20" s="833">
        <v>11</v>
      </c>
      <c r="B20" s="1917">
        <f>('Total Flows'!B13*'Chem Dose'!B20*8.34)/1.1</f>
        <v>335.76805848789928</v>
      </c>
      <c r="C20" s="1917">
        <f>'Total Flows'!B13*'Chem Dose'!C20*4.09/2.63</f>
        <v>2197.7130261332409</v>
      </c>
      <c r="D20" s="433" t="str">
        <f>IF('11'!$CN$49="","",'11'!$CN$49)</f>
        <v/>
      </c>
      <c r="E20" s="433">
        <f>'11'!CO$31*24*0.016</f>
        <v>572.16879359999996</v>
      </c>
      <c r="F20" s="1917">
        <f>('Chem Dose'!F20*8.34*Flows!H19)/0.125/9.76</f>
        <v>771.1288342407139</v>
      </c>
      <c r="G20" s="1917">
        <f>('Chem Dose'!G20*8.34*Flows!H19)/0.195/7.74</f>
        <v>117.45723680252658</v>
      </c>
      <c r="H20" s="1917">
        <f>(('11'!$DQ$31*2.63/6.4*8.34*Flows!F19)+('11'!$DW$31*2.63/6.4*8.34*Flows!G19))*0.016*24</f>
        <v>253.85175277754951</v>
      </c>
      <c r="I20" s="1917">
        <f>('Chem Dose'!I20*2.63/1.9*8.34*Flows!H19)*0.016*24</f>
        <v>60.231189419780691</v>
      </c>
      <c r="J20" s="1917">
        <f>(Flows!H19*8.34*'Chem Dose'!J20)/4.88</f>
        <v>53.414868191562249</v>
      </c>
      <c r="K20" s="1918">
        <f>('Chem Dose'!K20*2.63/0.38*Flows!H19)*0.016*24</f>
        <v>7.3380733652720114</v>
      </c>
      <c r="L20" s="432">
        <f>(AVERAGE('11'!$DI$35,'11'!$DJ$35)*1440/190196/4)+('11'!$DK$35*1440/380392/4)</f>
        <v>3.0682033270941553</v>
      </c>
      <c r="M20" s="1919">
        <f>('Chem Dose'!M20*Flows!H19*8.34/8.51)</f>
        <v>4.4377326744258383</v>
      </c>
      <c r="N20" s="432"/>
      <c r="O20" s="2474">
        <f>IF('11'!$CN$50&lt;0.0001,"",'11'!$CN$50)</f>
        <v>700</v>
      </c>
    </row>
    <row r="21" spans="1:15" ht="15" customHeight="1" x14ac:dyDescent="0.2">
      <c r="A21" s="833">
        <v>12</v>
      </c>
      <c r="B21" s="1917">
        <f>('Total Flows'!B14*'Chem Dose'!B21*8.34)/1.1</f>
        <v>342.56487851926511</v>
      </c>
      <c r="C21" s="1917">
        <f>'Total Flows'!B14*'Chem Dose'!C21*4.09/2.63</f>
        <v>2205.8486288742943</v>
      </c>
      <c r="D21" s="433" t="str">
        <f>IF('12'!$CN$49="","",'12'!$CN$49)</f>
        <v/>
      </c>
      <c r="E21" s="433">
        <f>'12'!CO$31*24*0.016</f>
        <v>720.14027520000002</v>
      </c>
      <c r="F21" s="1917">
        <f>('Chem Dose'!F21*8.34*Flows!H20)/0.125/9.76</f>
        <v>808.70369266258092</v>
      </c>
      <c r="G21" s="1917">
        <f>('Chem Dose'!G21*8.34*Flows!H20)/0.195/7.74</f>
        <v>118.25306087725059</v>
      </c>
      <c r="H21" s="1917">
        <f>(('12'!$DQ$31*2.63/6.4*8.34*Flows!F20)+('12'!$DW$31*2.63/6.4*8.34*Flows!G20))*0.016*24</f>
        <v>262.6380342857143</v>
      </c>
      <c r="I21" s="1917">
        <f>(Flows!H20*8.34*'Chem Dose'!I21)/1.45</f>
        <v>81.734427691097423</v>
      </c>
      <c r="J21" s="1917">
        <f>(Flows!H20*8.34*'Chem Dose'!J21)/4.88</f>
        <v>55.683604296212557</v>
      </c>
      <c r="K21" s="1918">
        <f>(Flows!H20*8.34*'Chem Dose'!K21)/15/0.627/0.479</f>
        <v>5.3526977146621997</v>
      </c>
      <c r="L21" s="432">
        <f>(AVERAGE('12'!$DI$35,'12'!$DJ$35)*1440/190196/4)+('12'!$DK$35*1440/380392/4)</f>
        <v>3.2603209320911057</v>
      </c>
      <c r="M21" s="1919">
        <f>('Chem Dose'!M21*Flows!H20*8.34/8.51)</f>
        <v>4.433521589009044</v>
      </c>
      <c r="N21" s="432"/>
      <c r="O21" s="2474">
        <f>IF('12'!$CN$50&lt;0.0001,"",'12'!$CN$50)</f>
        <v>625</v>
      </c>
    </row>
    <row r="22" spans="1:15" ht="15" customHeight="1" x14ac:dyDescent="0.2">
      <c r="A22" s="833">
        <v>13</v>
      </c>
      <c r="B22" s="1917">
        <f>('Total Flows'!B15*'Chem Dose'!B22*8.34)/1.1</f>
        <v>342.22029038919874</v>
      </c>
      <c r="C22" s="1917">
        <f>'Total Flows'!B15*'Chem Dose'!C22*4.09/2.63</f>
        <v>2325.4355340477009</v>
      </c>
      <c r="D22" s="433" t="str">
        <f>IF('13'!$CN$49="","",'13'!$CN$49)</f>
        <v/>
      </c>
      <c r="E22" s="433">
        <f>'13'!CO$31*24*0.016</f>
        <v>810.64972799999987</v>
      </c>
      <c r="F22" s="1917">
        <f>('Chem Dose'!F22*8.34*Flows!H21)/0.125/9.76</f>
        <v>835.19651038593736</v>
      </c>
      <c r="G22" s="1917">
        <f>('Chem Dose'!G22*8.34*Flows!H21)/0.195/7.74</f>
        <v>119.65399351347557</v>
      </c>
      <c r="H22" s="1917">
        <f>(('13'!$DQ$31*2.63/6.4*8.34*Flows!F21)+('13'!$DW$31*2.63/6.4*8.34*Flows!G21))*0.016*24</f>
        <v>260.46851657142855</v>
      </c>
      <c r="I22" s="1917">
        <f>(Flows!H21*8.34*'Chem Dose'!I22)/1.45</f>
        <v>88.415606211017234</v>
      </c>
      <c r="J22" s="1917">
        <f>(Flows!H21*8.34*'Chem Dose'!J22)/4.88</f>
        <v>57.573815715093275</v>
      </c>
      <c r="K22" s="1918">
        <f>(Flows!H21*8.34*'Chem Dose'!K22)/15/0.627/0.479</f>
        <v>5.3393081750956597</v>
      </c>
      <c r="L22" s="432">
        <f>(AVERAGE('13'!$DI$35,'13'!$DJ$35)*1440/190196/4)+('13'!$DK$35*1440/380392/4)</f>
        <v>3.3581147868514587</v>
      </c>
      <c r="M22" s="1919">
        <f>('Chem Dose'!M22*Flows!H21*8.34/8.51)</f>
        <v>4.6593734337844666</v>
      </c>
      <c r="N22" s="432"/>
      <c r="O22" s="2474">
        <f>IF('13'!$CN$50&lt;0.0001,"",'13'!$CN$50)</f>
        <v>625</v>
      </c>
    </row>
    <row r="23" spans="1:15" ht="15" customHeight="1" x14ac:dyDescent="0.2">
      <c r="A23" s="833">
        <v>14</v>
      </c>
      <c r="B23" s="1917">
        <f>('Total Flows'!B16*'Chem Dose'!B23*8.34)/1.1</f>
        <v>349.50715541761917</v>
      </c>
      <c r="C23" s="1917">
        <f>'Total Flows'!B16*'Chem Dose'!C23*4.09/2.63</f>
        <v>2253.0343933632907</v>
      </c>
      <c r="D23" s="433" t="str">
        <f>IF('14'!$CN$49="","",'14'!$CN$49)</f>
        <v/>
      </c>
      <c r="E23" s="433">
        <f>'14'!CO$31*24*0.016</f>
        <v>850.00166399999989</v>
      </c>
      <c r="F23" s="1917">
        <f>('Chem Dose'!F23*8.34*Flows!H22)/0.125/9.76</f>
        <v>796.92167656157665</v>
      </c>
      <c r="G23" s="1917">
        <f>('Chem Dose'!G23*8.34*Flows!H22)/0.195/7.74</f>
        <v>117.56765873812968</v>
      </c>
      <c r="H23" s="1917">
        <f>(('14'!$DQ$31*2.63/6.4*8.34*Flows!F22)+('14'!$DW$31*2.63/6.4*8.34*Flows!G22))*0.016*24</f>
        <v>235.1812114285714</v>
      </c>
      <c r="I23" s="1917">
        <f>(Flows!H22*8.34*'Chem Dose'!I23)/1.45</f>
        <v>80.605347231327301</v>
      </c>
      <c r="J23" s="1917">
        <f>(Flows!H22*8.34*'Chem Dose'!J23)/4.88</f>
        <v>54.753976082801699</v>
      </c>
      <c r="K23" s="1918">
        <f>(Flows!H22*8.34*'Chem Dose'!K23)/15/0.627/0.479</f>
        <v>5.1130094168109048</v>
      </c>
      <c r="L23" s="432">
        <f>(AVERAGE('14'!$DI$35,'14'!$DJ$35)*1440/190196/4)+('14'!$DK$35*1440/380392/4)</f>
        <v>3.3857178910176873</v>
      </c>
      <c r="M23" s="1919">
        <f>('Chem Dose'!M23*Flows!H22*8.34/8.51)</f>
        <v>4.661539417218405</v>
      </c>
      <c r="N23" s="432"/>
      <c r="O23" s="2474">
        <f>IF('14'!$CN$50&lt;0.0001,"",'14'!$CN$50)</f>
        <v>825</v>
      </c>
    </row>
    <row r="24" spans="1:15" ht="15" customHeight="1" x14ac:dyDescent="0.2">
      <c r="A24" s="833">
        <v>15</v>
      </c>
      <c r="B24" s="1917">
        <f>('Total Flows'!B17*'Chem Dose'!B24*8.34)/1.1</f>
        <v>348.57132386868568</v>
      </c>
      <c r="C24" s="1917">
        <f>'Total Flows'!B17*'Chem Dose'!C24*4.09/2.63</f>
        <v>2336.8171652103601</v>
      </c>
      <c r="D24" s="433" t="str">
        <f>IF('15'!$CN$49="","",'15'!$CN$49)</f>
        <v/>
      </c>
      <c r="E24" s="433">
        <f>'15'!CO$31*24*0.016</f>
        <v>844.09887359999993</v>
      </c>
      <c r="F24" s="1917">
        <f>('Chem Dose'!F24*8.34*Flows!H23)/0.125/9.76</f>
        <v>777.97615627161122</v>
      </c>
      <c r="G24" s="1917">
        <f>('Chem Dose'!G24*8.34*Flows!H23)/0.195/7.74</f>
        <v>120.08446983975014</v>
      </c>
      <c r="H24" s="1917">
        <f>(('15'!$DQ$31*2.63/6.4*8.34*Flows!F23)+('15'!$DW$31*2.63/6.4*8.34*Flows!G23))*0.016*24</f>
        <v>228.42106270246606</v>
      </c>
      <c r="I24" s="1917">
        <f>(Flows!H23*8.34*'Chem Dose'!I24)/1.45</f>
        <v>77.767563773824463</v>
      </c>
      <c r="J24" s="1917">
        <f>(Flows!H23*8.34*'Chem Dose'!J24)/4.88</f>
        <v>53.531509841462359</v>
      </c>
      <c r="K24" s="1918">
        <f>(Flows!H23*8.34*'Chem Dose'!K24)/15/0.627/0.479</f>
        <v>9.6247045434891394</v>
      </c>
      <c r="L24" s="432">
        <f>(AVERAGE('15'!$DI$35,'15'!$DJ$35)*1440/190196/4)+('15'!$DK$35*1440/380392/4)</f>
        <v>3.0603955919157082</v>
      </c>
      <c r="M24" s="1919">
        <f>('Chem Dose'!M24*Flows!H23*8.34/8.51)</f>
        <v>4.7786469604740658</v>
      </c>
      <c r="N24" s="432"/>
      <c r="O24" s="2474">
        <f>IF('15'!$CN$50&lt;0.0001,"",'15'!$CN$50)</f>
        <v>700</v>
      </c>
    </row>
    <row r="25" spans="1:15" ht="15" customHeight="1" x14ac:dyDescent="0.2">
      <c r="A25" s="833">
        <v>16</v>
      </c>
      <c r="B25" s="1917">
        <f>('Total Flows'!B18*'Chem Dose'!B25*8.34)/1.1</f>
        <v>324.43386419434449</v>
      </c>
      <c r="C25" s="1917">
        <f>'Total Flows'!B18*'Chem Dose'!C25*4.09/2.63</f>
        <v>2564.052272807096</v>
      </c>
      <c r="D25" s="433" t="str">
        <f>IF('16'!$CN$49="","",'16'!$CN$49)</f>
        <v/>
      </c>
      <c r="E25" s="433">
        <f>'16'!CO$31*24*0.016</f>
        <v>1078.2428928000002</v>
      </c>
      <c r="F25" s="1917">
        <f>('Chem Dose'!F25*8.34*Flows!H24)/0.125/9.76</f>
        <v>725.50178220611406</v>
      </c>
      <c r="G25" s="1917">
        <f>('Chem Dose'!G25*8.34*Flows!H24)/0.195/7.74</f>
        <v>109.91805329056977</v>
      </c>
      <c r="H25" s="1917">
        <f>(('16'!$DQ$31*2.63/6.4*8.34*Flows!F24)+('16'!$DW$31*2.63/6.4*8.34*Flows!G24))*0.016*24</f>
        <v>208.59350263162935</v>
      </c>
      <c r="I25" s="1917">
        <f>(Flows!H24*8.34*'Chem Dose'!I25)/1.45</f>
        <v>70.820733383429882</v>
      </c>
      <c r="J25" s="1917">
        <f>(Flows!H24*8.34*'Chem Dose'!J25)/4.88</f>
        <v>51.697501857166742</v>
      </c>
      <c r="K25" s="1918">
        <f>(Flows!H24*8.34*'Chem Dose'!K25)/15/0.627/0.479</f>
        <v>4.7757769419401592</v>
      </c>
      <c r="L25" s="432">
        <f>(AVERAGE('16'!$DI$35,'16'!$DJ$35)*1440/190196/4)+('16'!$DK$35*1440/380392/4)</f>
        <v>2.9571599823340131</v>
      </c>
      <c r="M25" s="1919">
        <f>('Chem Dose'!M25*Flows!H24*8.34/8.51)</f>
        <v>4.3415432837536141</v>
      </c>
      <c r="N25" s="432"/>
      <c r="O25" s="2474">
        <f>IF('16'!$CN$50&lt;0.0001,"",'16'!$CN$50)</f>
        <v>625</v>
      </c>
    </row>
    <row r="26" spans="1:15" ht="15" customHeight="1" x14ac:dyDescent="0.2">
      <c r="A26" s="833">
        <v>17</v>
      </c>
      <c r="B26" s="1917">
        <f>('Total Flows'!B19*'Chem Dose'!B26*8.34)/1.1</f>
        <v>306.94365700307446</v>
      </c>
      <c r="C26" s="1917">
        <f>'Total Flows'!B19*'Chem Dose'!C26*4.09/2.63</f>
        <v>2571.7252408425115</v>
      </c>
      <c r="D26" s="433" t="str">
        <f>IF('17'!$CN$49="","",'17'!$CN$49)</f>
        <v/>
      </c>
      <c r="E26" s="433">
        <f>'17'!CO$31*24*0.016</f>
        <v>1246.6691788800001</v>
      </c>
      <c r="F26" s="1917">
        <f>('Chem Dose'!F26*8.34*Flows!H25)/0.125/9.76</f>
        <v>712.69884035738983</v>
      </c>
      <c r="G26" s="1917">
        <f>('Chem Dose'!G26*8.34*Flows!H25)/0.195/7.74</f>
        <v>106.06862705505034</v>
      </c>
      <c r="H26" s="1917">
        <f>(('17'!$DQ$31*2.63/6.4*8.34*Flows!F25)+('17'!$DW$31*2.63/6.4*8.34*Flows!G25))*0.016*24</f>
        <v>188.90491369973211</v>
      </c>
      <c r="I26" s="1917">
        <f>(Flows!H25*8.34*'Chem Dose'!I26)/1.45</f>
        <v>71.672082246433263</v>
      </c>
      <c r="J26" s="1917">
        <f>(Flows!H25*8.34*'Chem Dose'!J26)/4.88</f>
        <v>50.331775671581703</v>
      </c>
      <c r="K26" s="1918">
        <f>(Flows!H25*8.34*'Chem Dose'!K26)/15/0.627/0.479</f>
        <v>4.8117340095260879</v>
      </c>
      <c r="L26" s="432">
        <f>(AVERAGE('17'!$DI$35,'17'!$DJ$35)*1440/190196/4)+('17'!$DK$35*1440/380392/4)</f>
        <v>2.8041599192412039</v>
      </c>
      <c r="M26" s="1919">
        <f>('Chem Dose'!M26*Flows!H25*8.34/8.51)</f>
        <v>4.2265292753686081</v>
      </c>
      <c r="N26" s="432"/>
      <c r="O26" s="2474">
        <f>IF('17'!$CN$50&lt;0.0001,"",'17'!$CN$50)</f>
        <v>625</v>
      </c>
    </row>
    <row r="27" spans="1:15" ht="15" customHeight="1" x14ac:dyDescent="0.2">
      <c r="A27" s="833">
        <v>18</v>
      </c>
      <c r="B27" s="1917">
        <f>('Total Flows'!B20*'Chem Dose'!B27*8.34)/1.1</f>
        <v>306.11619781712301</v>
      </c>
      <c r="C27" s="1917">
        <f>'Total Flows'!B20*'Chem Dose'!C27*4.09/2.63</f>
        <v>2572.9715238570752</v>
      </c>
      <c r="D27" s="433"/>
      <c r="E27" s="433">
        <f>'18'!CO$31*24*0.016</f>
        <v>1149.0914560000001</v>
      </c>
      <c r="F27" s="1917">
        <f>('Chem Dose'!F27*8.34*Flows!H26)/0.125/9.76</f>
        <v>739.09842385988031</v>
      </c>
      <c r="G27" s="1917">
        <f>('Chem Dose'!G27*8.34*Flows!H26)/0.195/7.74</f>
        <v>110.40957081549728</v>
      </c>
      <c r="H27" s="1917">
        <f>(('18'!$DQ$31*2.63/6.4*8.34*Flows!F26)+('18'!$DW$31*2.63/6.4*8.34*Flows!G26))*0.016*24</f>
        <v>206.02954995960488</v>
      </c>
      <c r="I27" s="1917">
        <f>(Flows!H26*8.34*'Chem Dose'!I27)/1.45</f>
        <v>70.242725233968414</v>
      </c>
      <c r="J27" s="1917">
        <f>(Flows!H26*8.34*'Chem Dose'!J27)/4.88</f>
        <v>50.808639699927056</v>
      </c>
      <c r="K27" s="1918">
        <f>(Flows!H26*8.34*'Chem Dose'!K27)/15/0.627/0.479</f>
        <v>5.188481521116322</v>
      </c>
      <c r="L27" s="432">
        <f>(AVERAGE('18'!$DI$35,'18'!$DJ$35)*1440/190196/4)+('18'!$DK$35*1440/380392/4)</f>
        <v>3.0757744642368925</v>
      </c>
      <c r="M27" s="1919">
        <f>('Chem Dose'!M27*Flows!H26*8.34/8.51)</f>
        <v>4.3585685917499735</v>
      </c>
      <c r="N27" s="432"/>
      <c r="O27" s="2474">
        <f>IF('18'!$CN$50&lt;0.0001,"",'18'!$CN$50)</f>
        <v>875</v>
      </c>
    </row>
    <row r="28" spans="1:15" ht="15" customHeight="1" x14ac:dyDescent="0.2">
      <c r="A28" s="833">
        <v>19</v>
      </c>
      <c r="B28" s="1917">
        <f>('Total Flows'!B21*'Chem Dose'!B28*8.34)/1.1</f>
        <v>392.84518338981098</v>
      </c>
      <c r="C28" s="1917">
        <f>'Total Flows'!B21*'Chem Dose'!C28*4.09/2.63</f>
        <v>3181.8286156879317</v>
      </c>
      <c r="D28" s="433"/>
      <c r="E28" s="433">
        <f>'19'!CO$31*24*0.016</f>
        <v>1172.6875391999999</v>
      </c>
      <c r="F28" s="1917">
        <f>('Chem Dose'!F28*8.34*Flows!H27)/0.125/9.76</f>
        <v>942.7836824061535</v>
      </c>
      <c r="G28" s="1917">
        <f>('Chem Dose'!G28*8.34*Flows!H27)/0.195/7.74</f>
        <v>143.52698835456994</v>
      </c>
      <c r="H28" s="1917">
        <f>(('19'!$DQ$31*2.63/6.4*8.34*Flows!F27)+('19'!$DW$31*2.63/6.4*8.34*Flows!G27))*0.016*24</f>
        <v>278.2342293995859</v>
      </c>
      <c r="I28" s="1917">
        <f>(Flows!H27*8.34*'Chem Dose'!I28)/1.45</f>
        <v>90.604791574880679</v>
      </c>
      <c r="J28" s="1917">
        <f>(Flows!H27*8.34*'Chem Dose'!J28)/4.88</f>
        <v>64.897576270412799</v>
      </c>
      <c r="K28" s="1918">
        <f>(Flows!H27*8.34*'Chem Dose'!K28)/15/0.627/0.479</f>
        <v>6.1751841415140891</v>
      </c>
      <c r="L28" s="432">
        <f>(AVERAGE('19'!$DI$35,'19'!$DJ$35)*1440/190196/4)+('19'!$DK$35*1440/380392/4)</f>
        <v>3.6025994237523395</v>
      </c>
      <c r="M28" s="1919">
        <f>('Chem Dose'!M28*Flows!H27*8.34/8.51)</f>
        <v>5.6724370066641674</v>
      </c>
      <c r="N28" s="432"/>
      <c r="O28" s="2474">
        <f>IF('19'!$CN$50&lt;0.0001,"",'19'!$CN$50)</f>
        <v>825</v>
      </c>
    </row>
    <row r="29" spans="1:15" ht="15" customHeight="1" x14ac:dyDescent="0.2">
      <c r="A29" s="833">
        <v>20</v>
      </c>
      <c r="B29" s="1917">
        <f>('Total Flows'!B22*'Chem Dose'!B29*8.34)/1.1</f>
        <v>351.03906891523269</v>
      </c>
      <c r="C29" s="1917">
        <f>'Total Flows'!B22*'Chem Dose'!C29*4.09/2.63</f>
        <v>2781.0673272650461</v>
      </c>
      <c r="D29" s="433"/>
      <c r="E29" s="433">
        <f>'20'!CO$31*24*0.016</f>
        <v>1212.0394752</v>
      </c>
      <c r="F29" s="1917">
        <f>('Chem Dose'!F29*8.34*Flows!H28)/0.125/9.76</f>
        <v>798.09860924702775</v>
      </c>
      <c r="G29" s="1917">
        <f>('Chem Dose'!G29*8.34*Flows!H28)/0.195/7.74</f>
        <v>123.40731473169802</v>
      </c>
      <c r="H29" s="1917">
        <f>(('20'!$DQ$31*2.63/6.4*8.34*Flows!F28)+('20'!$DW$31*2.63/6.4*8.34*Flows!G28))*0.016*24</f>
        <v>238.88076190476187</v>
      </c>
      <c r="I29" s="1917">
        <f>(Flows!H28*8.34*'Chem Dose'!I29)/1.45</f>
        <v>76.211035981194627</v>
      </c>
      <c r="J29" s="1917">
        <f>(Flows!H28*8.34*'Chem Dose'!J29)/4.88</f>
        <v>54.385447791326825</v>
      </c>
      <c r="K29" s="1918">
        <f>(Flows!H28*8.34*'Chem Dose'!K29)/15/0.627/0.479</f>
        <v>5.2214253343168862</v>
      </c>
      <c r="L29" s="432">
        <f>(AVERAGE('20'!$DI$35,'20'!$DJ$35)*1440/190196/4)+('20'!$DK$35*1440/380392/4)</f>
        <v>3.4038570737554945</v>
      </c>
      <c r="M29" s="1919">
        <f>('Chem Dose'!M29*Flows!H28*8.34/8.51)</f>
        <v>4.7279259200347123</v>
      </c>
      <c r="N29" s="432"/>
      <c r="O29" s="2474">
        <f>IF('20'!$CN$50&lt;0.0001,"",'20'!$CN$50)</f>
        <v>825</v>
      </c>
    </row>
    <row r="30" spans="1:15" ht="15" customHeight="1" x14ac:dyDescent="0.2">
      <c r="A30" s="833">
        <v>21</v>
      </c>
      <c r="B30" s="1917">
        <f>('Total Flows'!B23*'Chem Dose'!B30*8.34)/1.1</f>
        <v>355.45031524438565</v>
      </c>
      <c r="C30" s="1917">
        <f>'Total Flows'!B23*'Chem Dose'!C30*4.09/2.63</f>
        <v>2741.6305641971039</v>
      </c>
      <c r="D30" s="433"/>
      <c r="E30" s="433">
        <f>'21'!CO$31*24*0.016</f>
        <v>1164.8171520000001</v>
      </c>
      <c r="F30" s="1917">
        <f>('Chem Dose'!F30*8.34*Flows!H29)/0.125/9.76</f>
        <v>841.80752163124657</v>
      </c>
      <c r="G30" s="1917">
        <f>('Chem Dose'!G30*8.34*Flows!H29)/0.195/7.74</f>
        <v>129.97535678866512</v>
      </c>
      <c r="H30" s="1917">
        <f>(('21'!$DQ$31*2.63/6.4*8.34*Flows!F29)+('21'!$DW$31*2.63/6.4*8.34*Flows!G29))*0.016*24</f>
        <v>233.59542857142853</v>
      </c>
      <c r="I30" s="1917">
        <f>(Flows!H29*8.34*'Chem Dose'!I30)/1.45</f>
        <v>80.418766037947876</v>
      </c>
      <c r="J30" s="1917">
        <f>(Flows!H29*8.34*'Chem Dose'!J30)/4.88</f>
        <v>59.109797706533143</v>
      </c>
      <c r="K30" s="1918">
        <f>(Flows!H29*8.34*'Chem Dose'!K30)/15/0.627/0.479</f>
        <v>5.4700701739446913</v>
      </c>
      <c r="L30" s="432">
        <f>(AVERAGE('21'!$DI$35,'21'!$DJ$35)*1440/190196/4)+('21'!$DK$35*1440/380392/4)</f>
        <v>3.4070117142316345</v>
      </c>
      <c r="M30" s="1919">
        <f>('Chem Dose'!M30*Flows!H29*8.34/8.51)</f>
        <v>4.9369937226669647</v>
      </c>
      <c r="N30" s="432"/>
      <c r="O30" s="2474">
        <f>IF('21'!$CN$50&lt;0.0001,"",'21'!$CN$50)</f>
        <v>825</v>
      </c>
    </row>
    <row r="31" spans="1:15" ht="15" customHeight="1" x14ac:dyDescent="0.2">
      <c r="A31" s="833">
        <v>22</v>
      </c>
      <c r="B31" s="1917">
        <f>('Total Flows'!B24*'Chem Dose'!B31*8.34)/1.1</f>
        <v>378.67007024996144</v>
      </c>
      <c r="C31" s="1917">
        <f>'Total Flows'!B24*'Chem Dose'!C31*4.09/2.63</f>
        <v>2818.8356953566076</v>
      </c>
      <c r="D31" s="433"/>
      <c r="E31" s="433">
        <f>'22'!CO$31*24*0.016</f>
        <v>1133.3356031999999</v>
      </c>
      <c r="F31" s="1917">
        <f>('Chem Dose'!F31*8.34*Flows!H30)/0.125/9.76</f>
        <v>822.84474019587685</v>
      </c>
      <c r="G31" s="1917">
        <f>('Chem Dose'!G31*8.34*Flows!H30)/0.195/7.74</f>
        <v>126.64161196617958</v>
      </c>
      <c r="H31" s="1917">
        <f>(('22'!$DQ$31*2.63/6.4*8.34*Flows!F30)+('22'!$DW$31*2.63/6.4*8.34*Flows!G30))*0.016*24</f>
        <v>218.98986666666664</v>
      </c>
      <c r="I31" s="1917">
        <f>(Flows!H30*8.34*'Chem Dose'!I31)/1.45</f>
        <v>78.727809099252639</v>
      </c>
      <c r="J31" s="1917">
        <f>(Flows!H30*8.34*'Chem Dose'!J31)/4.88</f>
        <v>56.556001507443</v>
      </c>
      <c r="K31" s="1918">
        <f>(Flows!H30*8.34*'Chem Dose'!K31)/15/0.627/0.479</f>
        <v>5.4825528116684437</v>
      </c>
      <c r="L31" s="432">
        <f>(AVERAGE('22'!$DI$35,'22'!$DJ$35)*1440/190196/4)+('22'!$DK$35*1440/380392/4)</f>
        <v>3.4007024332793545</v>
      </c>
      <c r="M31" s="1919">
        <f>('Chem Dose'!M31*Flows!H30*8.34/8.51)</f>
        <v>4.7483913716436223</v>
      </c>
      <c r="N31" s="432"/>
      <c r="O31" s="2474">
        <f>IF('22'!$CN$50&lt;0.0001,"",'22'!$CN$50)</f>
        <v>825</v>
      </c>
    </row>
    <row r="32" spans="1:15" ht="15" customHeight="1" x14ac:dyDescent="0.2">
      <c r="A32" s="833">
        <v>23</v>
      </c>
      <c r="B32" s="1917">
        <f>('Total Flows'!B25*'Chem Dose'!B32*8.34)/1.1</f>
        <v>371.43487103819353</v>
      </c>
      <c r="C32" s="1917">
        <f>'Total Flows'!B25*'Chem Dose'!C32*4.09/2.63</f>
        <v>2862.2895782924302</v>
      </c>
      <c r="D32" s="433"/>
      <c r="E32" s="433">
        <f>'23'!CO$31*24*0.016</f>
        <v>1215.9746688</v>
      </c>
      <c r="F32" s="1917">
        <f>('Chem Dose'!F32*8.34*Flows!H31)/0.125/9.76</f>
        <v>801.63236144389498</v>
      </c>
      <c r="G32" s="1917">
        <f>('Chem Dose'!G32*8.34*Flows!H31)/0.195/7.74</f>
        <v>121.7049598455942</v>
      </c>
      <c r="H32" s="1917">
        <f>(('23'!$DQ$31*2.63/6.4*8.34*Flows!F31)+('23'!$DW$31*2.63/6.4*8.34*Flows!G31))*0.016*24</f>
        <v>211.43116992481197</v>
      </c>
      <c r="I32" s="1917">
        <f>(Flows!H31*8.34*'Chem Dose'!I32)/1.45</f>
        <v>77.302424968938666</v>
      </c>
      <c r="J32" s="1917">
        <f>(Flows!H31*8.34*'Chem Dose'!J32)/4.88</f>
        <v>54.764786117356707</v>
      </c>
      <c r="K32" s="1918">
        <f>(Flows!H31*8.34*'Chem Dose'!K32)/15/0.627/0.479</f>
        <v>5.4059558739819922</v>
      </c>
      <c r="L32" s="432">
        <f>(AVERAGE('23'!$DI$35,'23'!$DJ$35)*1440/190196/4)+('23'!$DK$35*1440/380392/4)</f>
        <v>3.2319291678058426</v>
      </c>
      <c r="M32" s="1919">
        <f>('Chem Dose'!M32*Flows!H31*8.34/8.51)</f>
        <v>4.6939071892146016</v>
      </c>
      <c r="N32" s="432"/>
      <c r="O32" s="2474">
        <f>IF('23'!$CN$50&lt;0.0001,"",'23'!$CN$50)</f>
        <v>750</v>
      </c>
    </row>
    <row r="33" spans="1:15" ht="14.25" customHeight="1" x14ac:dyDescent="0.2">
      <c r="A33" s="833">
        <v>24</v>
      </c>
      <c r="B33" s="1917">
        <f>('Total Flows'!B26*'Chem Dose'!B33*8.34)/1.1</f>
        <v>323.31752897241648</v>
      </c>
      <c r="C33" s="1917">
        <f>'Total Flows'!B26*'Chem Dose'!C33*4.09/2.63</f>
        <v>2449.393747359527</v>
      </c>
      <c r="D33" s="433"/>
      <c r="E33" s="433">
        <f>'24'!CO$31*24*0.016</f>
        <v>1127.4328128</v>
      </c>
      <c r="F33" s="1917">
        <f>('Chem Dose'!F33*8.34*Flows!H32)/0.125/9.76</f>
        <v>709.15513147145941</v>
      </c>
      <c r="G33" s="1917">
        <f>('Chem Dose'!G33*8.34*Flows!H32)/0.195/7.74</f>
        <v>110.93478979025193</v>
      </c>
      <c r="H33" s="1917">
        <f>(('24'!$DQ$31*2.63/6.4*8.34*Flows!F32)+('24'!$DW$31*2.63/6.4*8.34*Flows!G32))*0.016*24</f>
        <v>190.86740061919505</v>
      </c>
      <c r="I33" s="1917">
        <f>(Flows!H32*8.34*'Chem Dose'!I33)/1.45</f>
        <v>67.370788944163849</v>
      </c>
      <c r="J33" s="1917">
        <f>(Flows!H32*8.34*'Chem Dose'!J33)/4.88</f>
        <v>47.91727465360605</v>
      </c>
      <c r="K33" s="1918">
        <f>(Flows!H32*8.34*'Chem Dose'!K33)/15/0.627/0.479</f>
        <v>4.8935719932847244</v>
      </c>
      <c r="L33" s="432">
        <f>(AVERAGE('24'!$DI$35,'24'!$DJ$35)*1440/190196/4)+('24'!$DK$35*1440/380392/4)</f>
        <v>2.8557382910260993</v>
      </c>
      <c r="M33" s="1919">
        <f>('Chem Dose'!M33*Flows!H32*8.34/8.51)</f>
        <v>4.2487200857244911</v>
      </c>
      <c r="N33" s="432"/>
      <c r="O33" s="2474">
        <f>IF('24'!$CN$50&lt;0.0001,"",'24'!$CN$50)</f>
        <v>680</v>
      </c>
    </row>
    <row r="34" spans="1:15" ht="14.25" customHeight="1" x14ac:dyDescent="0.2">
      <c r="A34" s="833">
        <v>25</v>
      </c>
      <c r="B34" s="1917">
        <f>('Total Flows'!B27*'Chem Dose'!B34*8.34)/1.1</f>
        <v>354.18320376019938</v>
      </c>
      <c r="C34" s="1917">
        <f>'Total Flows'!B27*'Chem Dose'!C34*4.09/2.63</f>
        <v>2685.0809714734119</v>
      </c>
      <c r="D34" s="433"/>
      <c r="E34" s="433">
        <f>'25'!CO$31*24*0.016</f>
        <v>1138.0578355200003</v>
      </c>
      <c r="F34" s="1917">
        <f>('Chem Dose'!F34*8.34*Flows!H33)/0.125/9.76</f>
        <v>768.65760371104852</v>
      </c>
      <c r="G34" s="1917">
        <f>('Chem Dose'!G34*8.34*Flows!H33)/0.195/7.74</f>
        <v>114.01824684928972</v>
      </c>
      <c r="H34" s="1917">
        <f>(('25'!$DQ$31*2.63/6.4*8.34*Flows!F33)+('25'!$DW$31*2.63/6.4*8.34*Flows!G33))*0.016*24</f>
        <v>225.22262208811665</v>
      </c>
      <c r="I34" s="1917">
        <f>(Flows!H33*8.34*'Chem Dose'!I34)/1.45</f>
        <v>75.423689884185137</v>
      </c>
      <c r="J34" s="1917">
        <f>(Flows!H33*8.34*'Chem Dose'!J34)/4.88</f>
        <v>53.381298826188122</v>
      </c>
      <c r="K34" s="1918">
        <f>(Flows!H33*8.34*'Chem Dose'!K34)/15/0.627/0.479</f>
        <v>5.1556089314074001</v>
      </c>
      <c r="L34" s="432">
        <f>(AVERAGE('25'!$DI$35,'25'!$DJ$35)*1440/190196/4)+('25'!$DK$35*1440/380392/4)</f>
        <v>3.0663105428084712</v>
      </c>
      <c r="M34" s="1919">
        <f>('Chem Dose'!M34*Flows!H33*8.34/8.51)</f>
        <v>4.4211131510912844</v>
      </c>
      <c r="N34" s="432"/>
      <c r="O34" s="2474">
        <f>IF('25'!$CN$50&lt;0.0001,"",'25'!$CN$50)</f>
        <v>680</v>
      </c>
    </row>
    <row r="35" spans="1:15" ht="14.25" customHeight="1" x14ac:dyDescent="0.2">
      <c r="A35" s="833">
        <v>26</v>
      </c>
      <c r="B35" s="1917">
        <f>('Total Flows'!B28*'Chem Dose'!B35*8.34)/1.1</f>
        <v>341.78747120195874</v>
      </c>
      <c r="C35" s="1917">
        <f>'Total Flows'!B28*'Chem Dose'!C35*4.09/2.63</f>
        <v>2744.9416149409103</v>
      </c>
      <c r="D35" s="433"/>
      <c r="E35" s="433">
        <f>'26'!CO$31*24*0.016</f>
        <v>1487.5030272000001</v>
      </c>
      <c r="F35" s="1917">
        <f>('Chem Dose'!F35*8.34*Flows!H34)/0.125/9.76</f>
        <v>757.1906147286395</v>
      </c>
      <c r="G35" s="1917">
        <f>('Chem Dose'!G35*8.34*Flows!H34)/0.195/7.74</f>
        <v>111.60707336555018</v>
      </c>
      <c r="H35" s="1917">
        <f>(('26'!$DQ$31*2.63/6.4*8.34*Flows!F34)+('26'!$DW$31*2.63/6.4*8.34*Flows!G34))*0.016*24</f>
        <v>236.44418635167557</v>
      </c>
      <c r="I35" s="1917">
        <f>(Flows!H34*8.34*'Chem Dose'!I35)/1.45</f>
        <v>71.717951621655402</v>
      </c>
      <c r="J35" s="1917">
        <f>(Flows!H34*8.34*'Chem Dose'!J35)/4.88</f>
        <v>53.190091499146831</v>
      </c>
      <c r="K35" s="1918">
        <f>(Flows!H34*8.34*'Chem Dose'!K35)/15/0.627/0.479</f>
        <v>5.0784242147413545</v>
      </c>
      <c r="L35" s="432">
        <f>(AVERAGE('26'!$DI$35,'26'!$DJ$35)*1440/190196/4)+('26'!$DK$35*1440/380392/4)</f>
        <v>3.1514858356642623</v>
      </c>
      <c r="M35" s="1919">
        <f>('Chem Dose'!M35*Flows!H34*8.34/8.51)</f>
        <v>4.4260392954949968</v>
      </c>
      <c r="N35" s="432"/>
      <c r="O35" s="2474">
        <f>IF('26'!$CN$50&lt;0.0001,"",'26'!$CN$50)</f>
        <v>680</v>
      </c>
    </row>
    <row r="36" spans="1:15" ht="14.25" customHeight="1" x14ac:dyDescent="0.2">
      <c r="A36" s="833">
        <v>27</v>
      </c>
      <c r="B36" s="1917">
        <f>('Total Flows'!B29*'Chem Dose'!B36*8.34)/1.1</f>
        <v>367.84039279980044</v>
      </c>
      <c r="C36" s="1917">
        <f>'Total Flows'!B29*'Chem Dose'!C36*4.09/2.63</f>
        <v>3045.4836202447486</v>
      </c>
      <c r="D36" s="433"/>
      <c r="E36" s="433">
        <f>'27'!CO$31*24*0.016</f>
        <v>1633.9206297600001</v>
      </c>
      <c r="F36" s="1917">
        <f>('Chem Dose'!F36*8.34*Flows!H35)/0.125/9.76</f>
        <v>830.53062228247109</v>
      </c>
      <c r="G36" s="1917">
        <f>('Chem Dose'!G36*8.34*Flows!H35)/0.195/7.74</f>
        <v>124.77080197919919</v>
      </c>
      <c r="H36" s="1917">
        <f>(('27'!$DQ$31*2.63/6.4*8.34*Flows!F35)+('27'!$DW$31*2.63/6.4*8.34*Flows!G35))*0.016*24</f>
        <v>254.5339048330265</v>
      </c>
      <c r="I36" s="1917">
        <f>(Flows!H35*8.34*'Chem Dose'!I36)/1.45</f>
        <v>82.322948400985155</v>
      </c>
      <c r="J36" s="1917">
        <f>(Flows!H35*8.34*'Chem Dose'!J36)/4.88</f>
        <v>56.808233461754639</v>
      </c>
      <c r="K36" s="1918">
        <f>(Flows!H35*8.34*'Chem Dose'!K36)/15/0.627/0.479</f>
        <v>5.3057987316742601</v>
      </c>
      <c r="L36" s="432">
        <f>(AVERAGE('27'!$DI$35,'27'!$DJ$35)*1440/190196/4)+('27'!$DK$35*1440/380392/4)</f>
        <v>3.2934446570905802</v>
      </c>
      <c r="M36" s="1919">
        <f>('Chem Dose'!M36*Flows!H35*8.34/8.51)</f>
        <v>4.6957793414475502</v>
      </c>
      <c r="N36" s="432"/>
      <c r="O36" s="2474">
        <f>IF('27'!$CN$50&lt;0.0001,"",'27'!$CN$50)</f>
        <v>680</v>
      </c>
    </row>
    <row r="37" spans="1:15" ht="14.25" customHeight="1" x14ac:dyDescent="0.2">
      <c r="A37" s="833">
        <v>28</v>
      </c>
      <c r="B37" s="1917">
        <f>('Total Flows'!B30*'Chem Dose'!B37*8.34)/1.1</f>
        <v>446.86462118636967</v>
      </c>
      <c r="C37" s="1917">
        <f>'Total Flows'!B30*'Chem Dose'!C37*4.09/2.63</f>
        <v>3301.8594681500249</v>
      </c>
      <c r="D37" s="433"/>
      <c r="E37" s="433">
        <f>'28'!CO$31*24*0.016</f>
        <v>1788.5453376000003</v>
      </c>
      <c r="F37" s="1917">
        <f>('Chem Dose'!F37*8.34*Flows!H36)/0.125/9.76</f>
        <v>892.51770294661151</v>
      </c>
      <c r="G37" s="1917">
        <f>('Chem Dose'!G37*8.34*Flows!H36)/0.195/7.74</f>
        <v>125.7978110615952</v>
      </c>
      <c r="H37" s="1917">
        <f>(('28'!$DQ$31*2.63/6.4*8.34*Flows!F36)+('28'!$DW$31*2.63/6.4*8.34*Flows!G36))*0.016*24</f>
        <v>272.00679153735757</v>
      </c>
      <c r="I37" s="1917">
        <f>(Flows!H36*8.34*'Chem Dose'!I37)/1.45</f>
        <v>89.319881247681366</v>
      </c>
      <c r="J37" s="1917">
        <f>(Flows!H36*8.34*'Chem Dose'!J37)/4.88</f>
        <v>60.929469731153844</v>
      </c>
      <c r="K37" s="1918">
        <f>(Flows!H36*8.34*'Chem Dose'!K37)/15/0.627/0.479</f>
        <v>5.8746149294448839</v>
      </c>
      <c r="L37" s="432">
        <f>(AVERAGE('28'!$DI$35,'28'!$DJ$35)*1440/190196/4)+('28'!$DK$35*1440/380392/4)</f>
        <v>3.5182127910155838</v>
      </c>
      <c r="M37" s="1919">
        <f>('Chem Dose'!M37*Flows!H36*8.34/8.51)</f>
        <v>5.4419194141469571</v>
      </c>
      <c r="N37" s="432"/>
      <c r="O37" s="2474">
        <f>IF('28'!$CN$50&lt;0.0001,"",'28'!$CN$50)</f>
        <v>680</v>
      </c>
    </row>
    <row r="38" spans="1:15" ht="14.25" customHeight="1" x14ac:dyDescent="0.2">
      <c r="A38" s="833">
        <v>29</v>
      </c>
      <c r="B38" s="1917">
        <f>('Total Flows'!B31*'Chem Dose'!B38*8.34)/1.1</f>
        <v>531.22950609770203</v>
      </c>
      <c r="C38" s="1917">
        <f>'Total Flows'!B31*'Chem Dose'!C38*4.09/2.63</f>
        <v>3584.8751356909834</v>
      </c>
      <c r="D38" s="433"/>
      <c r="E38" s="433">
        <f>'29'!CO$31*24*0.016</f>
        <v>1912.5039360000003</v>
      </c>
      <c r="F38" s="1917">
        <f>('Chem Dose'!F38*8.34*Flows!H37)/0.125/9.76</f>
        <v>847.67016566370523</v>
      </c>
      <c r="G38" s="1917">
        <f>('Chem Dose'!G38*8.34*Flows!H37)/0.195/7.74</f>
        <v>121.47593890624645</v>
      </c>
      <c r="H38" s="1917">
        <f>(('29'!$DQ$31*2.63/6.4*8.34*Flows!F37)+('29'!$DW$31*2.63/6.4*8.34*Flows!G37))*0.016*24</f>
        <v>267.20691240359315</v>
      </c>
      <c r="I38" s="1917">
        <f>(Flows!H37*8.34*'Chem Dose'!I38)/1.45</f>
        <v>82.687319169940622</v>
      </c>
      <c r="J38" s="1917">
        <f>(Flows!H37*8.34*'Chem Dose'!J38)/4.88</f>
        <v>56.927604771780821</v>
      </c>
      <c r="K38" s="1918">
        <f>(Flows!H37*8.34*'Chem Dose'!K38)/15/0.627/0.479</f>
        <v>5.4168719097180222</v>
      </c>
      <c r="L38" s="432">
        <f>(AVERAGE('29'!$DI$35,'29'!$DJ$35)*1440/190196/4)+('29'!$DK$35*1440/380392/4)</f>
        <v>3.4070117142316345</v>
      </c>
      <c r="M38" s="1919">
        <f>('Chem Dose'!M38*Flows!H37*8.34/8.51)</f>
        <v>5.3436990659565353</v>
      </c>
      <c r="N38" s="432"/>
      <c r="O38" s="2474">
        <f>IF('29'!$CN$50&lt;0.0001,"",'29'!$CN$50)</f>
        <v>680</v>
      </c>
    </row>
    <row r="39" spans="1:15" ht="14.25" customHeight="1" x14ac:dyDescent="0.2">
      <c r="A39" s="833">
        <v>30</v>
      </c>
      <c r="B39" s="433">
        <f>('Total Flows'!B32*'Chem Dose'!B39*8.34)/1.1</f>
        <v>548.88038268701212</v>
      </c>
      <c r="C39" s="433">
        <f>'Total Flows'!B32*'Chem Dose'!C39*4.09/2.63</f>
        <v>4068.732968106091</v>
      </c>
      <c r="D39" s="433" t="str">
        <f>IF('30'!$CN$49="","",'30'!$CN$49)</f>
        <v/>
      </c>
      <c r="E39" s="433">
        <f>'30'!CO$31*24*0.016</f>
        <v>1859.3788224000004</v>
      </c>
      <c r="F39" s="433">
        <f>('Chem Dose'!F39*8.34*Flows!H38)/0.125/9.76</f>
        <v>882.64192987857496</v>
      </c>
      <c r="G39" s="433">
        <f>('Chem Dose'!G39*8.34*Flows!H38)/0.195/7.74</f>
        <v>131.81195794758813</v>
      </c>
      <c r="H39" s="1917">
        <f>(('30'!$DQ$31*2.63/6.4*8.34*Flows!F38)+('30'!$DW$31*2.63/6.4*8.34*Flows!G38))*0.016*24</f>
        <v>290.42377265559554</v>
      </c>
      <c r="I39" s="433">
        <f>(Flows!H38*8.34*'Chem Dose'!I39)/1.45</f>
        <v>80.878273926964908</v>
      </c>
      <c r="J39" s="433">
        <f>(Flows!H38*8.34*'Chem Dose'!J39)/4.88</f>
        <v>60.302504705906031</v>
      </c>
      <c r="K39" s="431">
        <f>(Flows!H38*8.34*'Chem Dose'!K39)/15/0.627/0.479</f>
        <v>5.6927656147649897</v>
      </c>
      <c r="L39" s="432">
        <f>(AVERAGE('30'!$DI$35,'30'!$DJ$35)*1440/190196/4)+('30'!$DK$35*1440/380392/4)</f>
        <v>3.6507076910134808</v>
      </c>
      <c r="M39" s="432">
        <f>('Chem Dose'!M39*Flows!H38*8.34/8.51)</f>
        <v>5.7396838056257851</v>
      </c>
      <c r="N39" s="432">
        <f>(('30'!$CU$31*2.63/6.4*8.34*'30'!$BY$31)+('30'!$CV$31*2.63/6.4*8.34*'30'!$BZ$31)+('30'!$CW$31*2.63/6.4*8.34*'30'!$CA$31))*0.016*24</f>
        <v>107.10688524590165</v>
      </c>
      <c r="O39" s="2474">
        <f>IF('30'!$CN$50&lt;0.0001,"",'30'!$CN$50)</f>
        <v>680</v>
      </c>
    </row>
    <row r="40" spans="1:15" ht="14.25" customHeight="1" thickBot="1" x14ac:dyDescent="0.25">
      <c r="A40" s="834">
        <v>31</v>
      </c>
      <c r="B40" s="433"/>
      <c r="C40" s="433"/>
      <c r="D40" s="433"/>
      <c r="E40" s="433"/>
      <c r="F40" s="433"/>
      <c r="G40" s="433"/>
      <c r="H40" s="1917"/>
      <c r="I40" s="433"/>
      <c r="J40" s="433"/>
      <c r="K40" s="431"/>
      <c r="L40" s="432"/>
      <c r="M40" s="432"/>
      <c r="N40" s="432"/>
      <c r="O40" s="2474"/>
    </row>
    <row r="41" spans="1:15" ht="14.25" customHeight="1" x14ac:dyDescent="0.2">
      <c r="A41" s="835" t="s">
        <v>266</v>
      </c>
      <c r="B41" s="2680">
        <f>SUM(B10:B40)</f>
        <v>10865.124232238519</v>
      </c>
      <c r="C41" s="2680">
        <f t="shared" ref="C41:N41" si="0">SUM(C10:C40)</f>
        <v>84174.095388003989</v>
      </c>
      <c r="D41" s="2680"/>
      <c r="E41" s="2680">
        <f t="shared" si="0"/>
        <v>38346.650088960007</v>
      </c>
      <c r="F41" s="2680">
        <f t="shared" si="0"/>
        <v>23950.981397762058</v>
      </c>
      <c r="G41" s="2680">
        <f t="shared" si="0"/>
        <v>3561.9012401737655</v>
      </c>
      <c r="H41" s="2680">
        <f t="shared" si="0"/>
        <v>7054.0603723253862</v>
      </c>
      <c r="I41" s="2680">
        <f t="shared" si="0"/>
        <v>2151.5739278497945</v>
      </c>
      <c r="J41" s="2680">
        <f t="shared" si="0"/>
        <v>1659.3746419632846</v>
      </c>
      <c r="K41" s="2680">
        <f t="shared" si="0"/>
        <v>189.53260277556578</v>
      </c>
      <c r="L41" s="2717">
        <f t="shared" ref="L41" si="1">SUM(L10:L40)</f>
        <v>97.10149004185152</v>
      </c>
      <c r="M41" s="2680">
        <f t="shared" si="0"/>
        <v>142.87557800195984</v>
      </c>
      <c r="N41" s="2680">
        <f t="shared" si="0"/>
        <v>107.10688524590165</v>
      </c>
      <c r="O41" s="2683">
        <f t="shared" ref="O41" si="2">IF(O10="","",SUM(O10:O40))</f>
        <v>22152.5</v>
      </c>
    </row>
    <row r="42" spans="1:15" ht="14.25" customHeight="1" x14ac:dyDescent="0.2">
      <c r="A42" s="833" t="s">
        <v>267</v>
      </c>
      <c r="B42" s="2681">
        <f>AVERAGE(B10:B40)</f>
        <v>362.17080774128397</v>
      </c>
      <c r="C42" s="2681">
        <f t="shared" ref="C42:N42" si="3">AVERAGE(C10:C40)</f>
        <v>2805.8031796001328</v>
      </c>
      <c r="D42" s="2681"/>
      <c r="E42" s="2681">
        <f t="shared" si="3"/>
        <v>1278.2216696320002</v>
      </c>
      <c r="F42" s="2681">
        <f t="shared" si="3"/>
        <v>798.36604659206864</v>
      </c>
      <c r="G42" s="2681">
        <f t="shared" si="3"/>
        <v>118.73004133912552</v>
      </c>
      <c r="H42" s="2681">
        <f t="shared" si="3"/>
        <v>235.13534574417955</v>
      </c>
      <c r="I42" s="2681">
        <f t="shared" si="3"/>
        <v>71.719130928326479</v>
      </c>
      <c r="J42" s="2681">
        <f t="shared" si="3"/>
        <v>55.312488065442821</v>
      </c>
      <c r="K42" s="2681">
        <f t="shared" si="3"/>
        <v>6.3177534258521924</v>
      </c>
      <c r="L42" s="2718">
        <f t="shared" ref="L42" si="4">AVERAGE(L10:L40)</f>
        <v>3.236716334728384</v>
      </c>
      <c r="M42" s="2681">
        <f t="shared" si="3"/>
        <v>4.7625192667319949</v>
      </c>
      <c r="N42" s="2681">
        <f t="shared" si="3"/>
        <v>107.10688524590165</v>
      </c>
      <c r="O42" s="2684">
        <f t="shared" ref="O42" si="5">IF(O10="","",AVERAGE(O10:O40))</f>
        <v>738.41666666666663</v>
      </c>
    </row>
    <row r="43" spans="1:15" ht="14.25" customHeight="1" x14ac:dyDescent="0.2">
      <c r="A43" s="833" t="s">
        <v>268</v>
      </c>
      <c r="B43" s="2681">
        <f>MAX(B10:B40)</f>
        <v>548.88038268701212</v>
      </c>
      <c r="C43" s="2681">
        <f t="shared" ref="C43:N43" si="6">MAX(C10:C40)</f>
        <v>4068.732968106091</v>
      </c>
      <c r="D43" s="2681"/>
      <c r="E43" s="2681">
        <f t="shared" si="6"/>
        <v>1912.5039360000003</v>
      </c>
      <c r="F43" s="2681">
        <f t="shared" si="6"/>
        <v>942.7836824061535</v>
      </c>
      <c r="G43" s="2681">
        <f t="shared" si="6"/>
        <v>143.52698835456994</v>
      </c>
      <c r="H43" s="2681">
        <f t="shared" si="6"/>
        <v>290.42377265559554</v>
      </c>
      <c r="I43" s="2681">
        <f t="shared" si="6"/>
        <v>90.604791574880679</v>
      </c>
      <c r="J43" s="2681">
        <f t="shared" si="6"/>
        <v>64.897576270412799</v>
      </c>
      <c r="K43" s="2681">
        <f t="shared" si="6"/>
        <v>9.6247045434891394</v>
      </c>
      <c r="L43" s="2718">
        <f t="shared" ref="L43" si="7">MAX(L10:L40)</f>
        <v>3.6507076910134808</v>
      </c>
      <c r="M43" s="2681">
        <f t="shared" si="6"/>
        <v>5.7396838056257851</v>
      </c>
      <c r="N43" s="2681">
        <f t="shared" si="6"/>
        <v>107.10688524590165</v>
      </c>
      <c r="O43" s="2684">
        <f t="shared" ref="O43" si="8">IF(O10="","",MAX(O10:O40))</f>
        <v>875</v>
      </c>
    </row>
    <row r="44" spans="1:15" ht="14.25" customHeight="1" thickBot="1" x14ac:dyDescent="0.25">
      <c r="A44" s="834" t="s">
        <v>269</v>
      </c>
      <c r="B44" s="2682">
        <f>MIN(B10:B40)</f>
        <v>306.11619781712301</v>
      </c>
      <c r="C44" s="2682">
        <f t="shared" ref="C44:N44" si="9">MIN(C10:C40)</f>
        <v>2100.9045212073479</v>
      </c>
      <c r="D44" s="2682"/>
      <c r="E44" s="2682">
        <f t="shared" si="9"/>
        <v>572.16879359999996</v>
      </c>
      <c r="F44" s="2682">
        <f t="shared" si="9"/>
        <v>709.15513147145941</v>
      </c>
      <c r="G44" s="2682">
        <f t="shared" si="9"/>
        <v>98.558195820952719</v>
      </c>
      <c r="H44" s="2682">
        <f t="shared" si="9"/>
        <v>184.19913696969695</v>
      </c>
      <c r="I44" s="2682">
        <f t="shared" si="9"/>
        <v>53.042495999999986</v>
      </c>
      <c r="J44" s="2682">
        <f t="shared" si="9"/>
        <v>47.91727465360605</v>
      </c>
      <c r="K44" s="2682">
        <f t="shared" si="9"/>
        <v>4.7757769419401592</v>
      </c>
      <c r="L44" s="2719">
        <f t="shared" ref="L44" si="10">MIN(L10:L40)</f>
        <v>2.8041599192412039</v>
      </c>
      <c r="M44" s="2682">
        <f t="shared" si="9"/>
        <v>4.2265292753686081</v>
      </c>
      <c r="N44" s="2682">
        <f t="shared" si="9"/>
        <v>107.10688524590165</v>
      </c>
      <c r="O44" s="2685">
        <f t="shared" ref="O44" si="11">IF(O10="","",MIN(O10:O40))</f>
        <v>625</v>
      </c>
    </row>
    <row r="45" spans="1:15" ht="15" customHeight="1" x14ac:dyDescent="0.2">
      <c r="A45" s="2310" t="s">
        <v>125</v>
      </c>
      <c r="B45" s="2305"/>
      <c r="C45" s="2305"/>
      <c r="D45" s="2305"/>
      <c r="E45" s="2305"/>
      <c r="F45" s="2305"/>
      <c r="G45" s="2305"/>
      <c r="H45" s="2305"/>
      <c r="I45" s="2305"/>
      <c r="J45" s="2305"/>
      <c r="K45" s="2305"/>
      <c r="L45" s="2305"/>
      <c r="M45" s="2305"/>
      <c r="N45" s="2305"/>
      <c r="O45" s="2306"/>
    </row>
    <row r="46" spans="1:15" ht="15" customHeight="1" x14ac:dyDescent="0.2">
      <c r="A46" s="3169" t="s">
        <v>1160</v>
      </c>
      <c r="B46" s="3175"/>
      <c r="C46" s="3175"/>
      <c r="D46" s="3175"/>
      <c r="E46" s="3167" t="s">
        <v>1146</v>
      </c>
      <c r="F46" s="3167"/>
      <c r="G46" s="3167"/>
      <c r="H46" s="3167"/>
      <c r="I46" s="3167"/>
      <c r="J46" s="2311"/>
      <c r="K46" s="3167" t="s">
        <v>1147</v>
      </c>
      <c r="L46" s="3167"/>
      <c r="M46" s="3167"/>
      <c r="N46" s="3167"/>
      <c r="O46" s="2302"/>
    </row>
    <row r="47" spans="1:15" ht="15" customHeight="1" x14ac:dyDescent="0.2">
      <c r="A47" s="3169" t="s">
        <v>1157</v>
      </c>
      <c r="B47" s="3167"/>
      <c r="C47" s="3167"/>
      <c r="D47" s="3167"/>
      <c r="E47" s="3176" t="s">
        <v>1148</v>
      </c>
      <c r="F47" s="3176"/>
      <c r="G47" s="3176"/>
      <c r="H47" s="3176"/>
      <c r="I47" s="3176"/>
      <c r="J47" s="2314"/>
      <c r="K47" s="3167" t="s">
        <v>1149</v>
      </c>
      <c r="L47" s="3167"/>
      <c r="M47" s="3167"/>
      <c r="N47" s="3167"/>
      <c r="O47" s="3168"/>
    </row>
    <row r="48" spans="1:15" ht="15" customHeight="1" x14ac:dyDescent="0.2">
      <c r="A48" s="3169" t="s">
        <v>1150</v>
      </c>
      <c r="B48" s="3167"/>
      <c r="C48" s="3167"/>
      <c r="D48" s="3167"/>
      <c r="E48" s="3167" t="s">
        <v>1151</v>
      </c>
      <c r="F48" s="3167"/>
      <c r="G48" s="3167"/>
      <c r="H48" s="3167"/>
      <c r="I48" s="3167"/>
      <c r="J48" s="2314"/>
      <c r="K48" s="3167" t="s">
        <v>1152</v>
      </c>
      <c r="L48" s="3167"/>
      <c r="M48" s="3167"/>
      <c r="N48" s="3167"/>
      <c r="O48" s="3168"/>
    </row>
    <row r="49" spans="1:15" ht="15" customHeight="1" x14ac:dyDescent="0.2">
      <c r="A49" s="3169" t="s">
        <v>1153</v>
      </c>
      <c r="B49" s="3167"/>
      <c r="C49" s="3167"/>
      <c r="D49" s="3167"/>
      <c r="E49" s="3167" t="s">
        <v>1154</v>
      </c>
      <c r="F49" s="3167"/>
      <c r="G49" s="3167"/>
      <c r="H49" s="3167"/>
      <c r="I49" s="2313"/>
      <c r="J49" s="2315"/>
      <c r="K49" s="3174"/>
      <c r="L49" s="3174"/>
      <c r="M49" s="3174"/>
      <c r="N49" s="2301"/>
      <c r="O49" s="2302"/>
    </row>
    <row r="50" spans="1:15" ht="13.5" customHeight="1" x14ac:dyDescent="0.2">
      <c r="A50" s="2307"/>
      <c r="B50" s="2308"/>
      <c r="C50" s="2313"/>
      <c r="D50" s="2301"/>
      <c r="E50" s="2301"/>
      <c r="F50" s="2301"/>
      <c r="G50" s="2301"/>
      <c r="H50" s="2301"/>
      <c r="I50" s="2313"/>
      <c r="J50" s="2301"/>
      <c r="K50" s="2301"/>
      <c r="L50" s="2301"/>
      <c r="M50" s="2301"/>
      <c r="N50" s="2301"/>
      <c r="O50" s="2302"/>
    </row>
    <row r="51" spans="1:15" ht="13.5" customHeight="1" x14ac:dyDescent="0.2">
      <c r="A51" s="839" t="s">
        <v>127</v>
      </c>
      <c r="B51" s="840"/>
      <c r="C51" s="840"/>
      <c r="D51" s="840"/>
      <c r="E51" s="840"/>
      <c r="F51" s="840"/>
      <c r="G51" s="840"/>
      <c r="H51" s="840"/>
      <c r="I51" s="838" t="s">
        <v>271</v>
      </c>
      <c r="J51" s="3165">
        <f>Flows!G46</f>
        <v>43228</v>
      </c>
      <c r="K51" s="3173"/>
      <c r="L51" s="2674"/>
      <c r="M51" s="1712"/>
      <c r="N51" s="1712"/>
      <c r="O51" s="842"/>
    </row>
    <row r="52" spans="1:15" ht="13.5" customHeight="1" thickBot="1" x14ac:dyDescent="0.25">
      <c r="A52" s="1489" t="s">
        <v>1176</v>
      </c>
      <c r="B52" s="843"/>
      <c r="C52" s="807"/>
      <c r="D52" s="807"/>
      <c r="E52" s="807"/>
      <c r="F52" s="807"/>
      <c r="G52" s="807"/>
      <c r="H52" s="807"/>
      <c r="I52" s="807"/>
      <c r="J52" s="807"/>
      <c r="K52" s="807"/>
      <c r="L52" s="807"/>
      <c r="M52" s="807"/>
      <c r="N52" s="807"/>
      <c r="O52" s="808"/>
    </row>
    <row r="53" spans="1:15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x14ac:dyDescent="0.2">
      <c r="K54" s="3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13">
      <selection activeCell="N39" sqref="N39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7" zoomScale="60" zoomScaleNormal="100" workbookViewId="0">
      <selection activeCell="L10" sqref="L10"/>
    </sheetView>
  </sheetViews>
  <sheetFormatPr defaultColWidth="8.85546875" defaultRowHeight="12.75" x14ac:dyDescent="0.2"/>
  <cols>
    <col min="1" max="1" width="4.28515625" style="801" customWidth="1"/>
    <col min="2" max="2" width="7.28515625" style="801" customWidth="1"/>
    <col min="3" max="3" width="11.85546875" style="801" customWidth="1"/>
    <col min="4" max="4" width="7.42578125" style="801" customWidth="1"/>
    <col min="5" max="5" width="8.140625" style="801" customWidth="1"/>
    <col min="6" max="6" width="7.85546875" style="801" customWidth="1"/>
    <col min="7" max="7" width="7.42578125" style="801" customWidth="1"/>
    <col min="8" max="8" width="8" style="801" customWidth="1"/>
    <col min="9" max="9" width="9.42578125" style="801" customWidth="1"/>
    <col min="10" max="10" width="7.85546875" style="801" customWidth="1"/>
    <col min="11" max="12" width="9.5703125" style="801" customWidth="1"/>
    <col min="13" max="13" width="8.140625" style="801" customWidth="1"/>
    <col min="14" max="14" width="7" style="801" customWidth="1"/>
    <col min="15" max="15" width="7.7109375" style="801" customWidth="1"/>
    <col min="16" max="19" width="8.85546875" style="800" customWidth="1"/>
    <col min="20" max="257" width="8.85546875" style="801"/>
    <col min="258" max="258" width="4.28515625" style="801" customWidth="1"/>
    <col min="259" max="259" width="7.28515625" style="801" customWidth="1"/>
    <col min="260" max="260" width="9.42578125" style="801" customWidth="1"/>
    <col min="261" max="261" width="7.42578125" style="801" customWidth="1"/>
    <col min="262" max="262" width="8.140625" style="801" customWidth="1"/>
    <col min="263" max="263" width="7.85546875" style="801" customWidth="1"/>
    <col min="264" max="264" width="7.42578125" style="801" customWidth="1"/>
    <col min="265" max="265" width="8" style="801" customWidth="1"/>
    <col min="266" max="267" width="7.85546875" style="801" customWidth="1"/>
    <col min="268" max="268" width="8.42578125" style="801" customWidth="1"/>
    <col min="269" max="269" width="7.28515625" style="801" customWidth="1"/>
    <col min="270" max="270" width="7.140625" style="801" customWidth="1"/>
    <col min="271" max="271" width="7.7109375" style="801" customWidth="1"/>
    <col min="272" max="275" width="8.85546875" style="801" customWidth="1"/>
    <col min="276" max="513" width="8.85546875" style="801"/>
    <col min="514" max="514" width="4.28515625" style="801" customWidth="1"/>
    <col min="515" max="515" width="7.28515625" style="801" customWidth="1"/>
    <col min="516" max="516" width="9.42578125" style="801" customWidth="1"/>
    <col min="517" max="517" width="7.42578125" style="801" customWidth="1"/>
    <col min="518" max="518" width="8.140625" style="801" customWidth="1"/>
    <col min="519" max="519" width="7.85546875" style="801" customWidth="1"/>
    <col min="520" max="520" width="7.42578125" style="801" customWidth="1"/>
    <col min="521" max="521" width="8" style="801" customWidth="1"/>
    <col min="522" max="523" width="7.85546875" style="801" customWidth="1"/>
    <col min="524" max="524" width="8.42578125" style="801" customWidth="1"/>
    <col min="525" max="525" width="7.28515625" style="801" customWidth="1"/>
    <col min="526" max="526" width="7.140625" style="801" customWidth="1"/>
    <col min="527" max="527" width="7.7109375" style="801" customWidth="1"/>
    <col min="528" max="531" width="8.85546875" style="801" customWidth="1"/>
    <col min="532" max="769" width="8.85546875" style="801"/>
    <col min="770" max="770" width="4.28515625" style="801" customWidth="1"/>
    <col min="771" max="771" width="7.28515625" style="801" customWidth="1"/>
    <col min="772" max="772" width="9.42578125" style="801" customWidth="1"/>
    <col min="773" max="773" width="7.42578125" style="801" customWidth="1"/>
    <col min="774" max="774" width="8.140625" style="801" customWidth="1"/>
    <col min="775" max="775" width="7.85546875" style="801" customWidth="1"/>
    <col min="776" max="776" width="7.42578125" style="801" customWidth="1"/>
    <col min="777" max="777" width="8" style="801" customWidth="1"/>
    <col min="778" max="779" width="7.85546875" style="801" customWidth="1"/>
    <col min="780" max="780" width="8.42578125" style="801" customWidth="1"/>
    <col min="781" max="781" width="7.28515625" style="801" customWidth="1"/>
    <col min="782" max="782" width="7.140625" style="801" customWidth="1"/>
    <col min="783" max="783" width="7.7109375" style="801" customWidth="1"/>
    <col min="784" max="787" width="8.85546875" style="801" customWidth="1"/>
    <col min="788" max="1025" width="8.85546875" style="801"/>
    <col min="1026" max="1026" width="4.28515625" style="801" customWidth="1"/>
    <col min="1027" max="1027" width="7.28515625" style="801" customWidth="1"/>
    <col min="1028" max="1028" width="9.42578125" style="801" customWidth="1"/>
    <col min="1029" max="1029" width="7.42578125" style="801" customWidth="1"/>
    <col min="1030" max="1030" width="8.140625" style="801" customWidth="1"/>
    <col min="1031" max="1031" width="7.85546875" style="801" customWidth="1"/>
    <col min="1032" max="1032" width="7.42578125" style="801" customWidth="1"/>
    <col min="1033" max="1033" width="8" style="801" customWidth="1"/>
    <col min="1034" max="1035" width="7.85546875" style="801" customWidth="1"/>
    <col min="1036" max="1036" width="8.42578125" style="801" customWidth="1"/>
    <col min="1037" max="1037" width="7.28515625" style="801" customWidth="1"/>
    <col min="1038" max="1038" width="7.140625" style="801" customWidth="1"/>
    <col min="1039" max="1039" width="7.7109375" style="801" customWidth="1"/>
    <col min="1040" max="1043" width="8.85546875" style="801" customWidth="1"/>
    <col min="1044" max="1281" width="8.85546875" style="801"/>
    <col min="1282" max="1282" width="4.28515625" style="801" customWidth="1"/>
    <col min="1283" max="1283" width="7.28515625" style="801" customWidth="1"/>
    <col min="1284" max="1284" width="9.42578125" style="801" customWidth="1"/>
    <col min="1285" max="1285" width="7.42578125" style="801" customWidth="1"/>
    <col min="1286" max="1286" width="8.140625" style="801" customWidth="1"/>
    <col min="1287" max="1287" width="7.85546875" style="801" customWidth="1"/>
    <col min="1288" max="1288" width="7.42578125" style="801" customWidth="1"/>
    <col min="1289" max="1289" width="8" style="801" customWidth="1"/>
    <col min="1290" max="1291" width="7.85546875" style="801" customWidth="1"/>
    <col min="1292" max="1292" width="8.42578125" style="801" customWidth="1"/>
    <col min="1293" max="1293" width="7.28515625" style="801" customWidth="1"/>
    <col min="1294" max="1294" width="7.140625" style="801" customWidth="1"/>
    <col min="1295" max="1295" width="7.7109375" style="801" customWidth="1"/>
    <col min="1296" max="1299" width="8.85546875" style="801" customWidth="1"/>
    <col min="1300" max="1537" width="8.85546875" style="801"/>
    <col min="1538" max="1538" width="4.28515625" style="801" customWidth="1"/>
    <col min="1539" max="1539" width="7.28515625" style="801" customWidth="1"/>
    <col min="1540" max="1540" width="9.42578125" style="801" customWidth="1"/>
    <col min="1541" max="1541" width="7.42578125" style="801" customWidth="1"/>
    <col min="1542" max="1542" width="8.140625" style="801" customWidth="1"/>
    <col min="1543" max="1543" width="7.85546875" style="801" customWidth="1"/>
    <col min="1544" max="1544" width="7.42578125" style="801" customWidth="1"/>
    <col min="1545" max="1545" width="8" style="801" customWidth="1"/>
    <col min="1546" max="1547" width="7.85546875" style="801" customWidth="1"/>
    <col min="1548" max="1548" width="8.42578125" style="801" customWidth="1"/>
    <col min="1549" max="1549" width="7.28515625" style="801" customWidth="1"/>
    <col min="1550" max="1550" width="7.140625" style="801" customWidth="1"/>
    <col min="1551" max="1551" width="7.7109375" style="801" customWidth="1"/>
    <col min="1552" max="1555" width="8.85546875" style="801" customWidth="1"/>
    <col min="1556" max="1793" width="8.85546875" style="801"/>
    <col min="1794" max="1794" width="4.28515625" style="801" customWidth="1"/>
    <col min="1795" max="1795" width="7.28515625" style="801" customWidth="1"/>
    <col min="1796" max="1796" width="9.42578125" style="801" customWidth="1"/>
    <col min="1797" max="1797" width="7.42578125" style="801" customWidth="1"/>
    <col min="1798" max="1798" width="8.140625" style="801" customWidth="1"/>
    <col min="1799" max="1799" width="7.85546875" style="801" customWidth="1"/>
    <col min="1800" max="1800" width="7.42578125" style="801" customWidth="1"/>
    <col min="1801" max="1801" width="8" style="801" customWidth="1"/>
    <col min="1802" max="1803" width="7.85546875" style="801" customWidth="1"/>
    <col min="1804" max="1804" width="8.42578125" style="801" customWidth="1"/>
    <col min="1805" max="1805" width="7.28515625" style="801" customWidth="1"/>
    <col min="1806" max="1806" width="7.140625" style="801" customWidth="1"/>
    <col min="1807" max="1807" width="7.7109375" style="801" customWidth="1"/>
    <col min="1808" max="1811" width="8.85546875" style="801" customWidth="1"/>
    <col min="1812" max="2049" width="8.85546875" style="801"/>
    <col min="2050" max="2050" width="4.28515625" style="801" customWidth="1"/>
    <col min="2051" max="2051" width="7.28515625" style="801" customWidth="1"/>
    <col min="2052" max="2052" width="9.42578125" style="801" customWidth="1"/>
    <col min="2053" max="2053" width="7.42578125" style="801" customWidth="1"/>
    <col min="2054" max="2054" width="8.140625" style="801" customWidth="1"/>
    <col min="2055" max="2055" width="7.85546875" style="801" customWidth="1"/>
    <col min="2056" max="2056" width="7.42578125" style="801" customWidth="1"/>
    <col min="2057" max="2057" width="8" style="801" customWidth="1"/>
    <col min="2058" max="2059" width="7.85546875" style="801" customWidth="1"/>
    <col min="2060" max="2060" width="8.42578125" style="801" customWidth="1"/>
    <col min="2061" max="2061" width="7.28515625" style="801" customWidth="1"/>
    <col min="2062" max="2062" width="7.140625" style="801" customWidth="1"/>
    <col min="2063" max="2063" width="7.7109375" style="801" customWidth="1"/>
    <col min="2064" max="2067" width="8.85546875" style="801" customWidth="1"/>
    <col min="2068" max="2305" width="8.85546875" style="801"/>
    <col min="2306" max="2306" width="4.28515625" style="801" customWidth="1"/>
    <col min="2307" max="2307" width="7.28515625" style="801" customWidth="1"/>
    <col min="2308" max="2308" width="9.42578125" style="801" customWidth="1"/>
    <col min="2309" max="2309" width="7.42578125" style="801" customWidth="1"/>
    <col min="2310" max="2310" width="8.140625" style="801" customWidth="1"/>
    <col min="2311" max="2311" width="7.85546875" style="801" customWidth="1"/>
    <col min="2312" max="2312" width="7.42578125" style="801" customWidth="1"/>
    <col min="2313" max="2313" width="8" style="801" customWidth="1"/>
    <col min="2314" max="2315" width="7.85546875" style="801" customWidth="1"/>
    <col min="2316" max="2316" width="8.42578125" style="801" customWidth="1"/>
    <col min="2317" max="2317" width="7.28515625" style="801" customWidth="1"/>
    <col min="2318" max="2318" width="7.140625" style="801" customWidth="1"/>
    <col min="2319" max="2319" width="7.7109375" style="801" customWidth="1"/>
    <col min="2320" max="2323" width="8.85546875" style="801" customWidth="1"/>
    <col min="2324" max="2561" width="8.85546875" style="801"/>
    <col min="2562" max="2562" width="4.28515625" style="801" customWidth="1"/>
    <col min="2563" max="2563" width="7.28515625" style="801" customWidth="1"/>
    <col min="2564" max="2564" width="9.42578125" style="801" customWidth="1"/>
    <col min="2565" max="2565" width="7.42578125" style="801" customWidth="1"/>
    <col min="2566" max="2566" width="8.140625" style="801" customWidth="1"/>
    <col min="2567" max="2567" width="7.85546875" style="801" customWidth="1"/>
    <col min="2568" max="2568" width="7.42578125" style="801" customWidth="1"/>
    <col min="2569" max="2569" width="8" style="801" customWidth="1"/>
    <col min="2570" max="2571" width="7.85546875" style="801" customWidth="1"/>
    <col min="2572" max="2572" width="8.42578125" style="801" customWidth="1"/>
    <col min="2573" max="2573" width="7.28515625" style="801" customWidth="1"/>
    <col min="2574" max="2574" width="7.140625" style="801" customWidth="1"/>
    <col min="2575" max="2575" width="7.7109375" style="801" customWidth="1"/>
    <col min="2576" max="2579" width="8.85546875" style="801" customWidth="1"/>
    <col min="2580" max="2817" width="8.85546875" style="801"/>
    <col min="2818" max="2818" width="4.28515625" style="801" customWidth="1"/>
    <col min="2819" max="2819" width="7.28515625" style="801" customWidth="1"/>
    <col min="2820" max="2820" width="9.42578125" style="801" customWidth="1"/>
    <col min="2821" max="2821" width="7.42578125" style="801" customWidth="1"/>
    <col min="2822" max="2822" width="8.140625" style="801" customWidth="1"/>
    <col min="2823" max="2823" width="7.85546875" style="801" customWidth="1"/>
    <col min="2824" max="2824" width="7.42578125" style="801" customWidth="1"/>
    <col min="2825" max="2825" width="8" style="801" customWidth="1"/>
    <col min="2826" max="2827" width="7.85546875" style="801" customWidth="1"/>
    <col min="2828" max="2828" width="8.42578125" style="801" customWidth="1"/>
    <col min="2829" max="2829" width="7.28515625" style="801" customWidth="1"/>
    <col min="2830" max="2830" width="7.140625" style="801" customWidth="1"/>
    <col min="2831" max="2831" width="7.7109375" style="801" customWidth="1"/>
    <col min="2832" max="2835" width="8.85546875" style="801" customWidth="1"/>
    <col min="2836" max="3073" width="8.85546875" style="801"/>
    <col min="3074" max="3074" width="4.28515625" style="801" customWidth="1"/>
    <col min="3075" max="3075" width="7.28515625" style="801" customWidth="1"/>
    <col min="3076" max="3076" width="9.42578125" style="801" customWidth="1"/>
    <col min="3077" max="3077" width="7.42578125" style="801" customWidth="1"/>
    <col min="3078" max="3078" width="8.140625" style="801" customWidth="1"/>
    <col min="3079" max="3079" width="7.85546875" style="801" customWidth="1"/>
    <col min="3080" max="3080" width="7.42578125" style="801" customWidth="1"/>
    <col min="3081" max="3081" width="8" style="801" customWidth="1"/>
    <col min="3082" max="3083" width="7.85546875" style="801" customWidth="1"/>
    <col min="3084" max="3084" width="8.42578125" style="801" customWidth="1"/>
    <col min="3085" max="3085" width="7.28515625" style="801" customWidth="1"/>
    <col min="3086" max="3086" width="7.140625" style="801" customWidth="1"/>
    <col min="3087" max="3087" width="7.7109375" style="801" customWidth="1"/>
    <col min="3088" max="3091" width="8.85546875" style="801" customWidth="1"/>
    <col min="3092" max="3329" width="8.85546875" style="801"/>
    <col min="3330" max="3330" width="4.28515625" style="801" customWidth="1"/>
    <col min="3331" max="3331" width="7.28515625" style="801" customWidth="1"/>
    <col min="3332" max="3332" width="9.42578125" style="801" customWidth="1"/>
    <col min="3333" max="3333" width="7.42578125" style="801" customWidth="1"/>
    <col min="3334" max="3334" width="8.140625" style="801" customWidth="1"/>
    <col min="3335" max="3335" width="7.85546875" style="801" customWidth="1"/>
    <col min="3336" max="3336" width="7.42578125" style="801" customWidth="1"/>
    <col min="3337" max="3337" width="8" style="801" customWidth="1"/>
    <col min="3338" max="3339" width="7.85546875" style="801" customWidth="1"/>
    <col min="3340" max="3340" width="8.42578125" style="801" customWidth="1"/>
    <col min="3341" max="3341" width="7.28515625" style="801" customWidth="1"/>
    <col min="3342" max="3342" width="7.140625" style="801" customWidth="1"/>
    <col min="3343" max="3343" width="7.7109375" style="801" customWidth="1"/>
    <col min="3344" max="3347" width="8.85546875" style="801" customWidth="1"/>
    <col min="3348" max="3585" width="8.85546875" style="801"/>
    <col min="3586" max="3586" width="4.28515625" style="801" customWidth="1"/>
    <col min="3587" max="3587" width="7.28515625" style="801" customWidth="1"/>
    <col min="3588" max="3588" width="9.42578125" style="801" customWidth="1"/>
    <col min="3589" max="3589" width="7.42578125" style="801" customWidth="1"/>
    <col min="3590" max="3590" width="8.140625" style="801" customWidth="1"/>
    <col min="3591" max="3591" width="7.85546875" style="801" customWidth="1"/>
    <col min="3592" max="3592" width="7.42578125" style="801" customWidth="1"/>
    <col min="3593" max="3593" width="8" style="801" customWidth="1"/>
    <col min="3594" max="3595" width="7.85546875" style="801" customWidth="1"/>
    <col min="3596" max="3596" width="8.42578125" style="801" customWidth="1"/>
    <col min="3597" max="3597" width="7.28515625" style="801" customWidth="1"/>
    <col min="3598" max="3598" width="7.140625" style="801" customWidth="1"/>
    <col min="3599" max="3599" width="7.7109375" style="801" customWidth="1"/>
    <col min="3600" max="3603" width="8.85546875" style="801" customWidth="1"/>
    <col min="3604" max="3841" width="8.85546875" style="801"/>
    <col min="3842" max="3842" width="4.28515625" style="801" customWidth="1"/>
    <col min="3843" max="3843" width="7.28515625" style="801" customWidth="1"/>
    <col min="3844" max="3844" width="9.42578125" style="801" customWidth="1"/>
    <col min="3845" max="3845" width="7.42578125" style="801" customWidth="1"/>
    <col min="3846" max="3846" width="8.140625" style="801" customWidth="1"/>
    <col min="3847" max="3847" width="7.85546875" style="801" customWidth="1"/>
    <col min="3848" max="3848" width="7.42578125" style="801" customWidth="1"/>
    <col min="3849" max="3849" width="8" style="801" customWidth="1"/>
    <col min="3850" max="3851" width="7.85546875" style="801" customWidth="1"/>
    <col min="3852" max="3852" width="8.42578125" style="801" customWidth="1"/>
    <col min="3853" max="3853" width="7.28515625" style="801" customWidth="1"/>
    <col min="3854" max="3854" width="7.140625" style="801" customWidth="1"/>
    <col min="3855" max="3855" width="7.7109375" style="801" customWidth="1"/>
    <col min="3856" max="3859" width="8.85546875" style="801" customWidth="1"/>
    <col min="3860" max="4097" width="8.85546875" style="801"/>
    <col min="4098" max="4098" width="4.28515625" style="801" customWidth="1"/>
    <col min="4099" max="4099" width="7.28515625" style="801" customWidth="1"/>
    <col min="4100" max="4100" width="9.42578125" style="801" customWidth="1"/>
    <col min="4101" max="4101" width="7.42578125" style="801" customWidth="1"/>
    <col min="4102" max="4102" width="8.140625" style="801" customWidth="1"/>
    <col min="4103" max="4103" width="7.85546875" style="801" customWidth="1"/>
    <col min="4104" max="4104" width="7.42578125" style="801" customWidth="1"/>
    <col min="4105" max="4105" width="8" style="801" customWidth="1"/>
    <col min="4106" max="4107" width="7.85546875" style="801" customWidth="1"/>
    <col min="4108" max="4108" width="8.42578125" style="801" customWidth="1"/>
    <col min="4109" max="4109" width="7.28515625" style="801" customWidth="1"/>
    <col min="4110" max="4110" width="7.140625" style="801" customWidth="1"/>
    <col min="4111" max="4111" width="7.7109375" style="801" customWidth="1"/>
    <col min="4112" max="4115" width="8.85546875" style="801" customWidth="1"/>
    <col min="4116" max="4353" width="8.85546875" style="801"/>
    <col min="4354" max="4354" width="4.28515625" style="801" customWidth="1"/>
    <col min="4355" max="4355" width="7.28515625" style="801" customWidth="1"/>
    <col min="4356" max="4356" width="9.42578125" style="801" customWidth="1"/>
    <col min="4357" max="4357" width="7.42578125" style="801" customWidth="1"/>
    <col min="4358" max="4358" width="8.140625" style="801" customWidth="1"/>
    <col min="4359" max="4359" width="7.85546875" style="801" customWidth="1"/>
    <col min="4360" max="4360" width="7.42578125" style="801" customWidth="1"/>
    <col min="4361" max="4361" width="8" style="801" customWidth="1"/>
    <col min="4362" max="4363" width="7.85546875" style="801" customWidth="1"/>
    <col min="4364" max="4364" width="8.42578125" style="801" customWidth="1"/>
    <col min="4365" max="4365" width="7.28515625" style="801" customWidth="1"/>
    <col min="4366" max="4366" width="7.140625" style="801" customWidth="1"/>
    <col min="4367" max="4367" width="7.7109375" style="801" customWidth="1"/>
    <col min="4368" max="4371" width="8.85546875" style="801" customWidth="1"/>
    <col min="4372" max="4609" width="8.85546875" style="801"/>
    <col min="4610" max="4610" width="4.28515625" style="801" customWidth="1"/>
    <col min="4611" max="4611" width="7.28515625" style="801" customWidth="1"/>
    <col min="4612" max="4612" width="9.42578125" style="801" customWidth="1"/>
    <col min="4613" max="4613" width="7.42578125" style="801" customWidth="1"/>
    <col min="4614" max="4614" width="8.140625" style="801" customWidth="1"/>
    <col min="4615" max="4615" width="7.85546875" style="801" customWidth="1"/>
    <col min="4616" max="4616" width="7.42578125" style="801" customWidth="1"/>
    <col min="4617" max="4617" width="8" style="801" customWidth="1"/>
    <col min="4618" max="4619" width="7.85546875" style="801" customWidth="1"/>
    <col min="4620" max="4620" width="8.42578125" style="801" customWidth="1"/>
    <col min="4621" max="4621" width="7.28515625" style="801" customWidth="1"/>
    <col min="4622" max="4622" width="7.140625" style="801" customWidth="1"/>
    <col min="4623" max="4623" width="7.7109375" style="801" customWidth="1"/>
    <col min="4624" max="4627" width="8.85546875" style="801" customWidth="1"/>
    <col min="4628" max="4865" width="8.85546875" style="801"/>
    <col min="4866" max="4866" width="4.28515625" style="801" customWidth="1"/>
    <col min="4867" max="4867" width="7.28515625" style="801" customWidth="1"/>
    <col min="4868" max="4868" width="9.42578125" style="801" customWidth="1"/>
    <col min="4869" max="4869" width="7.42578125" style="801" customWidth="1"/>
    <col min="4870" max="4870" width="8.140625" style="801" customWidth="1"/>
    <col min="4871" max="4871" width="7.85546875" style="801" customWidth="1"/>
    <col min="4872" max="4872" width="7.42578125" style="801" customWidth="1"/>
    <col min="4873" max="4873" width="8" style="801" customWidth="1"/>
    <col min="4874" max="4875" width="7.85546875" style="801" customWidth="1"/>
    <col min="4876" max="4876" width="8.42578125" style="801" customWidth="1"/>
    <col min="4877" max="4877" width="7.28515625" style="801" customWidth="1"/>
    <col min="4878" max="4878" width="7.140625" style="801" customWidth="1"/>
    <col min="4879" max="4879" width="7.7109375" style="801" customWidth="1"/>
    <col min="4880" max="4883" width="8.85546875" style="801" customWidth="1"/>
    <col min="4884" max="5121" width="8.85546875" style="801"/>
    <col min="5122" max="5122" width="4.28515625" style="801" customWidth="1"/>
    <col min="5123" max="5123" width="7.28515625" style="801" customWidth="1"/>
    <col min="5124" max="5124" width="9.42578125" style="801" customWidth="1"/>
    <col min="5125" max="5125" width="7.42578125" style="801" customWidth="1"/>
    <col min="5126" max="5126" width="8.140625" style="801" customWidth="1"/>
    <col min="5127" max="5127" width="7.85546875" style="801" customWidth="1"/>
    <col min="5128" max="5128" width="7.42578125" style="801" customWidth="1"/>
    <col min="5129" max="5129" width="8" style="801" customWidth="1"/>
    <col min="5130" max="5131" width="7.85546875" style="801" customWidth="1"/>
    <col min="5132" max="5132" width="8.42578125" style="801" customWidth="1"/>
    <col min="5133" max="5133" width="7.28515625" style="801" customWidth="1"/>
    <col min="5134" max="5134" width="7.140625" style="801" customWidth="1"/>
    <col min="5135" max="5135" width="7.7109375" style="801" customWidth="1"/>
    <col min="5136" max="5139" width="8.85546875" style="801" customWidth="1"/>
    <col min="5140" max="5377" width="8.85546875" style="801"/>
    <col min="5378" max="5378" width="4.28515625" style="801" customWidth="1"/>
    <col min="5379" max="5379" width="7.28515625" style="801" customWidth="1"/>
    <col min="5380" max="5380" width="9.42578125" style="801" customWidth="1"/>
    <col min="5381" max="5381" width="7.42578125" style="801" customWidth="1"/>
    <col min="5382" max="5382" width="8.140625" style="801" customWidth="1"/>
    <col min="5383" max="5383" width="7.85546875" style="801" customWidth="1"/>
    <col min="5384" max="5384" width="7.42578125" style="801" customWidth="1"/>
    <col min="5385" max="5385" width="8" style="801" customWidth="1"/>
    <col min="5386" max="5387" width="7.85546875" style="801" customWidth="1"/>
    <col min="5388" max="5388" width="8.42578125" style="801" customWidth="1"/>
    <col min="5389" max="5389" width="7.28515625" style="801" customWidth="1"/>
    <col min="5390" max="5390" width="7.140625" style="801" customWidth="1"/>
    <col min="5391" max="5391" width="7.7109375" style="801" customWidth="1"/>
    <col min="5392" max="5395" width="8.85546875" style="801" customWidth="1"/>
    <col min="5396" max="5633" width="8.85546875" style="801"/>
    <col min="5634" max="5634" width="4.28515625" style="801" customWidth="1"/>
    <col min="5635" max="5635" width="7.28515625" style="801" customWidth="1"/>
    <col min="5636" max="5636" width="9.42578125" style="801" customWidth="1"/>
    <col min="5637" max="5637" width="7.42578125" style="801" customWidth="1"/>
    <col min="5638" max="5638" width="8.140625" style="801" customWidth="1"/>
    <col min="5639" max="5639" width="7.85546875" style="801" customWidth="1"/>
    <col min="5640" max="5640" width="7.42578125" style="801" customWidth="1"/>
    <col min="5641" max="5641" width="8" style="801" customWidth="1"/>
    <col min="5642" max="5643" width="7.85546875" style="801" customWidth="1"/>
    <col min="5644" max="5644" width="8.42578125" style="801" customWidth="1"/>
    <col min="5645" max="5645" width="7.28515625" style="801" customWidth="1"/>
    <col min="5646" max="5646" width="7.140625" style="801" customWidth="1"/>
    <col min="5647" max="5647" width="7.7109375" style="801" customWidth="1"/>
    <col min="5648" max="5651" width="8.85546875" style="801" customWidth="1"/>
    <col min="5652" max="5889" width="8.85546875" style="801"/>
    <col min="5890" max="5890" width="4.28515625" style="801" customWidth="1"/>
    <col min="5891" max="5891" width="7.28515625" style="801" customWidth="1"/>
    <col min="5892" max="5892" width="9.42578125" style="801" customWidth="1"/>
    <col min="5893" max="5893" width="7.42578125" style="801" customWidth="1"/>
    <col min="5894" max="5894" width="8.140625" style="801" customWidth="1"/>
    <col min="5895" max="5895" width="7.85546875" style="801" customWidth="1"/>
    <col min="5896" max="5896" width="7.42578125" style="801" customWidth="1"/>
    <col min="5897" max="5897" width="8" style="801" customWidth="1"/>
    <col min="5898" max="5899" width="7.85546875" style="801" customWidth="1"/>
    <col min="5900" max="5900" width="8.42578125" style="801" customWidth="1"/>
    <col min="5901" max="5901" width="7.28515625" style="801" customWidth="1"/>
    <col min="5902" max="5902" width="7.140625" style="801" customWidth="1"/>
    <col min="5903" max="5903" width="7.7109375" style="801" customWidth="1"/>
    <col min="5904" max="5907" width="8.85546875" style="801" customWidth="1"/>
    <col min="5908" max="6145" width="8.85546875" style="801"/>
    <col min="6146" max="6146" width="4.28515625" style="801" customWidth="1"/>
    <col min="6147" max="6147" width="7.28515625" style="801" customWidth="1"/>
    <col min="6148" max="6148" width="9.42578125" style="801" customWidth="1"/>
    <col min="6149" max="6149" width="7.42578125" style="801" customWidth="1"/>
    <col min="6150" max="6150" width="8.140625" style="801" customWidth="1"/>
    <col min="6151" max="6151" width="7.85546875" style="801" customWidth="1"/>
    <col min="6152" max="6152" width="7.42578125" style="801" customWidth="1"/>
    <col min="6153" max="6153" width="8" style="801" customWidth="1"/>
    <col min="6154" max="6155" width="7.85546875" style="801" customWidth="1"/>
    <col min="6156" max="6156" width="8.42578125" style="801" customWidth="1"/>
    <col min="6157" max="6157" width="7.28515625" style="801" customWidth="1"/>
    <col min="6158" max="6158" width="7.140625" style="801" customWidth="1"/>
    <col min="6159" max="6159" width="7.7109375" style="801" customWidth="1"/>
    <col min="6160" max="6163" width="8.85546875" style="801" customWidth="1"/>
    <col min="6164" max="6401" width="8.85546875" style="801"/>
    <col min="6402" max="6402" width="4.28515625" style="801" customWidth="1"/>
    <col min="6403" max="6403" width="7.28515625" style="801" customWidth="1"/>
    <col min="6404" max="6404" width="9.42578125" style="801" customWidth="1"/>
    <col min="6405" max="6405" width="7.42578125" style="801" customWidth="1"/>
    <col min="6406" max="6406" width="8.140625" style="801" customWidth="1"/>
    <col min="6407" max="6407" width="7.85546875" style="801" customWidth="1"/>
    <col min="6408" max="6408" width="7.42578125" style="801" customWidth="1"/>
    <col min="6409" max="6409" width="8" style="801" customWidth="1"/>
    <col min="6410" max="6411" width="7.85546875" style="801" customWidth="1"/>
    <col min="6412" max="6412" width="8.42578125" style="801" customWidth="1"/>
    <col min="6413" max="6413" width="7.28515625" style="801" customWidth="1"/>
    <col min="6414" max="6414" width="7.140625" style="801" customWidth="1"/>
    <col min="6415" max="6415" width="7.7109375" style="801" customWidth="1"/>
    <col min="6416" max="6419" width="8.85546875" style="801" customWidth="1"/>
    <col min="6420" max="6657" width="8.85546875" style="801"/>
    <col min="6658" max="6658" width="4.28515625" style="801" customWidth="1"/>
    <col min="6659" max="6659" width="7.28515625" style="801" customWidth="1"/>
    <col min="6660" max="6660" width="9.42578125" style="801" customWidth="1"/>
    <col min="6661" max="6661" width="7.42578125" style="801" customWidth="1"/>
    <col min="6662" max="6662" width="8.140625" style="801" customWidth="1"/>
    <col min="6663" max="6663" width="7.85546875" style="801" customWidth="1"/>
    <col min="6664" max="6664" width="7.42578125" style="801" customWidth="1"/>
    <col min="6665" max="6665" width="8" style="801" customWidth="1"/>
    <col min="6666" max="6667" width="7.85546875" style="801" customWidth="1"/>
    <col min="6668" max="6668" width="8.42578125" style="801" customWidth="1"/>
    <col min="6669" max="6669" width="7.28515625" style="801" customWidth="1"/>
    <col min="6670" max="6670" width="7.140625" style="801" customWidth="1"/>
    <col min="6671" max="6671" width="7.7109375" style="801" customWidth="1"/>
    <col min="6672" max="6675" width="8.85546875" style="801" customWidth="1"/>
    <col min="6676" max="6913" width="8.85546875" style="801"/>
    <col min="6914" max="6914" width="4.28515625" style="801" customWidth="1"/>
    <col min="6915" max="6915" width="7.28515625" style="801" customWidth="1"/>
    <col min="6916" max="6916" width="9.42578125" style="801" customWidth="1"/>
    <col min="6917" max="6917" width="7.42578125" style="801" customWidth="1"/>
    <col min="6918" max="6918" width="8.140625" style="801" customWidth="1"/>
    <col min="6919" max="6919" width="7.85546875" style="801" customWidth="1"/>
    <col min="6920" max="6920" width="7.42578125" style="801" customWidth="1"/>
    <col min="6921" max="6921" width="8" style="801" customWidth="1"/>
    <col min="6922" max="6923" width="7.85546875" style="801" customWidth="1"/>
    <col min="6924" max="6924" width="8.42578125" style="801" customWidth="1"/>
    <col min="6925" max="6925" width="7.28515625" style="801" customWidth="1"/>
    <col min="6926" max="6926" width="7.140625" style="801" customWidth="1"/>
    <col min="6927" max="6927" width="7.7109375" style="801" customWidth="1"/>
    <col min="6928" max="6931" width="8.85546875" style="801" customWidth="1"/>
    <col min="6932" max="7169" width="8.85546875" style="801"/>
    <col min="7170" max="7170" width="4.28515625" style="801" customWidth="1"/>
    <col min="7171" max="7171" width="7.28515625" style="801" customWidth="1"/>
    <col min="7172" max="7172" width="9.42578125" style="801" customWidth="1"/>
    <col min="7173" max="7173" width="7.42578125" style="801" customWidth="1"/>
    <col min="7174" max="7174" width="8.140625" style="801" customWidth="1"/>
    <col min="7175" max="7175" width="7.85546875" style="801" customWidth="1"/>
    <col min="7176" max="7176" width="7.42578125" style="801" customWidth="1"/>
    <col min="7177" max="7177" width="8" style="801" customWidth="1"/>
    <col min="7178" max="7179" width="7.85546875" style="801" customWidth="1"/>
    <col min="7180" max="7180" width="8.42578125" style="801" customWidth="1"/>
    <col min="7181" max="7181" width="7.28515625" style="801" customWidth="1"/>
    <col min="7182" max="7182" width="7.140625" style="801" customWidth="1"/>
    <col min="7183" max="7183" width="7.7109375" style="801" customWidth="1"/>
    <col min="7184" max="7187" width="8.85546875" style="801" customWidth="1"/>
    <col min="7188" max="7425" width="8.85546875" style="801"/>
    <col min="7426" max="7426" width="4.28515625" style="801" customWidth="1"/>
    <col min="7427" max="7427" width="7.28515625" style="801" customWidth="1"/>
    <col min="7428" max="7428" width="9.42578125" style="801" customWidth="1"/>
    <col min="7429" max="7429" width="7.42578125" style="801" customWidth="1"/>
    <col min="7430" max="7430" width="8.140625" style="801" customWidth="1"/>
    <col min="7431" max="7431" width="7.85546875" style="801" customWidth="1"/>
    <col min="7432" max="7432" width="7.42578125" style="801" customWidth="1"/>
    <col min="7433" max="7433" width="8" style="801" customWidth="1"/>
    <col min="7434" max="7435" width="7.85546875" style="801" customWidth="1"/>
    <col min="7436" max="7436" width="8.42578125" style="801" customWidth="1"/>
    <col min="7437" max="7437" width="7.28515625" style="801" customWidth="1"/>
    <col min="7438" max="7438" width="7.140625" style="801" customWidth="1"/>
    <col min="7439" max="7439" width="7.7109375" style="801" customWidth="1"/>
    <col min="7440" max="7443" width="8.85546875" style="801" customWidth="1"/>
    <col min="7444" max="7681" width="8.85546875" style="801"/>
    <col min="7682" max="7682" width="4.28515625" style="801" customWidth="1"/>
    <col min="7683" max="7683" width="7.28515625" style="801" customWidth="1"/>
    <col min="7684" max="7684" width="9.42578125" style="801" customWidth="1"/>
    <col min="7685" max="7685" width="7.42578125" style="801" customWidth="1"/>
    <col min="7686" max="7686" width="8.140625" style="801" customWidth="1"/>
    <col min="7687" max="7687" width="7.85546875" style="801" customWidth="1"/>
    <col min="7688" max="7688" width="7.42578125" style="801" customWidth="1"/>
    <col min="7689" max="7689" width="8" style="801" customWidth="1"/>
    <col min="7690" max="7691" width="7.85546875" style="801" customWidth="1"/>
    <col min="7692" max="7692" width="8.42578125" style="801" customWidth="1"/>
    <col min="7693" max="7693" width="7.28515625" style="801" customWidth="1"/>
    <col min="7694" max="7694" width="7.140625" style="801" customWidth="1"/>
    <col min="7695" max="7695" width="7.7109375" style="801" customWidth="1"/>
    <col min="7696" max="7699" width="8.85546875" style="801" customWidth="1"/>
    <col min="7700" max="7937" width="8.85546875" style="801"/>
    <col min="7938" max="7938" width="4.28515625" style="801" customWidth="1"/>
    <col min="7939" max="7939" width="7.28515625" style="801" customWidth="1"/>
    <col min="7940" max="7940" width="9.42578125" style="801" customWidth="1"/>
    <col min="7941" max="7941" width="7.42578125" style="801" customWidth="1"/>
    <col min="7942" max="7942" width="8.140625" style="801" customWidth="1"/>
    <col min="7943" max="7943" width="7.85546875" style="801" customWidth="1"/>
    <col min="7944" max="7944" width="7.42578125" style="801" customWidth="1"/>
    <col min="7945" max="7945" width="8" style="801" customWidth="1"/>
    <col min="7946" max="7947" width="7.85546875" style="801" customWidth="1"/>
    <col min="7948" max="7948" width="8.42578125" style="801" customWidth="1"/>
    <col min="7949" max="7949" width="7.28515625" style="801" customWidth="1"/>
    <col min="7950" max="7950" width="7.140625" style="801" customWidth="1"/>
    <col min="7951" max="7951" width="7.7109375" style="801" customWidth="1"/>
    <col min="7952" max="7955" width="8.85546875" style="801" customWidth="1"/>
    <col min="7956" max="8193" width="8.85546875" style="801"/>
    <col min="8194" max="8194" width="4.28515625" style="801" customWidth="1"/>
    <col min="8195" max="8195" width="7.28515625" style="801" customWidth="1"/>
    <col min="8196" max="8196" width="9.42578125" style="801" customWidth="1"/>
    <col min="8197" max="8197" width="7.42578125" style="801" customWidth="1"/>
    <col min="8198" max="8198" width="8.140625" style="801" customWidth="1"/>
    <col min="8199" max="8199" width="7.85546875" style="801" customWidth="1"/>
    <col min="8200" max="8200" width="7.42578125" style="801" customWidth="1"/>
    <col min="8201" max="8201" width="8" style="801" customWidth="1"/>
    <col min="8202" max="8203" width="7.85546875" style="801" customWidth="1"/>
    <col min="8204" max="8204" width="8.42578125" style="801" customWidth="1"/>
    <col min="8205" max="8205" width="7.28515625" style="801" customWidth="1"/>
    <col min="8206" max="8206" width="7.140625" style="801" customWidth="1"/>
    <col min="8207" max="8207" width="7.7109375" style="801" customWidth="1"/>
    <col min="8208" max="8211" width="8.85546875" style="801" customWidth="1"/>
    <col min="8212" max="8449" width="8.85546875" style="801"/>
    <col min="8450" max="8450" width="4.28515625" style="801" customWidth="1"/>
    <col min="8451" max="8451" width="7.28515625" style="801" customWidth="1"/>
    <col min="8452" max="8452" width="9.42578125" style="801" customWidth="1"/>
    <col min="8453" max="8453" width="7.42578125" style="801" customWidth="1"/>
    <col min="8454" max="8454" width="8.140625" style="801" customWidth="1"/>
    <col min="8455" max="8455" width="7.85546875" style="801" customWidth="1"/>
    <col min="8456" max="8456" width="7.42578125" style="801" customWidth="1"/>
    <col min="8457" max="8457" width="8" style="801" customWidth="1"/>
    <col min="8458" max="8459" width="7.85546875" style="801" customWidth="1"/>
    <col min="8460" max="8460" width="8.42578125" style="801" customWidth="1"/>
    <col min="8461" max="8461" width="7.28515625" style="801" customWidth="1"/>
    <col min="8462" max="8462" width="7.140625" style="801" customWidth="1"/>
    <col min="8463" max="8463" width="7.7109375" style="801" customWidth="1"/>
    <col min="8464" max="8467" width="8.85546875" style="801" customWidth="1"/>
    <col min="8468" max="8705" width="8.85546875" style="801"/>
    <col min="8706" max="8706" width="4.28515625" style="801" customWidth="1"/>
    <col min="8707" max="8707" width="7.28515625" style="801" customWidth="1"/>
    <col min="8708" max="8708" width="9.42578125" style="801" customWidth="1"/>
    <col min="8709" max="8709" width="7.42578125" style="801" customWidth="1"/>
    <col min="8710" max="8710" width="8.140625" style="801" customWidth="1"/>
    <col min="8711" max="8711" width="7.85546875" style="801" customWidth="1"/>
    <col min="8712" max="8712" width="7.42578125" style="801" customWidth="1"/>
    <col min="8713" max="8713" width="8" style="801" customWidth="1"/>
    <col min="8714" max="8715" width="7.85546875" style="801" customWidth="1"/>
    <col min="8716" max="8716" width="8.42578125" style="801" customWidth="1"/>
    <col min="8717" max="8717" width="7.28515625" style="801" customWidth="1"/>
    <col min="8718" max="8718" width="7.140625" style="801" customWidth="1"/>
    <col min="8719" max="8719" width="7.7109375" style="801" customWidth="1"/>
    <col min="8720" max="8723" width="8.85546875" style="801" customWidth="1"/>
    <col min="8724" max="8961" width="8.85546875" style="801"/>
    <col min="8962" max="8962" width="4.28515625" style="801" customWidth="1"/>
    <col min="8963" max="8963" width="7.28515625" style="801" customWidth="1"/>
    <col min="8964" max="8964" width="9.42578125" style="801" customWidth="1"/>
    <col min="8965" max="8965" width="7.42578125" style="801" customWidth="1"/>
    <col min="8966" max="8966" width="8.140625" style="801" customWidth="1"/>
    <col min="8967" max="8967" width="7.85546875" style="801" customWidth="1"/>
    <col min="8968" max="8968" width="7.42578125" style="801" customWidth="1"/>
    <col min="8969" max="8969" width="8" style="801" customWidth="1"/>
    <col min="8970" max="8971" width="7.85546875" style="801" customWidth="1"/>
    <col min="8972" max="8972" width="8.42578125" style="801" customWidth="1"/>
    <col min="8973" max="8973" width="7.28515625" style="801" customWidth="1"/>
    <col min="8974" max="8974" width="7.140625" style="801" customWidth="1"/>
    <col min="8975" max="8975" width="7.7109375" style="801" customWidth="1"/>
    <col min="8976" max="8979" width="8.85546875" style="801" customWidth="1"/>
    <col min="8980" max="9217" width="8.85546875" style="801"/>
    <col min="9218" max="9218" width="4.28515625" style="801" customWidth="1"/>
    <col min="9219" max="9219" width="7.28515625" style="801" customWidth="1"/>
    <col min="9220" max="9220" width="9.42578125" style="801" customWidth="1"/>
    <col min="9221" max="9221" width="7.42578125" style="801" customWidth="1"/>
    <col min="9222" max="9222" width="8.140625" style="801" customWidth="1"/>
    <col min="9223" max="9223" width="7.85546875" style="801" customWidth="1"/>
    <col min="9224" max="9224" width="7.42578125" style="801" customWidth="1"/>
    <col min="9225" max="9225" width="8" style="801" customWidth="1"/>
    <col min="9226" max="9227" width="7.85546875" style="801" customWidth="1"/>
    <col min="9228" max="9228" width="8.42578125" style="801" customWidth="1"/>
    <col min="9229" max="9229" width="7.28515625" style="801" customWidth="1"/>
    <col min="9230" max="9230" width="7.140625" style="801" customWidth="1"/>
    <col min="9231" max="9231" width="7.7109375" style="801" customWidth="1"/>
    <col min="9232" max="9235" width="8.85546875" style="801" customWidth="1"/>
    <col min="9236" max="9473" width="8.85546875" style="801"/>
    <col min="9474" max="9474" width="4.28515625" style="801" customWidth="1"/>
    <col min="9475" max="9475" width="7.28515625" style="801" customWidth="1"/>
    <col min="9476" max="9476" width="9.42578125" style="801" customWidth="1"/>
    <col min="9477" max="9477" width="7.42578125" style="801" customWidth="1"/>
    <col min="9478" max="9478" width="8.140625" style="801" customWidth="1"/>
    <col min="9479" max="9479" width="7.85546875" style="801" customWidth="1"/>
    <col min="9480" max="9480" width="7.42578125" style="801" customWidth="1"/>
    <col min="9481" max="9481" width="8" style="801" customWidth="1"/>
    <col min="9482" max="9483" width="7.85546875" style="801" customWidth="1"/>
    <col min="9484" max="9484" width="8.42578125" style="801" customWidth="1"/>
    <col min="9485" max="9485" width="7.28515625" style="801" customWidth="1"/>
    <col min="9486" max="9486" width="7.140625" style="801" customWidth="1"/>
    <col min="9487" max="9487" width="7.7109375" style="801" customWidth="1"/>
    <col min="9488" max="9491" width="8.85546875" style="801" customWidth="1"/>
    <col min="9492" max="9729" width="8.85546875" style="801"/>
    <col min="9730" max="9730" width="4.28515625" style="801" customWidth="1"/>
    <col min="9731" max="9731" width="7.28515625" style="801" customWidth="1"/>
    <col min="9732" max="9732" width="9.42578125" style="801" customWidth="1"/>
    <col min="9733" max="9733" width="7.42578125" style="801" customWidth="1"/>
    <col min="9734" max="9734" width="8.140625" style="801" customWidth="1"/>
    <col min="9735" max="9735" width="7.85546875" style="801" customWidth="1"/>
    <col min="9736" max="9736" width="7.42578125" style="801" customWidth="1"/>
    <col min="9737" max="9737" width="8" style="801" customWidth="1"/>
    <col min="9738" max="9739" width="7.85546875" style="801" customWidth="1"/>
    <col min="9740" max="9740" width="8.42578125" style="801" customWidth="1"/>
    <col min="9741" max="9741" width="7.28515625" style="801" customWidth="1"/>
    <col min="9742" max="9742" width="7.140625" style="801" customWidth="1"/>
    <col min="9743" max="9743" width="7.7109375" style="801" customWidth="1"/>
    <col min="9744" max="9747" width="8.85546875" style="801" customWidth="1"/>
    <col min="9748" max="9985" width="8.85546875" style="801"/>
    <col min="9986" max="9986" width="4.28515625" style="801" customWidth="1"/>
    <col min="9987" max="9987" width="7.28515625" style="801" customWidth="1"/>
    <col min="9988" max="9988" width="9.42578125" style="801" customWidth="1"/>
    <col min="9989" max="9989" width="7.42578125" style="801" customWidth="1"/>
    <col min="9990" max="9990" width="8.140625" style="801" customWidth="1"/>
    <col min="9991" max="9991" width="7.85546875" style="801" customWidth="1"/>
    <col min="9992" max="9992" width="7.42578125" style="801" customWidth="1"/>
    <col min="9993" max="9993" width="8" style="801" customWidth="1"/>
    <col min="9994" max="9995" width="7.85546875" style="801" customWidth="1"/>
    <col min="9996" max="9996" width="8.42578125" style="801" customWidth="1"/>
    <col min="9997" max="9997" width="7.28515625" style="801" customWidth="1"/>
    <col min="9998" max="9998" width="7.140625" style="801" customWidth="1"/>
    <col min="9999" max="9999" width="7.7109375" style="801" customWidth="1"/>
    <col min="10000" max="10003" width="8.85546875" style="801" customWidth="1"/>
    <col min="10004" max="10241" width="8.85546875" style="801"/>
    <col min="10242" max="10242" width="4.28515625" style="801" customWidth="1"/>
    <col min="10243" max="10243" width="7.28515625" style="801" customWidth="1"/>
    <col min="10244" max="10244" width="9.42578125" style="801" customWidth="1"/>
    <col min="10245" max="10245" width="7.42578125" style="801" customWidth="1"/>
    <col min="10246" max="10246" width="8.140625" style="801" customWidth="1"/>
    <col min="10247" max="10247" width="7.85546875" style="801" customWidth="1"/>
    <col min="10248" max="10248" width="7.42578125" style="801" customWidth="1"/>
    <col min="10249" max="10249" width="8" style="801" customWidth="1"/>
    <col min="10250" max="10251" width="7.85546875" style="801" customWidth="1"/>
    <col min="10252" max="10252" width="8.42578125" style="801" customWidth="1"/>
    <col min="10253" max="10253" width="7.28515625" style="801" customWidth="1"/>
    <col min="10254" max="10254" width="7.140625" style="801" customWidth="1"/>
    <col min="10255" max="10255" width="7.7109375" style="801" customWidth="1"/>
    <col min="10256" max="10259" width="8.85546875" style="801" customWidth="1"/>
    <col min="10260" max="10497" width="8.85546875" style="801"/>
    <col min="10498" max="10498" width="4.28515625" style="801" customWidth="1"/>
    <col min="10499" max="10499" width="7.28515625" style="801" customWidth="1"/>
    <col min="10500" max="10500" width="9.42578125" style="801" customWidth="1"/>
    <col min="10501" max="10501" width="7.42578125" style="801" customWidth="1"/>
    <col min="10502" max="10502" width="8.140625" style="801" customWidth="1"/>
    <col min="10503" max="10503" width="7.85546875" style="801" customWidth="1"/>
    <col min="10504" max="10504" width="7.42578125" style="801" customWidth="1"/>
    <col min="10505" max="10505" width="8" style="801" customWidth="1"/>
    <col min="10506" max="10507" width="7.85546875" style="801" customWidth="1"/>
    <col min="10508" max="10508" width="8.42578125" style="801" customWidth="1"/>
    <col min="10509" max="10509" width="7.28515625" style="801" customWidth="1"/>
    <col min="10510" max="10510" width="7.140625" style="801" customWidth="1"/>
    <col min="10511" max="10511" width="7.7109375" style="801" customWidth="1"/>
    <col min="10512" max="10515" width="8.85546875" style="801" customWidth="1"/>
    <col min="10516" max="10753" width="8.85546875" style="801"/>
    <col min="10754" max="10754" width="4.28515625" style="801" customWidth="1"/>
    <col min="10755" max="10755" width="7.28515625" style="801" customWidth="1"/>
    <col min="10756" max="10756" width="9.42578125" style="801" customWidth="1"/>
    <col min="10757" max="10757" width="7.42578125" style="801" customWidth="1"/>
    <col min="10758" max="10758" width="8.140625" style="801" customWidth="1"/>
    <col min="10759" max="10759" width="7.85546875" style="801" customWidth="1"/>
    <col min="10760" max="10760" width="7.42578125" style="801" customWidth="1"/>
    <col min="10761" max="10761" width="8" style="801" customWidth="1"/>
    <col min="10762" max="10763" width="7.85546875" style="801" customWidth="1"/>
    <col min="10764" max="10764" width="8.42578125" style="801" customWidth="1"/>
    <col min="10765" max="10765" width="7.28515625" style="801" customWidth="1"/>
    <col min="10766" max="10766" width="7.140625" style="801" customWidth="1"/>
    <col min="10767" max="10767" width="7.7109375" style="801" customWidth="1"/>
    <col min="10768" max="10771" width="8.85546875" style="801" customWidth="1"/>
    <col min="10772" max="11009" width="8.85546875" style="801"/>
    <col min="11010" max="11010" width="4.28515625" style="801" customWidth="1"/>
    <col min="11011" max="11011" width="7.28515625" style="801" customWidth="1"/>
    <col min="11012" max="11012" width="9.42578125" style="801" customWidth="1"/>
    <col min="11013" max="11013" width="7.42578125" style="801" customWidth="1"/>
    <col min="11014" max="11014" width="8.140625" style="801" customWidth="1"/>
    <col min="11015" max="11015" width="7.85546875" style="801" customWidth="1"/>
    <col min="11016" max="11016" width="7.42578125" style="801" customWidth="1"/>
    <col min="11017" max="11017" width="8" style="801" customWidth="1"/>
    <col min="11018" max="11019" width="7.85546875" style="801" customWidth="1"/>
    <col min="11020" max="11020" width="8.42578125" style="801" customWidth="1"/>
    <col min="11021" max="11021" width="7.28515625" style="801" customWidth="1"/>
    <col min="11022" max="11022" width="7.140625" style="801" customWidth="1"/>
    <col min="11023" max="11023" width="7.7109375" style="801" customWidth="1"/>
    <col min="11024" max="11027" width="8.85546875" style="801" customWidth="1"/>
    <col min="11028" max="11265" width="8.85546875" style="801"/>
    <col min="11266" max="11266" width="4.28515625" style="801" customWidth="1"/>
    <col min="11267" max="11267" width="7.28515625" style="801" customWidth="1"/>
    <col min="11268" max="11268" width="9.42578125" style="801" customWidth="1"/>
    <col min="11269" max="11269" width="7.42578125" style="801" customWidth="1"/>
    <col min="11270" max="11270" width="8.140625" style="801" customWidth="1"/>
    <col min="11271" max="11271" width="7.85546875" style="801" customWidth="1"/>
    <col min="11272" max="11272" width="7.42578125" style="801" customWidth="1"/>
    <col min="11273" max="11273" width="8" style="801" customWidth="1"/>
    <col min="11274" max="11275" width="7.85546875" style="801" customWidth="1"/>
    <col min="11276" max="11276" width="8.42578125" style="801" customWidth="1"/>
    <col min="11277" max="11277" width="7.28515625" style="801" customWidth="1"/>
    <col min="11278" max="11278" width="7.140625" style="801" customWidth="1"/>
    <col min="11279" max="11279" width="7.7109375" style="801" customWidth="1"/>
    <col min="11280" max="11283" width="8.85546875" style="801" customWidth="1"/>
    <col min="11284" max="11521" width="8.85546875" style="801"/>
    <col min="11522" max="11522" width="4.28515625" style="801" customWidth="1"/>
    <col min="11523" max="11523" width="7.28515625" style="801" customWidth="1"/>
    <col min="11524" max="11524" width="9.42578125" style="801" customWidth="1"/>
    <col min="11525" max="11525" width="7.42578125" style="801" customWidth="1"/>
    <col min="11526" max="11526" width="8.140625" style="801" customWidth="1"/>
    <col min="11527" max="11527" width="7.85546875" style="801" customWidth="1"/>
    <col min="11528" max="11528" width="7.42578125" style="801" customWidth="1"/>
    <col min="11529" max="11529" width="8" style="801" customWidth="1"/>
    <col min="11530" max="11531" width="7.85546875" style="801" customWidth="1"/>
    <col min="11532" max="11532" width="8.42578125" style="801" customWidth="1"/>
    <col min="11533" max="11533" width="7.28515625" style="801" customWidth="1"/>
    <col min="11534" max="11534" width="7.140625" style="801" customWidth="1"/>
    <col min="11535" max="11535" width="7.7109375" style="801" customWidth="1"/>
    <col min="11536" max="11539" width="8.85546875" style="801" customWidth="1"/>
    <col min="11540" max="11777" width="8.85546875" style="801"/>
    <col min="11778" max="11778" width="4.28515625" style="801" customWidth="1"/>
    <col min="11779" max="11779" width="7.28515625" style="801" customWidth="1"/>
    <col min="11780" max="11780" width="9.42578125" style="801" customWidth="1"/>
    <col min="11781" max="11781" width="7.42578125" style="801" customWidth="1"/>
    <col min="11782" max="11782" width="8.140625" style="801" customWidth="1"/>
    <col min="11783" max="11783" width="7.85546875" style="801" customWidth="1"/>
    <col min="11784" max="11784" width="7.42578125" style="801" customWidth="1"/>
    <col min="11785" max="11785" width="8" style="801" customWidth="1"/>
    <col min="11786" max="11787" width="7.85546875" style="801" customWidth="1"/>
    <col min="11788" max="11788" width="8.42578125" style="801" customWidth="1"/>
    <col min="11789" max="11789" width="7.28515625" style="801" customWidth="1"/>
    <col min="11790" max="11790" width="7.140625" style="801" customWidth="1"/>
    <col min="11791" max="11791" width="7.7109375" style="801" customWidth="1"/>
    <col min="11792" max="11795" width="8.85546875" style="801" customWidth="1"/>
    <col min="11796" max="12033" width="8.85546875" style="801"/>
    <col min="12034" max="12034" width="4.28515625" style="801" customWidth="1"/>
    <col min="12035" max="12035" width="7.28515625" style="801" customWidth="1"/>
    <col min="12036" max="12036" width="9.42578125" style="801" customWidth="1"/>
    <col min="12037" max="12037" width="7.42578125" style="801" customWidth="1"/>
    <col min="12038" max="12038" width="8.140625" style="801" customWidth="1"/>
    <col min="12039" max="12039" width="7.85546875" style="801" customWidth="1"/>
    <col min="12040" max="12040" width="7.42578125" style="801" customWidth="1"/>
    <col min="12041" max="12041" width="8" style="801" customWidth="1"/>
    <col min="12042" max="12043" width="7.85546875" style="801" customWidth="1"/>
    <col min="12044" max="12044" width="8.42578125" style="801" customWidth="1"/>
    <col min="12045" max="12045" width="7.28515625" style="801" customWidth="1"/>
    <col min="12046" max="12046" width="7.140625" style="801" customWidth="1"/>
    <col min="12047" max="12047" width="7.7109375" style="801" customWidth="1"/>
    <col min="12048" max="12051" width="8.85546875" style="801" customWidth="1"/>
    <col min="12052" max="12289" width="8.85546875" style="801"/>
    <col min="12290" max="12290" width="4.28515625" style="801" customWidth="1"/>
    <col min="12291" max="12291" width="7.28515625" style="801" customWidth="1"/>
    <col min="12292" max="12292" width="9.42578125" style="801" customWidth="1"/>
    <col min="12293" max="12293" width="7.42578125" style="801" customWidth="1"/>
    <col min="12294" max="12294" width="8.140625" style="801" customWidth="1"/>
    <col min="12295" max="12295" width="7.85546875" style="801" customWidth="1"/>
    <col min="12296" max="12296" width="7.42578125" style="801" customWidth="1"/>
    <col min="12297" max="12297" width="8" style="801" customWidth="1"/>
    <col min="12298" max="12299" width="7.85546875" style="801" customWidth="1"/>
    <col min="12300" max="12300" width="8.42578125" style="801" customWidth="1"/>
    <col min="12301" max="12301" width="7.28515625" style="801" customWidth="1"/>
    <col min="12302" max="12302" width="7.140625" style="801" customWidth="1"/>
    <col min="12303" max="12303" width="7.7109375" style="801" customWidth="1"/>
    <col min="12304" max="12307" width="8.85546875" style="801" customWidth="1"/>
    <col min="12308" max="12545" width="8.85546875" style="801"/>
    <col min="12546" max="12546" width="4.28515625" style="801" customWidth="1"/>
    <col min="12547" max="12547" width="7.28515625" style="801" customWidth="1"/>
    <col min="12548" max="12548" width="9.42578125" style="801" customWidth="1"/>
    <col min="12549" max="12549" width="7.42578125" style="801" customWidth="1"/>
    <col min="12550" max="12550" width="8.140625" style="801" customWidth="1"/>
    <col min="12551" max="12551" width="7.85546875" style="801" customWidth="1"/>
    <col min="12552" max="12552" width="7.42578125" style="801" customWidth="1"/>
    <col min="12553" max="12553" width="8" style="801" customWidth="1"/>
    <col min="12554" max="12555" width="7.85546875" style="801" customWidth="1"/>
    <col min="12556" max="12556" width="8.42578125" style="801" customWidth="1"/>
    <col min="12557" max="12557" width="7.28515625" style="801" customWidth="1"/>
    <col min="12558" max="12558" width="7.140625" style="801" customWidth="1"/>
    <col min="12559" max="12559" width="7.7109375" style="801" customWidth="1"/>
    <col min="12560" max="12563" width="8.85546875" style="801" customWidth="1"/>
    <col min="12564" max="12801" width="8.85546875" style="801"/>
    <col min="12802" max="12802" width="4.28515625" style="801" customWidth="1"/>
    <col min="12803" max="12803" width="7.28515625" style="801" customWidth="1"/>
    <col min="12804" max="12804" width="9.42578125" style="801" customWidth="1"/>
    <col min="12805" max="12805" width="7.42578125" style="801" customWidth="1"/>
    <col min="12806" max="12806" width="8.140625" style="801" customWidth="1"/>
    <col min="12807" max="12807" width="7.85546875" style="801" customWidth="1"/>
    <col min="12808" max="12808" width="7.42578125" style="801" customWidth="1"/>
    <col min="12809" max="12809" width="8" style="801" customWidth="1"/>
    <col min="12810" max="12811" width="7.85546875" style="801" customWidth="1"/>
    <col min="12812" max="12812" width="8.42578125" style="801" customWidth="1"/>
    <col min="12813" max="12813" width="7.28515625" style="801" customWidth="1"/>
    <col min="12814" max="12814" width="7.140625" style="801" customWidth="1"/>
    <col min="12815" max="12815" width="7.7109375" style="801" customWidth="1"/>
    <col min="12816" max="12819" width="8.85546875" style="801" customWidth="1"/>
    <col min="12820" max="13057" width="8.85546875" style="801"/>
    <col min="13058" max="13058" width="4.28515625" style="801" customWidth="1"/>
    <col min="13059" max="13059" width="7.28515625" style="801" customWidth="1"/>
    <col min="13060" max="13060" width="9.42578125" style="801" customWidth="1"/>
    <col min="13061" max="13061" width="7.42578125" style="801" customWidth="1"/>
    <col min="13062" max="13062" width="8.140625" style="801" customWidth="1"/>
    <col min="13063" max="13063" width="7.85546875" style="801" customWidth="1"/>
    <col min="13064" max="13064" width="7.42578125" style="801" customWidth="1"/>
    <col min="13065" max="13065" width="8" style="801" customWidth="1"/>
    <col min="13066" max="13067" width="7.85546875" style="801" customWidth="1"/>
    <col min="13068" max="13068" width="8.42578125" style="801" customWidth="1"/>
    <col min="13069" max="13069" width="7.28515625" style="801" customWidth="1"/>
    <col min="13070" max="13070" width="7.140625" style="801" customWidth="1"/>
    <col min="13071" max="13071" width="7.7109375" style="801" customWidth="1"/>
    <col min="13072" max="13075" width="8.85546875" style="801" customWidth="1"/>
    <col min="13076" max="13313" width="8.85546875" style="801"/>
    <col min="13314" max="13314" width="4.28515625" style="801" customWidth="1"/>
    <col min="13315" max="13315" width="7.28515625" style="801" customWidth="1"/>
    <col min="13316" max="13316" width="9.42578125" style="801" customWidth="1"/>
    <col min="13317" max="13317" width="7.42578125" style="801" customWidth="1"/>
    <col min="13318" max="13318" width="8.140625" style="801" customWidth="1"/>
    <col min="13319" max="13319" width="7.85546875" style="801" customWidth="1"/>
    <col min="13320" max="13320" width="7.42578125" style="801" customWidth="1"/>
    <col min="13321" max="13321" width="8" style="801" customWidth="1"/>
    <col min="13322" max="13323" width="7.85546875" style="801" customWidth="1"/>
    <col min="13324" max="13324" width="8.42578125" style="801" customWidth="1"/>
    <col min="13325" max="13325" width="7.28515625" style="801" customWidth="1"/>
    <col min="13326" max="13326" width="7.140625" style="801" customWidth="1"/>
    <col min="13327" max="13327" width="7.7109375" style="801" customWidth="1"/>
    <col min="13328" max="13331" width="8.85546875" style="801" customWidth="1"/>
    <col min="13332" max="13569" width="8.85546875" style="801"/>
    <col min="13570" max="13570" width="4.28515625" style="801" customWidth="1"/>
    <col min="13571" max="13571" width="7.28515625" style="801" customWidth="1"/>
    <col min="13572" max="13572" width="9.42578125" style="801" customWidth="1"/>
    <col min="13573" max="13573" width="7.42578125" style="801" customWidth="1"/>
    <col min="13574" max="13574" width="8.140625" style="801" customWidth="1"/>
    <col min="13575" max="13575" width="7.85546875" style="801" customWidth="1"/>
    <col min="13576" max="13576" width="7.42578125" style="801" customWidth="1"/>
    <col min="13577" max="13577" width="8" style="801" customWidth="1"/>
    <col min="13578" max="13579" width="7.85546875" style="801" customWidth="1"/>
    <col min="13580" max="13580" width="8.42578125" style="801" customWidth="1"/>
    <col min="13581" max="13581" width="7.28515625" style="801" customWidth="1"/>
    <col min="13582" max="13582" width="7.140625" style="801" customWidth="1"/>
    <col min="13583" max="13583" width="7.7109375" style="801" customWidth="1"/>
    <col min="13584" max="13587" width="8.85546875" style="801" customWidth="1"/>
    <col min="13588" max="13825" width="8.85546875" style="801"/>
    <col min="13826" max="13826" width="4.28515625" style="801" customWidth="1"/>
    <col min="13827" max="13827" width="7.28515625" style="801" customWidth="1"/>
    <col min="13828" max="13828" width="9.42578125" style="801" customWidth="1"/>
    <col min="13829" max="13829" width="7.42578125" style="801" customWidth="1"/>
    <col min="13830" max="13830" width="8.140625" style="801" customWidth="1"/>
    <col min="13831" max="13831" width="7.85546875" style="801" customWidth="1"/>
    <col min="13832" max="13832" width="7.42578125" style="801" customWidth="1"/>
    <col min="13833" max="13833" width="8" style="801" customWidth="1"/>
    <col min="13834" max="13835" width="7.85546875" style="801" customWidth="1"/>
    <col min="13836" max="13836" width="8.42578125" style="801" customWidth="1"/>
    <col min="13837" max="13837" width="7.28515625" style="801" customWidth="1"/>
    <col min="13838" max="13838" width="7.140625" style="801" customWidth="1"/>
    <col min="13839" max="13839" width="7.7109375" style="801" customWidth="1"/>
    <col min="13840" max="13843" width="8.85546875" style="801" customWidth="1"/>
    <col min="13844" max="14081" width="8.85546875" style="801"/>
    <col min="14082" max="14082" width="4.28515625" style="801" customWidth="1"/>
    <col min="14083" max="14083" width="7.28515625" style="801" customWidth="1"/>
    <col min="14084" max="14084" width="9.42578125" style="801" customWidth="1"/>
    <col min="14085" max="14085" width="7.42578125" style="801" customWidth="1"/>
    <col min="14086" max="14086" width="8.140625" style="801" customWidth="1"/>
    <col min="14087" max="14087" width="7.85546875" style="801" customWidth="1"/>
    <col min="14088" max="14088" width="7.42578125" style="801" customWidth="1"/>
    <col min="14089" max="14089" width="8" style="801" customWidth="1"/>
    <col min="14090" max="14091" width="7.85546875" style="801" customWidth="1"/>
    <col min="14092" max="14092" width="8.42578125" style="801" customWidth="1"/>
    <col min="14093" max="14093" width="7.28515625" style="801" customWidth="1"/>
    <col min="14094" max="14094" width="7.140625" style="801" customWidth="1"/>
    <col min="14095" max="14095" width="7.7109375" style="801" customWidth="1"/>
    <col min="14096" max="14099" width="8.85546875" style="801" customWidth="1"/>
    <col min="14100" max="14337" width="8.85546875" style="801"/>
    <col min="14338" max="14338" width="4.28515625" style="801" customWidth="1"/>
    <col min="14339" max="14339" width="7.28515625" style="801" customWidth="1"/>
    <col min="14340" max="14340" width="9.42578125" style="801" customWidth="1"/>
    <col min="14341" max="14341" width="7.42578125" style="801" customWidth="1"/>
    <col min="14342" max="14342" width="8.140625" style="801" customWidth="1"/>
    <col min="14343" max="14343" width="7.85546875" style="801" customWidth="1"/>
    <col min="14344" max="14344" width="7.42578125" style="801" customWidth="1"/>
    <col min="14345" max="14345" width="8" style="801" customWidth="1"/>
    <col min="14346" max="14347" width="7.85546875" style="801" customWidth="1"/>
    <col min="14348" max="14348" width="8.42578125" style="801" customWidth="1"/>
    <col min="14349" max="14349" width="7.28515625" style="801" customWidth="1"/>
    <col min="14350" max="14350" width="7.140625" style="801" customWidth="1"/>
    <col min="14351" max="14351" width="7.7109375" style="801" customWidth="1"/>
    <col min="14352" max="14355" width="8.85546875" style="801" customWidth="1"/>
    <col min="14356" max="14593" width="8.85546875" style="801"/>
    <col min="14594" max="14594" width="4.28515625" style="801" customWidth="1"/>
    <col min="14595" max="14595" width="7.28515625" style="801" customWidth="1"/>
    <col min="14596" max="14596" width="9.42578125" style="801" customWidth="1"/>
    <col min="14597" max="14597" width="7.42578125" style="801" customWidth="1"/>
    <col min="14598" max="14598" width="8.140625" style="801" customWidth="1"/>
    <col min="14599" max="14599" width="7.85546875" style="801" customWidth="1"/>
    <col min="14600" max="14600" width="7.42578125" style="801" customWidth="1"/>
    <col min="14601" max="14601" width="8" style="801" customWidth="1"/>
    <col min="14602" max="14603" width="7.85546875" style="801" customWidth="1"/>
    <col min="14604" max="14604" width="8.42578125" style="801" customWidth="1"/>
    <col min="14605" max="14605" width="7.28515625" style="801" customWidth="1"/>
    <col min="14606" max="14606" width="7.140625" style="801" customWidth="1"/>
    <col min="14607" max="14607" width="7.7109375" style="801" customWidth="1"/>
    <col min="14608" max="14611" width="8.85546875" style="801" customWidth="1"/>
    <col min="14612" max="14849" width="8.85546875" style="801"/>
    <col min="14850" max="14850" width="4.28515625" style="801" customWidth="1"/>
    <col min="14851" max="14851" width="7.28515625" style="801" customWidth="1"/>
    <col min="14852" max="14852" width="9.42578125" style="801" customWidth="1"/>
    <col min="14853" max="14853" width="7.42578125" style="801" customWidth="1"/>
    <col min="14854" max="14854" width="8.140625" style="801" customWidth="1"/>
    <col min="14855" max="14855" width="7.85546875" style="801" customWidth="1"/>
    <col min="14856" max="14856" width="7.42578125" style="801" customWidth="1"/>
    <col min="14857" max="14857" width="8" style="801" customWidth="1"/>
    <col min="14858" max="14859" width="7.85546875" style="801" customWidth="1"/>
    <col min="14860" max="14860" width="8.42578125" style="801" customWidth="1"/>
    <col min="14861" max="14861" width="7.28515625" style="801" customWidth="1"/>
    <col min="14862" max="14862" width="7.140625" style="801" customWidth="1"/>
    <col min="14863" max="14863" width="7.7109375" style="801" customWidth="1"/>
    <col min="14864" max="14867" width="8.85546875" style="801" customWidth="1"/>
    <col min="14868" max="15105" width="8.85546875" style="801"/>
    <col min="15106" max="15106" width="4.28515625" style="801" customWidth="1"/>
    <col min="15107" max="15107" width="7.28515625" style="801" customWidth="1"/>
    <col min="15108" max="15108" width="9.42578125" style="801" customWidth="1"/>
    <col min="15109" max="15109" width="7.42578125" style="801" customWidth="1"/>
    <col min="15110" max="15110" width="8.140625" style="801" customWidth="1"/>
    <col min="15111" max="15111" width="7.85546875" style="801" customWidth="1"/>
    <col min="15112" max="15112" width="7.42578125" style="801" customWidth="1"/>
    <col min="15113" max="15113" width="8" style="801" customWidth="1"/>
    <col min="15114" max="15115" width="7.85546875" style="801" customWidth="1"/>
    <col min="15116" max="15116" width="8.42578125" style="801" customWidth="1"/>
    <col min="15117" max="15117" width="7.28515625" style="801" customWidth="1"/>
    <col min="15118" max="15118" width="7.140625" style="801" customWidth="1"/>
    <col min="15119" max="15119" width="7.7109375" style="801" customWidth="1"/>
    <col min="15120" max="15123" width="8.85546875" style="801" customWidth="1"/>
    <col min="15124" max="15361" width="8.85546875" style="801"/>
    <col min="15362" max="15362" width="4.28515625" style="801" customWidth="1"/>
    <col min="15363" max="15363" width="7.28515625" style="801" customWidth="1"/>
    <col min="15364" max="15364" width="9.42578125" style="801" customWidth="1"/>
    <col min="15365" max="15365" width="7.42578125" style="801" customWidth="1"/>
    <col min="15366" max="15366" width="8.140625" style="801" customWidth="1"/>
    <col min="15367" max="15367" width="7.85546875" style="801" customWidth="1"/>
    <col min="15368" max="15368" width="7.42578125" style="801" customWidth="1"/>
    <col min="15369" max="15369" width="8" style="801" customWidth="1"/>
    <col min="15370" max="15371" width="7.85546875" style="801" customWidth="1"/>
    <col min="15372" max="15372" width="8.42578125" style="801" customWidth="1"/>
    <col min="15373" max="15373" width="7.28515625" style="801" customWidth="1"/>
    <col min="15374" max="15374" width="7.140625" style="801" customWidth="1"/>
    <col min="15375" max="15375" width="7.7109375" style="801" customWidth="1"/>
    <col min="15376" max="15379" width="8.85546875" style="801" customWidth="1"/>
    <col min="15380" max="15617" width="8.85546875" style="801"/>
    <col min="15618" max="15618" width="4.28515625" style="801" customWidth="1"/>
    <col min="15619" max="15619" width="7.28515625" style="801" customWidth="1"/>
    <col min="15620" max="15620" width="9.42578125" style="801" customWidth="1"/>
    <col min="15621" max="15621" width="7.42578125" style="801" customWidth="1"/>
    <col min="15622" max="15622" width="8.140625" style="801" customWidth="1"/>
    <col min="15623" max="15623" width="7.85546875" style="801" customWidth="1"/>
    <col min="15624" max="15624" width="7.42578125" style="801" customWidth="1"/>
    <col min="15625" max="15625" width="8" style="801" customWidth="1"/>
    <col min="15626" max="15627" width="7.85546875" style="801" customWidth="1"/>
    <col min="15628" max="15628" width="8.42578125" style="801" customWidth="1"/>
    <col min="15629" max="15629" width="7.28515625" style="801" customWidth="1"/>
    <col min="15630" max="15630" width="7.140625" style="801" customWidth="1"/>
    <col min="15631" max="15631" width="7.7109375" style="801" customWidth="1"/>
    <col min="15632" max="15635" width="8.85546875" style="801" customWidth="1"/>
    <col min="15636" max="15873" width="8.85546875" style="801"/>
    <col min="15874" max="15874" width="4.28515625" style="801" customWidth="1"/>
    <col min="15875" max="15875" width="7.28515625" style="801" customWidth="1"/>
    <col min="15876" max="15876" width="9.42578125" style="801" customWidth="1"/>
    <col min="15877" max="15877" width="7.42578125" style="801" customWidth="1"/>
    <col min="15878" max="15878" width="8.140625" style="801" customWidth="1"/>
    <col min="15879" max="15879" width="7.85546875" style="801" customWidth="1"/>
    <col min="15880" max="15880" width="7.42578125" style="801" customWidth="1"/>
    <col min="15881" max="15881" width="8" style="801" customWidth="1"/>
    <col min="15882" max="15883" width="7.85546875" style="801" customWidth="1"/>
    <col min="15884" max="15884" width="8.42578125" style="801" customWidth="1"/>
    <col min="15885" max="15885" width="7.28515625" style="801" customWidth="1"/>
    <col min="15886" max="15886" width="7.140625" style="801" customWidth="1"/>
    <col min="15887" max="15887" width="7.7109375" style="801" customWidth="1"/>
    <col min="15888" max="15891" width="8.85546875" style="801" customWidth="1"/>
    <col min="15892" max="16129" width="8.85546875" style="801"/>
    <col min="16130" max="16130" width="4.28515625" style="801" customWidth="1"/>
    <col min="16131" max="16131" width="7.28515625" style="801" customWidth="1"/>
    <col min="16132" max="16132" width="9.42578125" style="801" customWidth="1"/>
    <col min="16133" max="16133" width="7.42578125" style="801" customWidth="1"/>
    <col min="16134" max="16134" width="8.140625" style="801" customWidth="1"/>
    <col min="16135" max="16135" width="7.85546875" style="801" customWidth="1"/>
    <col min="16136" max="16136" width="7.42578125" style="801" customWidth="1"/>
    <col min="16137" max="16137" width="8" style="801" customWidth="1"/>
    <col min="16138" max="16139" width="7.85546875" style="801" customWidth="1"/>
    <col min="16140" max="16140" width="8.42578125" style="801" customWidth="1"/>
    <col min="16141" max="16141" width="7.28515625" style="801" customWidth="1"/>
    <col min="16142" max="16142" width="7.140625" style="801" customWidth="1"/>
    <col min="16143" max="16143" width="7.7109375" style="801" customWidth="1"/>
    <col min="16144" max="16147" width="8.85546875" style="801" customWidth="1"/>
    <col min="16148" max="16384" width="8.85546875" style="801"/>
  </cols>
  <sheetData>
    <row r="1" spans="1:17" ht="15" customHeight="1" x14ac:dyDescent="0.25">
      <c r="A1" s="796"/>
      <c r="B1" s="797"/>
      <c r="C1" s="797"/>
      <c r="D1" s="798" t="s">
        <v>78</v>
      </c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9"/>
    </row>
    <row r="2" spans="1:17" ht="15" customHeight="1" x14ac:dyDescent="0.25">
      <c r="A2" s="802"/>
      <c r="B2" s="803"/>
      <c r="C2" s="803"/>
      <c r="D2" s="804" t="s">
        <v>121</v>
      </c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5"/>
    </row>
    <row r="3" spans="1:17" ht="15.75" customHeight="1" x14ac:dyDescent="0.25">
      <c r="A3" s="802"/>
      <c r="B3" s="803"/>
      <c r="C3" s="803"/>
      <c r="D3" s="804" t="s">
        <v>100</v>
      </c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5"/>
    </row>
    <row r="4" spans="1:17" ht="14.25" customHeight="1" thickBot="1" x14ac:dyDescent="0.25">
      <c r="A4" s="806"/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  <c r="M4" s="807"/>
      <c r="N4" s="807"/>
      <c r="O4" s="808"/>
    </row>
    <row r="5" spans="1:17" x14ac:dyDescent="0.2">
      <c r="A5" s="809" t="s">
        <v>258</v>
      </c>
      <c r="B5" s="810"/>
      <c r="C5" s="810"/>
      <c r="D5" s="810"/>
      <c r="E5" s="811"/>
      <c r="F5" s="812"/>
      <c r="G5" s="813"/>
      <c r="H5" s="813"/>
      <c r="I5" s="810"/>
      <c r="J5" s="3170" t="s">
        <v>75</v>
      </c>
      <c r="K5" s="3171"/>
      <c r="L5" s="3171"/>
      <c r="M5" s="3171"/>
      <c r="N5" s="3171"/>
      <c r="O5" s="3172"/>
    </row>
    <row r="6" spans="1:17" ht="15" customHeight="1" thickBot="1" x14ac:dyDescent="0.25">
      <c r="A6" s="806"/>
      <c r="B6" s="807"/>
      <c r="C6" s="807"/>
      <c r="D6" s="807"/>
      <c r="E6" s="807"/>
      <c r="F6" s="814">
        <f>Flows!G5</f>
        <v>43191</v>
      </c>
      <c r="G6" s="815"/>
      <c r="H6" s="816"/>
      <c r="I6" s="816"/>
      <c r="J6" s="807"/>
      <c r="K6" s="807"/>
      <c r="L6" s="807"/>
      <c r="M6" s="807"/>
      <c r="N6" s="807"/>
      <c r="O6" s="808"/>
    </row>
    <row r="7" spans="1:17" ht="13.5" thickBot="1" x14ac:dyDescent="0.25">
      <c r="A7" s="817" t="s">
        <v>272</v>
      </c>
      <c r="B7" s="818"/>
      <c r="C7" s="818"/>
      <c r="D7" s="818"/>
      <c r="E7" s="818"/>
      <c r="F7" s="818"/>
      <c r="G7" s="819"/>
      <c r="H7" s="819"/>
      <c r="I7" s="818"/>
      <c r="J7" s="818"/>
      <c r="K7" s="818"/>
      <c r="L7" s="818"/>
      <c r="M7" s="818"/>
      <c r="N7" s="818"/>
      <c r="O7" s="820"/>
    </row>
    <row r="8" spans="1:17" ht="39" customHeight="1" x14ac:dyDescent="0.2">
      <c r="A8" s="821" t="s">
        <v>71</v>
      </c>
      <c r="B8" s="822" t="s">
        <v>552</v>
      </c>
      <c r="C8" s="823" t="s">
        <v>554</v>
      </c>
      <c r="D8" s="824" t="s">
        <v>553</v>
      </c>
      <c r="E8" s="825"/>
      <c r="F8" s="824" t="s">
        <v>555</v>
      </c>
      <c r="G8" s="825"/>
      <c r="H8" s="826" t="s">
        <v>556</v>
      </c>
      <c r="I8" s="822" t="s">
        <v>557</v>
      </c>
      <c r="J8" s="827" t="s">
        <v>558</v>
      </c>
      <c r="K8" s="822" t="s">
        <v>559</v>
      </c>
      <c r="L8" s="822" t="s">
        <v>122</v>
      </c>
      <c r="M8" s="822" t="s">
        <v>560</v>
      </c>
      <c r="N8" s="822" t="s">
        <v>1144</v>
      </c>
      <c r="O8" s="828" t="s">
        <v>561</v>
      </c>
    </row>
    <row r="9" spans="1:17" ht="15" customHeight="1" thickBot="1" x14ac:dyDescent="0.25">
      <c r="A9" s="829"/>
      <c r="B9" s="1911" t="s">
        <v>261</v>
      </c>
      <c r="C9" s="2309"/>
      <c r="D9" s="1912" t="s">
        <v>262</v>
      </c>
      <c r="E9" s="1912" t="s">
        <v>263</v>
      </c>
      <c r="F9" s="1912" t="s">
        <v>261</v>
      </c>
      <c r="G9" s="1913" t="s">
        <v>264</v>
      </c>
      <c r="H9" s="1912" t="s">
        <v>265</v>
      </c>
      <c r="I9" s="1912"/>
      <c r="J9" s="1914"/>
      <c r="K9" s="1911"/>
      <c r="L9" s="2694"/>
      <c r="M9" s="1915"/>
      <c r="N9" s="2298" t="s">
        <v>265</v>
      </c>
      <c r="O9" s="1916"/>
    </row>
    <row r="10" spans="1:17" ht="15" customHeight="1" x14ac:dyDescent="0.2">
      <c r="A10" s="830">
        <v>1</v>
      </c>
      <c r="B10" s="831">
        <f>AVERAGE('1'!$CX$31,'1'!$CY$31,'1'!$CZ$31)</f>
        <v>1.4837516512549538</v>
      </c>
      <c r="C10" s="831">
        <f>'1'!CN31</f>
        <v>62.535264246755688</v>
      </c>
      <c r="D10" s="1901" t="str">
        <f>IF('Chems lbs'!D10="","",'Chems lbs'!D10/8.34/Flows!E9)</f>
        <v/>
      </c>
      <c r="E10" s="2475">
        <f>IF('Chems lbs'!E10="","",('Chems lbs'!E10*('1'!$CS$45/10))/(Flows!E9*8.34))</f>
        <v>16.411730558181109</v>
      </c>
      <c r="F10" s="831">
        <f>AVERAGE('1'!DO31,'1'!DU31)</f>
        <v>3.7778129506122493</v>
      </c>
      <c r="G10" s="831">
        <f>AVERAGE('1'!DP31,'1'!DV31)</f>
        <v>0.62205549598990195</v>
      </c>
      <c r="H10" s="831">
        <f>AVERAGE('1'!$DQ$31,'1'!$DW$31)</f>
        <v>4.9256596566277349</v>
      </c>
      <c r="I10" s="831">
        <f>AVERAGE('1'!DM31,'1'!DS31)</f>
        <v>0.45498800867129774</v>
      </c>
      <c r="J10" s="831">
        <f>AVERAGE('1'!DL31,'1'!DR31)</f>
        <v>1.1116916289330083</v>
      </c>
      <c r="K10" s="831">
        <f>AVERAGE('1'!DN31,'1'!DT31)</f>
        <v>9.6689326727349534E-2</v>
      </c>
      <c r="L10" s="2716">
        <f>AVERAGE('1'!$DI$33,'1'!$DJ$33,'1'!$DK$33)</f>
        <v>5.8797406519229052E-2</v>
      </c>
      <c r="M10" s="832">
        <f>AVERAGE('1'!DA31,'1'!DB31,'1'!DC31,'1'!DD31,'1'!DE31,'1'!DF31)</f>
        <v>0.16364407626728164</v>
      </c>
      <c r="N10" s="1902"/>
      <c r="O10" s="2476">
        <f>IF('Chems lbs'!O10=""," ",'Chems lbs'!O10/8.34/Flows!E9)</f>
        <v>2.9618684092695249</v>
      </c>
      <c r="Q10" s="1105"/>
    </row>
    <row r="11" spans="1:17" ht="15" customHeight="1" x14ac:dyDescent="0.2">
      <c r="A11" s="833">
        <v>2</v>
      </c>
      <c r="B11" s="831">
        <f>AVERAGE('2'!$CX$31,'2'!$CY$31,'2'!$CZ$31)</f>
        <v>1.4636252872571507</v>
      </c>
      <c r="C11" s="831">
        <f>'2'!CN31</f>
        <v>62.417716757570062</v>
      </c>
      <c r="D11" s="1901" t="str">
        <f>IF('Chems lbs'!D11="","",'Chems lbs'!D11/8.34/Flows!E10)</f>
        <v/>
      </c>
      <c r="E11" s="2475">
        <f>IF('Chems lbs'!E11="","",('Chems lbs'!E11*('2'!$CS$45/10))/(Flows!E10*8.34))</f>
        <v>16.222125147257653</v>
      </c>
      <c r="F11" s="831">
        <f>AVERAGE('2'!DO31,'2'!DU31)</f>
        <v>3.8030034455815684</v>
      </c>
      <c r="G11" s="831">
        <f>AVERAGE('2'!DP31,'2'!DV31)</f>
        <v>0.63404866137699667</v>
      </c>
      <c r="H11" s="831">
        <f>AVERAGE('2'!$DQ$31,'2'!$DW$31)</f>
        <v>5.4575171818945236</v>
      </c>
      <c r="I11" s="831">
        <f>AVERAGE('2'!DM31,'2'!DS31)</f>
        <v>0.46708588526969069</v>
      </c>
      <c r="J11" s="831">
        <f>AVERAGE('2'!DL31,'2'!DR31)</f>
        <v>1.1249315520723506</v>
      </c>
      <c r="K11" s="831">
        <f>AVERAGE('2'!DN31,'2'!DT31)</f>
        <v>9.563816326388011E-2</v>
      </c>
      <c r="L11" s="2716">
        <f>AVERAGE('2'!$DI$33,'2'!$DJ$33,'2'!$DK$33)</f>
        <v>6.0002350787198643E-2</v>
      </c>
      <c r="M11" s="832">
        <f>AVERAGE('2'!DA31,'2'!DB31,'2'!DC31,'2'!DD31,'2'!DE31,'2'!DF31)</f>
        <v>0.16074277887698266</v>
      </c>
      <c r="N11" s="1902"/>
      <c r="O11" s="2476">
        <f>IF('Chems lbs'!O11=""," ",'Chems lbs'!O11/8.34/Flows!E10)</f>
        <v>2.8879528692053973</v>
      </c>
      <c r="Q11" s="1105"/>
    </row>
    <row r="12" spans="1:17" ht="15" customHeight="1" x14ac:dyDescent="0.2">
      <c r="A12" s="833">
        <v>3</v>
      </c>
      <c r="B12" s="831">
        <f>AVERAGE('3'!$CX$31,'3'!$CY$31,'3'!$CZ$31)</f>
        <v>1.4664181039272091</v>
      </c>
      <c r="C12" s="831">
        <f>'3'!CN31</f>
        <v>62.034288042845517</v>
      </c>
      <c r="D12" s="1901" t="str">
        <f>IF('Chems lbs'!D12="","",'Chems lbs'!D12/8.34/Flows!E11)</f>
        <v/>
      </c>
      <c r="E12" s="2475">
        <f>IF('Chems lbs'!E12="","",('Chems lbs'!E12*('3'!$CS$45/10))/(Flows!E11*8.34))</f>
        <v>16.517109006874609</v>
      </c>
      <c r="F12" s="831">
        <f>AVERAGE('3'!DO31,'3'!DU31)</f>
        <v>3.9974298697932236</v>
      </c>
      <c r="G12" s="831">
        <f>AVERAGE('3'!DP31,'3'!DV31)</f>
        <v>0.67413568743765462</v>
      </c>
      <c r="H12" s="831">
        <f>AVERAGE('3'!$DQ$31,'3'!$DW$31)</f>
        <v>6.4832821564787206</v>
      </c>
      <c r="I12" s="831">
        <f>AVERAGE('3'!DM31,'3'!DS31)</f>
        <v>0.48168707136561473</v>
      </c>
      <c r="J12" s="831">
        <f>AVERAGE('3'!DL31,'3'!DR31)</f>
        <v>1.1225695563433238</v>
      </c>
      <c r="K12" s="831">
        <f>AVERAGE('3'!DN31,'3'!DT31)</f>
        <v>9.283607547706195E-2</v>
      </c>
      <c r="L12" s="2716">
        <f>AVERAGE('3'!$DI$33,'3'!$DJ$33,'3'!$DK$33)</f>
        <v>5.9825037166528476E-2</v>
      </c>
      <c r="M12" s="832">
        <f>AVERAGE('3'!DA31,'3'!DB31,'3'!DC31,'3'!DD31,'3'!DE31,'3'!DF31)</f>
        <v>0.170206817554138</v>
      </c>
      <c r="N12" s="1902"/>
      <c r="O12" s="2476">
        <f>IF('Chems lbs'!O12=""," ",'Chems lbs'!O12/8.34/Flows!E11)</f>
        <v>2.745056701891234</v>
      </c>
      <c r="Q12" s="1105"/>
    </row>
    <row r="13" spans="1:17" ht="15" customHeight="1" x14ac:dyDescent="0.2">
      <c r="A13" s="833">
        <v>4</v>
      </c>
      <c r="B13" s="831">
        <f>AVERAGE('4'!$CX$31,'4'!$CY$31,'4'!$CZ$31)</f>
        <v>1.5130938760516817</v>
      </c>
      <c r="C13" s="831">
        <f>'4'!CN31</f>
        <v>60.872433733069428</v>
      </c>
      <c r="D13" s="1901" t="str">
        <f>IF('Chems lbs'!D13="","",'Chems lbs'!D13/8.34/Flows!E12)</f>
        <v/>
      </c>
      <c r="E13" s="2475">
        <f>IF('Chems lbs'!E13="","",('Chems lbs'!E13*('4'!$CS$45/10))/(Flows!E12*8.34))</f>
        <v>17.076301117277044</v>
      </c>
      <c r="F13" s="831">
        <f>AVERAGE('4'!DO31,'4'!DU31)</f>
        <v>4.0000181125065124</v>
      </c>
      <c r="G13" s="831">
        <f>AVERAGE('4'!DP31,'4'!DV31)</f>
        <v>0.69573133285581368</v>
      </c>
      <c r="H13" s="831">
        <f>AVERAGE('4'!$DQ$31,'4'!$DW$31)</f>
        <v>5.7281483654283605</v>
      </c>
      <c r="I13" s="831">
        <f>AVERAGE('4'!DM31,'4'!DS31)</f>
        <v>0.47867107153152577</v>
      </c>
      <c r="J13" s="831">
        <f>AVERAGE('4'!DL31,'4'!DR31)</f>
        <v>1.0990571350838978</v>
      </c>
      <c r="K13" s="831">
        <f>AVERAGE('4'!DN31,'4'!DT31)</f>
        <v>0.10289666714245342</v>
      </c>
      <c r="L13" s="2716">
        <f>AVERAGE('4'!$DI$33,'4'!$DJ$33,'4'!$DK$33)</f>
        <v>6.0168753885780267E-2</v>
      </c>
      <c r="M13" s="832">
        <f>AVERAGE('4'!DA31,'4'!DB31,'4'!DC31,'4'!DD31,'4'!DE31,'4'!DF31)</f>
        <v>0.16502666534314814</v>
      </c>
      <c r="N13" s="1902"/>
      <c r="O13" s="2476">
        <f>IF('Chems lbs'!O13=""," ",'Chems lbs'!O13/8.34/Flows!E12)</f>
        <v>3.0094455428597082</v>
      </c>
      <c r="Q13" s="1105"/>
    </row>
    <row r="14" spans="1:17" ht="15" customHeight="1" x14ac:dyDescent="0.2">
      <c r="A14" s="833">
        <v>5</v>
      </c>
      <c r="B14" s="831">
        <f>AVERAGE('5'!$CX$31,'5'!$CY$31,'5'!$CZ$31)</f>
        <v>1.317712775995471</v>
      </c>
      <c r="C14" s="831">
        <f>'5'!CN31</f>
        <v>62.564167698642024</v>
      </c>
      <c r="D14" s="1901" t="str">
        <f>IF('Chems lbs'!D14="","",'Chems lbs'!D14/8.34/Flows!E13)</f>
        <v/>
      </c>
      <c r="E14" s="2475">
        <f>IF('Chems lbs'!E14="","",('Chems lbs'!E14*('5'!$CS$45/10))/(Flows!E13*8.34))</f>
        <v>13.171004714671694</v>
      </c>
      <c r="F14" s="831">
        <f>AVERAGE('5'!DO31,'5'!DU31)</f>
        <v>3.9889083236147451</v>
      </c>
      <c r="G14" s="831">
        <f>AVERAGE('5'!DP31,'5'!DV31)</f>
        <v>0.7720745464394666</v>
      </c>
      <c r="H14" s="831">
        <f>AVERAGE('5'!$DQ$31,'5'!$DW$31)</f>
        <v>5.5360383067798891</v>
      </c>
      <c r="I14" s="831">
        <f>AVERAGE('5'!DM31,'5'!DS31)</f>
        <v>0.4573473214909875</v>
      </c>
      <c r="J14" s="831">
        <f>AVERAGE('5'!DL31,'5'!DR31)</f>
        <v>1.0990695128626164</v>
      </c>
      <c r="K14" s="831">
        <f>AVERAGE('5'!DN31,'5'!DT31)</f>
        <v>0.1023447401774398</v>
      </c>
      <c r="L14" s="2716">
        <f>AVERAGE('5'!$DI$33,'5'!$DJ$33,'5'!$DK$33)</f>
        <v>6.0244375927829184E-2</v>
      </c>
      <c r="M14" s="832">
        <f>AVERAGE('5'!DA31,'5'!DB31,'5'!DC31,'5'!DD31,'5'!DE31,'5'!DF31)</f>
        <v>0.17406293513161322</v>
      </c>
      <c r="N14" s="1902"/>
      <c r="O14" s="2476">
        <f>IF('Chems lbs'!O14=""," ",'Chems lbs'!O14/8.34/Flows!E13)</f>
        <v>2.8935607225781701</v>
      </c>
      <c r="Q14" s="1105"/>
    </row>
    <row r="15" spans="1:17" ht="15" customHeight="1" x14ac:dyDescent="0.2">
      <c r="A15" s="833">
        <v>6</v>
      </c>
      <c r="B15" s="831">
        <f>AVERAGE('6'!$CX$31,'6'!$CY$31,'6'!$CZ$31)</f>
        <v>1.4113304397056048</v>
      </c>
      <c r="C15" s="831">
        <f>'6'!CN31</f>
        <v>62.468456111487903</v>
      </c>
      <c r="D15" s="1901" t="str">
        <f>IF('Chems lbs'!D15="","",'Chems lbs'!D15/8.34/Flows!E14)</f>
        <v/>
      </c>
      <c r="E15" s="2475">
        <f>IF('Chems lbs'!E15="","",('Chems lbs'!E15*('6'!$CS$45/10))/(Flows!E14*8.34))</f>
        <v>14.672312233751086</v>
      </c>
      <c r="F15" s="831">
        <f>AVERAGE('6'!DO31,'6'!DU31)</f>
        <v>3.9962428544614772</v>
      </c>
      <c r="G15" s="831">
        <f>AVERAGE('6'!DP31,'6'!DV31)</f>
        <v>0.79764269354473027</v>
      </c>
      <c r="H15" s="831">
        <f>AVERAGE('6'!$DQ$31,'6'!$DW$31)</f>
        <v>6.1794127978442894</v>
      </c>
      <c r="I15" s="831">
        <f>AVERAGE('6'!DM31,'6'!DS31)</f>
        <v>0.4573795472041704</v>
      </c>
      <c r="J15" s="831">
        <f>AVERAGE('6'!DL31,'6'!DR31)</f>
        <v>1.0981116584564863</v>
      </c>
      <c r="K15" s="831">
        <f>AVERAGE('6'!DN31,'6'!DT31)</f>
        <v>9.9872125656346206E-2</v>
      </c>
      <c r="L15" s="2716">
        <f>AVERAGE('6'!$DI$33,'6'!$DJ$33,'6'!$DK$33)</f>
        <v>6.0294621445700601E-2</v>
      </c>
      <c r="M15" s="832">
        <f>AVERAGE('6'!DA31,'6'!DB31,'6'!DC31,'6'!DD31,'6'!DE31,'6'!DF31)</f>
        <v>0.16601364175287417</v>
      </c>
      <c r="N15" s="1902"/>
      <c r="O15" s="2476">
        <f>IF('Chems lbs'!O15=""," ",'Chems lbs'!O15/8.34/Flows!E14)</f>
        <v>3.2222379344681498</v>
      </c>
      <c r="Q15" s="1105"/>
    </row>
    <row r="16" spans="1:17" ht="15" customHeight="1" x14ac:dyDescent="0.2">
      <c r="A16" s="833">
        <v>7</v>
      </c>
      <c r="B16" s="831">
        <f>AVERAGE('7'!$CX$31,'7'!$CY$31,'7'!$CZ$31)</f>
        <v>1.4413241122076308</v>
      </c>
      <c r="C16" s="831">
        <f>'7'!CN31</f>
        <v>59.924996591434763</v>
      </c>
      <c r="D16" s="1901" t="str">
        <f>IF('Chems lbs'!D16="","",'Chems lbs'!D16/8.34/Flows!E15)</f>
        <v/>
      </c>
      <c r="E16" s="2475">
        <f>IF('Chems lbs'!E16="","",('Chems lbs'!E16*('7'!$CS$45/10))/(Flows!E15*8.34))</f>
        <v>12.947657978241413</v>
      </c>
      <c r="F16" s="831">
        <f>AVERAGE('7'!DO31,'7'!DU31)</f>
        <v>4.0122189730648348</v>
      </c>
      <c r="G16" s="831">
        <f>AVERAGE('7'!DP31,'7'!DV31)</f>
        <v>0.76323164906459451</v>
      </c>
      <c r="H16" s="831">
        <f>AVERAGE('7'!$DQ$31,'7'!$DW$31)</f>
        <v>6.424230842504322</v>
      </c>
      <c r="I16" s="831">
        <f>AVERAGE('7'!DM31,'7'!DS31)</f>
        <v>0.45771886500768394</v>
      </c>
      <c r="J16" s="831">
        <f>AVERAGE('7'!DL31,'7'!DR31)</f>
        <v>1.1138746686414032</v>
      </c>
      <c r="K16" s="831">
        <f>AVERAGE('7'!DN31,'7'!DT31)</f>
        <v>9.7555498752099082E-2</v>
      </c>
      <c r="L16" s="2716">
        <f>AVERAGE('7'!$DI$33,'7'!$DJ$33,'7'!$DK$33)</f>
        <v>6.0294621445700601E-2</v>
      </c>
      <c r="M16" s="832">
        <f>AVERAGE('7'!DA31,'7'!DB31,'7'!DC31,'7'!DD31,'7'!DE31,'7'!DF31)</f>
        <v>0.16088624870585264</v>
      </c>
      <c r="N16" s="1902"/>
      <c r="O16" s="2476">
        <f>IF('Chems lbs'!O16=""," ",'Chems lbs'!O16/8.34/Flows!E15)</f>
        <v>2.8001886207054909</v>
      </c>
      <c r="Q16" s="1105"/>
    </row>
    <row r="17" spans="1:17" ht="15" customHeight="1" x14ac:dyDescent="0.2">
      <c r="A17" s="833">
        <v>8</v>
      </c>
      <c r="B17" s="831">
        <f>AVERAGE('8'!$CX$31,'8'!$CY$31,'8'!$CZ$31)</f>
        <v>1.5065663708863337</v>
      </c>
      <c r="C17" s="831">
        <f>'8'!CN31</f>
        <v>56.826196752618621</v>
      </c>
      <c r="D17" s="1901" t="str">
        <f>IF('Chems lbs'!D17="","",'Chems lbs'!D17/8.34/Flows!E16)</f>
        <v/>
      </c>
      <c r="E17" s="2475">
        <f>IF('Chems lbs'!E17="","",('Chems lbs'!E17*('8'!$CS$45/10))/(Flows!E16*8.34))</f>
        <v>11.608157316275951</v>
      </c>
      <c r="F17" s="831">
        <f>AVERAGE('8'!DO31,'8'!DU31)</f>
        <v>4.0074175906827545</v>
      </c>
      <c r="G17" s="831">
        <f>AVERAGE('8'!DP31,'8'!DV31)</f>
        <v>0.75496637991578219</v>
      </c>
      <c r="H17" s="831">
        <f>AVERAGE('8'!$DQ$31,'8'!$DW$31)</f>
        <v>6.4650742666468091</v>
      </c>
      <c r="I17" s="831">
        <f>AVERAGE('8'!DM31,'8'!DS31)</f>
        <v>0.45466241609198688</v>
      </c>
      <c r="J17" s="831">
        <f>AVERAGE('8'!DL31,'8'!DR31)</f>
        <v>1.1020921411554614</v>
      </c>
      <c r="K17" s="831">
        <f>AVERAGE('8'!DN31,'8'!DT31)</f>
        <v>0.1005843731303627</v>
      </c>
      <c r="L17" s="2716">
        <f>AVERAGE('8'!$DI$33,'8'!$DJ$33,'8'!$DK$33)</f>
        <v>6.0267423591199222E-2</v>
      </c>
      <c r="M17" s="832">
        <f>AVERAGE('8'!DA31,'8'!DB31,'8'!DC31,'8'!DD31,'8'!DE31,'8'!DF31)</f>
        <v>0.17160069555880489</v>
      </c>
      <c r="N17" s="1902"/>
      <c r="O17" s="2476">
        <f>IF('Chems lbs'!O17=""," ",'Chems lbs'!O17/8.34/Flows!E16)</f>
        <v>3.1161182838614239</v>
      </c>
      <c r="Q17" s="1105"/>
    </row>
    <row r="18" spans="1:17" ht="15" customHeight="1" x14ac:dyDescent="0.2">
      <c r="A18" s="833">
        <v>9</v>
      </c>
      <c r="B18" s="831">
        <f>AVERAGE('9'!$CX$31,'9'!$CY$31,'9'!$CZ$31)</f>
        <v>1.4508582733403703</v>
      </c>
      <c r="C18" s="831">
        <f>'9'!CN31</f>
        <v>51.722445688846825</v>
      </c>
      <c r="D18" s="1901" t="str">
        <f>IF('Chems lbs'!D18="","",'Chems lbs'!D18/8.34/Flows!E17)</f>
        <v/>
      </c>
      <c r="E18" s="2475">
        <f>IF('Chems lbs'!E18="","",('Chems lbs'!E18*('9'!$CS$45/10))/(Flows!E17*8.34))</f>
        <v>9.2594931974795855</v>
      </c>
      <c r="F18" s="831">
        <f>AVERAGE('9'!DO31,'9'!DU31)</f>
        <v>3.99884085574101</v>
      </c>
      <c r="G18" s="831">
        <f>AVERAGE('9'!DP31,'9'!DV31)</f>
        <v>0.74105998711235599</v>
      </c>
      <c r="H18" s="831">
        <f>AVERAGE('9'!$DQ$31,'9'!$DW$31)</f>
        <v>6.5175359848566661</v>
      </c>
      <c r="I18" s="831">
        <f>AVERAGE('9'!DM31,'9'!DS31)</f>
        <v>0.45487288012659349</v>
      </c>
      <c r="J18" s="831">
        <f>AVERAGE('9'!DL31,'9'!DR31)</f>
        <v>1.1084529505582137</v>
      </c>
      <c r="K18" s="831">
        <f>AVERAGE('9'!DN31,'9'!DT31)</f>
        <v>0.10391462150017283</v>
      </c>
      <c r="L18" s="2716">
        <f>AVERAGE('9'!$DI$33,'9'!$DJ$33,'9'!$DK$33)</f>
        <v>6.0168707139551525E-2</v>
      </c>
      <c r="M18" s="832">
        <f>AVERAGE('9'!DA31,'9'!DB31,'9'!DC31,'9'!DD31,'9'!DE31,'9'!DF31)</f>
        <v>0.17850832308432063</v>
      </c>
      <c r="N18" s="1902"/>
      <c r="O18" s="2476">
        <f>IF('Chems lbs'!O18=""," ",'Chems lbs'!O18/8.34/Flows!E17)</f>
        <v>2.941503249352575</v>
      </c>
      <c r="Q18" s="1105"/>
    </row>
    <row r="19" spans="1:17" ht="15" customHeight="1" x14ac:dyDescent="0.2">
      <c r="A19" s="833">
        <v>10</v>
      </c>
      <c r="B19" s="831">
        <f>AVERAGE('10'!$CX$31,'10'!$CY$31,'10'!$CZ$31)</f>
        <v>1.4063168007685842</v>
      </c>
      <c r="C19" s="831">
        <f>'10'!CN31</f>
        <v>46.705216389028408</v>
      </c>
      <c r="D19" s="1901" t="str">
        <f>IF('Chems lbs'!D19="","",'Chems lbs'!D19/8.34/Flows!E18)</f>
        <v/>
      </c>
      <c r="E19" s="2475">
        <f>IF('Chems lbs'!E19="","",('Chems lbs'!E19*('10'!$CS$45/10))/(Flows!E18*8.34))</f>
        <v>6.4431044149986851</v>
      </c>
      <c r="F19" s="831">
        <f>AVERAGE('10'!DO31,'10'!DU31)</f>
        <v>3.9898786859788018</v>
      </c>
      <c r="G19" s="831">
        <f>AVERAGE('10'!DP31,'10'!DV31)</f>
        <v>0.73150078472108837</v>
      </c>
      <c r="H19" s="831">
        <f>AVERAGE('10'!$DQ$31,'10'!$DW$31)</f>
        <v>6.8189869504711176</v>
      </c>
      <c r="I19" s="831">
        <f>AVERAGE('10'!DM31,'10'!DS31)</f>
        <v>0.44930065856290646</v>
      </c>
      <c r="J19" s="831">
        <f>AVERAGE('10'!DL31,'10'!DR31)</f>
        <v>1.0981462130887418</v>
      </c>
      <c r="K19" s="831">
        <f>AVERAGE('10'!DN31,'10'!DT31)</f>
        <v>9.9760277041645862E-2</v>
      </c>
      <c r="L19" s="2716">
        <f>AVERAGE('10'!$DI$33,'10'!$DJ$33,'10'!$DK$33)</f>
        <v>6.0151878497202237E-2</v>
      </c>
      <c r="M19" s="832">
        <f>AVERAGE('10'!DA31,'10'!DB31,'10'!DC31,'10'!DD31,'10'!DE31,'10'!DF31)</f>
        <v>0.16606476529433656</v>
      </c>
      <c r="N19" s="1902"/>
      <c r="O19" s="2476">
        <f>IF('Chems lbs'!O19=""," ",'Chems lbs'!O19/8.34/Flows!E18)</f>
        <v>2.9846477182989997</v>
      </c>
      <c r="Q19" s="1105"/>
    </row>
    <row r="20" spans="1:17" ht="15" customHeight="1" x14ac:dyDescent="0.2">
      <c r="A20" s="833">
        <v>11</v>
      </c>
      <c r="B20" s="831">
        <f>AVERAGE('11'!$CX$31,'11'!$CY$31,'11'!$CZ$31)</f>
        <v>1.4178765113798282</v>
      </c>
      <c r="C20" s="831">
        <f>'11'!CN31</f>
        <v>45.24554427108086</v>
      </c>
      <c r="D20" s="1901" t="str">
        <f>IF('Chems lbs'!D20="","",'Chems lbs'!D20/8.34/Flows!E19)</f>
        <v/>
      </c>
      <c r="E20" s="2475">
        <f>IF('Chems lbs'!E20="","",('Chems lbs'!E20*('11'!$CS$45/10))/(Flows!E19*8.34))</f>
        <v>5.4912411903095819</v>
      </c>
      <c r="F20" s="831">
        <f>AVERAGE('11'!DO31,'11'!DU31)</f>
        <v>3.9614756424128652</v>
      </c>
      <c r="G20" s="831">
        <f>AVERAGE('11'!DP31,'11'!DV31)</f>
        <v>0.74649270577309546</v>
      </c>
      <c r="H20" s="831">
        <f>AVERAGE('11'!$DQ$31,'11'!$DW$31)</f>
        <v>6.9166105515141796</v>
      </c>
      <c r="I20" s="831">
        <f>AVERAGE('11'!DM31,'11'!DS31)</f>
        <v>0.477153687245856</v>
      </c>
      <c r="J20" s="831">
        <f>AVERAGE('11'!DL31,'11'!DR31)</f>
        <v>1.0976204747520282</v>
      </c>
      <c r="K20" s="831">
        <f>AVERAGE('11'!DN31,'11'!DT31)</f>
        <v>9.6964986310457468E-2</v>
      </c>
      <c r="L20" s="2716">
        <f>AVERAGE('11'!$DI$33,'11'!$DJ$33,'11'!$DK$33)</f>
        <v>6.000323923867442E-2</v>
      </c>
      <c r="M20" s="832">
        <f>AVERAGE('11'!DA31,'11'!DB31,'11'!DC31,'11'!DD31,'11'!DE31,'11'!DF31)</f>
        <v>0.159023355753454</v>
      </c>
      <c r="N20" s="1902"/>
      <c r="O20" s="2476">
        <f>IF('Chems lbs'!O20=""," ",'Chems lbs'!O20/8.34/Flows!E19)</f>
        <v>2.6872271792606255</v>
      </c>
      <c r="Q20" s="1105"/>
    </row>
    <row r="21" spans="1:17" ht="15" customHeight="1" x14ac:dyDescent="0.2">
      <c r="A21" s="833">
        <v>12</v>
      </c>
      <c r="B21" s="831">
        <f>AVERAGE('12'!$CX$31,'12'!$CY$31,'12'!$CZ$31)</f>
        <v>1.4495017173051521</v>
      </c>
      <c r="C21" s="831">
        <f>'12'!CN31</f>
        <v>45.504821177192817</v>
      </c>
      <c r="D21" s="1901" t="str">
        <f>IF('Chems lbs'!D21="","",'Chems lbs'!D21/8.34/Flows!E20)</f>
        <v/>
      </c>
      <c r="E21" s="2475">
        <f>IF('Chems lbs'!E21="","",('Chems lbs'!E21*('12'!$CS$45/10))/(Flows!E20*8.34))</f>
        <v>6.9253276138192463</v>
      </c>
      <c r="F21" s="831">
        <f>AVERAGE('12'!DO31,'12'!DU31)</f>
        <v>4.0009327969781188</v>
      </c>
      <c r="G21" s="831">
        <f>AVERAGE('12'!DP31,'12'!DV31)</f>
        <v>0.72376897500682225</v>
      </c>
      <c r="H21" s="831">
        <f>AVERAGE('12'!$DQ$31,'12'!$DW$31)</f>
        <v>6.8694636903187947</v>
      </c>
      <c r="I21" s="831">
        <f>AVERAGE('12'!DM31,'12'!DS31)</f>
        <v>0.48060139612373109</v>
      </c>
      <c r="J21" s="831">
        <f>AVERAGE('12'!DL31,'12'!DR31)</f>
        <v>1.1019430760810072</v>
      </c>
      <c r="K21" s="831">
        <f>AVERAGE('12'!DN31,'12'!DT31)</f>
        <v>9.7786529060293309E-2</v>
      </c>
      <c r="L21" s="2716">
        <f>AVERAGE('12'!$DI$33,'12'!$DJ$33,'12'!$DK$33)</f>
        <v>5.9901031555707827E-2</v>
      </c>
      <c r="M21" s="832">
        <f>AVERAGE('12'!DA31,'12'!DB31,'12'!DC31,'12'!DD31,'12'!DE31,'12'!DF31)</f>
        <v>0.15299963244691164</v>
      </c>
      <c r="N21" s="1902"/>
      <c r="O21" s="2476">
        <f>IF('Chems lbs'!O21=""," ",'Chems lbs'!O21/8.34/Flows!E20)</f>
        <v>2.4041592493545503</v>
      </c>
      <c r="Q21" s="1105"/>
    </row>
    <row r="22" spans="1:17" ht="15" customHeight="1" x14ac:dyDescent="0.2">
      <c r="A22" s="833">
        <v>13</v>
      </c>
      <c r="B22" s="831">
        <f>AVERAGE('13'!$CX$31,'13'!$CY$31,'13'!$CZ$31)</f>
        <v>1.3754142290998306</v>
      </c>
      <c r="C22" s="831">
        <f>'13'!CN31</f>
        <v>45.565681262502778</v>
      </c>
      <c r="D22" s="1901" t="str">
        <f>IF('Chems lbs'!D22="","",'Chems lbs'!D22/8.34/Flows!E21)</f>
        <v/>
      </c>
      <c r="E22" s="2475">
        <f>IF('Chems lbs'!E22="","",('Chems lbs'!E22*('13'!$CS$45/10))/(Flows!E21*8.34))</f>
        <v>7.4047145682302302</v>
      </c>
      <c r="F22" s="831">
        <f>AVERAGE('13'!DO31,'13'!DU31)</f>
        <v>3.9832755965448445</v>
      </c>
      <c r="G22" s="831">
        <f>AVERAGE('13'!DP31,'13'!DV31)</f>
        <v>0.70598361846473012</v>
      </c>
      <c r="H22" s="831">
        <f>AVERAGE('13'!$DQ$31,'13'!$DW$31)</f>
        <v>6.5349856634699481</v>
      </c>
      <c r="I22" s="831">
        <f>AVERAGE('13'!DM31,'13'!DS31)</f>
        <v>0.50117429141966163</v>
      </c>
      <c r="J22" s="831">
        <f>AVERAGE('13'!DL31,'13'!DR31)</f>
        <v>1.0983397190293742</v>
      </c>
      <c r="K22" s="831">
        <f>AVERAGE('13'!DN31,'13'!DT31)</f>
        <v>9.4031021787675792E-2</v>
      </c>
      <c r="L22" s="2716">
        <f>AVERAGE('13'!$DI$33,'13'!$DJ$33,'13'!$DK$33)</f>
        <v>6.0127136386129203E-2</v>
      </c>
      <c r="M22" s="832">
        <f>AVERAGE('13'!DA31,'13'!DB31,'13'!DC31,'13'!DD31,'13'!DE31,'13'!DF31)</f>
        <v>0.15500615126641179</v>
      </c>
      <c r="N22" s="1902"/>
      <c r="O22" s="2476">
        <f>IF('Chems lbs'!O22=""," ",'Chems lbs'!O22/8.34/Flows!E21)</f>
        <v>2.2835740001106348</v>
      </c>
      <c r="Q22" s="1105"/>
    </row>
    <row r="23" spans="1:17" ht="15" customHeight="1" x14ac:dyDescent="0.2">
      <c r="A23" s="833">
        <v>14</v>
      </c>
      <c r="B23" s="831">
        <f>AVERAGE('14'!$CX$31,'14'!$CY$31,'14'!$CZ$31)</f>
        <v>1.4463045857709005</v>
      </c>
      <c r="C23" s="831">
        <f>'14'!CN31</f>
        <v>45.454545454545453</v>
      </c>
      <c r="D23" s="1901" t="str">
        <f>IF('Chems lbs'!D23="","",'Chems lbs'!D23/8.34/Flows!E22)</f>
        <v/>
      </c>
      <c r="E23" s="2475">
        <f>IF('Chems lbs'!E23="","",('Chems lbs'!E23*('14'!$CS$45/10))/(Flows!E22*8.34))</f>
        <v>7.9941223565558159</v>
      </c>
      <c r="F23" s="831">
        <f>AVERAGE('14'!DO31,'14'!DU31)</f>
        <v>3.9931517637371514</v>
      </c>
      <c r="G23" s="831">
        <f>AVERAGE('14'!DP31,'14'!DV31)</f>
        <v>0.72879231998435978</v>
      </c>
      <c r="H23" s="831">
        <f>AVERAGE('14'!$DQ$31,'14'!$DW$31)</f>
        <v>6.1569429953050054</v>
      </c>
      <c r="I23" s="831">
        <f>AVERAGE('14'!DM31,'14'!DS31)</f>
        <v>0.48003422357171299</v>
      </c>
      <c r="J23" s="831">
        <f>AVERAGE('14'!DL31,'14'!DR31)</f>
        <v>1.0974274767378216</v>
      </c>
      <c r="K23" s="831">
        <f>AVERAGE('14'!DN31,'14'!DT31)</f>
        <v>9.4604381676625021E-2</v>
      </c>
      <c r="L23" s="2716">
        <f>AVERAGE('14'!$DI$33,'14'!$DJ$33,'14'!$DK$33)</f>
        <v>6.0294621445700601E-2</v>
      </c>
      <c r="M23" s="832">
        <f>AVERAGE('14'!DA31,'14'!DB31,'14'!DC31,'14'!DD31,'14'!DE31,'14'!DF31)</f>
        <v>0.16292932814341238</v>
      </c>
      <c r="N23" s="1902"/>
      <c r="O23" s="2476">
        <f>IF('Chems lbs'!O23=""," ",'Chems lbs'!O23/8.34/Flows!E22)</f>
        <v>3.1035943685675185</v>
      </c>
      <c r="Q23" s="1105"/>
    </row>
    <row r="24" spans="1:17" ht="15" customHeight="1" x14ac:dyDescent="0.2">
      <c r="A24" s="833">
        <v>15</v>
      </c>
      <c r="B24" s="831">
        <f>AVERAGE('15'!$CX$31,'15'!$CY$31,'15'!$CZ$31)</f>
        <v>1.5024390536807974</v>
      </c>
      <c r="C24" s="831">
        <f>'15'!CN31</f>
        <v>49.106134398447082</v>
      </c>
      <c r="D24" s="1901" t="str">
        <f>IF('Chems lbs'!D24="","",'Chems lbs'!D24/8.34/Flows!E23)</f>
        <v/>
      </c>
      <c r="E24" s="2475">
        <f>IF('Chems lbs'!E24="","",('Chems lbs'!E24*('15'!$CS$45/10))/(Flows!E23*8.34))</f>
        <v>8.2688640616918221</v>
      </c>
      <c r="F24" s="831">
        <f>AVERAGE('15'!DO31,'15'!DU31)</f>
        <v>4.0001639910624718</v>
      </c>
      <c r="G24" s="831">
        <f>AVERAGE('15'!DP31,'15'!DV31)</f>
        <v>0.76386057549377684</v>
      </c>
      <c r="H24" s="831">
        <f>AVERAGE('15'!$DQ$31,'15'!$DW$31)</f>
        <v>6.1813600410244778</v>
      </c>
      <c r="I24" s="831">
        <f>AVERAGE('15'!DM31,'15'!DS31)</f>
        <v>0.475245676802862</v>
      </c>
      <c r="J24" s="831">
        <f>AVERAGE('15'!DL31,'15'!DR31)</f>
        <v>1.1009839637309611</v>
      </c>
      <c r="K24" s="831">
        <f>AVERAGE('15'!DN31,'15'!DT31)</f>
        <v>0.1827399065418141</v>
      </c>
      <c r="L24" s="2716">
        <f>AVERAGE('15'!$DI$33,'15'!$DJ$33,'15'!$DK$33)</f>
        <v>6.1151079136690649E-2</v>
      </c>
      <c r="M24" s="832">
        <f>AVERAGE('15'!DA31,'15'!DB31,'15'!DC31,'15'!DD31,'15'!DE31,'15'!DF31)</f>
        <v>0.17139027885024552</v>
      </c>
      <c r="N24" s="1902"/>
      <c r="O24" s="2476">
        <f>IF('Chems lbs'!O24=""," ",'Chems lbs'!O24/8.34/Flows!E23)</f>
        <v>2.7429037162426919</v>
      </c>
      <c r="Q24" s="1105"/>
    </row>
    <row r="25" spans="1:17" ht="15" customHeight="1" x14ac:dyDescent="0.2">
      <c r="A25" s="833">
        <v>16</v>
      </c>
      <c r="B25" s="831">
        <f>AVERAGE('16'!$CX$31,'16'!$CY$31,'16'!$CZ$31)</f>
        <v>1.4761638348233197</v>
      </c>
      <c r="C25" s="831">
        <f>'16'!CN31</f>
        <v>56.87757380326218</v>
      </c>
      <c r="D25" s="1901" t="str">
        <f>IF('Chems lbs'!D25="","",'Chems lbs'!D25/8.34/Flows!E24)</f>
        <v/>
      </c>
      <c r="E25" s="2475">
        <f>IF('Chems lbs'!E25="","",('Chems lbs'!E25*('16'!$CS$45/10))/(Flows!E24*8.34))</f>
        <v>11.149934331546769</v>
      </c>
      <c r="F25" s="831">
        <f>AVERAGE('16'!DO31,'16'!DU31)</f>
        <v>3.9997195322424171</v>
      </c>
      <c r="G25" s="831">
        <f>AVERAGE('16'!DP31,'16'!DV31)</f>
        <v>0.74967982724602111</v>
      </c>
      <c r="H25" s="831">
        <f>AVERAGE('16'!$DQ$31,'16'!$DW$31)</f>
        <v>6.0116715152078211</v>
      </c>
      <c r="I25" s="831">
        <f>AVERAGE('16'!DM31,'16'!DS31)</f>
        <v>0.46404451808707559</v>
      </c>
      <c r="J25" s="831">
        <f>AVERAGE('16'!DL31,'16'!DR31)</f>
        <v>1.1400413507874956</v>
      </c>
      <c r="K25" s="831">
        <f>AVERAGE('16'!DN31,'16'!DT31)</f>
        <v>9.7223124091617097E-2</v>
      </c>
      <c r="L25" s="2716">
        <f>AVERAGE('16'!$DI$33,'16'!$DJ$33,'16'!$DK$33)</f>
        <v>6.1417532640554225E-2</v>
      </c>
      <c r="M25" s="832">
        <f>AVERAGE('16'!DA31,'16'!DB31,'16'!DC31,'16'!DD31,'16'!DE31,'16'!DF31)</f>
        <v>0.16695711047688536</v>
      </c>
      <c r="N25" s="1902"/>
      <c r="O25" s="2476">
        <f>IF('Chems lbs'!O25=""," ",'Chems lbs'!O25/8.34/Flows!E24)</f>
        <v>2.5852093266741649</v>
      </c>
      <c r="Q25" s="1105"/>
    </row>
    <row r="26" spans="1:17" ht="15" customHeight="1" x14ac:dyDescent="0.2">
      <c r="A26" s="833">
        <v>17</v>
      </c>
      <c r="B26" s="831">
        <f>AVERAGE('17'!$CX$31,'17'!$CY$31,'17'!$CZ$31)</f>
        <v>1.4754245921534512</v>
      </c>
      <c r="C26" s="831">
        <f>'17'!CN31</f>
        <v>60.2682704085355</v>
      </c>
      <c r="D26" s="1901" t="str">
        <f>IF('Chems lbs'!D26="","",'Chems lbs'!D26/8.34/Flows!E25)</f>
        <v/>
      </c>
      <c r="E26" s="2475">
        <f>IF('Chems lbs'!E26="","",('Chems lbs'!E26*('17'!$CS$45/10))/(Flows!E25*8.34))</f>
        <v>13.619366311826811</v>
      </c>
      <c r="F26" s="831">
        <f>AVERAGE('17'!DO31,'17'!DU31)</f>
        <v>3.9970749401445711</v>
      </c>
      <c r="G26" s="831">
        <f>AVERAGE('17'!DP31,'17'!DV31)</f>
        <v>0.73593410122963621</v>
      </c>
      <c r="H26" s="831">
        <f>AVERAGE('17'!$DQ$31,'17'!$DW$31)</f>
        <v>5.595766443336351</v>
      </c>
      <c r="I26" s="831">
        <f>AVERAGE('17'!DM31,'17'!DS31)</f>
        <v>0.47774310976704154</v>
      </c>
      <c r="J26" s="831">
        <f>AVERAGE('17'!DL31,'17'!DR31)</f>
        <v>1.1291157938686909</v>
      </c>
      <c r="K26" s="831">
        <f>AVERAGE('17'!DN31,'17'!DT31)</f>
        <v>9.9648859622932989E-2</v>
      </c>
      <c r="L26" s="2716">
        <f>AVERAGE('17'!$DI$33,'17'!$DJ$33,'17'!$DK$33)</f>
        <v>6.1102490556574351E-2</v>
      </c>
      <c r="M26" s="832">
        <f>AVERAGE('17'!DA31,'17'!DB31,'17'!DC31,'17'!DD31,'17'!DE31,'17'!DF31)</f>
        <v>0.16534453670075566</v>
      </c>
      <c r="N26" s="1902"/>
      <c r="O26" s="2476">
        <f>IF('Chems lbs'!O26=""," ",'Chems lbs'!O26/8.34/Flows!E25)</f>
        <v>2.7311508422912896</v>
      </c>
      <c r="Q26" s="1105"/>
    </row>
    <row r="27" spans="1:17" ht="15" customHeight="1" x14ac:dyDescent="0.2">
      <c r="A27" s="833">
        <v>18</v>
      </c>
      <c r="B27" s="831">
        <f>AVERAGE('18'!$CX$31,'18'!$CY$31,'18'!$CZ$31)</f>
        <v>1.4245153329356499</v>
      </c>
      <c r="C27" s="831">
        <f>'18'!CN31</f>
        <v>58.374288936636127</v>
      </c>
      <c r="D27" s="1901" t="str">
        <f>IF('Chems lbs'!D27="","",'Chems lbs'!D27/8.34/Flows!E26)</f>
        <v/>
      </c>
      <c r="E27" s="2475">
        <f>IF('Chems lbs'!E27="","",('Chems lbs'!E27*('18'!$CS$45/10))/(Flows!E26*8.34))</f>
        <v>12.152978700199705</v>
      </c>
      <c r="F27" s="831">
        <f>AVERAGE('18'!DO31,'18'!DU31)</f>
        <v>4.0076178827523821</v>
      </c>
      <c r="G27" s="831">
        <f>AVERAGE('18'!DP31,'18'!DV31)</f>
        <v>0.74063885624466574</v>
      </c>
      <c r="H27" s="831">
        <f>AVERAGE('18'!$DQ$31,'18'!$DW$31)</f>
        <v>5.8590510581552877</v>
      </c>
      <c r="I27" s="831">
        <f>AVERAGE('18'!DM31,'18'!DS31)</f>
        <v>0.45268234188357315</v>
      </c>
      <c r="J27" s="831">
        <f>AVERAGE('18'!DL31,'18'!DR31)</f>
        <v>1.1019999853137463</v>
      </c>
      <c r="K27" s="831">
        <f>AVERAGE('18'!DN31,'18'!DT31)</f>
        <v>0.1038864214887476</v>
      </c>
      <c r="L27" s="2716">
        <f>AVERAGE('18'!$DI$33,'18'!$DJ$33,'18'!$DK$33)</f>
        <v>6.0649295689498832E-2</v>
      </c>
      <c r="M27" s="832">
        <f>AVERAGE('18'!DA31,'18'!DB31,'18'!DC31,'18'!DD31,'18'!DE31,'18'!DF31)</f>
        <v>0.16485329957899919</v>
      </c>
      <c r="N27" s="1902"/>
      <c r="O27" s="2476">
        <f>IF('Chems lbs'!O27=""," ",'Chems lbs'!O27/8.34/Flows!E26)</f>
        <v>3.7016570986233979</v>
      </c>
      <c r="Q27" s="1105"/>
    </row>
    <row r="28" spans="1:17" ht="15" customHeight="1" x14ac:dyDescent="0.2">
      <c r="A28" s="833">
        <v>19</v>
      </c>
      <c r="B28" s="831">
        <f>AVERAGE('19'!$CX$31,'19'!$CY$31,'19'!$CZ$31)</f>
        <v>1.3977370627764056</v>
      </c>
      <c r="C28" s="831">
        <f>'19'!CN31</f>
        <v>55.193335144435395</v>
      </c>
      <c r="D28" s="1901" t="str">
        <f>IF('Chems lbs'!D28="","",'Chems lbs'!D28/8.34/Flows!E27)</f>
        <v/>
      </c>
      <c r="E28" s="2475">
        <f>IF('Chems lbs'!E28="","",('Chems lbs'!E28*('19'!$CS$45/10))/(Flows!E27*8.34))</f>
        <v>9.4827364911415888</v>
      </c>
      <c r="F28" s="831">
        <f>AVERAGE('19'!DO31,'19'!DU31)</f>
        <v>4.0114368977261723</v>
      </c>
      <c r="G28" s="831">
        <f>AVERAGE('19'!DP31,'19'!DV31)</f>
        <v>0.75550478822370515</v>
      </c>
      <c r="H28" s="831">
        <f>AVERAGE('19'!$DQ$31,'19'!$DW$31)</f>
        <v>6.2439086666885784</v>
      </c>
      <c r="I28" s="831">
        <f>AVERAGE('19'!DM31,'19'!DS31)</f>
        <v>0.45819172858424245</v>
      </c>
      <c r="J28" s="831">
        <f>AVERAGE('19'!DL31,'19'!DR31)</f>
        <v>1.1045271015286009</v>
      </c>
      <c r="K28" s="831">
        <f>AVERAGE('19'!DN31,'19'!DT31)</f>
        <v>9.7022464686541382E-2</v>
      </c>
      <c r="L28" s="2716">
        <f>AVERAGE('19'!$DI$33,'19'!$DJ$33,'19'!$DK$33)</f>
        <v>6.038200495504218E-2</v>
      </c>
      <c r="M28" s="832">
        <f>AVERAGE('19'!DA31,'19'!DB31,'19'!DC31,'19'!DD31,'19'!DE31,'19'!DF31)</f>
        <v>0.16835550382281281</v>
      </c>
      <c r="N28" s="1902"/>
      <c r="O28" s="2476">
        <f>IF('Chems lbs'!O28=""," ",'Chems lbs'!O28/8.34/Flows!E27)</f>
        <v>2.6684883547168203</v>
      </c>
      <c r="Q28" s="1105"/>
    </row>
    <row r="29" spans="1:17" ht="15" customHeight="1" x14ac:dyDescent="0.2">
      <c r="A29" s="833">
        <v>20</v>
      </c>
      <c r="B29" s="831">
        <f>AVERAGE('20'!$CX$31,'20'!$CY$31,'20'!$CZ$31)</f>
        <v>1.4130968107190036</v>
      </c>
      <c r="C29" s="831">
        <f>'20'!CN31</f>
        <v>54.58003013015238</v>
      </c>
      <c r="D29" s="1901" t="str">
        <f>IF('Chems lbs'!D29="","",'Chems lbs'!D29/8.34/Flows!E28)</f>
        <v/>
      </c>
      <c r="E29" s="2475">
        <f>IF('Chems lbs'!E29="","",('Chems lbs'!E29*('20'!$CS$45/10))/(Flows!E28*8.34))</f>
        <v>11.088697866977286</v>
      </c>
      <c r="F29" s="831">
        <f>AVERAGE('20'!DO31,'20'!DU31)</f>
        <v>4.0161072515831453</v>
      </c>
      <c r="G29" s="831">
        <f>AVERAGE('20'!DP31,'20'!DV31)</f>
        <v>0.76825499404213193</v>
      </c>
      <c r="H29" s="831">
        <f>AVERAGE('20'!$DQ$31,'20'!$DW$31)</f>
        <v>6.3103600045909314</v>
      </c>
      <c r="I29" s="831">
        <f>AVERAGE('20'!DM31,'20'!DS31)</f>
        <v>0.45580048725821076</v>
      </c>
      <c r="J29" s="831">
        <f>AVERAGE('20'!DL31,'20'!DR31)</f>
        <v>1.0946907498631637</v>
      </c>
      <c r="K29" s="831">
        <f>AVERAGE('19'!DN31,'19'!DT31)</f>
        <v>9.7022464686541382E-2</v>
      </c>
      <c r="L29" s="2716">
        <f>AVERAGE('20'!$DI$33,'20'!$DJ$33,'20'!$DK$33)</f>
        <v>6.0294621445700601E-2</v>
      </c>
      <c r="M29" s="832">
        <f>AVERAGE('20'!DA31,'20'!DB31,'20'!DC31,'20'!DD31,'20'!DE31,'20'!DF31)</f>
        <v>0.16595454113281263</v>
      </c>
      <c r="N29" s="1902"/>
      <c r="O29" s="2476">
        <f>IF('Chems lbs'!O29=""," ",'Chems lbs'!O29/8.34/Flows!E28)</f>
        <v>3.0191015812407302</v>
      </c>
      <c r="Q29" s="1105"/>
    </row>
    <row r="30" spans="1:17" ht="15" customHeight="1" x14ac:dyDescent="0.2">
      <c r="A30" s="833">
        <v>21</v>
      </c>
      <c r="B30" s="831">
        <f>AVERAGE('21'!$CX$31,'21'!$CY$31,'21'!$CZ$31)</f>
        <v>1.4507793923381769</v>
      </c>
      <c r="C30" s="831">
        <f>'21'!CN31</f>
        <v>54.555333283939639</v>
      </c>
      <c r="D30" s="1901" t="str">
        <f>IF('Chems lbs'!D30="","",'Chems lbs'!D30/8.34/Flows!E29)</f>
        <v/>
      </c>
      <c r="E30" s="2475">
        <f>IF('Chems lbs'!E30="","",('Chems lbs'!E30*('21'!$CS$45/10))/(Flows!E29*8.34))</f>
        <v>10.805069254205177</v>
      </c>
      <c r="F30" s="831">
        <f>AVERAGE('21'!DO31,'21'!DU31)</f>
        <v>4.0144126318118936</v>
      </c>
      <c r="G30" s="831">
        <f>AVERAGE('21'!DP31,'21'!DV31)</f>
        <v>0.7668068225170761</v>
      </c>
      <c r="H30" s="831">
        <f>AVERAGE('21'!$DQ$31,'21'!$DW$31)</f>
        <v>5.9514220960729158</v>
      </c>
      <c r="I30" s="831">
        <f>AVERAGE('21'!DM31,'21'!DS31)</f>
        <v>0.45580048725821076</v>
      </c>
      <c r="J30" s="831">
        <f>AVERAGE('21'!DL31,'21'!DR31)</f>
        <v>1.1275314723590586</v>
      </c>
      <c r="K30" s="831">
        <f>AVERAGE('20'!DN31,'20'!DT31)</f>
        <v>9.6324461343472764E-2</v>
      </c>
      <c r="L30" s="2716">
        <f>AVERAGE('21'!$DI$33,'21'!$DJ$33,'21'!$DK$33)</f>
        <v>6.0462106505271986E-2</v>
      </c>
      <c r="M30" s="832">
        <f>AVERAGE('21'!DA31,'21'!DB31,'21'!DC31,'21'!DD31,'21'!DE31,'21'!DF31)</f>
        <v>0.16422584799601248</v>
      </c>
      <c r="N30" s="1902"/>
      <c r="O30" s="2476">
        <f>IF('Chems lbs'!O30=""," ",'Chems lbs'!O30/8.34/Flows!E29)</f>
        <v>3.0611438437057878</v>
      </c>
      <c r="Q30" s="1105"/>
    </row>
    <row r="31" spans="1:17" ht="15" customHeight="1" x14ac:dyDescent="0.2">
      <c r="A31" s="833">
        <v>22</v>
      </c>
      <c r="B31" s="831">
        <f>AVERAGE('22'!$CX$31,'22'!$CY$31,'22'!$CZ$31)</f>
        <v>1.5073032647669373</v>
      </c>
      <c r="C31" s="831">
        <f>'22'!CN31</f>
        <v>54.703514361216072</v>
      </c>
      <c r="D31" s="1901" t="str">
        <f>IF('Chems lbs'!D31="","",'Chems lbs'!D31/8.34/Flows!E30)</f>
        <v/>
      </c>
      <c r="E31" s="2475">
        <f>IF('Chems lbs'!E31="","",('Chems lbs'!E31*('22'!$CS$45/10))/(Flows!E30*8.34))</f>
        <v>10.252871520800563</v>
      </c>
      <c r="F31" s="831">
        <f>AVERAGE('22'!DO31,'22'!DU31)</f>
        <v>4.0082642498946681</v>
      </c>
      <c r="G31" s="831">
        <f>AVERAGE('22'!DP31,'22'!DV31)</f>
        <v>0.76318639370443653</v>
      </c>
      <c r="H31" s="831">
        <f>AVERAGE('22'!$DQ$31,'22'!$DW$31)</f>
        <v>5.7545851784985196</v>
      </c>
      <c r="I31" s="831">
        <f>AVERAGE('22'!DM31,'22'!DS31)</f>
        <v>0.45580048725821076</v>
      </c>
      <c r="J31" s="831">
        <f>AVERAGE('22'!DL31,'22'!DR31)</f>
        <v>1.1019886881955847</v>
      </c>
      <c r="K31" s="831">
        <f>AVERAGE('22'!DN31,'22'!DT31)</f>
        <v>9.8617900899269736E-2</v>
      </c>
      <c r="L31" s="2716">
        <f>AVERAGE('22'!$DI$33,'22'!$DJ$33,'22'!$DK$33)</f>
        <v>6.0294621445700601E-2</v>
      </c>
      <c r="M31" s="832">
        <f>AVERAGE('22'!DA31,'22'!DB31,'22'!DC31,'22'!DD31,'22'!DE31,'22'!DF31)</f>
        <v>0.16134469276801225</v>
      </c>
      <c r="N31" s="1902"/>
      <c r="O31" s="2476">
        <f>IF('Chems lbs'!O31=""," ",'Chems lbs'!O31/8.34/Flows!E30)</f>
        <v>2.9853889636140796</v>
      </c>
      <c r="Q31" s="1105"/>
    </row>
    <row r="32" spans="1:17" ht="15" customHeight="1" x14ac:dyDescent="0.2">
      <c r="A32" s="833">
        <v>23</v>
      </c>
      <c r="B32" s="831">
        <f>AVERAGE('23'!$CX$31,'23'!$CY$31,'23'!$CZ$31)</f>
        <v>1.5268882907400603</v>
      </c>
      <c r="C32" s="831">
        <f>'23'!CN31</f>
        <v>57.364599540638665</v>
      </c>
      <c r="D32" s="1901" t="str">
        <f>IF('Chems lbs'!D32="","",'Chems lbs'!D32/8.34/Flows!E31)</f>
        <v/>
      </c>
      <c r="E32" s="2475">
        <f>IF('Chems lbs'!E32="","",('Chems lbs'!E32*('23'!$CS$45/10))/(Flows!E31*8.34))</f>
        <v>11.36047374162381</v>
      </c>
      <c r="F32" s="831">
        <f>AVERAGE('23'!DO31,'23'!DU31)</f>
        <v>3.9954059823822794</v>
      </c>
      <c r="G32" s="831">
        <f>AVERAGE('23'!DP31,'23'!DV31)</f>
        <v>0.75042914586200349</v>
      </c>
      <c r="H32" s="831">
        <f>AVERAGE('23'!$DQ$31,'23'!$DW$31)</f>
        <v>5.7186304474245588</v>
      </c>
      <c r="I32" s="831">
        <f>AVERAGE('23'!DM31,'23'!DS31)</f>
        <v>0.45791720778727374</v>
      </c>
      <c r="J32" s="831">
        <f>AVERAGE('23'!DL31,'23'!DR31)</f>
        <v>1.0918099847319449</v>
      </c>
      <c r="K32" s="831">
        <f>AVERAGE('23'!DN31,'23'!DT31)</f>
        <v>9.9493029150823822E-2</v>
      </c>
      <c r="L32" s="2716">
        <f>AVERAGE('23'!$DI$33,'23'!$DJ$33,'23'!$DK$33)</f>
        <v>6.0188841408076559E-2</v>
      </c>
      <c r="M32" s="832">
        <f>AVERAGE('23'!DA31,'23'!DB31,'23'!DC31,'23'!DD31,'23'!DE31,'23'!DF31)</f>
        <v>0.16318863211393242</v>
      </c>
      <c r="N32" s="1902"/>
      <c r="O32" s="2476">
        <f>IF('Chems lbs'!O32=""," ",'Chems lbs'!O32/8.34/Flows!E31)</f>
        <v>2.8028068428847384</v>
      </c>
      <c r="Q32" s="1105"/>
    </row>
    <row r="33" spans="1:17" ht="14.25" customHeight="1" x14ac:dyDescent="0.2">
      <c r="A33" s="833">
        <v>24</v>
      </c>
      <c r="B33" s="831">
        <f>AVERAGE('24'!$CX$31,'24'!$CY$31,'24'!$CZ$31)</f>
        <v>1.5574798679813995</v>
      </c>
      <c r="C33" s="831">
        <f>'24'!CN31</f>
        <v>57.525129041021465</v>
      </c>
      <c r="D33" s="1901" t="str">
        <f>IF('Chems lbs'!D33="","",'Chems lbs'!D33/8.34/Flows!E32)</f>
        <v/>
      </c>
      <c r="E33" s="2475">
        <f>IF('Chems lbs'!E33="","",('Chems lbs'!E33*('24'!$CS$45/10))/(Flows!E32*8.34))</f>
        <v>12.343297160664456</v>
      </c>
      <c r="F33" s="831">
        <f>AVERAGE('24'!DO31,'24'!DU31)</f>
        <v>4.0091718411713781</v>
      </c>
      <c r="G33" s="831">
        <f>AVERAGE('24'!DP31,'24'!DV31)</f>
        <v>0.77588423512981963</v>
      </c>
      <c r="H33" s="831">
        <f>AVERAGE('24'!$DQ$31,'24'!$DW$31)</f>
        <v>5.9400854223918191</v>
      </c>
      <c r="I33" s="831">
        <f>AVERAGE('25'!DM31,'24'!DS31)</f>
        <v>0.45268200034308825</v>
      </c>
      <c r="J33" s="831">
        <f>AVERAGE('24'!DL31,'24'!DR31)</f>
        <v>1.0835913312693499</v>
      </c>
      <c r="K33" s="831">
        <f>AVERAGE('24'!DN31,'24'!DT31)</f>
        <v>0.10215835383583091</v>
      </c>
      <c r="L33" s="2716">
        <f>AVERAGE('24'!$DI$33,'24'!$DJ$33,'24'!$DK$33)</f>
        <v>6.1240419429162557E-2</v>
      </c>
      <c r="M33" s="832">
        <f>AVERAGE('24'!DA31,'24'!DB31,'24'!DC31,'24'!DD31,'24'!DE31,'24'!DF31)</f>
        <v>0.16754878035897272</v>
      </c>
      <c r="N33" s="1902"/>
      <c r="O33" s="2476">
        <f>IF('Chems lbs'!O33=""," ",'Chems lbs'!O33/8.34/Flows!E32)</f>
        <v>2.9778952586652374</v>
      </c>
      <c r="Q33" s="1105"/>
    </row>
    <row r="34" spans="1:17" ht="14.25" customHeight="1" x14ac:dyDescent="0.2">
      <c r="A34" s="833">
        <v>25</v>
      </c>
      <c r="B34" s="831">
        <f>AVERAGE('25'!$CX$31,'25'!$CY$31,'25'!$CZ$31)</f>
        <v>1.4935357454923051</v>
      </c>
      <c r="C34" s="831">
        <f>'25'!CN31</f>
        <v>55.201496564018086</v>
      </c>
      <c r="D34" s="1901" t="str">
        <f>IF('Chems lbs'!D34="","",'Chems lbs'!D34/8.34/Flows!E33)</f>
        <v/>
      </c>
      <c r="E34" s="2475">
        <f>IF('Chems lbs'!E34="","",('Chems lbs'!E34*('25'!$CS$45/10))/(Flows!E33*8.34))</f>
        <v>10.906849386403023</v>
      </c>
      <c r="F34" s="831">
        <f>AVERAGE('25'!DO31,'25'!DU31)</f>
        <v>3.9882779401739321</v>
      </c>
      <c r="G34" s="831">
        <f>AVERAGE('25'!DP31,'25'!DV31)</f>
        <v>0.73188456634954369</v>
      </c>
      <c r="H34" s="831">
        <f>AVERAGE('25'!$DQ$31,'25'!$DW$31)</f>
        <v>6.2169107576067439</v>
      </c>
      <c r="I34" s="831">
        <f>AVERAGE('25'!DM31,'25'!DS31)</f>
        <v>0.46512366384153753</v>
      </c>
      <c r="J34" s="831">
        <f>AVERAGE('25'!DL31,'25'!DR31)</f>
        <v>1.1079026890435923</v>
      </c>
      <c r="K34" s="831">
        <f>AVERAGE('25'!DN31,'25'!DT31)</f>
        <v>9.877952619472477E-2</v>
      </c>
      <c r="L34" s="2716">
        <f>AVERAGE('25'!$DI$33,'25'!$DJ$33,'25'!$DK$33)</f>
        <v>6.0208201725064969E-2</v>
      </c>
      <c r="M34" s="832">
        <f>AVERAGE('25'!DA31,'25'!DB31,'25'!DC31,'25'!DD31,'25'!DE31,'25'!DF31)</f>
        <v>0.16001247701496235</v>
      </c>
      <c r="N34" s="1902"/>
      <c r="O34" s="2476">
        <f>IF('Chems lbs'!O34=""," ",'Chems lbs'!O34/8.34/Flows!E33)</f>
        <v>2.606777037606439</v>
      </c>
      <c r="Q34" s="1105"/>
    </row>
    <row r="35" spans="1:17" ht="14.25" customHeight="1" x14ac:dyDescent="0.2">
      <c r="A35" s="833">
        <v>26</v>
      </c>
      <c r="B35" s="831">
        <f>AVERAGE('26'!$CX$31,'26'!$CY$31,'26'!$CZ$31)</f>
        <v>1.5001624723069653</v>
      </c>
      <c r="C35" s="831">
        <f>'26'!CN31</f>
        <v>58.738259765058189</v>
      </c>
      <c r="D35" s="1901" t="str">
        <f>IF('Chems lbs'!D35="","",'Chems lbs'!D35/8.34/Flows!E34)</f>
        <v/>
      </c>
      <c r="E35" s="2475">
        <f>IF('Chems lbs'!E35="","",('Chems lbs'!E35*('26'!$CS$45/10))/(Flows!E34*8.34))</f>
        <v>14.838409078394527</v>
      </c>
      <c r="F35" s="831">
        <f>AVERAGE('26'!DO31,'26'!DU31)</f>
        <v>3.9533191063065325</v>
      </c>
      <c r="G35" s="831">
        <f>AVERAGE('26'!DP31,'26'!DV31)</f>
        <v>0.72088188181965629</v>
      </c>
      <c r="H35" s="831">
        <f>AVERAGE('26'!$DQ$31,'26'!$DW$31)</f>
        <v>6.5454330854331033</v>
      </c>
      <c r="I35" s="831">
        <f>AVERAGE('26'!DM31,'26'!DS31)</f>
        <v>0.44503349359088074</v>
      </c>
      <c r="J35" s="831">
        <f>AVERAGE('26'!DL31,'26'!DR31)</f>
        <v>1.1108294313189746</v>
      </c>
      <c r="K35" s="831">
        <f>AVERAGE('26'!DN31,'26'!DT31)</f>
        <v>9.7908434742485381E-2</v>
      </c>
      <c r="L35" s="2716">
        <f>AVERAGE('26'!$DI$33,'26'!$DJ$33,'26'!$DK$33)</f>
        <v>6.0212699405692842E-2</v>
      </c>
      <c r="M35" s="832">
        <f>AVERAGE('26'!DA31,'26'!DB31,'26'!DC31,'26'!DD31,'26'!DE31,'26'!DF31)</f>
        <v>0.16119131707837706</v>
      </c>
      <c r="N35" s="1902"/>
      <c r="O35" s="2476">
        <f>IF('Chems lbs'!O35=""," ",'Chems lbs'!O35/8.34/Flows!E34)</f>
        <v>2.713303566797145</v>
      </c>
      <c r="Q35" s="1105"/>
    </row>
    <row r="36" spans="1:17" ht="14.25" customHeight="1" x14ac:dyDescent="0.2">
      <c r="A36" s="833">
        <v>27</v>
      </c>
      <c r="B36" s="831">
        <f>AVERAGE('27'!$CX$31,'27'!$CY$31,'27'!$CZ$31)</f>
        <v>1.4974110788398189</v>
      </c>
      <c r="C36" s="831">
        <f>'27'!CN31</f>
        <v>60.442678025624744</v>
      </c>
      <c r="D36" s="1901" t="str">
        <f>IF('Chems lbs'!D36="","",'Chems lbs'!D36/8.34/Flows!E35)</f>
        <v/>
      </c>
      <c r="E36" s="2475">
        <f>IF('Chems lbs'!E36="","",('Chems lbs'!E36*('27'!$CS$45/10))/(Flows!E35*8.34))</f>
        <v>15.116801278976819</v>
      </c>
      <c r="F36" s="831">
        <f>AVERAGE('27'!DO31,'27'!DU31)</f>
        <v>4.0215984478935809</v>
      </c>
      <c r="G36" s="831">
        <f>AVERAGE('27'!DP31,'27'!DV31)</f>
        <v>0.74743212947896043</v>
      </c>
      <c r="H36" s="831">
        <f>AVERAGE('27'!$DQ$31,'27'!$DW$31)</f>
        <v>6.5165293258154762</v>
      </c>
      <c r="I36" s="831">
        <f>AVERAGE('27'!DM31,'27'!DS31)</f>
        <v>0.47377500256568716</v>
      </c>
      <c r="J36" s="831">
        <f>AVERAGE('27'!DL31,'27'!DR31)</f>
        <v>1.1003081518632665</v>
      </c>
      <c r="K36" s="831">
        <f>AVERAGE('27'!DN31,'27'!DT31)</f>
        <v>9.4869870765547981E-2</v>
      </c>
      <c r="L36" s="2716">
        <f>AVERAGE('27'!$DI$33,'27'!$DJ$33,'27'!$DK$33)</f>
        <v>5.9810745471075406E-2</v>
      </c>
      <c r="M36" s="832">
        <f>AVERAGE('27'!DA31,'27'!DB31,'27'!DC31,'27'!DD31,'27'!DE31,'27'!DF31)</f>
        <v>0.15860631135893136</v>
      </c>
      <c r="N36" s="1902"/>
      <c r="O36" s="2476">
        <f>IF('Chems lbs'!O36=""," ",'Chems lbs'!O36/8.34/Flows!E35)</f>
        <v>2.5165053142671052</v>
      </c>
      <c r="Q36" s="1105"/>
    </row>
    <row r="37" spans="1:17" ht="14.25" customHeight="1" x14ac:dyDescent="0.2">
      <c r="A37" s="833">
        <v>28</v>
      </c>
      <c r="B37" s="831">
        <f>AVERAGE('28'!$CX$31,'28'!$CY$31,'28'!$CZ$31)</f>
        <v>1.6731194485352134</v>
      </c>
      <c r="C37" s="831">
        <f>'28'!CN31</f>
        <v>60.271967158682713</v>
      </c>
      <c r="D37" s="1901" t="str">
        <f>IF('Chems lbs'!D37="","",'Chems lbs'!D37/8.34/Flows!E36)</f>
        <v/>
      </c>
      <c r="E37" s="2475">
        <f>IF('Chems lbs'!E37="","",('Chems lbs'!E37*('28'!$CS$45/10))/(Flows!E36*8.34))</f>
        <v>15.219425256910323</v>
      </c>
      <c r="F37" s="831">
        <f>AVERAGE('28'!DO31,'28'!DU31)</f>
        <v>4.015628936010418</v>
      </c>
      <c r="G37" s="831">
        <f>AVERAGE('28'!DP31,'28'!DV31)</f>
        <v>0.70020557073339518</v>
      </c>
      <c r="H37" s="831">
        <f>AVERAGE('28'!$DQ$31,'28'!$DW$31)</f>
        <v>6.4569498182789697</v>
      </c>
      <c r="I37" s="831">
        <f>AVERAGE('28'!DM31,'28'!DS31)</f>
        <v>0.47763159192747173</v>
      </c>
      <c r="J37" s="831">
        <f>AVERAGE('28'!DL31,'28'!DR31)</f>
        <v>1.0965391090862338</v>
      </c>
      <c r="K37" s="831">
        <f>AVERAGE('28'!DN31,'28'!DT31)</f>
        <v>9.7600181045731704E-2</v>
      </c>
      <c r="L37" s="2716">
        <f>AVERAGE('28'!$DI$33,'28'!$DJ$33,'28'!$DK$33)</f>
        <v>6.146539079416078E-2</v>
      </c>
      <c r="M37" s="832">
        <f>AVERAGE('28'!DA31,'28'!DB31,'28'!DC31,'28'!DD31,'28'!DE31,'28'!DF31)</f>
        <v>0.17078847934867966</v>
      </c>
      <c r="N37" s="1902"/>
      <c r="O37" s="2476">
        <f>IF('Chems lbs'!O37=""," ",'Chems lbs'!O37/8.34/Flows!E36)</f>
        <v>2.3145533875224746</v>
      </c>
      <c r="Q37" s="1105"/>
    </row>
    <row r="38" spans="1:17" ht="14.25" customHeight="1" x14ac:dyDescent="0.2">
      <c r="A38" s="833">
        <v>29</v>
      </c>
      <c r="B38" s="831">
        <f>AVERAGE('29'!$CX$31,'29'!$CY$31,'29'!$CZ$31)</f>
        <v>2.1746870421629323</v>
      </c>
      <c r="C38" s="831">
        <f>'29'!CN31</f>
        <v>71.547492378278861</v>
      </c>
      <c r="D38" s="1901" t="str">
        <f>IF('Chems lbs'!D38="","",'Chems lbs'!D38/8.34/Flows!E37)</f>
        <v/>
      </c>
      <c r="E38" s="2475">
        <f>IF('Chems lbs'!E38="","",('Chems lbs'!E38*('29'!$CS$45/10))/(Flows!E37*8.34))</f>
        <v>17.793617019851329</v>
      </c>
      <c r="F38" s="831">
        <f>AVERAGE('29'!DO31,'29'!DU31)</f>
        <v>4.0450077469639503</v>
      </c>
      <c r="G38" s="831">
        <f>AVERAGE('29'!DP31,'29'!DV31)</f>
        <v>0.71713094867259775</v>
      </c>
      <c r="H38" s="831">
        <f>AVERAGE('29'!$DQ$31,'29'!$DW$31)</f>
        <v>6.7008907127247044</v>
      </c>
      <c r="I38" s="831">
        <f>AVERAGE('29'!DM31,'29'!DS31)</f>
        <v>0.4689640404971625</v>
      </c>
      <c r="J38" s="831">
        <f>AVERAGE('29'!DL31,'29'!DR31)</f>
        <v>1.0866141650162124</v>
      </c>
      <c r="K38" s="831">
        <f>AVERAGE('29'!DN31,'29'!DT31)</f>
        <v>9.5449906728357861E-2</v>
      </c>
      <c r="L38" s="2716">
        <f>AVERAGE('29'!$DI$33,'29'!$DJ$33,'29'!$DK$33)</f>
        <v>6.146539079416078E-2</v>
      </c>
      <c r="M38" s="832">
        <f>AVERAGE('29'!DA31,'29'!DB31,'29'!DC31,'29'!DD31,'29'!DE31,'29'!DF31)</f>
        <v>0.17787060471195101</v>
      </c>
      <c r="N38" s="1902"/>
      <c r="O38" s="2476">
        <f>IF('Chems lbs'!O38=""," ",'Chems lbs'!O38/8.34/Flows!E37)</f>
        <v>2.5306425457728112</v>
      </c>
      <c r="Q38" s="1105"/>
    </row>
    <row r="39" spans="1:17" ht="14.25" customHeight="1" x14ac:dyDescent="0.2">
      <c r="A39" s="833">
        <v>30</v>
      </c>
      <c r="B39" s="831">
        <f>AVERAGE('30'!$CX$31,'30'!$CY$31,'30'!$CZ$31)</f>
        <v>2.0818512416927217</v>
      </c>
      <c r="C39" s="1901">
        <f>'30'!CN31</f>
        <v>75.237954291222977</v>
      </c>
      <c r="D39" s="1901" t="str">
        <f>IF('Chems lbs'!D39="","",'Chems lbs'!D39/8.34/Flows!E38)</f>
        <v/>
      </c>
      <c r="E39" s="2475">
        <f>IF('Chems lbs'!E39="","",('Chems lbs'!E39*('30'!$CS$45/10))/(Flows!E38*8.34))</f>
        <v>16.028289886639033</v>
      </c>
      <c r="F39" s="1901">
        <f>AVERAGE('30'!DO31,'30'!DU31)</f>
        <v>4.0104204424695489</v>
      </c>
      <c r="G39" s="1901">
        <f>AVERAGE('30'!DP31,'30'!DV31)</f>
        <v>0.7409278222905562</v>
      </c>
      <c r="H39" s="1901">
        <f>AVERAGE('30'!$DQ$31,'30'!$DW$31)</f>
        <v>6.8936346675907156</v>
      </c>
      <c r="I39" s="1901">
        <f>AVERAGE('30'!DM31,'30'!DS31)</f>
        <v>0.43676255340786829</v>
      </c>
      <c r="J39" s="1901">
        <f>AVERAGE('30'!DL31,'30'!DR31)</f>
        <v>1.0959751147917998</v>
      </c>
      <c r="K39" s="1901">
        <f>AVERAGE('30'!DN31,'30'!DT31)</f>
        <v>9.5513143008891035E-2</v>
      </c>
      <c r="L39" s="2716">
        <f>AVERAGE('30'!$DI$33,'30'!$DJ$33,'30'!$DK$33)</f>
        <v>6.0451638689048764E-2</v>
      </c>
      <c r="M39" s="1902">
        <f>AVERAGE('30'!DA31,'30'!DB31,'30'!DC31,'30'!DD31,'30'!DE31,'30'!DF31)</f>
        <v>0.18191271186514221</v>
      </c>
      <c r="N39" s="1902">
        <f>AVERAGE('30'!$CU$31:$CW$31)</f>
        <v>2.2720712665048413</v>
      </c>
      <c r="O39" s="2476">
        <f>IF('Chems lbs'!O39=""," ",'Chems lbs'!O39/8.34/Flows!E38)</f>
        <v>2.3447050147309541</v>
      </c>
      <c r="Q39" s="1105"/>
    </row>
    <row r="40" spans="1:17" ht="14.25" customHeight="1" thickBot="1" x14ac:dyDescent="0.25">
      <c r="A40" s="834">
        <v>31</v>
      </c>
      <c r="B40" s="1901"/>
      <c r="C40" s="1901"/>
      <c r="D40" s="1901"/>
      <c r="E40" s="2475"/>
      <c r="F40" s="1901"/>
      <c r="G40" s="1901"/>
      <c r="H40" s="1901"/>
      <c r="I40" s="1901"/>
      <c r="J40" s="1901"/>
      <c r="K40" s="1901"/>
      <c r="L40" s="2716"/>
      <c r="M40" s="1902"/>
      <c r="N40" s="1902"/>
      <c r="O40" s="2476"/>
      <c r="Q40" s="1105"/>
    </row>
    <row r="41" spans="1:17" ht="14.25" customHeight="1" x14ac:dyDescent="0.2">
      <c r="A41" s="835" t="s">
        <v>266</v>
      </c>
      <c r="B41" s="2686">
        <f>SUM(B10:B40)</f>
        <v>45.302689266895854</v>
      </c>
      <c r="C41" s="2686">
        <f t="shared" ref="C41:O41" si="0">SUM(C10:C40)</f>
        <v>1709.8298314087913</v>
      </c>
      <c r="D41" s="2686"/>
      <c r="E41" s="2686">
        <f t="shared" si="0"/>
        <v>362.5720827617767</v>
      </c>
      <c r="F41" s="2686">
        <f t="shared" si="0"/>
        <v>119.6042352822995</v>
      </c>
      <c r="G41" s="2686">
        <f t="shared" si="0"/>
        <v>22.020127496725369</v>
      </c>
      <c r="H41" s="2686">
        <f t="shared" si="0"/>
        <v>185.91107865098135</v>
      </c>
      <c r="I41" s="2686">
        <f t="shared" si="0"/>
        <v>13.925875714543819</v>
      </c>
      <c r="J41" s="2686">
        <f t="shared" si="0"/>
        <v>33.147776846564412</v>
      </c>
      <c r="K41" s="2686">
        <f t="shared" si="0"/>
        <v>3.0297368365371935</v>
      </c>
      <c r="L41" s="2717">
        <f t="shared" ref="L41" si="1">SUM(L10:L40)</f>
        <v>1.8113382851236075</v>
      </c>
      <c r="M41" s="2686">
        <f t="shared" si="0"/>
        <v>4.9762605403570284</v>
      </c>
      <c r="N41" s="2686">
        <f t="shared" si="0"/>
        <v>2.2720712665048413</v>
      </c>
      <c r="O41" s="2686">
        <f t="shared" si="0"/>
        <v>84.343367545139884</v>
      </c>
      <c r="Q41" s="1105"/>
    </row>
    <row r="42" spans="1:17" ht="14.25" customHeight="1" x14ac:dyDescent="0.2">
      <c r="A42" s="833" t="s">
        <v>267</v>
      </c>
      <c r="B42" s="2687">
        <f>AVERAGE(B10:B40)</f>
        <v>1.5100896422298618</v>
      </c>
      <c r="C42" s="2687">
        <f t="shared" ref="C42:O42" si="2">AVERAGE(C10:C40)</f>
        <v>56.994327713626376</v>
      </c>
      <c r="D42" s="2687"/>
      <c r="E42" s="2687">
        <f t="shared" si="2"/>
        <v>12.085736092059223</v>
      </c>
      <c r="F42" s="2687">
        <f t="shared" si="2"/>
        <v>3.9868078427433167</v>
      </c>
      <c r="G42" s="2687">
        <f t="shared" si="2"/>
        <v>0.73400424989084567</v>
      </c>
      <c r="H42" s="2687">
        <f t="shared" si="2"/>
        <v>6.1970359550327121</v>
      </c>
      <c r="I42" s="2687">
        <f t="shared" si="2"/>
        <v>0.46419585715146067</v>
      </c>
      <c r="J42" s="2687">
        <f t="shared" si="2"/>
        <v>1.1049258948854803</v>
      </c>
      <c r="K42" s="2687">
        <f t="shared" si="2"/>
        <v>0.10099122788457311</v>
      </c>
      <c r="L42" s="2718">
        <f t="shared" ref="L42" si="3">AVERAGE(L10:L40)</f>
        <v>6.0377942837453583E-2</v>
      </c>
      <c r="M42" s="2687">
        <f t="shared" si="2"/>
        <v>0.16587535134523429</v>
      </c>
      <c r="N42" s="2687">
        <f t="shared" si="2"/>
        <v>2.2720712665048413</v>
      </c>
      <c r="O42" s="2687">
        <f t="shared" si="2"/>
        <v>2.8114455848379962</v>
      </c>
      <c r="Q42" s="1105"/>
    </row>
    <row r="43" spans="1:17" ht="14.25" customHeight="1" x14ac:dyDescent="0.2">
      <c r="A43" s="833" t="s">
        <v>268</v>
      </c>
      <c r="B43" s="2687">
        <f>MAX(B10:B40)</f>
        <v>2.1746870421629323</v>
      </c>
      <c r="C43" s="2687">
        <f t="shared" ref="C43:O43" si="4">MAX(C10:C40)</f>
        <v>75.237954291222977</v>
      </c>
      <c r="D43" s="2687"/>
      <c r="E43" s="2687">
        <f t="shared" si="4"/>
        <v>17.793617019851329</v>
      </c>
      <c r="F43" s="2687">
        <f t="shared" si="4"/>
        <v>4.0450077469639503</v>
      </c>
      <c r="G43" s="2687">
        <f t="shared" si="4"/>
        <v>0.79764269354473027</v>
      </c>
      <c r="H43" s="2687">
        <f t="shared" si="4"/>
        <v>6.9166105515141796</v>
      </c>
      <c r="I43" s="2687">
        <f t="shared" si="4"/>
        <v>0.50117429141966163</v>
      </c>
      <c r="J43" s="2687">
        <f t="shared" si="4"/>
        <v>1.1400413507874956</v>
      </c>
      <c r="K43" s="2687">
        <f t="shared" si="4"/>
        <v>0.1827399065418141</v>
      </c>
      <c r="L43" s="2718">
        <f t="shared" ref="L43" si="5">MAX(L10:L40)</f>
        <v>6.146539079416078E-2</v>
      </c>
      <c r="M43" s="2687">
        <f t="shared" si="4"/>
        <v>0.18191271186514221</v>
      </c>
      <c r="N43" s="2687">
        <f t="shared" si="4"/>
        <v>2.2720712665048413</v>
      </c>
      <c r="O43" s="2687">
        <f t="shared" si="4"/>
        <v>3.7016570986233979</v>
      </c>
      <c r="Q43" s="1105"/>
    </row>
    <row r="44" spans="1:17" ht="14.25" customHeight="1" thickBot="1" x14ac:dyDescent="0.25">
      <c r="A44" s="834" t="s">
        <v>269</v>
      </c>
      <c r="B44" s="2688">
        <f>MIN(B10:B40)</f>
        <v>1.317712775995471</v>
      </c>
      <c r="C44" s="2688">
        <f t="shared" ref="C44:O44" si="6">MIN(C10:C40)</f>
        <v>45.24554427108086</v>
      </c>
      <c r="D44" s="2688"/>
      <c r="E44" s="2688">
        <f t="shared" si="6"/>
        <v>5.4912411903095819</v>
      </c>
      <c r="F44" s="2688">
        <f t="shared" si="6"/>
        <v>3.7778129506122493</v>
      </c>
      <c r="G44" s="2688">
        <f t="shared" si="6"/>
        <v>0.62205549598990195</v>
      </c>
      <c r="H44" s="2688">
        <f t="shared" si="6"/>
        <v>4.9256596566277349</v>
      </c>
      <c r="I44" s="2688">
        <f t="shared" si="6"/>
        <v>0.43676255340786829</v>
      </c>
      <c r="J44" s="2688">
        <f t="shared" si="6"/>
        <v>1.0835913312693499</v>
      </c>
      <c r="K44" s="2688">
        <f t="shared" si="6"/>
        <v>9.283607547706195E-2</v>
      </c>
      <c r="L44" s="2719">
        <f t="shared" ref="L44" si="7">MIN(L10:L40)</f>
        <v>5.8797406519229052E-2</v>
      </c>
      <c r="M44" s="2688">
        <f t="shared" si="6"/>
        <v>0.15299963244691164</v>
      </c>
      <c r="N44" s="2688">
        <f t="shared" si="6"/>
        <v>2.2720712665048413</v>
      </c>
      <c r="O44" s="2688">
        <f t="shared" si="6"/>
        <v>2.2835740001106348</v>
      </c>
      <c r="Q44" s="1105"/>
    </row>
    <row r="45" spans="1:17" ht="15" customHeight="1" x14ac:dyDescent="0.2">
      <c r="A45" s="2303" t="s">
        <v>125</v>
      </c>
      <c r="B45" s="2304">
        <f>COUNT(B10:B40)</f>
        <v>30</v>
      </c>
      <c r="C45" s="2304">
        <f t="shared" ref="C45:O45" si="8">COUNT(C10:C40)</f>
        <v>30</v>
      </c>
      <c r="D45" s="2304">
        <f t="shared" si="8"/>
        <v>0</v>
      </c>
      <c r="E45" s="2304">
        <f t="shared" si="8"/>
        <v>30</v>
      </c>
      <c r="F45" s="2304">
        <f t="shared" si="8"/>
        <v>30</v>
      </c>
      <c r="G45" s="2304">
        <f t="shared" si="8"/>
        <v>30</v>
      </c>
      <c r="H45" s="2304">
        <f t="shared" si="8"/>
        <v>30</v>
      </c>
      <c r="I45" s="2304">
        <f t="shared" si="8"/>
        <v>30</v>
      </c>
      <c r="J45" s="2304">
        <f t="shared" si="8"/>
        <v>30</v>
      </c>
      <c r="K45" s="2304">
        <f t="shared" si="8"/>
        <v>30</v>
      </c>
      <c r="L45" s="2304"/>
      <c r="M45" s="2304">
        <f t="shared" si="8"/>
        <v>30</v>
      </c>
      <c r="N45" s="2304">
        <f t="shared" si="8"/>
        <v>1</v>
      </c>
      <c r="O45" s="2304">
        <f t="shared" si="8"/>
        <v>30</v>
      </c>
    </row>
    <row r="46" spans="1:17" ht="15" customHeight="1" x14ac:dyDescent="0.2">
      <c r="A46" s="3169" t="s">
        <v>1155</v>
      </c>
      <c r="B46" s="3167"/>
      <c r="C46" s="3167"/>
      <c r="D46" s="2301"/>
      <c r="E46" s="3177" t="s">
        <v>1156</v>
      </c>
      <c r="F46" s="3177"/>
      <c r="G46" s="3177"/>
      <c r="H46" s="3177"/>
      <c r="I46" s="3177"/>
      <c r="J46" s="3178" t="s">
        <v>1147</v>
      </c>
      <c r="K46" s="3178"/>
      <c r="L46" s="3178"/>
      <c r="M46" s="3178"/>
      <c r="N46" s="2301"/>
      <c r="O46" s="2302"/>
    </row>
    <row r="47" spans="1:17" ht="15" customHeight="1" x14ac:dyDescent="0.2">
      <c r="A47" s="3169" t="s">
        <v>1157</v>
      </c>
      <c r="B47" s="3167"/>
      <c r="C47" s="3167"/>
      <c r="D47" s="3167"/>
      <c r="E47" s="3167" t="s">
        <v>1148</v>
      </c>
      <c r="F47" s="3167"/>
      <c r="G47" s="3167"/>
      <c r="H47" s="3167"/>
      <c r="I47" s="2313"/>
      <c r="J47" s="3167" t="s">
        <v>1149</v>
      </c>
      <c r="K47" s="3167"/>
      <c r="L47" s="3167"/>
      <c r="M47" s="3167"/>
      <c r="N47" s="2312"/>
      <c r="O47" s="2302"/>
    </row>
    <row r="48" spans="1:17" ht="15" customHeight="1" x14ac:dyDescent="0.2">
      <c r="A48" s="3169" t="s">
        <v>1150</v>
      </c>
      <c r="B48" s="3167"/>
      <c r="C48" s="3167"/>
      <c r="D48" s="2301"/>
      <c r="E48" s="3167" t="s">
        <v>1151</v>
      </c>
      <c r="F48" s="3167"/>
      <c r="G48" s="3167"/>
      <c r="H48" s="3167"/>
      <c r="I48" s="2299"/>
      <c r="J48" s="3167" t="s">
        <v>1152</v>
      </c>
      <c r="K48" s="3167"/>
      <c r="L48" s="3167"/>
      <c r="M48" s="3167"/>
      <c r="N48" s="2301"/>
      <c r="O48" s="2302"/>
    </row>
    <row r="49" spans="1:15" ht="15" customHeight="1" x14ac:dyDescent="0.2">
      <c r="A49" s="3169" t="s">
        <v>1153</v>
      </c>
      <c r="B49" s="3167"/>
      <c r="C49" s="3167"/>
      <c r="D49" s="2301"/>
      <c r="E49" s="3167" t="s">
        <v>1154</v>
      </c>
      <c r="F49" s="3167"/>
      <c r="G49" s="3167"/>
      <c r="H49" s="3167"/>
      <c r="I49" s="2313"/>
      <c r="J49" s="2315"/>
      <c r="K49" s="2314"/>
      <c r="L49" s="2314"/>
      <c r="M49" s="2314"/>
      <c r="N49" s="2301"/>
      <c r="O49" s="2302"/>
    </row>
    <row r="50" spans="1:15" ht="13.5" customHeight="1" x14ac:dyDescent="0.2">
      <c r="A50" s="2307"/>
      <c r="B50" s="2308"/>
      <c r="C50" s="2300"/>
      <c r="D50" s="2301"/>
      <c r="E50" s="2301"/>
      <c r="F50" s="2301"/>
      <c r="G50" s="2301"/>
      <c r="H50" s="2301"/>
      <c r="I50" s="2300"/>
      <c r="J50" s="2301"/>
      <c r="K50" s="2301"/>
      <c r="L50" s="2301"/>
      <c r="M50" s="2301"/>
      <c r="N50" s="2301"/>
      <c r="O50" s="2302"/>
    </row>
    <row r="51" spans="1:15" ht="13.5" customHeight="1" x14ac:dyDescent="0.2">
      <c r="A51" s="839" t="s">
        <v>127</v>
      </c>
      <c r="B51" s="840"/>
      <c r="C51" s="840"/>
      <c r="D51" s="840"/>
      <c r="E51" s="840"/>
      <c r="F51" s="840"/>
      <c r="G51" s="840"/>
      <c r="H51" s="840"/>
      <c r="I51" s="838" t="s">
        <v>271</v>
      </c>
      <c r="J51" s="3165">
        <f>Flows!G46</f>
        <v>43228</v>
      </c>
      <c r="K51" s="3173"/>
      <c r="L51" s="2674"/>
      <c r="M51" s="841"/>
      <c r="N51" s="841"/>
      <c r="O51" s="842"/>
    </row>
    <row r="52" spans="1:15" ht="13.5" customHeight="1" thickBot="1" x14ac:dyDescent="0.25">
      <c r="A52" s="1489" t="s">
        <v>1028</v>
      </c>
      <c r="B52" s="843"/>
      <c r="C52" s="807"/>
      <c r="D52" s="807"/>
      <c r="E52" s="807"/>
      <c r="F52" s="807"/>
      <c r="G52" s="807"/>
      <c r="H52" s="807"/>
      <c r="I52" s="807"/>
      <c r="J52" s="807"/>
      <c r="K52" s="807"/>
      <c r="L52" s="807"/>
      <c r="M52" s="807"/>
      <c r="N52" s="807"/>
      <c r="O52" s="808"/>
    </row>
    <row r="53" spans="1:15" x14ac:dyDescent="0.2">
      <c r="A53" s="803"/>
      <c r="B53" s="803"/>
      <c r="C53" s="803"/>
      <c r="D53" s="803"/>
      <c r="E53" s="803"/>
      <c r="F53" s="803"/>
      <c r="G53" s="803"/>
      <c r="H53" s="803"/>
      <c r="I53" s="803"/>
      <c r="J53" s="803"/>
      <c r="K53" s="803"/>
      <c r="L53" s="803"/>
      <c r="M53" s="803"/>
      <c r="N53" s="803"/>
      <c r="O53" s="803"/>
    </row>
    <row r="54" spans="1:15" x14ac:dyDescent="0.2">
      <c r="K54" s="801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8">
      <selection activeCell="N40" sqref="N40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0" zoomScale="80" zoomScaleNormal="75" zoomScaleSheetLayoutView="80" workbookViewId="0">
      <selection activeCell="B41" sqref="B41:I41"/>
    </sheetView>
  </sheetViews>
  <sheetFormatPr defaultRowHeight="12.75" x14ac:dyDescent="0.2"/>
  <cols>
    <col min="1" max="1" width="9.42578125" style="45" customWidth="1"/>
    <col min="2" max="2" width="9.7109375" style="45" customWidth="1"/>
    <col min="3" max="3" width="13" style="45" customWidth="1"/>
    <col min="4" max="4" width="13.28515625" style="45" customWidth="1"/>
    <col min="5" max="5" width="15.42578125" style="45" customWidth="1"/>
    <col min="6" max="6" width="10.42578125" style="45" customWidth="1"/>
    <col min="7" max="8" width="12.42578125" style="45" customWidth="1"/>
    <col min="9" max="9" width="12.5703125" style="45" customWidth="1"/>
    <col min="10" max="256" width="9.140625" style="45"/>
    <col min="257" max="257" width="9.42578125" style="45" customWidth="1"/>
    <col min="258" max="258" width="9.7109375" style="45" customWidth="1"/>
    <col min="259" max="259" width="13" style="45" customWidth="1"/>
    <col min="260" max="260" width="13.28515625" style="45" customWidth="1"/>
    <col min="261" max="261" width="15.42578125" style="45" customWidth="1"/>
    <col min="262" max="262" width="10.42578125" style="45" customWidth="1"/>
    <col min="263" max="264" width="12.42578125" style="45" customWidth="1"/>
    <col min="265" max="265" width="12.5703125" style="45" customWidth="1"/>
    <col min="266" max="512" width="9.140625" style="45"/>
    <col min="513" max="513" width="9.42578125" style="45" customWidth="1"/>
    <col min="514" max="514" width="9.7109375" style="45" customWidth="1"/>
    <col min="515" max="515" width="13" style="45" customWidth="1"/>
    <col min="516" max="516" width="13.28515625" style="45" customWidth="1"/>
    <col min="517" max="517" width="15.42578125" style="45" customWidth="1"/>
    <col min="518" max="518" width="10.42578125" style="45" customWidth="1"/>
    <col min="519" max="520" width="12.42578125" style="45" customWidth="1"/>
    <col min="521" max="521" width="12.5703125" style="45" customWidth="1"/>
    <col min="522" max="768" width="9.140625" style="45"/>
    <col min="769" max="769" width="9.42578125" style="45" customWidth="1"/>
    <col min="770" max="770" width="9.7109375" style="45" customWidth="1"/>
    <col min="771" max="771" width="13" style="45" customWidth="1"/>
    <col min="772" max="772" width="13.28515625" style="45" customWidth="1"/>
    <col min="773" max="773" width="15.42578125" style="45" customWidth="1"/>
    <col min="774" max="774" width="10.42578125" style="45" customWidth="1"/>
    <col min="775" max="776" width="12.42578125" style="45" customWidth="1"/>
    <col min="777" max="777" width="12.5703125" style="45" customWidth="1"/>
    <col min="778" max="1024" width="9.140625" style="45"/>
    <col min="1025" max="1025" width="9.42578125" style="45" customWidth="1"/>
    <col min="1026" max="1026" width="9.7109375" style="45" customWidth="1"/>
    <col min="1027" max="1027" width="13" style="45" customWidth="1"/>
    <col min="1028" max="1028" width="13.28515625" style="45" customWidth="1"/>
    <col min="1029" max="1029" width="15.42578125" style="45" customWidth="1"/>
    <col min="1030" max="1030" width="10.42578125" style="45" customWidth="1"/>
    <col min="1031" max="1032" width="12.42578125" style="45" customWidth="1"/>
    <col min="1033" max="1033" width="12.5703125" style="45" customWidth="1"/>
    <col min="1034" max="1280" width="9.140625" style="45"/>
    <col min="1281" max="1281" width="9.42578125" style="45" customWidth="1"/>
    <col min="1282" max="1282" width="9.7109375" style="45" customWidth="1"/>
    <col min="1283" max="1283" width="13" style="45" customWidth="1"/>
    <col min="1284" max="1284" width="13.28515625" style="45" customWidth="1"/>
    <col min="1285" max="1285" width="15.42578125" style="45" customWidth="1"/>
    <col min="1286" max="1286" width="10.42578125" style="45" customWidth="1"/>
    <col min="1287" max="1288" width="12.42578125" style="45" customWidth="1"/>
    <col min="1289" max="1289" width="12.5703125" style="45" customWidth="1"/>
    <col min="1290" max="1536" width="9.140625" style="45"/>
    <col min="1537" max="1537" width="9.42578125" style="45" customWidth="1"/>
    <col min="1538" max="1538" width="9.7109375" style="45" customWidth="1"/>
    <col min="1539" max="1539" width="13" style="45" customWidth="1"/>
    <col min="1540" max="1540" width="13.28515625" style="45" customWidth="1"/>
    <col min="1541" max="1541" width="15.42578125" style="45" customWidth="1"/>
    <col min="1542" max="1542" width="10.42578125" style="45" customWidth="1"/>
    <col min="1543" max="1544" width="12.42578125" style="45" customWidth="1"/>
    <col min="1545" max="1545" width="12.5703125" style="45" customWidth="1"/>
    <col min="1546" max="1792" width="9.140625" style="45"/>
    <col min="1793" max="1793" width="9.42578125" style="45" customWidth="1"/>
    <col min="1794" max="1794" width="9.7109375" style="45" customWidth="1"/>
    <col min="1795" max="1795" width="13" style="45" customWidth="1"/>
    <col min="1796" max="1796" width="13.28515625" style="45" customWidth="1"/>
    <col min="1797" max="1797" width="15.42578125" style="45" customWidth="1"/>
    <col min="1798" max="1798" width="10.42578125" style="45" customWidth="1"/>
    <col min="1799" max="1800" width="12.42578125" style="45" customWidth="1"/>
    <col min="1801" max="1801" width="12.5703125" style="45" customWidth="1"/>
    <col min="1802" max="2048" width="9.140625" style="45"/>
    <col min="2049" max="2049" width="9.42578125" style="45" customWidth="1"/>
    <col min="2050" max="2050" width="9.7109375" style="45" customWidth="1"/>
    <col min="2051" max="2051" width="13" style="45" customWidth="1"/>
    <col min="2052" max="2052" width="13.28515625" style="45" customWidth="1"/>
    <col min="2053" max="2053" width="15.42578125" style="45" customWidth="1"/>
    <col min="2054" max="2054" width="10.42578125" style="45" customWidth="1"/>
    <col min="2055" max="2056" width="12.42578125" style="45" customWidth="1"/>
    <col min="2057" max="2057" width="12.5703125" style="45" customWidth="1"/>
    <col min="2058" max="2304" width="9.140625" style="45"/>
    <col min="2305" max="2305" width="9.42578125" style="45" customWidth="1"/>
    <col min="2306" max="2306" width="9.7109375" style="45" customWidth="1"/>
    <col min="2307" max="2307" width="13" style="45" customWidth="1"/>
    <col min="2308" max="2308" width="13.28515625" style="45" customWidth="1"/>
    <col min="2309" max="2309" width="15.42578125" style="45" customWidth="1"/>
    <col min="2310" max="2310" width="10.42578125" style="45" customWidth="1"/>
    <col min="2311" max="2312" width="12.42578125" style="45" customWidth="1"/>
    <col min="2313" max="2313" width="12.5703125" style="45" customWidth="1"/>
    <col min="2314" max="2560" width="9.140625" style="45"/>
    <col min="2561" max="2561" width="9.42578125" style="45" customWidth="1"/>
    <col min="2562" max="2562" width="9.7109375" style="45" customWidth="1"/>
    <col min="2563" max="2563" width="13" style="45" customWidth="1"/>
    <col min="2564" max="2564" width="13.28515625" style="45" customWidth="1"/>
    <col min="2565" max="2565" width="15.42578125" style="45" customWidth="1"/>
    <col min="2566" max="2566" width="10.42578125" style="45" customWidth="1"/>
    <col min="2567" max="2568" width="12.42578125" style="45" customWidth="1"/>
    <col min="2569" max="2569" width="12.5703125" style="45" customWidth="1"/>
    <col min="2570" max="2816" width="9.140625" style="45"/>
    <col min="2817" max="2817" width="9.42578125" style="45" customWidth="1"/>
    <col min="2818" max="2818" width="9.7109375" style="45" customWidth="1"/>
    <col min="2819" max="2819" width="13" style="45" customWidth="1"/>
    <col min="2820" max="2820" width="13.28515625" style="45" customWidth="1"/>
    <col min="2821" max="2821" width="15.42578125" style="45" customWidth="1"/>
    <col min="2822" max="2822" width="10.42578125" style="45" customWidth="1"/>
    <col min="2823" max="2824" width="12.42578125" style="45" customWidth="1"/>
    <col min="2825" max="2825" width="12.5703125" style="45" customWidth="1"/>
    <col min="2826" max="3072" width="9.140625" style="45"/>
    <col min="3073" max="3073" width="9.42578125" style="45" customWidth="1"/>
    <col min="3074" max="3074" width="9.7109375" style="45" customWidth="1"/>
    <col min="3075" max="3075" width="13" style="45" customWidth="1"/>
    <col min="3076" max="3076" width="13.28515625" style="45" customWidth="1"/>
    <col min="3077" max="3077" width="15.42578125" style="45" customWidth="1"/>
    <col min="3078" max="3078" width="10.42578125" style="45" customWidth="1"/>
    <col min="3079" max="3080" width="12.42578125" style="45" customWidth="1"/>
    <col min="3081" max="3081" width="12.5703125" style="45" customWidth="1"/>
    <col min="3082" max="3328" width="9.140625" style="45"/>
    <col min="3329" max="3329" width="9.42578125" style="45" customWidth="1"/>
    <col min="3330" max="3330" width="9.7109375" style="45" customWidth="1"/>
    <col min="3331" max="3331" width="13" style="45" customWidth="1"/>
    <col min="3332" max="3332" width="13.28515625" style="45" customWidth="1"/>
    <col min="3333" max="3333" width="15.42578125" style="45" customWidth="1"/>
    <col min="3334" max="3334" width="10.42578125" style="45" customWidth="1"/>
    <col min="3335" max="3336" width="12.42578125" style="45" customWidth="1"/>
    <col min="3337" max="3337" width="12.5703125" style="45" customWidth="1"/>
    <col min="3338" max="3584" width="9.140625" style="45"/>
    <col min="3585" max="3585" width="9.42578125" style="45" customWidth="1"/>
    <col min="3586" max="3586" width="9.7109375" style="45" customWidth="1"/>
    <col min="3587" max="3587" width="13" style="45" customWidth="1"/>
    <col min="3588" max="3588" width="13.28515625" style="45" customWidth="1"/>
    <col min="3589" max="3589" width="15.42578125" style="45" customWidth="1"/>
    <col min="3590" max="3590" width="10.42578125" style="45" customWidth="1"/>
    <col min="3591" max="3592" width="12.42578125" style="45" customWidth="1"/>
    <col min="3593" max="3593" width="12.5703125" style="45" customWidth="1"/>
    <col min="3594" max="3840" width="9.140625" style="45"/>
    <col min="3841" max="3841" width="9.42578125" style="45" customWidth="1"/>
    <col min="3842" max="3842" width="9.7109375" style="45" customWidth="1"/>
    <col min="3843" max="3843" width="13" style="45" customWidth="1"/>
    <col min="3844" max="3844" width="13.28515625" style="45" customWidth="1"/>
    <col min="3845" max="3845" width="15.42578125" style="45" customWidth="1"/>
    <col min="3846" max="3846" width="10.42578125" style="45" customWidth="1"/>
    <col min="3847" max="3848" width="12.42578125" style="45" customWidth="1"/>
    <col min="3849" max="3849" width="12.5703125" style="45" customWidth="1"/>
    <col min="3850" max="4096" width="9.140625" style="45"/>
    <col min="4097" max="4097" width="9.42578125" style="45" customWidth="1"/>
    <col min="4098" max="4098" width="9.7109375" style="45" customWidth="1"/>
    <col min="4099" max="4099" width="13" style="45" customWidth="1"/>
    <col min="4100" max="4100" width="13.28515625" style="45" customWidth="1"/>
    <col min="4101" max="4101" width="15.42578125" style="45" customWidth="1"/>
    <col min="4102" max="4102" width="10.42578125" style="45" customWidth="1"/>
    <col min="4103" max="4104" width="12.42578125" style="45" customWidth="1"/>
    <col min="4105" max="4105" width="12.5703125" style="45" customWidth="1"/>
    <col min="4106" max="4352" width="9.140625" style="45"/>
    <col min="4353" max="4353" width="9.42578125" style="45" customWidth="1"/>
    <col min="4354" max="4354" width="9.7109375" style="45" customWidth="1"/>
    <col min="4355" max="4355" width="13" style="45" customWidth="1"/>
    <col min="4356" max="4356" width="13.28515625" style="45" customWidth="1"/>
    <col min="4357" max="4357" width="15.42578125" style="45" customWidth="1"/>
    <col min="4358" max="4358" width="10.42578125" style="45" customWidth="1"/>
    <col min="4359" max="4360" width="12.42578125" style="45" customWidth="1"/>
    <col min="4361" max="4361" width="12.5703125" style="45" customWidth="1"/>
    <col min="4362" max="4608" width="9.140625" style="45"/>
    <col min="4609" max="4609" width="9.42578125" style="45" customWidth="1"/>
    <col min="4610" max="4610" width="9.7109375" style="45" customWidth="1"/>
    <col min="4611" max="4611" width="13" style="45" customWidth="1"/>
    <col min="4612" max="4612" width="13.28515625" style="45" customWidth="1"/>
    <col min="4613" max="4613" width="15.42578125" style="45" customWidth="1"/>
    <col min="4614" max="4614" width="10.42578125" style="45" customWidth="1"/>
    <col min="4615" max="4616" width="12.42578125" style="45" customWidth="1"/>
    <col min="4617" max="4617" width="12.5703125" style="45" customWidth="1"/>
    <col min="4618" max="4864" width="9.140625" style="45"/>
    <col min="4865" max="4865" width="9.42578125" style="45" customWidth="1"/>
    <col min="4866" max="4866" width="9.7109375" style="45" customWidth="1"/>
    <col min="4867" max="4867" width="13" style="45" customWidth="1"/>
    <col min="4868" max="4868" width="13.28515625" style="45" customWidth="1"/>
    <col min="4869" max="4869" width="15.42578125" style="45" customWidth="1"/>
    <col min="4870" max="4870" width="10.42578125" style="45" customWidth="1"/>
    <col min="4871" max="4872" width="12.42578125" style="45" customWidth="1"/>
    <col min="4873" max="4873" width="12.5703125" style="45" customWidth="1"/>
    <col min="4874" max="5120" width="9.140625" style="45"/>
    <col min="5121" max="5121" width="9.42578125" style="45" customWidth="1"/>
    <col min="5122" max="5122" width="9.7109375" style="45" customWidth="1"/>
    <col min="5123" max="5123" width="13" style="45" customWidth="1"/>
    <col min="5124" max="5124" width="13.28515625" style="45" customWidth="1"/>
    <col min="5125" max="5125" width="15.42578125" style="45" customWidth="1"/>
    <col min="5126" max="5126" width="10.42578125" style="45" customWidth="1"/>
    <col min="5127" max="5128" width="12.42578125" style="45" customWidth="1"/>
    <col min="5129" max="5129" width="12.5703125" style="45" customWidth="1"/>
    <col min="5130" max="5376" width="9.140625" style="45"/>
    <col min="5377" max="5377" width="9.42578125" style="45" customWidth="1"/>
    <col min="5378" max="5378" width="9.7109375" style="45" customWidth="1"/>
    <col min="5379" max="5379" width="13" style="45" customWidth="1"/>
    <col min="5380" max="5380" width="13.28515625" style="45" customWidth="1"/>
    <col min="5381" max="5381" width="15.42578125" style="45" customWidth="1"/>
    <col min="5382" max="5382" width="10.42578125" style="45" customWidth="1"/>
    <col min="5383" max="5384" width="12.42578125" style="45" customWidth="1"/>
    <col min="5385" max="5385" width="12.5703125" style="45" customWidth="1"/>
    <col min="5386" max="5632" width="9.140625" style="45"/>
    <col min="5633" max="5633" width="9.42578125" style="45" customWidth="1"/>
    <col min="5634" max="5634" width="9.7109375" style="45" customWidth="1"/>
    <col min="5635" max="5635" width="13" style="45" customWidth="1"/>
    <col min="5636" max="5636" width="13.28515625" style="45" customWidth="1"/>
    <col min="5637" max="5637" width="15.42578125" style="45" customWidth="1"/>
    <col min="5638" max="5638" width="10.42578125" style="45" customWidth="1"/>
    <col min="5639" max="5640" width="12.42578125" style="45" customWidth="1"/>
    <col min="5641" max="5641" width="12.5703125" style="45" customWidth="1"/>
    <col min="5642" max="5888" width="9.140625" style="45"/>
    <col min="5889" max="5889" width="9.42578125" style="45" customWidth="1"/>
    <col min="5890" max="5890" width="9.7109375" style="45" customWidth="1"/>
    <col min="5891" max="5891" width="13" style="45" customWidth="1"/>
    <col min="5892" max="5892" width="13.28515625" style="45" customWidth="1"/>
    <col min="5893" max="5893" width="15.42578125" style="45" customWidth="1"/>
    <col min="5894" max="5894" width="10.42578125" style="45" customWidth="1"/>
    <col min="5895" max="5896" width="12.42578125" style="45" customWidth="1"/>
    <col min="5897" max="5897" width="12.5703125" style="45" customWidth="1"/>
    <col min="5898" max="6144" width="9.140625" style="45"/>
    <col min="6145" max="6145" width="9.42578125" style="45" customWidth="1"/>
    <col min="6146" max="6146" width="9.7109375" style="45" customWidth="1"/>
    <col min="6147" max="6147" width="13" style="45" customWidth="1"/>
    <col min="6148" max="6148" width="13.28515625" style="45" customWidth="1"/>
    <col min="6149" max="6149" width="15.42578125" style="45" customWidth="1"/>
    <col min="6150" max="6150" width="10.42578125" style="45" customWidth="1"/>
    <col min="6151" max="6152" width="12.42578125" style="45" customWidth="1"/>
    <col min="6153" max="6153" width="12.5703125" style="45" customWidth="1"/>
    <col min="6154" max="6400" width="9.140625" style="45"/>
    <col min="6401" max="6401" width="9.42578125" style="45" customWidth="1"/>
    <col min="6402" max="6402" width="9.7109375" style="45" customWidth="1"/>
    <col min="6403" max="6403" width="13" style="45" customWidth="1"/>
    <col min="6404" max="6404" width="13.28515625" style="45" customWidth="1"/>
    <col min="6405" max="6405" width="15.42578125" style="45" customWidth="1"/>
    <col min="6406" max="6406" width="10.42578125" style="45" customWidth="1"/>
    <col min="6407" max="6408" width="12.42578125" style="45" customWidth="1"/>
    <col min="6409" max="6409" width="12.5703125" style="45" customWidth="1"/>
    <col min="6410" max="6656" width="9.140625" style="45"/>
    <col min="6657" max="6657" width="9.42578125" style="45" customWidth="1"/>
    <col min="6658" max="6658" width="9.7109375" style="45" customWidth="1"/>
    <col min="6659" max="6659" width="13" style="45" customWidth="1"/>
    <col min="6660" max="6660" width="13.28515625" style="45" customWidth="1"/>
    <col min="6661" max="6661" width="15.42578125" style="45" customWidth="1"/>
    <col min="6662" max="6662" width="10.42578125" style="45" customWidth="1"/>
    <col min="6663" max="6664" width="12.42578125" style="45" customWidth="1"/>
    <col min="6665" max="6665" width="12.5703125" style="45" customWidth="1"/>
    <col min="6666" max="6912" width="9.140625" style="45"/>
    <col min="6913" max="6913" width="9.42578125" style="45" customWidth="1"/>
    <col min="6914" max="6914" width="9.7109375" style="45" customWidth="1"/>
    <col min="6915" max="6915" width="13" style="45" customWidth="1"/>
    <col min="6916" max="6916" width="13.28515625" style="45" customWidth="1"/>
    <col min="6917" max="6917" width="15.42578125" style="45" customWidth="1"/>
    <col min="6918" max="6918" width="10.42578125" style="45" customWidth="1"/>
    <col min="6919" max="6920" width="12.42578125" style="45" customWidth="1"/>
    <col min="6921" max="6921" width="12.5703125" style="45" customWidth="1"/>
    <col min="6922" max="7168" width="9.140625" style="45"/>
    <col min="7169" max="7169" width="9.42578125" style="45" customWidth="1"/>
    <col min="7170" max="7170" width="9.7109375" style="45" customWidth="1"/>
    <col min="7171" max="7171" width="13" style="45" customWidth="1"/>
    <col min="7172" max="7172" width="13.28515625" style="45" customWidth="1"/>
    <col min="7173" max="7173" width="15.42578125" style="45" customWidth="1"/>
    <col min="7174" max="7174" width="10.42578125" style="45" customWidth="1"/>
    <col min="7175" max="7176" width="12.42578125" style="45" customWidth="1"/>
    <col min="7177" max="7177" width="12.5703125" style="45" customWidth="1"/>
    <col min="7178" max="7424" width="9.140625" style="45"/>
    <col min="7425" max="7425" width="9.42578125" style="45" customWidth="1"/>
    <col min="7426" max="7426" width="9.7109375" style="45" customWidth="1"/>
    <col min="7427" max="7427" width="13" style="45" customWidth="1"/>
    <col min="7428" max="7428" width="13.28515625" style="45" customWidth="1"/>
    <col min="7429" max="7429" width="15.42578125" style="45" customWidth="1"/>
    <col min="7430" max="7430" width="10.42578125" style="45" customWidth="1"/>
    <col min="7431" max="7432" width="12.42578125" style="45" customWidth="1"/>
    <col min="7433" max="7433" width="12.5703125" style="45" customWidth="1"/>
    <col min="7434" max="7680" width="9.140625" style="45"/>
    <col min="7681" max="7681" width="9.42578125" style="45" customWidth="1"/>
    <col min="7682" max="7682" width="9.7109375" style="45" customWidth="1"/>
    <col min="7683" max="7683" width="13" style="45" customWidth="1"/>
    <col min="7684" max="7684" width="13.28515625" style="45" customWidth="1"/>
    <col min="7685" max="7685" width="15.42578125" style="45" customWidth="1"/>
    <col min="7686" max="7686" width="10.42578125" style="45" customWidth="1"/>
    <col min="7687" max="7688" width="12.42578125" style="45" customWidth="1"/>
    <col min="7689" max="7689" width="12.5703125" style="45" customWidth="1"/>
    <col min="7690" max="7936" width="9.140625" style="45"/>
    <col min="7937" max="7937" width="9.42578125" style="45" customWidth="1"/>
    <col min="7938" max="7938" width="9.7109375" style="45" customWidth="1"/>
    <col min="7939" max="7939" width="13" style="45" customWidth="1"/>
    <col min="7940" max="7940" width="13.28515625" style="45" customWidth="1"/>
    <col min="7941" max="7941" width="15.42578125" style="45" customWidth="1"/>
    <col min="7942" max="7942" width="10.42578125" style="45" customWidth="1"/>
    <col min="7943" max="7944" width="12.42578125" style="45" customWidth="1"/>
    <col min="7945" max="7945" width="12.5703125" style="45" customWidth="1"/>
    <col min="7946" max="8192" width="9.140625" style="45"/>
    <col min="8193" max="8193" width="9.42578125" style="45" customWidth="1"/>
    <col min="8194" max="8194" width="9.7109375" style="45" customWidth="1"/>
    <col min="8195" max="8195" width="13" style="45" customWidth="1"/>
    <col min="8196" max="8196" width="13.28515625" style="45" customWidth="1"/>
    <col min="8197" max="8197" width="15.42578125" style="45" customWidth="1"/>
    <col min="8198" max="8198" width="10.42578125" style="45" customWidth="1"/>
    <col min="8199" max="8200" width="12.42578125" style="45" customWidth="1"/>
    <col min="8201" max="8201" width="12.5703125" style="45" customWidth="1"/>
    <col min="8202" max="8448" width="9.140625" style="45"/>
    <col min="8449" max="8449" width="9.42578125" style="45" customWidth="1"/>
    <col min="8450" max="8450" width="9.7109375" style="45" customWidth="1"/>
    <col min="8451" max="8451" width="13" style="45" customWidth="1"/>
    <col min="8452" max="8452" width="13.28515625" style="45" customWidth="1"/>
    <col min="8453" max="8453" width="15.42578125" style="45" customWidth="1"/>
    <col min="8454" max="8454" width="10.42578125" style="45" customWidth="1"/>
    <col min="8455" max="8456" width="12.42578125" style="45" customWidth="1"/>
    <col min="8457" max="8457" width="12.5703125" style="45" customWidth="1"/>
    <col min="8458" max="8704" width="9.140625" style="45"/>
    <col min="8705" max="8705" width="9.42578125" style="45" customWidth="1"/>
    <col min="8706" max="8706" width="9.7109375" style="45" customWidth="1"/>
    <col min="8707" max="8707" width="13" style="45" customWidth="1"/>
    <col min="8708" max="8708" width="13.28515625" style="45" customWidth="1"/>
    <col min="8709" max="8709" width="15.42578125" style="45" customWidth="1"/>
    <col min="8710" max="8710" width="10.42578125" style="45" customWidth="1"/>
    <col min="8711" max="8712" width="12.42578125" style="45" customWidth="1"/>
    <col min="8713" max="8713" width="12.5703125" style="45" customWidth="1"/>
    <col min="8714" max="8960" width="9.140625" style="45"/>
    <col min="8961" max="8961" width="9.42578125" style="45" customWidth="1"/>
    <col min="8962" max="8962" width="9.7109375" style="45" customWidth="1"/>
    <col min="8963" max="8963" width="13" style="45" customWidth="1"/>
    <col min="8964" max="8964" width="13.28515625" style="45" customWidth="1"/>
    <col min="8965" max="8965" width="15.42578125" style="45" customWidth="1"/>
    <col min="8966" max="8966" width="10.42578125" style="45" customWidth="1"/>
    <col min="8967" max="8968" width="12.42578125" style="45" customWidth="1"/>
    <col min="8969" max="8969" width="12.5703125" style="45" customWidth="1"/>
    <col min="8970" max="9216" width="9.140625" style="45"/>
    <col min="9217" max="9217" width="9.42578125" style="45" customWidth="1"/>
    <col min="9218" max="9218" width="9.7109375" style="45" customWidth="1"/>
    <col min="9219" max="9219" width="13" style="45" customWidth="1"/>
    <col min="9220" max="9220" width="13.28515625" style="45" customWidth="1"/>
    <col min="9221" max="9221" width="15.42578125" style="45" customWidth="1"/>
    <col min="9222" max="9222" width="10.42578125" style="45" customWidth="1"/>
    <col min="9223" max="9224" width="12.42578125" style="45" customWidth="1"/>
    <col min="9225" max="9225" width="12.5703125" style="45" customWidth="1"/>
    <col min="9226" max="9472" width="9.140625" style="45"/>
    <col min="9473" max="9473" width="9.42578125" style="45" customWidth="1"/>
    <col min="9474" max="9474" width="9.7109375" style="45" customWidth="1"/>
    <col min="9475" max="9475" width="13" style="45" customWidth="1"/>
    <col min="9476" max="9476" width="13.28515625" style="45" customWidth="1"/>
    <col min="9477" max="9477" width="15.42578125" style="45" customWidth="1"/>
    <col min="9478" max="9478" width="10.42578125" style="45" customWidth="1"/>
    <col min="9479" max="9480" width="12.42578125" style="45" customWidth="1"/>
    <col min="9481" max="9481" width="12.5703125" style="45" customWidth="1"/>
    <col min="9482" max="9728" width="9.140625" style="45"/>
    <col min="9729" max="9729" width="9.42578125" style="45" customWidth="1"/>
    <col min="9730" max="9730" width="9.7109375" style="45" customWidth="1"/>
    <col min="9731" max="9731" width="13" style="45" customWidth="1"/>
    <col min="9732" max="9732" width="13.28515625" style="45" customWidth="1"/>
    <col min="9733" max="9733" width="15.42578125" style="45" customWidth="1"/>
    <col min="9734" max="9734" width="10.42578125" style="45" customWidth="1"/>
    <col min="9735" max="9736" width="12.42578125" style="45" customWidth="1"/>
    <col min="9737" max="9737" width="12.5703125" style="45" customWidth="1"/>
    <col min="9738" max="9984" width="9.140625" style="45"/>
    <col min="9985" max="9985" width="9.42578125" style="45" customWidth="1"/>
    <col min="9986" max="9986" width="9.7109375" style="45" customWidth="1"/>
    <col min="9987" max="9987" width="13" style="45" customWidth="1"/>
    <col min="9988" max="9988" width="13.28515625" style="45" customWidth="1"/>
    <col min="9989" max="9989" width="15.42578125" style="45" customWidth="1"/>
    <col min="9990" max="9990" width="10.42578125" style="45" customWidth="1"/>
    <col min="9991" max="9992" width="12.42578125" style="45" customWidth="1"/>
    <col min="9993" max="9993" width="12.5703125" style="45" customWidth="1"/>
    <col min="9994" max="10240" width="9.140625" style="45"/>
    <col min="10241" max="10241" width="9.42578125" style="45" customWidth="1"/>
    <col min="10242" max="10242" width="9.7109375" style="45" customWidth="1"/>
    <col min="10243" max="10243" width="13" style="45" customWidth="1"/>
    <col min="10244" max="10244" width="13.28515625" style="45" customWidth="1"/>
    <col min="10245" max="10245" width="15.42578125" style="45" customWidth="1"/>
    <col min="10246" max="10246" width="10.42578125" style="45" customWidth="1"/>
    <col min="10247" max="10248" width="12.42578125" style="45" customWidth="1"/>
    <col min="10249" max="10249" width="12.5703125" style="45" customWidth="1"/>
    <col min="10250" max="10496" width="9.140625" style="45"/>
    <col min="10497" max="10497" width="9.42578125" style="45" customWidth="1"/>
    <col min="10498" max="10498" width="9.7109375" style="45" customWidth="1"/>
    <col min="10499" max="10499" width="13" style="45" customWidth="1"/>
    <col min="10500" max="10500" width="13.28515625" style="45" customWidth="1"/>
    <col min="10501" max="10501" width="15.42578125" style="45" customWidth="1"/>
    <col min="10502" max="10502" width="10.42578125" style="45" customWidth="1"/>
    <col min="10503" max="10504" width="12.42578125" style="45" customWidth="1"/>
    <col min="10505" max="10505" width="12.5703125" style="45" customWidth="1"/>
    <col min="10506" max="10752" width="9.140625" style="45"/>
    <col min="10753" max="10753" width="9.42578125" style="45" customWidth="1"/>
    <col min="10754" max="10754" width="9.7109375" style="45" customWidth="1"/>
    <col min="10755" max="10755" width="13" style="45" customWidth="1"/>
    <col min="10756" max="10756" width="13.28515625" style="45" customWidth="1"/>
    <col min="10757" max="10757" width="15.42578125" style="45" customWidth="1"/>
    <col min="10758" max="10758" width="10.42578125" style="45" customWidth="1"/>
    <col min="10759" max="10760" width="12.42578125" style="45" customWidth="1"/>
    <col min="10761" max="10761" width="12.5703125" style="45" customWidth="1"/>
    <col min="10762" max="11008" width="9.140625" style="45"/>
    <col min="11009" max="11009" width="9.42578125" style="45" customWidth="1"/>
    <col min="11010" max="11010" width="9.7109375" style="45" customWidth="1"/>
    <col min="11011" max="11011" width="13" style="45" customWidth="1"/>
    <col min="11012" max="11012" width="13.28515625" style="45" customWidth="1"/>
    <col min="11013" max="11013" width="15.42578125" style="45" customWidth="1"/>
    <col min="11014" max="11014" width="10.42578125" style="45" customWidth="1"/>
    <col min="11015" max="11016" width="12.42578125" style="45" customWidth="1"/>
    <col min="11017" max="11017" width="12.5703125" style="45" customWidth="1"/>
    <col min="11018" max="11264" width="9.140625" style="45"/>
    <col min="11265" max="11265" width="9.42578125" style="45" customWidth="1"/>
    <col min="11266" max="11266" width="9.7109375" style="45" customWidth="1"/>
    <col min="11267" max="11267" width="13" style="45" customWidth="1"/>
    <col min="11268" max="11268" width="13.28515625" style="45" customWidth="1"/>
    <col min="11269" max="11269" width="15.42578125" style="45" customWidth="1"/>
    <col min="11270" max="11270" width="10.42578125" style="45" customWidth="1"/>
    <col min="11271" max="11272" width="12.42578125" style="45" customWidth="1"/>
    <col min="11273" max="11273" width="12.5703125" style="45" customWidth="1"/>
    <col min="11274" max="11520" width="9.140625" style="45"/>
    <col min="11521" max="11521" width="9.42578125" style="45" customWidth="1"/>
    <col min="11522" max="11522" width="9.7109375" style="45" customWidth="1"/>
    <col min="11523" max="11523" width="13" style="45" customWidth="1"/>
    <col min="11524" max="11524" width="13.28515625" style="45" customWidth="1"/>
    <col min="11525" max="11525" width="15.42578125" style="45" customWidth="1"/>
    <col min="11526" max="11526" width="10.42578125" style="45" customWidth="1"/>
    <col min="11527" max="11528" width="12.42578125" style="45" customWidth="1"/>
    <col min="11529" max="11529" width="12.5703125" style="45" customWidth="1"/>
    <col min="11530" max="11776" width="9.140625" style="45"/>
    <col min="11777" max="11777" width="9.42578125" style="45" customWidth="1"/>
    <col min="11778" max="11778" width="9.7109375" style="45" customWidth="1"/>
    <col min="11779" max="11779" width="13" style="45" customWidth="1"/>
    <col min="11780" max="11780" width="13.28515625" style="45" customWidth="1"/>
    <col min="11781" max="11781" width="15.42578125" style="45" customWidth="1"/>
    <col min="11782" max="11782" width="10.42578125" style="45" customWidth="1"/>
    <col min="11783" max="11784" width="12.42578125" style="45" customWidth="1"/>
    <col min="11785" max="11785" width="12.5703125" style="45" customWidth="1"/>
    <col min="11786" max="12032" width="9.140625" style="45"/>
    <col min="12033" max="12033" width="9.42578125" style="45" customWidth="1"/>
    <col min="12034" max="12034" width="9.7109375" style="45" customWidth="1"/>
    <col min="12035" max="12035" width="13" style="45" customWidth="1"/>
    <col min="12036" max="12036" width="13.28515625" style="45" customWidth="1"/>
    <col min="12037" max="12037" width="15.42578125" style="45" customWidth="1"/>
    <col min="12038" max="12038" width="10.42578125" style="45" customWidth="1"/>
    <col min="12039" max="12040" width="12.42578125" style="45" customWidth="1"/>
    <col min="12041" max="12041" width="12.5703125" style="45" customWidth="1"/>
    <col min="12042" max="12288" width="9.140625" style="45"/>
    <col min="12289" max="12289" width="9.42578125" style="45" customWidth="1"/>
    <col min="12290" max="12290" width="9.7109375" style="45" customWidth="1"/>
    <col min="12291" max="12291" width="13" style="45" customWidth="1"/>
    <col min="12292" max="12292" width="13.28515625" style="45" customWidth="1"/>
    <col min="12293" max="12293" width="15.42578125" style="45" customWidth="1"/>
    <col min="12294" max="12294" width="10.42578125" style="45" customWidth="1"/>
    <col min="12295" max="12296" width="12.42578125" style="45" customWidth="1"/>
    <col min="12297" max="12297" width="12.5703125" style="45" customWidth="1"/>
    <col min="12298" max="12544" width="9.140625" style="45"/>
    <col min="12545" max="12545" width="9.42578125" style="45" customWidth="1"/>
    <col min="12546" max="12546" width="9.7109375" style="45" customWidth="1"/>
    <col min="12547" max="12547" width="13" style="45" customWidth="1"/>
    <col min="12548" max="12548" width="13.28515625" style="45" customWidth="1"/>
    <col min="12549" max="12549" width="15.42578125" style="45" customWidth="1"/>
    <col min="12550" max="12550" width="10.42578125" style="45" customWidth="1"/>
    <col min="12551" max="12552" width="12.42578125" style="45" customWidth="1"/>
    <col min="12553" max="12553" width="12.5703125" style="45" customWidth="1"/>
    <col min="12554" max="12800" width="9.140625" style="45"/>
    <col min="12801" max="12801" width="9.42578125" style="45" customWidth="1"/>
    <col min="12802" max="12802" width="9.7109375" style="45" customWidth="1"/>
    <col min="12803" max="12803" width="13" style="45" customWidth="1"/>
    <col min="12804" max="12804" width="13.28515625" style="45" customWidth="1"/>
    <col min="12805" max="12805" width="15.42578125" style="45" customWidth="1"/>
    <col min="12806" max="12806" width="10.42578125" style="45" customWidth="1"/>
    <col min="12807" max="12808" width="12.42578125" style="45" customWidth="1"/>
    <col min="12809" max="12809" width="12.5703125" style="45" customWidth="1"/>
    <col min="12810" max="13056" width="9.140625" style="45"/>
    <col min="13057" max="13057" width="9.42578125" style="45" customWidth="1"/>
    <col min="13058" max="13058" width="9.7109375" style="45" customWidth="1"/>
    <col min="13059" max="13059" width="13" style="45" customWidth="1"/>
    <col min="13060" max="13060" width="13.28515625" style="45" customWidth="1"/>
    <col min="13061" max="13061" width="15.42578125" style="45" customWidth="1"/>
    <col min="13062" max="13062" width="10.42578125" style="45" customWidth="1"/>
    <col min="13063" max="13064" width="12.42578125" style="45" customWidth="1"/>
    <col min="13065" max="13065" width="12.5703125" style="45" customWidth="1"/>
    <col min="13066" max="13312" width="9.140625" style="45"/>
    <col min="13313" max="13313" width="9.42578125" style="45" customWidth="1"/>
    <col min="13314" max="13314" width="9.7109375" style="45" customWidth="1"/>
    <col min="13315" max="13315" width="13" style="45" customWidth="1"/>
    <col min="13316" max="13316" width="13.28515625" style="45" customWidth="1"/>
    <col min="13317" max="13317" width="15.42578125" style="45" customWidth="1"/>
    <col min="13318" max="13318" width="10.42578125" style="45" customWidth="1"/>
    <col min="13319" max="13320" width="12.42578125" style="45" customWidth="1"/>
    <col min="13321" max="13321" width="12.5703125" style="45" customWidth="1"/>
    <col min="13322" max="13568" width="9.140625" style="45"/>
    <col min="13569" max="13569" width="9.42578125" style="45" customWidth="1"/>
    <col min="13570" max="13570" width="9.7109375" style="45" customWidth="1"/>
    <col min="13571" max="13571" width="13" style="45" customWidth="1"/>
    <col min="13572" max="13572" width="13.28515625" style="45" customWidth="1"/>
    <col min="13573" max="13573" width="15.42578125" style="45" customWidth="1"/>
    <col min="13574" max="13574" width="10.42578125" style="45" customWidth="1"/>
    <col min="13575" max="13576" width="12.42578125" style="45" customWidth="1"/>
    <col min="13577" max="13577" width="12.5703125" style="45" customWidth="1"/>
    <col min="13578" max="13824" width="9.140625" style="45"/>
    <col min="13825" max="13825" width="9.42578125" style="45" customWidth="1"/>
    <col min="13826" max="13826" width="9.7109375" style="45" customWidth="1"/>
    <col min="13827" max="13827" width="13" style="45" customWidth="1"/>
    <col min="13828" max="13828" width="13.28515625" style="45" customWidth="1"/>
    <col min="13829" max="13829" width="15.42578125" style="45" customWidth="1"/>
    <col min="13830" max="13830" width="10.42578125" style="45" customWidth="1"/>
    <col min="13831" max="13832" width="12.42578125" style="45" customWidth="1"/>
    <col min="13833" max="13833" width="12.5703125" style="45" customWidth="1"/>
    <col min="13834" max="14080" width="9.140625" style="45"/>
    <col min="14081" max="14081" width="9.42578125" style="45" customWidth="1"/>
    <col min="14082" max="14082" width="9.7109375" style="45" customWidth="1"/>
    <col min="14083" max="14083" width="13" style="45" customWidth="1"/>
    <col min="14084" max="14084" width="13.28515625" style="45" customWidth="1"/>
    <col min="14085" max="14085" width="15.42578125" style="45" customWidth="1"/>
    <col min="14086" max="14086" width="10.42578125" style="45" customWidth="1"/>
    <col min="14087" max="14088" width="12.42578125" style="45" customWidth="1"/>
    <col min="14089" max="14089" width="12.5703125" style="45" customWidth="1"/>
    <col min="14090" max="14336" width="9.140625" style="45"/>
    <col min="14337" max="14337" width="9.42578125" style="45" customWidth="1"/>
    <col min="14338" max="14338" width="9.7109375" style="45" customWidth="1"/>
    <col min="14339" max="14339" width="13" style="45" customWidth="1"/>
    <col min="14340" max="14340" width="13.28515625" style="45" customWidth="1"/>
    <col min="14341" max="14341" width="15.42578125" style="45" customWidth="1"/>
    <col min="14342" max="14342" width="10.42578125" style="45" customWidth="1"/>
    <col min="14343" max="14344" width="12.42578125" style="45" customWidth="1"/>
    <col min="14345" max="14345" width="12.5703125" style="45" customWidth="1"/>
    <col min="14346" max="14592" width="9.140625" style="45"/>
    <col min="14593" max="14593" width="9.42578125" style="45" customWidth="1"/>
    <col min="14594" max="14594" width="9.7109375" style="45" customWidth="1"/>
    <col min="14595" max="14595" width="13" style="45" customWidth="1"/>
    <col min="14596" max="14596" width="13.28515625" style="45" customWidth="1"/>
    <col min="14597" max="14597" width="15.42578125" style="45" customWidth="1"/>
    <col min="14598" max="14598" width="10.42578125" style="45" customWidth="1"/>
    <col min="14599" max="14600" width="12.42578125" style="45" customWidth="1"/>
    <col min="14601" max="14601" width="12.5703125" style="45" customWidth="1"/>
    <col min="14602" max="14848" width="9.140625" style="45"/>
    <col min="14849" max="14849" width="9.42578125" style="45" customWidth="1"/>
    <col min="14850" max="14850" width="9.7109375" style="45" customWidth="1"/>
    <col min="14851" max="14851" width="13" style="45" customWidth="1"/>
    <col min="14852" max="14852" width="13.28515625" style="45" customWidth="1"/>
    <col min="14853" max="14853" width="15.42578125" style="45" customWidth="1"/>
    <col min="14854" max="14854" width="10.42578125" style="45" customWidth="1"/>
    <col min="14855" max="14856" width="12.42578125" style="45" customWidth="1"/>
    <col min="14857" max="14857" width="12.5703125" style="45" customWidth="1"/>
    <col min="14858" max="15104" width="9.140625" style="45"/>
    <col min="15105" max="15105" width="9.42578125" style="45" customWidth="1"/>
    <col min="15106" max="15106" width="9.7109375" style="45" customWidth="1"/>
    <col min="15107" max="15107" width="13" style="45" customWidth="1"/>
    <col min="15108" max="15108" width="13.28515625" style="45" customWidth="1"/>
    <col min="15109" max="15109" width="15.42578125" style="45" customWidth="1"/>
    <col min="15110" max="15110" width="10.42578125" style="45" customWidth="1"/>
    <col min="15111" max="15112" width="12.42578125" style="45" customWidth="1"/>
    <col min="15113" max="15113" width="12.5703125" style="45" customWidth="1"/>
    <col min="15114" max="15360" width="9.140625" style="45"/>
    <col min="15361" max="15361" width="9.42578125" style="45" customWidth="1"/>
    <col min="15362" max="15362" width="9.7109375" style="45" customWidth="1"/>
    <col min="15363" max="15363" width="13" style="45" customWidth="1"/>
    <col min="15364" max="15364" width="13.28515625" style="45" customWidth="1"/>
    <col min="15365" max="15365" width="15.42578125" style="45" customWidth="1"/>
    <col min="15366" max="15366" width="10.42578125" style="45" customWidth="1"/>
    <col min="15367" max="15368" width="12.42578125" style="45" customWidth="1"/>
    <col min="15369" max="15369" width="12.5703125" style="45" customWidth="1"/>
    <col min="15370" max="15616" width="9.140625" style="45"/>
    <col min="15617" max="15617" width="9.42578125" style="45" customWidth="1"/>
    <col min="15618" max="15618" width="9.7109375" style="45" customWidth="1"/>
    <col min="15619" max="15619" width="13" style="45" customWidth="1"/>
    <col min="15620" max="15620" width="13.28515625" style="45" customWidth="1"/>
    <col min="15621" max="15621" width="15.42578125" style="45" customWidth="1"/>
    <col min="15622" max="15622" width="10.42578125" style="45" customWidth="1"/>
    <col min="15623" max="15624" width="12.42578125" style="45" customWidth="1"/>
    <col min="15625" max="15625" width="12.5703125" style="45" customWidth="1"/>
    <col min="15626" max="15872" width="9.140625" style="45"/>
    <col min="15873" max="15873" width="9.42578125" style="45" customWidth="1"/>
    <col min="15874" max="15874" width="9.7109375" style="45" customWidth="1"/>
    <col min="15875" max="15875" width="13" style="45" customWidth="1"/>
    <col min="15876" max="15876" width="13.28515625" style="45" customWidth="1"/>
    <col min="15877" max="15877" width="15.42578125" style="45" customWidth="1"/>
    <col min="15878" max="15878" width="10.42578125" style="45" customWidth="1"/>
    <col min="15879" max="15880" width="12.42578125" style="45" customWidth="1"/>
    <col min="15881" max="15881" width="12.5703125" style="45" customWidth="1"/>
    <col min="15882" max="16128" width="9.140625" style="45"/>
    <col min="16129" max="16129" width="9.42578125" style="45" customWidth="1"/>
    <col min="16130" max="16130" width="9.7109375" style="45" customWidth="1"/>
    <col min="16131" max="16131" width="13" style="45" customWidth="1"/>
    <col min="16132" max="16132" width="13.28515625" style="45" customWidth="1"/>
    <col min="16133" max="16133" width="15.42578125" style="45" customWidth="1"/>
    <col min="16134" max="16134" width="10.42578125" style="45" customWidth="1"/>
    <col min="16135" max="16136" width="12.42578125" style="45" customWidth="1"/>
    <col min="16137" max="16137" width="12.5703125" style="45" customWidth="1"/>
    <col min="16138" max="16384" width="9.140625" style="45"/>
  </cols>
  <sheetData>
    <row r="1" spans="1:11" ht="15.75" customHeight="1" x14ac:dyDescent="0.2">
      <c r="A1" s="1920"/>
      <c r="B1" s="1921"/>
      <c r="C1" s="1848" t="s">
        <v>78</v>
      </c>
      <c r="D1" s="1848"/>
      <c r="E1" s="1848"/>
      <c r="F1" s="1848"/>
      <c r="G1" s="1848"/>
      <c r="H1" s="1848"/>
      <c r="I1" s="1849"/>
    </row>
    <row r="2" spans="1:11" ht="15.75" customHeight="1" x14ac:dyDescent="0.2">
      <c r="A2" s="1922"/>
      <c r="B2" s="1923"/>
      <c r="C2" s="1852" t="s">
        <v>129</v>
      </c>
      <c r="D2" s="1852"/>
      <c r="E2" s="1852"/>
      <c r="F2" s="1852"/>
      <c r="G2" s="1852"/>
      <c r="H2" s="1852"/>
      <c r="I2" s="1853"/>
    </row>
    <row r="3" spans="1:11" ht="15.75" customHeight="1" x14ac:dyDescent="0.2">
      <c r="A3" s="1922"/>
      <c r="B3" s="1923"/>
      <c r="C3" s="1852" t="s">
        <v>130</v>
      </c>
      <c r="D3" s="1852"/>
      <c r="E3" s="1852"/>
      <c r="F3" s="1852"/>
      <c r="G3" s="1852"/>
      <c r="H3" s="1852"/>
      <c r="I3" s="1853"/>
    </row>
    <row r="4" spans="1:11" ht="13.5" customHeight="1" x14ac:dyDescent="0.2">
      <c r="A4" s="1922"/>
      <c r="B4" s="1923"/>
      <c r="C4" s="1852" t="s">
        <v>100</v>
      </c>
      <c r="D4" s="1852"/>
      <c r="E4" s="1852"/>
      <c r="F4" s="1852"/>
      <c r="G4" s="1852"/>
      <c r="H4" s="1852"/>
      <c r="I4" s="1853"/>
    </row>
    <row r="5" spans="1:11" ht="13.5" customHeight="1" thickBot="1" x14ac:dyDescent="0.25">
      <c r="A5" s="1924"/>
      <c r="B5" s="1899"/>
      <c r="C5" s="1856"/>
      <c r="D5" s="1856"/>
      <c r="E5" s="1856"/>
      <c r="F5" s="1856"/>
      <c r="G5" s="1856"/>
      <c r="H5" s="1856"/>
      <c r="I5" s="1857"/>
    </row>
    <row r="6" spans="1:11" ht="13.9" customHeight="1" x14ac:dyDescent="0.2">
      <c r="A6" s="1858" t="s">
        <v>214</v>
      </c>
      <c r="B6" s="1859"/>
      <c r="C6" s="1859"/>
      <c r="D6" s="1859"/>
      <c r="E6" s="1925" t="s">
        <v>75</v>
      </c>
      <c r="F6" s="1926"/>
      <c r="G6" s="1927">
        <f>Flows!G5</f>
        <v>43191</v>
      </c>
      <c r="H6" s="1928"/>
      <c r="I6" s="1929"/>
    </row>
    <row r="7" spans="1:11" ht="13.9" customHeight="1" thickBot="1" x14ac:dyDescent="0.25">
      <c r="A7" s="1930" t="s">
        <v>274</v>
      </c>
      <c r="B7" s="1867"/>
      <c r="C7" s="1867"/>
      <c r="D7" s="1867"/>
      <c r="E7" s="1931" t="s">
        <v>131</v>
      </c>
      <c r="F7" s="1932" t="s">
        <v>275</v>
      </c>
      <c r="G7" s="1867"/>
      <c r="H7" s="1867"/>
      <c r="I7" s="1868"/>
    </row>
    <row r="8" spans="1:11" ht="13.9" customHeight="1" x14ac:dyDescent="0.2">
      <c r="A8" s="1933"/>
      <c r="B8" s="1934" t="s">
        <v>132</v>
      </c>
      <c r="C8" s="1935"/>
      <c r="D8" s="1935"/>
      <c r="E8" s="1936"/>
      <c r="F8" s="1934" t="s">
        <v>133</v>
      </c>
      <c r="G8" s="1935"/>
      <c r="H8" s="1935"/>
      <c r="I8" s="1937"/>
    </row>
    <row r="9" spans="1:11" ht="68.45" customHeight="1" x14ac:dyDescent="0.2">
      <c r="A9" s="1938" t="s">
        <v>71</v>
      </c>
      <c r="B9" s="1939" t="s">
        <v>134</v>
      </c>
      <c r="C9" s="1940" t="s">
        <v>135</v>
      </c>
      <c r="D9" s="1941" t="s">
        <v>136</v>
      </c>
      <c r="E9" s="1942" t="s">
        <v>137</v>
      </c>
      <c r="F9" s="1943" t="s">
        <v>101</v>
      </c>
      <c r="G9" s="1944"/>
      <c r="H9" s="3179" t="s">
        <v>276</v>
      </c>
      <c r="I9" s="3180"/>
    </row>
    <row r="10" spans="1:11" ht="51.6" customHeight="1" x14ac:dyDescent="0.2">
      <c r="A10" s="1873"/>
      <c r="B10" s="1945"/>
      <c r="C10" s="1946"/>
      <c r="D10" s="1947"/>
      <c r="E10" s="1948"/>
      <c r="F10" s="1949" t="s">
        <v>138</v>
      </c>
      <c r="G10" s="2296" t="s">
        <v>1143</v>
      </c>
      <c r="H10" s="1949" t="s">
        <v>277</v>
      </c>
      <c r="I10" s="1951" t="s">
        <v>278</v>
      </c>
    </row>
    <row r="11" spans="1:11" ht="13.9" customHeight="1" x14ac:dyDescent="0.2">
      <c r="A11" s="1877">
        <v>1</v>
      </c>
      <c r="B11" s="1887">
        <f>'1'!AX36</f>
        <v>4.3999999999999997E-2</v>
      </c>
      <c r="C11" s="1879">
        <v>18</v>
      </c>
      <c r="D11" s="1879">
        <v>18</v>
      </c>
      <c r="E11" s="1879">
        <v>0</v>
      </c>
      <c r="F11" s="1952">
        <f>'LAB '!N6</f>
        <v>487</v>
      </c>
      <c r="G11" s="1953">
        <f>'LAB '!O6</f>
        <v>10</v>
      </c>
      <c r="H11" s="1877" t="s">
        <v>97</v>
      </c>
      <c r="I11" s="1954" t="s">
        <v>97</v>
      </c>
    </row>
    <row r="12" spans="1:11" ht="13.9" customHeight="1" x14ac:dyDescent="0.2">
      <c r="A12" s="1877">
        <v>2</v>
      </c>
      <c r="B12" s="1887">
        <f>'2'!AP36</f>
        <v>0.04</v>
      </c>
      <c r="C12" s="1879">
        <v>18</v>
      </c>
      <c r="D12" s="1879">
        <v>18</v>
      </c>
      <c r="E12" s="1879">
        <v>0</v>
      </c>
      <c r="F12" s="1952">
        <f>'LAB '!N7</f>
        <v>213</v>
      </c>
      <c r="G12" s="1953">
        <f>'LAB '!O7</f>
        <v>10</v>
      </c>
      <c r="H12" s="1877" t="s">
        <v>97</v>
      </c>
      <c r="I12" s="1954" t="s">
        <v>97</v>
      </c>
      <c r="K12" s="45" t="s">
        <v>96</v>
      </c>
    </row>
    <row r="13" spans="1:11" ht="13.9" customHeight="1" x14ac:dyDescent="0.2">
      <c r="A13" s="1877">
        <v>3</v>
      </c>
      <c r="B13" s="1887">
        <f>'3'!AP36</f>
        <v>5.5E-2</v>
      </c>
      <c r="C13" s="1879">
        <v>18</v>
      </c>
      <c r="D13" s="1879">
        <v>18</v>
      </c>
      <c r="E13" s="1879">
        <v>0</v>
      </c>
      <c r="F13" s="1952">
        <f>'LAB '!N8</f>
        <v>794</v>
      </c>
      <c r="G13" s="1953">
        <f>'LAB '!O8</f>
        <v>20</v>
      </c>
      <c r="H13" s="1877" t="s">
        <v>97</v>
      </c>
      <c r="I13" s="1954" t="s">
        <v>97</v>
      </c>
    </row>
    <row r="14" spans="1:11" ht="13.9" customHeight="1" x14ac:dyDescent="0.2">
      <c r="A14" s="1877">
        <v>4</v>
      </c>
      <c r="B14" s="1887">
        <f>'4'!AP36</f>
        <v>6.7000000000000004E-2</v>
      </c>
      <c r="C14" s="1879">
        <v>18</v>
      </c>
      <c r="D14" s="1879">
        <v>18</v>
      </c>
      <c r="E14" s="1879">
        <v>0</v>
      </c>
      <c r="F14" s="1952">
        <f>'LAB '!N9</f>
        <v>691</v>
      </c>
      <c r="G14" s="1953">
        <f>'LAB '!O9</f>
        <v>10</v>
      </c>
      <c r="H14" s="1877" t="s">
        <v>97</v>
      </c>
      <c r="I14" s="1954" t="s">
        <v>97</v>
      </c>
    </row>
    <row r="15" spans="1:11" ht="13.9" customHeight="1" x14ac:dyDescent="0.2">
      <c r="A15" s="1877">
        <v>5</v>
      </c>
      <c r="B15" s="1887">
        <f>'5'!AP36</f>
        <v>6.3E-2</v>
      </c>
      <c r="C15" s="1879">
        <v>18</v>
      </c>
      <c r="D15" s="1879">
        <v>18</v>
      </c>
      <c r="E15" s="1879">
        <v>0</v>
      </c>
      <c r="F15" s="1952">
        <f>'LAB '!N10</f>
        <v>620</v>
      </c>
      <c r="G15" s="1953" t="str">
        <f>'LAB '!O10</f>
        <v>&lt;10</v>
      </c>
      <c r="H15" s="1877" t="s">
        <v>97</v>
      </c>
      <c r="I15" s="1954" t="s">
        <v>97</v>
      </c>
    </row>
    <row r="16" spans="1:11" ht="13.9" customHeight="1" x14ac:dyDescent="0.2">
      <c r="A16" s="1877">
        <v>6</v>
      </c>
      <c r="B16" s="1887">
        <f>'6'!AP36</f>
        <v>5.2999999999999999E-2</v>
      </c>
      <c r="C16" s="1879">
        <v>18</v>
      </c>
      <c r="D16" s="1879">
        <v>18</v>
      </c>
      <c r="E16" s="1879">
        <v>0</v>
      </c>
      <c r="F16" s="1952">
        <f>'LAB '!N11</f>
        <v>602</v>
      </c>
      <c r="G16" s="1953">
        <f>'LAB '!O11</f>
        <v>10</v>
      </c>
      <c r="H16" s="1877" t="s">
        <v>97</v>
      </c>
      <c r="I16" s="1954" t="s">
        <v>97</v>
      </c>
    </row>
    <row r="17" spans="1:9" ht="13.9" customHeight="1" x14ac:dyDescent="0.2">
      <c r="A17" s="1877">
        <v>7</v>
      </c>
      <c r="B17" s="1887">
        <f>'7'!AP36</f>
        <v>3.6999999999999998E-2</v>
      </c>
      <c r="C17" s="1879">
        <v>18</v>
      </c>
      <c r="D17" s="1879">
        <v>18</v>
      </c>
      <c r="E17" s="1879">
        <v>0</v>
      </c>
      <c r="F17" s="1952">
        <f>'LAB '!N12</f>
        <v>1145</v>
      </c>
      <c r="G17" s="1953">
        <f>'LAB '!O12</f>
        <v>10</v>
      </c>
      <c r="H17" s="1877" t="s">
        <v>97</v>
      </c>
      <c r="I17" s="1954" t="s">
        <v>97</v>
      </c>
    </row>
    <row r="18" spans="1:9" ht="13.9" customHeight="1" x14ac:dyDescent="0.2">
      <c r="A18" s="1877">
        <v>8</v>
      </c>
      <c r="B18" s="1887">
        <f>'8'!AP36</f>
        <v>5.6000000000000001E-2</v>
      </c>
      <c r="C18" s="1879">
        <v>18</v>
      </c>
      <c r="D18" s="1879">
        <v>18</v>
      </c>
      <c r="E18" s="1879">
        <v>0</v>
      </c>
      <c r="F18" s="1952">
        <f>'LAB '!N13</f>
        <v>1126</v>
      </c>
      <c r="G18" s="1953" t="str">
        <f>'LAB '!O13</f>
        <v>&lt;10</v>
      </c>
      <c r="H18" s="1877" t="s">
        <v>97</v>
      </c>
      <c r="I18" s="1954" t="s">
        <v>97</v>
      </c>
    </row>
    <row r="19" spans="1:9" ht="13.9" customHeight="1" x14ac:dyDescent="0.2">
      <c r="A19" s="1877">
        <v>9</v>
      </c>
      <c r="B19" s="1887">
        <f>'9'!AP36</f>
        <v>4.8000000000000001E-2</v>
      </c>
      <c r="C19" s="1879">
        <v>18</v>
      </c>
      <c r="D19" s="1879">
        <v>18</v>
      </c>
      <c r="E19" s="1879">
        <v>0</v>
      </c>
      <c r="F19" s="1952">
        <f>'LAB '!N14</f>
        <v>816</v>
      </c>
      <c r="G19" s="1953" t="str">
        <f>'LAB '!O14</f>
        <v>&lt;10</v>
      </c>
      <c r="H19" s="1877" t="s">
        <v>97</v>
      </c>
      <c r="I19" s="1954" t="s">
        <v>97</v>
      </c>
    </row>
    <row r="20" spans="1:9" ht="13.9" customHeight="1" x14ac:dyDescent="0.2">
      <c r="A20" s="1877">
        <v>10</v>
      </c>
      <c r="B20" s="1887">
        <f>'10'!AP36</f>
        <v>0.04</v>
      </c>
      <c r="C20" s="1879">
        <v>18</v>
      </c>
      <c r="D20" s="1879">
        <v>18</v>
      </c>
      <c r="E20" s="1879">
        <v>0</v>
      </c>
      <c r="F20" s="1952">
        <f>'LAB '!N15</f>
        <v>833</v>
      </c>
      <c r="G20" s="1953" t="str">
        <f>'LAB '!O15</f>
        <v>&lt;10</v>
      </c>
      <c r="H20" s="1877" t="s">
        <v>97</v>
      </c>
      <c r="I20" s="1954" t="s">
        <v>97</v>
      </c>
    </row>
    <row r="21" spans="1:9" ht="13.9" customHeight="1" x14ac:dyDescent="0.2">
      <c r="A21" s="1877">
        <v>11</v>
      </c>
      <c r="B21" s="1887">
        <f>'11'!AP36</f>
        <v>4.3999999999999997E-2</v>
      </c>
      <c r="C21" s="1879">
        <v>18</v>
      </c>
      <c r="D21" s="1879">
        <v>18</v>
      </c>
      <c r="E21" s="1879">
        <v>0</v>
      </c>
      <c r="F21" s="1952">
        <f>'LAB '!N16</f>
        <v>548</v>
      </c>
      <c r="G21" s="1953" t="str">
        <f>'LAB '!O16</f>
        <v>&lt;10</v>
      </c>
      <c r="H21" s="1877" t="s">
        <v>97</v>
      </c>
      <c r="I21" s="1954" t="s">
        <v>97</v>
      </c>
    </row>
    <row r="22" spans="1:9" ht="13.9" customHeight="1" x14ac:dyDescent="0.2">
      <c r="A22" s="1877">
        <v>12</v>
      </c>
      <c r="B22" s="1887">
        <f>'12'!AP36</f>
        <v>3.9E-2</v>
      </c>
      <c r="C22" s="1879">
        <v>18</v>
      </c>
      <c r="D22" s="1879">
        <v>18</v>
      </c>
      <c r="E22" s="1879">
        <v>0</v>
      </c>
      <c r="F22" s="1952">
        <f>'LAB '!N17</f>
        <v>703</v>
      </c>
      <c r="G22" s="1953" t="str">
        <f>'LAB '!O17</f>
        <v>&lt;10</v>
      </c>
      <c r="H22" s="1877" t="s">
        <v>97</v>
      </c>
      <c r="I22" s="1954" t="s">
        <v>97</v>
      </c>
    </row>
    <row r="23" spans="1:9" ht="13.9" customHeight="1" x14ac:dyDescent="0.2">
      <c r="A23" s="1877">
        <v>13</v>
      </c>
      <c r="B23" s="1887">
        <f>'13'!AP36</f>
        <v>6.6000000000000003E-2</v>
      </c>
      <c r="C23" s="1879">
        <v>18</v>
      </c>
      <c r="D23" s="1879">
        <v>18</v>
      </c>
      <c r="E23" s="1879">
        <v>0</v>
      </c>
      <c r="F23" s="1952">
        <f>'LAB '!N18</f>
        <v>860</v>
      </c>
      <c r="G23" s="1953">
        <f>'LAB '!O18</f>
        <v>10</v>
      </c>
      <c r="H23" s="1877" t="s">
        <v>97</v>
      </c>
      <c r="I23" s="1954" t="s">
        <v>97</v>
      </c>
    </row>
    <row r="24" spans="1:9" ht="13.9" customHeight="1" x14ac:dyDescent="0.2">
      <c r="A24" s="1877">
        <v>14</v>
      </c>
      <c r="B24" s="1887">
        <f>'14'!AP36</f>
        <v>0.08</v>
      </c>
      <c r="C24" s="1879">
        <v>18</v>
      </c>
      <c r="D24" s="1879">
        <v>18</v>
      </c>
      <c r="E24" s="1879">
        <v>0</v>
      </c>
      <c r="F24" s="1952">
        <f>'LAB '!N19</f>
        <v>538</v>
      </c>
      <c r="G24" s="1953" t="str">
        <f>'LAB '!O19</f>
        <v>&lt;10</v>
      </c>
      <c r="H24" s="1877" t="s">
        <v>97</v>
      </c>
      <c r="I24" s="1954" t="s">
        <v>97</v>
      </c>
    </row>
    <row r="25" spans="1:9" ht="13.9" customHeight="1" x14ac:dyDescent="0.2">
      <c r="A25" s="1877">
        <v>15</v>
      </c>
      <c r="B25" s="1887">
        <f>'15'!AP36</f>
        <v>5.6000000000000001E-2</v>
      </c>
      <c r="C25" s="1879">
        <v>18</v>
      </c>
      <c r="D25" s="1879">
        <v>18</v>
      </c>
      <c r="E25" s="1879">
        <v>0</v>
      </c>
      <c r="F25" s="1952">
        <f>'LAB '!N20</f>
        <v>323</v>
      </c>
      <c r="G25" s="1953" t="str">
        <f>'LAB '!O20</f>
        <v>&lt;10</v>
      </c>
      <c r="H25" s="1877" t="s">
        <v>97</v>
      </c>
      <c r="I25" s="1954" t="s">
        <v>97</v>
      </c>
    </row>
    <row r="26" spans="1:9" ht="13.9" customHeight="1" x14ac:dyDescent="0.2">
      <c r="A26" s="1877">
        <v>16</v>
      </c>
      <c r="B26" s="1887">
        <f>'16'!AP36</f>
        <v>4.5999999999999999E-2</v>
      </c>
      <c r="C26" s="1879">
        <v>18</v>
      </c>
      <c r="D26" s="1879">
        <v>18</v>
      </c>
      <c r="E26" s="1879">
        <v>0</v>
      </c>
      <c r="F26" s="1952">
        <f>'LAB '!N21</f>
        <v>336</v>
      </c>
      <c r="G26" s="1953" t="str">
        <f>'LAB '!O21</f>
        <v>&lt;10</v>
      </c>
      <c r="H26" s="1877" t="s">
        <v>97</v>
      </c>
      <c r="I26" s="1954" t="s">
        <v>97</v>
      </c>
    </row>
    <row r="27" spans="1:9" ht="13.9" customHeight="1" x14ac:dyDescent="0.2">
      <c r="A27" s="1877">
        <v>17</v>
      </c>
      <c r="B27" s="1887">
        <f>'17'!AP36</f>
        <v>6.0999999999999999E-2</v>
      </c>
      <c r="C27" s="1879">
        <v>18</v>
      </c>
      <c r="D27" s="1879">
        <v>18</v>
      </c>
      <c r="E27" s="1879">
        <v>0</v>
      </c>
      <c r="F27" s="1952">
        <f>'LAB '!N22</f>
        <v>313</v>
      </c>
      <c r="G27" s="1953" t="str">
        <f>'LAB '!O22</f>
        <v>&lt;10</v>
      </c>
      <c r="H27" s="1877" t="s">
        <v>97</v>
      </c>
      <c r="I27" s="1954" t="s">
        <v>97</v>
      </c>
    </row>
    <row r="28" spans="1:9" ht="13.9" customHeight="1" x14ac:dyDescent="0.2">
      <c r="A28" s="1877">
        <v>18</v>
      </c>
      <c r="B28" s="1887">
        <f>'18'!AP36</f>
        <v>4.9000000000000002E-2</v>
      </c>
      <c r="C28" s="1879">
        <v>18</v>
      </c>
      <c r="D28" s="1879">
        <v>18</v>
      </c>
      <c r="E28" s="1879">
        <v>0</v>
      </c>
      <c r="F28" s="1952">
        <f>'LAB '!N23</f>
        <v>676</v>
      </c>
      <c r="G28" s="1953" t="str">
        <f>'LAB '!O23</f>
        <v>&lt;10</v>
      </c>
      <c r="H28" s="1877" t="s">
        <v>97</v>
      </c>
      <c r="I28" s="1954" t="s">
        <v>97</v>
      </c>
    </row>
    <row r="29" spans="1:9" ht="13.9" customHeight="1" x14ac:dyDescent="0.2">
      <c r="A29" s="1877">
        <v>19</v>
      </c>
      <c r="B29" s="1887">
        <f>'19'!AP36</f>
        <v>4.7E-2</v>
      </c>
      <c r="C29" s="1879">
        <v>18</v>
      </c>
      <c r="D29" s="1879">
        <v>18</v>
      </c>
      <c r="E29" s="1879">
        <v>0</v>
      </c>
      <c r="F29" s="1952">
        <f>'LAB '!N24</f>
        <v>479</v>
      </c>
      <c r="G29" s="1953">
        <f>'LAB '!O24</f>
        <v>20</v>
      </c>
      <c r="H29" s="1877" t="s">
        <v>97</v>
      </c>
      <c r="I29" s="1954" t="s">
        <v>97</v>
      </c>
    </row>
    <row r="30" spans="1:9" ht="13.9" customHeight="1" x14ac:dyDescent="0.2">
      <c r="A30" s="1877">
        <v>20</v>
      </c>
      <c r="B30" s="1887">
        <f>'20'!AP36</f>
        <v>4.4999999999999998E-2</v>
      </c>
      <c r="C30" s="1879">
        <v>18</v>
      </c>
      <c r="D30" s="1879">
        <v>18</v>
      </c>
      <c r="E30" s="1879">
        <v>0</v>
      </c>
      <c r="F30" s="1952">
        <f>'LAB '!N25</f>
        <v>1017</v>
      </c>
      <c r="G30" s="1953">
        <f>'LAB '!O25</f>
        <v>20</v>
      </c>
      <c r="H30" s="1877" t="s">
        <v>97</v>
      </c>
      <c r="I30" s="1954" t="s">
        <v>97</v>
      </c>
    </row>
    <row r="31" spans="1:9" ht="13.9" customHeight="1" x14ac:dyDescent="0.2">
      <c r="A31" s="1877">
        <v>21</v>
      </c>
      <c r="B31" s="1887">
        <f>'21'!AP36</f>
        <v>0.04</v>
      </c>
      <c r="C31" s="1879">
        <v>18</v>
      </c>
      <c r="D31" s="1879">
        <v>18</v>
      </c>
      <c r="E31" s="1879">
        <v>0</v>
      </c>
      <c r="F31" s="1952">
        <f>'LAB '!N26</f>
        <v>591</v>
      </c>
      <c r="G31" s="1953" t="str">
        <f>'LAB '!O26</f>
        <v>&lt;10</v>
      </c>
      <c r="H31" s="1877" t="s">
        <v>97</v>
      </c>
      <c r="I31" s="1954" t="s">
        <v>97</v>
      </c>
    </row>
    <row r="32" spans="1:9" ht="13.9" customHeight="1" x14ac:dyDescent="0.2">
      <c r="A32" s="1877">
        <v>22</v>
      </c>
      <c r="B32" s="1887">
        <f>'22'!AP36</f>
        <v>6.6000000000000003E-2</v>
      </c>
      <c r="C32" s="1879">
        <v>18</v>
      </c>
      <c r="D32" s="1879">
        <v>18</v>
      </c>
      <c r="E32" s="1879">
        <v>0</v>
      </c>
      <c r="F32" s="1952">
        <f>'LAB '!N27</f>
        <v>1354</v>
      </c>
      <c r="G32" s="1953">
        <f>'LAB '!O27</f>
        <v>10</v>
      </c>
      <c r="H32" s="1877" t="s">
        <v>97</v>
      </c>
      <c r="I32" s="1954" t="s">
        <v>97</v>
      </c>
    </row>
    <row r="33" spans="1:9" ht="13.9" customHeight="1" x14ac:dyDescent="0.2">
      <c r="A33" s="1877">
        <v>23</v>
      </c>
      <c r="B33" s="1887">
        <f>'23'!AP36</f>
        <v>5.3999999999999999E-2</v>
      </c>
      <c r="C33" s="1879">
        <v>18</v>
      </c>
      <c r="D33" s="1879">
        <v>18</v>
      </c>
      <c r="E33" s="1879">
        <v>0</v>
      </c>
      <c r="F33" s="1952">
        <f>'LAB '!N28</f>
        <v>776</v>
      </c>
      <c r="G33" s="1953">
        <f>'LAB '!O28</f>
        <v>10</v>
      </c>
      <c r="H33" s="1877" t="s">
        <v>97</v>
      </c>
      <c r="I33" s="1954" t="s">
        <v>97</v>
      </c>
    </row>
    <row r="34" spans="1:9" ht="13.9" customHeight="1" x14ac:dyDescent="0.2">
      <c r="A34" s="1877">
        <v>24</v>
      </c>
      <c r="B34" s="1887">
        <f>'24'!AP36</f>
        <v>4.5999999999999999E-2</v>
      </c>
      <c r="C34" s="1879">
        <v>18</v>
      </c>
      <c r="D34" s="1879">
        <v>18</v>
      </c>
      <c r="E34" s="1879">
        <v>0</v>
      </c>
      <c r="F34" s="1952">
        <f>'LAB '!N29</f>
        <v>158</v>
      </c>
      <c r="G34" s="1953" t="str">
        <f>'LAB '!O29</f>
        <v>&lt;10</v>
      </c>
      <c r="H34" s="1877" t="s">
        <v>97</v>
      </c>
      <c r="I34" s="1954" t="s">
        <v>97</v>
      </c>
    </row>
    <row r="35" spans="1:9" ht="13.9" customHeight="1" x14ac:dyDescent="0.2">
      <c r="A35" s="1877">
        <v>25</v>
      </c>
      <c r="B35" s="1887">
        <f>'25'!AP36</f>
        <v>4.3999999999999997E-2</v>
      </c>
      <c r="C35" s="1879">
        <v>18</v>
      </c>
      <c r="D35" s="1879">
        <v>18</v>
      </c>
      <c r="E35" s="1879">
        <v>0</v>
      </c>
      <c r="F35" s="1952">
        <f>'LAB '!N30</f>
        <v>275</v>
      </c>
      <c r="G35" s="1953" t="str">
        <f>'LAB '!O30</f>
        <v>&lt;10</v>
      </c>
      <c r="H35" s="1877" t="s">
        <v>97</v>
      </c>
      <c r="I35" s="1954" t="s">
        <v>97</v>
      </c>
    </row>
    <row r="36" spans="1:9" ht="13.9" customHeight="1" x14ac:dyDescent="0.2">
      <c r="A36" s="1877">
        <v>26</v>
      </c>
      <c r="B36" s="1887">
        <f>'26'!AP36</f>
        <v>4.2999999999999997E-2</v>
      </c>
      <c r="C36" s="1879">
        <v>18</v>
      </c>
      <c r="D36" s="1879">
        <v>18</v>
      </c>
      <c r="E36" s="1879">
        <v>0</v>
      </c>
      <c r="F36" s="1952">
        <f>'LAB '!N31</f>
        <v>246</v>
      </c>
      <c r="G36" s="1953">
        <f>'LAB '!O31</f>
        <v>10</v>
      </c>
      <c r="H36" s="1877" t="s">
        <v>97</v>
      </c>
      <c r="I36" s="1954" t="s">
        <v>97</v>
      </c>
    </row>
    <row r="37" spans="1:9" ht="13.9" customHeight="1" x14ac:dyDescent="0.2">
      <c r="A37" s="1877">
        <v>27</v>
      </c>
      <c r="B37" s="1887">
        <f>'27'!AP36</f>
        <v>5.0999999999999997E-2</v>
      </c>
      <c r="C37" s="1879">
        <v>18</v>
      </c>
      <c r="D37" s="1879">
        <v>18</v>
      </c>
      <c r="E37" s="1879">
        <v>0</v>
      </c>
      <c r="F37" s="1952">
        <f>'LAB '!N32</f>
        <v>279</v>
      </c>
      <c r="G37" s="1953" t="str">
        <f>'LAB '!O32</f>
        <v>&lt;10</v>
      </c>
      <c r="H37" s="1877" t="s">
        <v>97</v>
      </c>
      <c r="I37" s="1954" t="s">
        <v>97</v>
      </c>
    </row>
    <row r="38" spans="1:9" ht="13.9" customHeight="1" x14ac:dyDescent="0.2">
      <c r="A38" s="1877">
        <v>28</v>
      </c>
      <c r="B38" s="1887">
        <f>'28'!AP36</f>
        <v>5.3999999999999999E-2</v>
      </c>
      <c r="C38" s="1879">
        <v>18</v>
      </c>
      <c r="D38" s="1879">
        <v>18</v>
      </c>
      <c r="E38" s="1879">
        <v>0</v>
      </c>
      <c r="F38" s="1952">
        <f>'LAB '!N33</f>
        <v>285</v>
      </c>
      <c r="G38" s="1953" t="str">
        <f>'LAB '!O33</f>
        <v>&lt;10</v>
      </c>
      <c r="H38" s="1877" t="s">
        <v>97</v>
      </c>
      <c r="I38" s="1954" t="s">
        <v>97</v>
      </c>
    </row>
    <row r="39" spans="1:9" ht="13.9" customHeight="1" x14ac:dyDescent="0.2">
      <c r="A39" s="1877">
        <v>29</v>
      </c>
      <c r="B39" s="1887">
        <f>'29'!AP36</f>
        <v>5.0999999999999997E-2</v>
      </c>
      <c r="C39" s="1879">
        <v>18</v>
      </c>
      <c r="D39" s="1879">
        <v>18</v>
      </c>
      <c r="E39" s="1879">
        <v>0</v>
      </c>
      <c r="F39" s="1952">
        <f>'LAB '!N34</f>
        <v>288</v>
      </c>
      <c r="G39" s="1953" t="str">
        <f>'LAB '!O34</f>
        <v>&lt;10</v>
      </c>
      <c r="H39" s="1877" t="s">
        <v>97</v>
      </c>
      <c r="I39" s="1954" t="s">
        <v>97</v>
      </c>
    </row>
    <row r="40" spans="1:9" ht="13.9" customHeight="1" x14ac:dyDescent="0.2">
      <c r="A40" s="1877">
        <v>30</v>
      </c>
      <c r="B40" s="1843">
        <f>'30'!AP36</f>
        <v>4.2000000000000003E-2</v>
      </c>
      <c r="C40" s="1900">
        <v>18</v>
      </c>
      <c r="D40" s="1991">
        <v>18</v>
      </c>
      <c r="E40" s="1991">
        <v>0</v>
      </c>
      <c r="F40" s="844">
        <f>'LAB '!N35</f>
        <v>359</v>
      </c>
      <c r="G40" s="845">
        <f>'LAB '!O35</f>
        <v>10</v>
      </c>
      <c r="H40" s="846" t="s">
        <v>97</v>
      </c>
      <c r="I40" s="847" t="s">
        <v>97</v>
      </c>
    </row>
    <row r="41" spans="1:9" ht="13.9" customHeight="1" thickBot="1" x14ac:dyDescent="0.25">
      <c r="A41" s="1882">
        <v>31</v>
      </c>
      <c r="B41" s="1843"/>
      <c r="C41" s="1900"/>
      <c r="D41" s="1991"/>
      <c r="E41" s="1991"/>
      <c r="F41" s="844"/>
      <c r="G41" s="845"/>
      <c r="H41" s="848"/>
      <c r="I41" s="847"/>
    </row>
    <row r="42" spans="1:9" ht="13.15" customHeight="1" thickBot="1" x14ac:dyDescent="0.25">
      <c r="A42" s="1955"/>
      <c r="B42" s="1956" t="s">
        <v>66</v>
      </c>
      <c r="C42" s="1957">
        <f>IF(C11="","",SUM(C11:C41))</f>
        <v>540</v>
      </c>
      <c r="D42" s="1957">
        <f>IF(D11="","",SUM(D11:D41))</f>
        <v>540</v>
      </c>
      <c r="E42" s="1958">
        <f>IF(E11="","",SUM(E11:E41))</f>
        <v>0</v>
      </c>
      <c r="F42" s="1959"/>
      <c r="G42" s="1960"/>
      <c r="H42" s="1960"/>
      <c r="I42" s="1961"/>
    </row>
    <row r="43" spans="1:9" ht="9.75" customHeight="1" x14ac:dyDescent="0.2">
      <c r="A43" s="1962"/>
      <c r="B43" s="1963"/>
      <c r="C43" s="1964"/>
      <c r="D43" s="1964"/>
      <c r="E43" s="1964"/>
      <c r="F43" s="1965"/>
      <c r="G43" s="1966"/>
      <c r="H43" s="1966"/>
      <c r="I43" s="1967"/>
    </row>
    <row r="44" spans="1:9" ht="13.15" customHeight="1" x14ac:dyDescent="0.2">
      <c r="A44" s="1943" t="s">
        <v>139</v>
      </c>
      <c r="B44" s="1968"/>
      <c r="C44" s="1969" t="s">
        <v>140</v>
      </c>
      <c r="D44" s="1970"/>
      <c r="E44" s="1971" t="s">
        <v>141</v>
      </c>
      <c r="F44" s="1972"/>
      <c r="G44" s="2023" t="s">
        <v>1070</v>
      </c>
      <c r="H44" s="1968"/>
      <c r="I44" s="1944"/>
    </row>
    <row r="45" spans="1:9" ht="9" customHeight="1" x14ac:dyDescent="0.2">
      <c r="A45" s="1974"/>
      <c r="B45" s="1966"/>
      <c r="C45" s="1964"/>
      <c r="D45" s="1964"/>
      <c r="E45" s="1964"/>
      <c r="F45" s="1965"/>
      <c r="G45" s="1966"/>
      <c r="H45" s="1966"/>
      <c r="I45" s="1967"/>
    </row>
    <row r="46" spans="1:9" ht="13.15" customHeight="1" x14ac:dyDescent="0.2">
      <c r="A46" s="1975" t="s">
        <v>142</v>
      </c>
      <c r="B46" s="1976"/>
      <c r="C46" s="1969" t="s">
        <v>279</v>
      </c>
      <c r="D46" s="1970"/>
      <c r="E46" s="1973" t="s">
        <v>143</v>
      </c>
      <c r="F46" s="1968"/>
      <c r="G46" s="1977">
        <v>6</v>
      </c>
      <c r="H46" s="1978"/>
      <c r="I46" s="1979" t="s">
        <v>144</v>
      </c>
    </row>
    <row r="47" spans="1:9" ht="12.75" customHeight="1" x14ac:dyDescent="0.2">
      <c r="A47" s="1980" t="s">
        <v>145</v>
      </c>
      <c r="B47" s="1981"/>
      <c r="C47" s="1981"/>
      <c r="D47" s="1982"/>
      <c r="E47" s="1983">
        <f>IF(C42="","",(D42/C42)*100)</f>
        <v>100</v>
      </c>
      <c r="F47" s="1965"/>
      <c r="G47" s="1966"/>
      <c r="H47" s="1966"/>
      <c r="I47" s="1967"/>
    </row>
    <row r="48" spans="1:9" ht="13.15" customHeight="1" x14ac:dyDescent="0.2">
      <c r="A48" s="1984" t="s">
        <v>146</v>
      </c>
      <c r="B48" s="813"/>
      <c r="C48" s="813"/>
      <c r="D48" s="1985"/>
      <c r="E48" s="1986"/>
      <c r="F48" s="1965"/>
      <c r="G48" s="1966"/>
      <c r="H48" s="1966"/>
      <c r="I48" s="1967"/>
    </row>
    <row r="49" spans="1:9" ht="13.15" customHeight="1" x14ac:dyDescent="0.2">
      <c r="A49" s="1962"/>
      <c r="B49" s="1894"/>
      <c r="C49" s="1894"/>
      <c r="D49" s="1894"/>
      <c r="E49" s="1894"/>
      <c r="F49" s="1965"/>
      <c r="G49" s="1966"/>
      <c r="H49" s="1966"/>
      <c r="I49" s="1967"/>
    </row>
    <row r="50" spans="1:9" ht="13.5" customHeight="1" x14ac:dyDescent="0.2">
      <c r="A50" s="1987" t="s">
        <v>147</v>
      </c>
      <c r="B50" s="1988"/>
      <c r="C50" s="1988"/>
      <c r="D50" s="1988"/>
      <c r="E50" s="1988"/>
      <c r="F50" s="838" t="s">
        <v>228</v>
      </c>
      <c r="G50" s="1989">
        <f>Flows!G46</f>
        <v>43228</v>
      </c>
      <c r="H50" s="1989"/>
      <c r="I50" s="842"/>
    </row>
    <row r="51" spans="1:9" ht="13.5" thickBot="1" x14ac:dyDescent="0.25">
      <c r="A51" s="1489" t="s">
        <v>1176</v>
      </c>
      <c r="B51" s="1898"/>
      <c r="C51" s="1898"/>
      <c r="D51" s="1990"/>
      <c r="E51" s="1867"/>
      <c r="F51" s="1867"/>
      <c r="G51" s="1867"/>
      <c r="H51" s="1867"/>
      <c r="I51" s="1868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13">
      <selection activeCell="B41" sqref="B41:I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J15" sqref="J15"/>
    </sheetView>
  </sheetViews>
  <sheetFormatPr defaultRowHeight="12.75" x14ac:dyDescent="0.2"/>
  <cols>
    <col min="1" max="1" width="3.5703125" style="45" customWidth="1"/>
    <col min="2" max="5" width="11.28515625" style="45" customWidth="1"/>
    <col min="6" max="17" width="3.7109375" style="45" customWidth="1"/>
    <col min="18" max="256" width="9.140625" style="45"/>
    <col min="257" max="257" width="3.5703125" style="45" customWidth="1"/>
    <col min="258" max="261" width="11.28515625" style="45" customWidth="1"/>
    <col min="262" max="273" width="3.7109375" style="45" customWidth="1"/>
    <col min="274" max="512" width="9.140625" style="45"/>
    <col min="513" max="513" width="3.5703125" style="45" customWidth="1"/>
    <col min="514" max="517" width="11.28515625" style="45" customWidth="1"/>
    <col min="518" max="529" width="3.7109375" style="45" customWidth="1"/>
    <col min="530" max="768" width="9.140625" style="45"/>
    <col min="769" max="769" width="3.5703125" style="45" customWidth="1"/>
    <col min="770" max="773" width="11.28515625" style="45" customWidth="1"/>
    <col min="774" max="785" width="3.7109375" style="45" customWidth="1"/>
    <col min="786" max="1024" width="9.140625" style="45"/>
    <col min="1025" max="1025" width="3.5703125" style="45" customWidth="1"/>
    <col min="1026" max="1029" width="11.28515625" style="45" customWidth="1"/>
    <col min="1030" max="1041" width="3.7109375" style="45" customWidth="1"/>
    <col min="1042" max="1280" width="9.140625" style="45"/>
    <col min="1281" max="1281" width="3.5703125" style="45" customWidth="1"/>
    <col min="1282" max="1285" width="11.28515625" style="45" customWidth="1"/>
    <col min="1286" max="1297" width="3.7109375" style="45" customWidth="1"/>
    <col min="1298" max="1536" width="9.140625" style="45"/>
    <col min="1537" max="1537" width="3.5703125" style="45" customWidth="1"/>
    <col min="1538" max="1541" width="11.28515625" style="45" customWidth="1"/>
    <col min="1542" max="1553" width="3.7109375" style="45" customWidth="1"/>
    <col min="1554" max="1792" width="9.140625" style="45"/>
    <col min="1793" max="1793" width="3.5703125" style="45" customWidth="1"/>
    <col min="1794" max="1797" width="11.28515625" style="45" customWidth="1"/>
    <col min="1798" max="1809" width="3.7109375" style="45" customWidth="1"/>
    <col min="1810" max="2048" width="9.140625" style="45"/>
    <col min="2049" max="2049" width="3.5703125" style="45" customWidth="1"/>
    <col min="2050" max="2053" width="11.28515625" style="45" customWidth="1"/>
    <col min="2054" max="2065" width="3.7109375" style="45" customWidth="1"/>
    <col min="2066" max="2304" width="9.140625" style="45"/>
    <col min="2305" max="2305" width="3.5703125" style="45" customWidth="1"/>
    <col min="2306" max="2309" width="11.28515625" style="45" customWidth="1"/>
    <col min="2310" max="2321" width="3.7109375" style="45" customWidth="1"/>
    <col min="2322" max="2560" width="9.140625" style="45"/>
    <col min="2561" max="2561" width="3.5703125" style="45" customWidth="1"/>
    <col min="2562" max="2565" width="11.28515625" style="45" customWidth="1"/>
    <col min="2566" max="2577" width="3.7109375" style="45" customWidth="1"/>
    <col min="2578" max="2816" width="9.140625" style="45"/>
    <col min="2817" max="2817" width="3.5703125" style="45" customWidth="1"/>
    <col min="2818" max="2821" width="11.28515625" style="45" customWidth="1"/>
    <col min="2822" max="2833" width="3.7109375" style="45" customWidth="1"/>
    <col min="2834" max="3072" width="9.140625" style="45"/>
    <col min="3073" max="3073" width="3.5703125" style="45" customWidth="1"/>
    <col min="3074" max="3077" width="11.28515625" style="45" customWidth="1"/>
    <col min="3078" max="3089" width="3.7109375" style="45" customWidth="1"/>
    <col min="3090" max="3328" width="9.140625" style="45"/>
    <col min="3329" max="3329" width="3.5703125" style="45" customWidth="1"/>
    <col min="3330" max="3333" width="11.28515625" style="45" customWidth="1"/>
    <col min="3334" max="3345" width="3.7109375" style="45" customWidth="1"/>
    <col min="3346" max="3584" width="9.140625" style="45"/>
    <col min="3585" max="3585" width="3.5703125" style="45" customWidth="1"/>
    <col min="3586" max="3589" width="11.28515625" style="45" customWidth="1"/>
    <col min="3590" max="3601" width="3.7109375" style="45" customWidth="1"/>
    <col min="3602" max="3840" width="9.140625" style="45"/>
    <col min="3841" max="3841" width="3.5703125" style="45" customWidth="1"/>
    <col min="3842" max="3845" width="11.28515625" style="45" customWidth="1"/>
    <col min="3846" max="3857" width="3.7109375" style="45" customWidth="1"/>
    <col min="3858" max="4096" width="9.140625" style="45"/>
    <col min="4097" max="4097" width="3.5703125" style="45" customWidth="1"/>
    <col min="4098" max="4101" width="11.28515625" style="45" customWidth="1"/>
    <col min="4102" max="4113" width="3.7109375" style="45" customWidth="1"/>
    <col min="4114" max="4352" width="9.140625" style="45"/>
    <col min="4353" max="4353" width="3.5703125" style="45" customWidth="1"/>
    <col min="4354" max="4357" width="11.28515625" style="45" customWidth="1"/>
    <col min="4358" max="4369" width="3.7109375" style="45" customWidth="1"/>
    <col min="4370" max="4608" width="9.140625" style="45"/>
    <col min="4609" max="4609" width="3.5703125" style="45" customWidth="1"/>
    <col min="4610" max="4613" width="11.28515625" style="45" customWidth="1"/>
    <col min="4614" max="4625" width="3.7109375" style="45" customWidth="1"/>
    <col min="4626" max="4864" width="9.140625" style="45"/>
    <col min="4865" max="4865" width="3.5703125" style="45" customWidth="1"/>
    <col min="4866" max="4869" width="11.28515625" style="45" customWidth="1"/>
    <col min="4870" max="4881" width="3.7109375" style="45" customWidth="1"/>
    <col min="4882" max="5120" width="9.140625" style="45"/>
    <col min="5121" max="5121" width="3.5703125" style="45" customWidth="1"/>
    <col min="5122" max="5125" width="11.28515625" style="45" customWidth="1"/>
    <col min="5126" max="5137" width="3.7109375" style="45" customWidth="1"/>
    <col min="5138" max="5376" width="9.140625" style="45"/>
    <col min="5377" max="5377" width="3.5703125" style="45" customWidth="1"/>
    <col min="5378" max="5381" width="11.28515625" style="45" customWidth="1"/>
    <col min="5382" max="5393" width="3.7109375" style="45" customWidth="1"/>
    <col min="5394" max="5632" width="9.140625" style="45"/>
    <col min="5633" max="5633" width="3.5703125" style="45" customWidth="1"/>
    <col min="5634" max="5637" width="11.28515625" style="45" customWidth="1"/>
    <col min="5638" max="5649" width="3.7109375" style="45" customWidth="1"/>
    <col min="5650" max="5888" width="9.140625" style="45"/>
    <col min="5889" max="5889" width="3.5703125" style="45" customWidth="1"/>
    <col min="5890" max="5893" width="11.28515625" style="45" customWidth="1"/>
    <col min="5894" max="5905" width="3.7109375" style="45" customWidth="1"/>
    <col min="5906" max="6144" width="9.140625" style="45"/>
    <col min="6145" max="6145" width="3.5703125" style="45" customWidth="1"/>
    <col min="6146" max="6149" width="11.28515625" style="45" customWidth="1"/>
    <col min="6150" max="6161" width="3.7109375" style="45" customWidth="1"/>
    <col min="6162" max="6400" width="9.140625" style="45"/>
    <col min="6401" max="6401" width="3.5703125" style="45" customWidth="1"/>
    <col min="6402" max="6405" width="11.28515625" style="45" customWidth="1"/>
    <col min="6406" max="6417" width="3.7109375" style="45" customWidth="1"/>
    <col min="6418" max="6656" width="9.140625" style="45"/>
    <col min="6657" max="6657" width="3.5703125" style="45" customWidth="1"/>
    <col min="6658" max="6661" width="11.28515625" style="45" customWidth="1"/>
    <col min="6662" max="6673" width="3.7109375" style="45" customWidth="1"/>
    <col min="6674" max="6912" width="9.140625" style="45"/>
    <col min="6913" max="6913" width="3.5703125" style="45" customWidth="1"/>
    <col min="6914" max="6917" width="11.28515625" style="45" customWidth="1"/>
    <col min="6918" max="6929" width="3.7109375" style="45" customWidth="1"/>
    <col min="6930" max="7168" width="9.140625" style="45"/>
    <col min="7169" max="7169" width="3.5703125" style="45" customWidth="1"/>
    <col min="7170" max="7173" width="11.28515625" style="45" customWidth="1"/>
    <col min="7174" max="7185" width="3.7109375" style="45" customWidth="1"/>
    <col min="7186" max="7424" width="9.140625" style="45"/>
    <col min="7425" max="7425" width="3.5703125" style="45" customWidth="1"/>
    <col min="7426" max="7429" width="11.28515625" style="45" customWidth="1"/>
    <col min="7430" max="7441" width="3.7109375" style="45" customWidth="1"/>
    <col min="7442" max="7680" width="9.140625" style="45"/>
    <col min="7681" max="7681" width="3.5703125" style="45" customWidth="1"/>
    <col min="7682" max="7685" width="11.28515625" style="45" customWidth="1"/>
    <col min="7686" max="7697" width="3.7109375" style="45" customWidth="1"/>
    <col min="7698" max="7936" width="9.140625" style="45"/>
    <col min="7937" max="7937" width="3.5703125" style="45" customWidth="1"/>
    <col min="7938" max="7941" width="11.28515625" style="45" customWidth="1"/>
    <col min="7942" max="7953" width="3.7109375" style="45" customWidth="1"/>
    <col min="7954" max="8192" width="9.140625" style="45"/>
    <col min="8193" max="8193" width="3.5703125" style="45" customWidth="1"/>
    <col min="8194" max="8197" width="11.28515625" style="45" customWidth="1"/>
    <col min="8198" max="8209" width="3.7109375" style="45" customWidth="1"/>
    <col min="8210" max="8448" width="9.140625" style="45"/>
    <col min="8449" max="8449" width="3.5703125" style="45" customWidth="1"/>
    <col min="8450" max="8453" width="11.28515625" style="45" customWidth="1"/>
    <col min="8454" max="8465" width="3.7109375" style="45" customWidth="1"/>
    <col min="8466" max="8704" width="9.140625" style="45"/>
    <col min="8705" max="8705" width="3.5703125" style="45" customWidth="1"/>
    <col min="8706" max="8709" width="11.28515625" style="45" customWidth="1"/>
    <col min="8710" max="8721" width="3.7109375" style="45" customWidth="1"/>
    <col min="8722" max="8960" width="9.140625" style="45"/>
    <col min="8961" max="8961" width="3.5703125" style="45" customWidth="1"/>
    <col min="8962" max="8965" width="11.28515625" style="45" customWidth="1"/>
    <col min="8966" max="8977" width="3.7109375" style="45" customWidth="1"/>
    <col min="8978" max="9216" width="9.140625" style="45"/>
    <col min="9217" max="9217" width="3.5703125" style="45" customWidth="1"/>
    <col min="9218" max="9221" width="11.28515625" style="45" customWidth="1"/>
    <col min="9222" max="9233" width="3.7109375" style="45" customWidth="1"/>
    <col min="9234" max="9472" width="9.140625" style="45"/>
    <col min="9473" max="9473" width="3.5703125" style="45" customWidth="1"/>
    <col min="9474" max="9477" width="11.28515625" style="45" customWidth="1"/>
    <col min="9478" max="9489" width="3.7109375" style="45" customWidth="1"/>
    <col min="9490" max="9728" width="9.140625" style="45"/>
    <col min="9729" max="9729" width="3.5703125" style="45" customWidth="1"/>
    <col min="9730" max="9733" width="11.28515625" style="45" customWidth="1"/>
    <col min="9734" max="9745" width="3.7109375" style="45" customWidth="1"/>
    <col min="9746" max="9984" width="9.140625" style="45"/>
    <col min="9985" max="9985" width="3.5703125" style="45" customWidth="1"/>
    <col min="9986" max="9989" width="11.28515625" style="45" customWidth="1"/>
    <col min="9990" max="10001" width="3.7109375" style="45" customWidth="1"/>
    <col min="10002" max="10240" width="9.140625" style="45"/>
    <col min="10241" max="10241" width="3.5703125" style="45" customWidth="1"/>
    <col min="10242" max="10245" width="11.28515625" style="45" customWidth="1"/>
    <col min="10246" max="10257" width="3.7109375" style="45" customWidth="1"/>
    <col min="10258" max="10496" width="9.140625" style="45"/>
    <col min="10497" max="10497" width="3.5703125" style="45" customWidth="1"/>
    <col min="10498" max="10501" width="11.28515625" style="45" customWidth="1"/>
    <col min="10502" max="10513" width="3.7109375" style="45" customWidth="1"/>
    <col min="10514" max="10752" width="9.140625" style="45"/>
    <col min="10753" max="10753" width="3.5703125" style="45" customWidth="1"/>
    <col min="10754" max="10757" width="11.28515625" style="45" customWidth="1"/>
    <col min="10758" max="10769" width="3.7109375" style="45" customWidth="1"/>
    <col min="10770" max="11008" width="9.140625" style="45"/>
    <col min="11009" max="11009" width="3.5703125" style="45" customWidth="1"/>
    <col min="11010" max="11013" width="11.28515625" style="45" customWidth="1"/>
    <col min="11014" max="11025" width="3.7109375" style="45" customWidth="1"/>
    <col min="11026" max="11264" width="9.140625" style="45"/>
    <col min="11265" max="11265" width="3.5703125" style="45" customWidth="1"/>
    <col min="11266" max="11269" width="11.28515625" style="45" customWidth="1"/>
    <col min="11270" max="11281" width="3.7109375" style="45" customWidth="1"/>
    <col min="11282" max="11520" width="9.140625" style="45"/>
    <col min="11521" max="11521" width="3.5703125" style="45" customWidth="1"/>
    <col min="11522" max="11525" width="11.28515625" style="45" customWidth="1"/>
    <col min="11526" max="11537" width="3.7109375" style="45" customWidth="1"/>
    <col min="11538" max="11776" width="9.140625" style="45"/>
    <col min="11777" max="11777" width="3.5703125" style="45" customWidth="1"/>
    <col min="11778" max="11781" width="11.28515625" style="45" customWidth="1"/>
    <col min="11782" max="11793" width="3.7109375" style="45" customWidth="1"/>
    <col min="11794" max="12032" width="9.140625" style="45"/>
    <col min="12033" max="12033" width="3.5703125" style="45" customWidth="1"/>
    <col min="12034" max="12037" width="11.28515625" style="45" customWidth="1"/>
    <col min="12038" max="12049" width="3.7109375" style="45" customWidth="1"/>
    <col min="12050" max="12288" width="9.140625" style="45"/>
    <col min="12289" max="12289" width="3.5703125" style="45" customWidth="1"/>
    <col min="12290" max="12293" width="11.28515625" style="45" customWidth="1"/>
    <col min="12294" max="12305" width="3.7109375" style="45" customWidth="1"/>
    <col min="12306" max="12544" width="9.140625" style="45"/>
    <col min="12545" max="12545" width="3.5703125" style="45" customWidth="1"/>
    <col min="12546" max="12549" width="11.28515625" style="45" customWidth="1"/>
    <col min="12550" max="12561" width="3.7109375" style="45" customWidth="1"/>
    <col min="12562" max="12800" width="9.140625" style="45"/>
    <col min="12801" max="12801" width="3.5703125" style="45" customWidth="1"/>
    <col min="12802" max="12805" width="11.28515625" style="45" customWidth="1"/>
    <col min="12806" max="12817" width="3.7109375" style="45" customWidth="1"/>
    <col min="12818" max="13056" width="9.140625" style="45"/>
    <col min="13057" max="13057" width="3.5703125" style="45" customWidth="1"/>
    <col min="13058" max="13061" width="11.28515625" style="45" customWidth="1"/>
    <col min="13062" max="13073" width="3.7109375" style="45" customWidth="1"/>
    <col min="13074" max="13312" width="9.140625" style="45"/>
    <col min="13313" max="13313" width="3.5703125" style="45" customWidth="1"/>
    <col min="13314" max="13317" width="11.28515625" style="45" customWidth="1"/>
    <col min="13318" max="13329" width="3.7109375" style="45" customWidth="1"/>
    <col min="13330" max="13568" width="9.140625" style="45"/>
    <col min="13569" max="13569" width="3.5703125" style="45" customWidth="1"/>
    <col min="13570" max="13573" width="11.28515625" style="45" customWidth="1"/>
    <col min="13574" max="13585" width="3.7109375" style="45" customWidth="1"/>
    <col min="13586" max="13824" width="9.140625" style="45"/>
    <col min="13825" max="13825" width="3.5703125" style="45" customWidth="1"/>
    <col min="13826" max="13829" width="11.28515625" style="45" customWidth="1"/>
    <col min="13830" max="13841" width="3.7109375" style="45" customWidth="1"/>
    <col min="13842" max="14080" width="9.140625" style="45"/>
    <col min="14081" max="14081" width="3.5703125" style="45" customWidth="1"/>
    <col min="14082" max="14085" width="11.28515625" style="45" customWidth="1"/>
    <col min="14086" max="14097" width="3.7109375" style="45" customWidth="1"/>
    <col min="14098" max="14336" width="9.140625" style="45"/>
    <col min="14337" max="14337" width="3.5703125" style="45" customWidth="1"/>
    <col min="14338" max="14341" width="11.28515625" style="45" customWidth="1"/>
    <col min="14342" max="14353" width="3.7109375" style="45" customWidth="1"/>
    <col min="14354" max="14592" width="9.140625" style="45"/>
    <col min="14593" max="14593" width="3.5703125" style="45" customWidth="1"/>
    <col min="14594" max="14597" width="11.28515625" style="45" customWidth="1"/>
    <col min="14598" max="14609" width="3.7109375" style="45" customWidth="1"/>
    <col min="14610" max="14848" width="9.140625" style="45"/>
    <col min="14849" max="14849" width="3.5703125" style="45" customWidth="1"/>
    <col min="14850" max="14853" width="11.28515625" style="45" customWidth="1"/>
    <col min="14854" max="14865" width="3.7109375" style="45" customWidth="1"/>
    <col min="14866" max="15104" width="9.140625" style="45"/>
    <col min="15105" max="15105" width="3.5703125" style="45" customWidth="1"/>
    <col min="15106" max="15109" width="11.28515625" style="45" customWidth="1"/>
    <col min="15110" max="15121" width="3.7109375" style="45" customWidth="1"/>
    <col min="15122" max="15360" width="9.140625" style="45"/>
    <col min="15361" max="15361" width="3.5703125" style="45" customWidth="1"/>
    <col min="15362" max="15365" width="11.28515625" style="45" customWidth="1"/>
    <col min="15366" max="15377" width="3.7109375" style="45" customWidth="1"/>
    <col min="15378" max="15616" width="9.140625" style="45"/>
    <col min="15617" max="15617" width="3.5703125" style="45" customWidth="1"/>
    <col min="15618" max="15621" width="11.28515625" style="45" customWidth="1"/>
    <col min="15622" max="15633" width="3.7109375" style="45" customWidth="1"/>
    <col min="15634" max="15872" width="9.140625" style="45"/>
    <col min="15873" max="15873" width="3.5703125" style="45" customWidth="1"/>
    <col min="15874" max="15877" width="11.28515625" style="45" customWidth="1"/>
    <col min="15878" max="15889" width="3.7109375" style="45" customWidth="1"/>
    <col min="15890" max="16128" width="9.140625" style="45"/>
    <col min="16129" max="16129" width="3.5703125" style="45" customWidth="1"/>
    <col min="16130" max="16133" width="11.28515625" style="45" customWidth="1"/>
    <col min="16134" max="16145" width="3.7109375" style="45" customWidth="1"/>
    <col min="16146" max="16384" width="9.140625" style="45"/>
  </cols>
  <sheetData>
    <row r="1" spans="1:17" ht="15.75" customHeight="1" x14ac:dyDescent="0.2">
      <c r="A1" s="254"/>
      <c r="B1" s="44"/>
      <c r="C1" s="144"/>
      <c r="D1" s="3190" t="s">
        <v>78</v>
      </c>
      <c r="E1" s="3190"/>
      <c r="F1" s="3190"/>
      <c r="G1" s="3190"/>
      <c r="H1" s="3190"/>
      <c r="I1" s="3190"/>
      <c r="J1" s="3190"/>
      <c r="K1" s="3190"/>
      <c r="L1" s="3190"/>
      <c r="M1" s="3190"/>
      <c r="N1" s="3190"/>
      <c r="O1" s="3190"/>
      <c r="P1" s="3190"/>
      <c r="Q1" s="3191"/>
    </row>
    <row r="2" spans="1:17" ht="15.75" customHeight="1" x14ac:dyDescent="0.2">
      <c r="A2" s="255"/>
      <c r="B2" s="47"/>
      <c r="C2" s="256"/>
      <c r="D2" s="3192" t="s">
        <v>280</v>
      </c>
      <c r="E2" s="3192"/>
      <c r="F2" s="3192"/>
      <c r="G2" s="3192"/>
      <c r="H2" s="3192"/>
      <c r="I2" s="3192"/>
      <c r="J2" s="3192"/>
      <c r="K2" s="3192"/>
      <c r="L2" s="3192"/>
      <c r="M2" s="3192"/>
      <c r="N2" s="3192"/>
      <c r="O2" s="3192"/>
      <c r="P2" s="3192"/>
      <c r="Q2" s="3193"/>
    </row>
    <row r="3" spans="1:17" ht="15.75" customHeight="1" x14ac:dyDescent="0.2">
      <c r="A3" s="255"/>
      <c r="B3" s="47"/>
      <c r="C3" s="75"/>
      <c r="D3" s="3192" t="s">
        <v>281</v>
      </c>
      <c r="E3" s="3192"/>
      <c r="F3" s="3192"/>
      <c r="G3" s="3192"/>
      <c r="H3" s="3192"/>
      <c r="I3" s="3192"/>
      <c r="J3" s="3192"/>
      <c r="K3" s="3192"/>
      <c r="L3" s="3192"/>
      <c r="M3" s="3192"/>
      <c r="N3" s="3192"/>
      <c r="O3" s="3192"/>
      <c r="P3" s="3192"/>
      <c r="Q3" s="3193"/>
    </row>
    <row r="4" spans="1:17" ht="13.5" customHeight="1" x14ac:dyDescent="0.2">
      <c r="A4" s="255"/>
      <c r="B4" s="47"/>
      <c r="C4" s="75"/>
      <c r="D4" s="3192" t="s">
        <v>100</v>
      </c>
      <c r="E4" s="3192"/>
      <c r="F4" s="3192"/>
      <c r="G4" s="3192"/>
      <c r="H4" s="3192"/>
      <c r="I4" s="3192"/>
      <c r="J4" s="3192"/>
      <c r="K4" s="3192"/>
      <c r="L4" s="3192"/>
      <c r="M4" s="3192"/>
      <c r="N4" s="3192"/>
      <c r="O4" s="3192"/>
      <c r="P4" s="3192"/>
      <c r="Q4" s="3193"/>
    </row>
    <row r="5" spans="1:17" ht="13.5" customHeight="1" thickBot="1" x14ac:dyDescent="0.25">
      <c r="A5" s="257"/>
      <c r="B5" s="48"/>
      <c r="C5" s="258"/>
      <c r="D5" s="258"/>
      <c r="E5" s="259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82"/>
    </row>
    <row r="6" spans="1:17" ht="13.9" customHeight="1" thickBot="1" x14ac:dyDescent="0.25">
      <c r="A6" s="39" t="s">
        <v>214</v>
      </c>
      <c r="B6" s="75"/>
      <c r="C6" s="75"/>
      <c r="D6" s="75"/>
      <c r="E6" s="260" t="s">
        <v>282</v>
      </c>
      <c r="F6" s="261"/>
      <c r="G6" s="261"/>
      <c r="H6" s="261"/>
      <c r="I6" s="261"/>
      <c r="J6" s="3194">
        <f>Flows!G5</f>
        <v>43191</v>
      </c>
      <c r="K6" s="3195">
        <f>Flows!K5</f>
        <v>0</v>
      </c>
      <c r="L6" s="3195">
        <f>Flows!L5</f>
        <v>0</v>
      </c>
      <c r="M6" s="3195">
        <f>Flows!M5</f>
        <v>0</v>
      </c>
      <c r="N6" s="3195">
        <f>Flows!N5</f>
        <v>0</v>
      </c>
      <c r="O6" s="3195">
        <f>Flows!O5</f>
        <v>0</v>
      </c>
      <c r="P6" s="3195">
        <f>Flows!P5</f>
        <v>0</v>
      </c>
      <c r="Q6" s="3196">
        <f>Flows!Q5</f>
        <v>0</v>
      </c>
    </row>
    <row r="7" spans="1:17" ht="13.9" customHeight="1" thickBot="1" x14ac:dyDescent="0.25">
      <c r="A7" s="262" t="s">
        <v>274</v>
      </c>
      <c r="B7" s="263"/>
      <c r="C7" s="263"/>
      <c r="D7" s="80"/>
      <c r="E7" s="3197" t="s">
        <v>283</v>
      </c>
      <c r="F7" s="3198"/>
      <c r="G7" s="3198"/>
      <c r="H7" s="3198"/>
      <c r="I7" s="3198"/>
      <c r="J7" s="3198"/>
      <c r="K7" s="3198"/>
      <c r="L7" s="3198"/>
      <c r="M7" s="3198"/>
      <c r="N7" s="3198"/>
      <c r="O7" s="3198"/>
      <c r="P7" s="3198"/>
      <c r="Q7" s="3199"/>
    </row>
    <row r="8" spans="1:17" ht="13.5" customHeight="1" thickBot="1" x14ac:dyDescent="0.25">
      <c r="A8" s="3181" t="s">
        <v>284</v>
      </c>
      <c r="B8" s="3182"/>
      <c r="C8" s="3182"/>
      <c r="D8" s="3182"/>
      <c r="E8" s="3183"/>
      <c r="F8" s="3187" t="s">
        <v>285</v>
      </c>
      <c r="G8" s="3188"/>
      <c r="H8" s="3188"/>
      <c r="I8" s="3188"/>
      <c r="J8" s="3188"/>
      <c r="K8" s="3188"/>
      <c r="L8" s="3188"/>
      <c r="M8" s="3188"/>
      <c r="N8" s="3188"/>
      <c r="O8" s="3188"/>
      <c r="P8" s="3188"/>
      <c r="Q8" s="3189"/>
    </row>
    <row r="9" spans="1:17" ht="13.9" customHeight="1" thickBot="1" x14ac:dyDescent="0.25">
      <c r="A9" s="3184"/>
      <c r="B9" s="3185"/>
      <c r="C9" s="3185"/>
      <c r="D9" s="3185"/>
      <c r="E9" s="3186"/>
      <c r="F9" s="264">
        <v>1</v>
      </c>
      <c r="G9" s="265">
        <v>2</v>
      </c>
      <c r="H9" s="265">
        <v>3</v>
      </c>
      <c r="I9" s="265">
        <v>4</v>
      </c>
      <c r="J9" s="265">
        <v>5</v>
      </c>
      <c r="K9" s="265">
        <v>6</v>
      </c>
      <c r="L9" s="265">
        <v>7</v>
      </c>
      <c r="M9" s="265">
        <v>8</v>
      </c>
      <c r="N9" s="265">
        <v>9</v>
      </c>
      <c r="O9" s="265">
        <v>10</v>
      </c>
      <c r="P9" s="265">
        <v>11</v>
      </c>
      <c r="Q9" s="266">
        <v>12</v>
      </c>
    </row>
    <row r="10" spans="1:17" ht="13.9" customHeight="1" x14ac:dyDescent="0.2">
      <c r="A10" s="267"/>
      <c r="B10" s="268"/>
      <c r="C10" s="268"/>
      <c r="D10" s="268"/>
      <c r="E10" s="268"/>
      <c r="F10" s="269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6"/>
    </row>
    <row r="11" spans="1:17" ht="13.9" customHeight="1" x14ac:dyDescent="0.2">
      <c r="A11" s="86">
        <v>1</v>
      </c>
      <c r="B11" s="40" t="s">
        <v>286</v>
      </c>
      <c r="C11" s="69"/>
      <c r="D11" s="69"/>
      <c r="E11" s="69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82"/>
    </row>
    <row r="12" spans="1:17" ht="13.9" customHeight="1" thickBot="1" x14ac:dyDescent="0.25">
      <c r="A12" s="67"/>
      <c r="B12" s="40" t="s">
        <v>287</v>
      </c>
      <c r="C12" s="69"/>
      <c r="D12" s="69"/>
      <c r="E12" s="69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82"/>
    </row>
    <row r="13" spans="1:17" ht="13.9" customHeight="1" thickBot="1" x14ac:dyDescent="0.25">
      <c r="A13" s="149"/>
      <c r="B13" s="41" t="s">
        <v>288</v>
      </c>
      <c r="C13" s="270"/>
      <c r="D13" s="270"/>
      <c r="E13" s="270"/>
      <c r="F13" s="2904" t="s">
        <v>8</v>
      </c>
      <c r="G13" s="2904" t="s">
        <v>8</v>
      </c>
      <c r="H13" s="2904" t="s">
        <v>8</v>
      </c>
      <c r="I13" s="2904" t="s">
        <v>8</v>
      </c>
      <c r="J13" s="2904" t="s">
        <v>8</v>
      </c>
      <c r="K13" s="2904" t="s">
        <v>8</v>
      </c>
      <c r="L13" s="2904" t="s">
        <v>8</v>
      </c>
      <c r="M13" s="2904" t="s">
        <v>8</v>
      </c>
      <c r="N13" s="2904" t="s">
        <v>8</v>
      </c>
      <c r="O13" s="2904" t="s">
        <v>8</v>
      </c>
      <c r="P13" s="2904" t="s">
        <v>8</v>
      </c>
      <c r="Q13" s="2904" t="s">
        <v>8</v>
      </c>
    </row>
    <row r="14" spans="1:17" ht="13.9" customHeight="1" x14ac:dyDescent="0.2">
      <c r="A14" s="63"/>
      <c r="B14" s="144"/>
      <c r="C14" s="144"/>
      <c r="D14" s="144"/>
      <c r="E14" s="144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</row>
    <row r="15" spans="1:17" ht="13.9" customHeight="1" x14ac:dyDescent="0.2">
      <c r="A15" s="73">
        <v>2</v>
      </c>
      <c r="B15" s="40" t="s">
        <v>289</v>
      </c>
      <c r="C15" s="69"/>
      <c r="D15" s="69"/>
      <c r="E15" s="69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2"/>
    </row>
    <row r="16" spans="1:17" ht="13.9" customHeight="1" thickBot="1" x14ac:dyDescent="0.25">
      <c r="A16" s="73"/>
      <c r="B16" s="271" t="s">
        <v>290</v>
      </c>
      <c r="C16" s="69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2"/>
    </row>
    <row r="17" spans="1:17" ht="13.9" customHeight="1" thickBot="1" x14ac:dyDescent="0.25">
      <c r="A17" s="272"/>
      <c r="B17" s="273" t="s">
        <v>291</v>
      </c>
      <c r="C17" s="270"/>
      <c r="D17" s="270"/>
      <c r="E17" s="270"/>
      <c r="F17" s="2477" t="s">
        <v>7</v>
      </c>
      <c r="G17" s="2477" t="s">
        <v>7</v>
      </c>
      <c r="H17" s="2477" t="s">
        <v>7</v>
      </c>
      <c r="I17" s="2477" t="s">
        <v>7</v>
      </c>
      <c r="J17" s="2477" t="s">
        <v>7</v>
      </c>
      <c r="K17" s="2477" t="s">
        <v>7</v>
      </c>
      <c r="L17" s="2477" t="s">
        <v>7</v>
      </c>
      <c r="M17" s="2477" t="s">
        <v>7</v>
      </c>
      <c r="N17" s="2477" t="s">
        <v>7</v>
      </c>
      <c r="O17" s="2477" t="s">
        <v>7</v>
      </c>
      <c r="P17" s="2477" t="s">
        <v>7</v>
      </c>
      <c r="Q17" s="2478" t="s">
        <v>7</v>
      </c>
    </row>
    <row r="18" spans="1:17" ht="13.9" customHeight="1" x14ac:dyDescent="0.2">
      <c r="A18" s="109"/>
      <c r="B18" s="110"/>
      <c r="C18" s="274"/>
      <c r="D18" s="274"/>
      <c r="E18" s="27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</row>
    <row r="19" spans="1:17" ht="13.9" customHeight="1" thickBot="1" x14ac:dyDescent="0.25">
      <c r="A19" s="73">
        <v>3</v>
      </c>
      <c r="B19" s="271" t="s">
        <v>292</v>
      </c>
      <c r="C19" s="69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2"/>
    </row>
    <row r="20" spans="1:17" ht="13.9" customHeight="1" thickBot="1" x14ac:dyDescent="0.25">
      <c r="A20" s="272"/>
      <c r="B20" s="273" t="s">
        <v>293</v>
      </c>
      <c r="C20" s="270"/>
      <c r="D20" s="270"/>
      <c r="E20" s="270"/>
      <c r="F20" s="2477" t="s">
        <v>8</v>
      </c>
      <c r="G20" s="2477" t="s">
        <v>8</v>
      </c>
      <c r="H20" s="2477" t="s">
        <v>8</v>
      </c>
      <c r="I20" s="2477" t="s">
        <v>8</v>
      </c>
      <c r="J20" s="2477" t="s">
        <v>8</v>
      </c>
      <c r="K20" s="2477" t="s">
        <v>8</v>
      </c>
      <c r="L20" s="2477" t="s">
        <v>8</v>
      </c>
      <c r="M20" s="2477" t="s">
        <v>8</v>
      </c>
      <c r="N20" s="2477" t="s">
        <v>8</v>
      </c>
      <c r="O20" s="2477" t="s">
        <v>8</v>
      </c>
      <c r="P20" s="2477" t="s">
        <v>8</v>
      </c>
      <c r="Q20" s="2478" t="s">
        <v>8</v>
      </c>
    </row>
    <row r="21" spans="1:17" ht="13.9" customHeight="1" x14ac:dyDescent="0.2">
      <c r="A21" s="73"/>
      <c r="B21" s="275"/>
      <c r="C21" s="69"/>
      <c r="D21" s="69"/>
      <c r="E21" s="69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82"/>
    </row>
    <row r="22" spans="1:17" ht="13.9" customHeight="1" x14ac:dyDescent="0.2">
      <c r="A22" s="73"/>
      <c r="B22" s="275"/>
      <c r="C22" s="69"/>
      <c r="D22" s="69"/>
      <c r="E22" s="69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82"/>
    </row>
    <row r="23" spans="1:17" ht="14.25" customHeight="1" x14ac:dyDescent="0.2">
      <c r="A23" s="73"/>
      <c r="B23" s="275"/>
      <c r="C23" s="69"/>
      <c r="D23" s="69"/>
      <c r="E23" s="69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82"/>
    </row>
    <row r="24" spans="1:17" ht="14.25" customHeight="1" x14ac:dyDescent="0.2">
      <c r="A24" s="73"/>
      <c r="B24" s="275"/>
      <c r="C24" s="69"/>
      <c r="D24" s="69"/>
      <c r="E24" s="69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82"/>
    </row>
    <row r="25" spans="1:17" ht="14.25" customHeight="1" x14ac:dyDescent="0.2">
      <c r="A25" s="73"/>
      <c r="B25" s="275"/>
      <c r="C25" s="69"/>
      <c r="D25" s="69"/>
      <c r="E25" s="69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82"/>
    </row>
    <row r="26" spans="1:17" ht="14.25" customHeight="1" x14ac:dyDescent="0.2">
      <c r="A26" s="73"/>
      <c r="B26" s="275"/>
      <c r="C26" s="69"/>
      <c r="D26" s="69"/>
      <c r="E26" s="69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82"/>
    </row>
    <row r="27" spans="1:17" ht="14.25" customHeight="1" x14ac:dyDescent="0.2">
      <c r="A27" s="73"/>
      <c r="B27" s="275"/>
      <c r="C27" s="69"/>
      <c r="D27" s="69"/>
      <c r="E27" s="69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82"/>
    </row>
    <row r="28" spans="1:17" ht="14.25" customHeight="1" x14ac:dyDescent="0.2">
      <c r="A28" s="73"/>
      <c r="B28" s="275"/>
      <c r="C28" s="69"/>
      <c r="D28" s="69"/>
      <c r="E28" s="69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82"/>
    </row>
    <row r="29" spans="1:17" ht="14.25" customHeight="1" x14ac:dyDescent="0.2">
      <c r="A29" s="73"/>
      <c r="B29" s="275"/>
      <c r="C29" s="69"/>
      <c r="D29" s="69"/>
      <c r="E29" s="69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82"/>
    </row>
    <row r="30" spans="1:17" ht="14.25" customHeight="1" x14ac:dyDescent="0.2">
      <c r="A30" s="73"/>
      <c r="B30" s="275"/>
      <c r="C30" s="69"/>
      <c r="D30" s="69"/>
      <c r="E30" s="69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82"/>
    </row>
    <row r="31" spans="1:17" ht="14.25" customHeight="1" x14ac:dyDescent="0.2">
      <c r="A31" s="73"/>
      <c r="B31" s="275"/>
      <c r="C31" s="69"/>
      <c r="D31" s="69"/>
      <c r="E31" s="69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82"/>
    </row>
    <row r="32" spans="1:17" ht="14.25" customHeight="1" x14ac:dyDescent="0.2">
      <c r="A32" s="73"/>
      <c r="B32" s="275"/>
      <c r="C32" s="69"/>
      <c r="D32" s="69"/>
      <c r="E32" s="69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82"/>
    </row>
    <row r="33" spans="1:17" ht="14.25" customHeight="1" x14ac:dyDescent="0.2">
      <c r="A33" s="73"/>
      <c r="B33" s="275"/>
      <c r="C33" s="69"/>
      <c r="D33" s="69"/>
      <c r="E33" s="69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82"/>
    </row>
    <row r="34" spans="1:17" ht="14.25" customHeight="1" x14ac:dyDescent="0.2">
      <c r="A34" s="73"/>
      <c r="B34" s="275"/>
      <c r="C34" s="69"/>
      <c r="D34" s="69"/>
      <c r="E34" s="69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82"/>
    </row>
    <row r="35" spans="1:17" ht="14.25" customHeight="1" x14ac:dyDescent="0.2">
      <c r="A35" s="73"/>
      <c r="B35" s="275"/>
      <c r="C35" s="69"/>
      <c r="D35" s="69"/>
      <c r="E35" s="69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82"/>
    </row>
    <row r="36" spans="1:17" ht="14.25" customHeight="1" x14ac:dyDescent="0.2">
      <c r="A36" s="73"/>
      <c r="B36" s="275"/>
      <c r="C36" s="69"/>
      <c r="D36" s="69"/>
      <c r="E36" s="69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82"/>
    </row>
    <row r="37" spans="1:17" ht="14.25" customHeight="1" x14ac:dyDescent="0.2">
      <c r="A37" s="73"/>
      <c r="B37" s="275"/>
      <c r="C37" s="69"/>
      <c r="D37" s="69"/>
      <c r="E37" s="69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82"/>
    </row>
    <row r="38" spans="1:17" ht="14.25" customHeight="1" x14ac:dyDescent="0.2">
      <c r="A38" s="73"/>
      <c r="B38" s="275"/>
      <c r="C38" s="69"/>
      <c r="D38" s="69"/>
      <c r="E38" s="69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82"/>
    </row>
    <row r="39" spans="1:17" ht="14.25" customHeight="1" x14ac:dyDescent="0.2">
      <c r="A39" s="73"/>
      <c r="B39" s="275"/>
      <c r="C39" s="69"/>
      <c r="D39" s="69"/>
      <c r="E39" s="69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82"/>
    </row>
    <row r="40" spans="1:17" ht="14.25" customHeight="1" x14ac:dyDescent="0.2">
      <c r="A40" s="73"/>
      <c r="B40" s="276"/>
      <c r="C40" s="276"/>
      <c r="D40" s="276"/>
      <c r="E40" s="276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82"/>
    </row>
    <row r="41" spans="1:17" ht="14.25" customHeight="1" x14ac:dyDescent="0.2">
      <c r="A41" s="67"/>
      <c r="B41" s="276"/>
      <c r="C41" s="276"/>
      <c r="D41" s="276"/>
      <c r="E41" s="276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82"/>
    </row>
    <row r="42" spans="1:17" ht="14.25" customHeight="1" x14ac:dyDescent="0.2">
      <c r="A42" s="67"/>
      <c r="B42" s="276"/>
      <c r="C42" s="276"/>
      <c r="D42" s="276"/>
      <c r="E42" s="276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82"/>
    </row>
    <row r="43" spans="1:17" ht="14.25" customHeight="1" x14ac:dyDescent="0.2">
      <c r="A43" s="67"/>
      <c r="B43" s="276"/>
      <c r="C43" s="276"/>
      <c r="D43" s="276"/>
      <c r="E43" s="276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82"/>
    </row>
    <row r="44" spans="1:17" ht="14.25" customHeight="1" x14ac:dyDescent="0.2">
      <c r="A44" s="73"/>
      <c r="B44" s="276"/>
      <c r="C44" s="276"/>
      <c r="D44" s="276"/>
      <c r="E44" s="276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82"/>
    </row>
    <row r="45" spans="1:17" ht="14.25" customHeight="1" x14ac:dyDescent="0.2">
      <c r="A45" s="67"/>
      <c r="B45" s="276"/>
      <c r="C45" s="276"/>
      <c r="D45" s="276"/>
      <c r="E45" s="276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82"/>
    </row>
    <row r="46" spans="1:17" ht="14.25" customHeight="1" x14ac:dyDescent="0.2">
      <c r="A46" s="277"/>
      <c r="B46" s="276"/>
      <c r="C46" s="276"/>
      <c r="D46" s="276"/>
      <c r="E46" s="276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82"/>
    </row>
    <row r="47" spans="1:17" ht="14.25" customHeight="1" x14ac:dyDescent="0.2">
      <c r="A47" s="184"/>
      <c r="B47" s="276"/>
      <c r="C47" s="276"/>
      <c r="D47" s="276"/>
      <c r="E47" s="276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82"/>
    </row>
    <row r="48" spans="1:17" ht="14.25" customHeight="1" x14ac:dyDescent="0.2">
      <c r="A48" s="184"/>
      <c r="B48" s="276"/>
      <c r="C48" s="276"/>
      <c r="D48" s="276"/>
      <c r="E48" s="276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82"/>
    </row>
    <row r="49" spans="1:17" ht="14.25" customHeight="1" x14ac:dyDescent="0.2">
      <c r="A49" s="67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82"/>
    </row>
    <row r="50" spans="1:17" ht="14.25" customHeight="1" x14ac:dyDescent="0.2">
      <c r="A50" s="251" t="s">
        <v>294</v>
      </c>
      <c r="B50" s="252"/>
      <c r="C50" s="278"/>
      <c r="D50" s="278"/>
      <c r="E50" s="278"/>
      <c r="F50" s="222"/>
      <c r="G50" s="222"/>
      <c r="H50" s="222"/>
      <c r="I50" s="75"/>
      <c r="J50" s="40" t="s">
        <v>271</v>
      </c>
      <c r="K50" s="75"/>
      <c r="L50" s="279">
        <f>'Chem Dose'!J51</f>
        <v>43228</v>
      </c>
      <c r="M50" s="280"/>
      <c r="N50" s="280"/>
      <c r="O50" s="280"/>
      <c r="P50" s="280"/>
      <c r="Q50" s="82"/>
    </row>
    <row r="51" spans="1:17" ht="14.25" customHeight="1" thickBot="1" x14ac:dyDescent="0.25">
      <c r="A51" s="1488" t="s">
        <v>1175</v>
      </c>
      <c r="B51" s="77"/>
      <c r="C51" s="77"/>
      <c r="D51" s="78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</row>
    <row r="52" spans="1:17" x14ac:dyDescent="0.2">
      <c r="A52" s="75"/>
      <c r="B52" s="75"/>
      <c r="C52" s="75"/>
      <c r="D52" s="75"/>
      <c r="E52" s="75"/>
      <c r="F52" s="75"/>
      <c r="G52" s="75"/>
    </row>
    <row r="53" spans="1:17" x14ac:dyDescent="0.2">
      <c r="A53" s="75"/>
      <c r="B53" s="75"/>
      <c r="C53" s="75"/>
      <c r="D53" s="75"/>
      <c r="E53" s="75"/>
      <c r="F53" s="75"/>
      <c r="G53" s="75"/>
    </row>
    <row r="54" spans="1:17" x14ac:dyDescent="0.2">
      <c r="A54" s="75"/>
      <c r="B54" s="75"/>
      <c r="C54" s="75"/>
      <c r="D54" s="75"/>
      <c r="E54" s="75"/>
      <c r="F54" s="75"/>
      <c r="G54" s="75"/>
    </row>
    <row r="55" spans="1:17" x14ac:dyDescent="0.2">
      <c r="A55" s="75"/>
      <c r="B55" s="75"/>
      <c r="C55" s="75"/>
      <c r="D55" s="75"/>
      <c r="E55" s="75"/>
      <c r="F55" s="75"/>
      <c r="G55" s="75"/>
    </row>
    <row r="56" spans="1:17" x14ac:dyDescent="0.2">
      <c r="A56" s="75"/>
      <c r="B56" s="75"/>
      <c r="C56" s="75"/>
      <c r="D56" s="75"/>
      <c r="E56" s="75"/>
      <c r="F56" s="75"/>
      <c r="G56" s="75"/>
    </row>
    <row r="57" spans="1:17" x14ac:dyDescent="0.2">
      <c r="A57" s="75"/>
      <c r="B57" s="75"/>
      <c r="C57" s="75"/>
      <c r="D57" s="75"/>
      <c r="E57" s="75"/>
      <c r="F57" s="75"/>
      <c r="G57" s="75"/>
    </row>
    <row r="58" spans="1:17" x14ac:dyDescent="0.2">
      <c r="A58" s="75"/>
      <c r="B58" s="75"/>
      <c r="C58" s="75"/>
      <c r="D58" s="75"/>
      <c r="E58" s="75"/>
      <c r="F58" s="75"/>
      <c r="G58" s="75"/>
    </row>
    <row r="59" spans="1:17" x14ac:dyDescent="0.2">
      <c r="A59" s="75"/>
      <c r="B59" s="75"/>
      <c r="C59" s="75"/>
      <c r="D59" s="75"/>
      <c r="E59" s="75"/>
      <c r="F59" s="75"/>
      <c r="G59" s="75"/>
    </row>
    <row r="60" spans="1:17" x14ac:dyDescent="0.2">
      <c r="A60" s="75"/>
      <c r="B60" s="75"/>
      <c r="C60" s="75"/>
      <c r="D60" s="75"/>
      <c r="E60" s="75"/>
      <c r="F60" s="75"/>
      <c r="G60" s="75"/>
      <c r="Q60" s="38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4">
      <selection activeCell="J15" sqref="J15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H17" sqref="H17"/>
    </sheetView>
  </sheetViews>
  <sheetFormatPr defaultRowHeight="12.75" x14ac:dyDescent="0.2"/>
  <cols>
    <col min="1" max="1" width="13.28515625" style="45" customWidth="1"/>
    <col min="2" max="2" width="8.42578125" style="45" customWidth="1"/>
    <col min="3" max="3" width="10" style="45" customWidth="1"/>
    <col min="4" max="4" width="10.140625" style="45" customWidth="1"/>
    <col min="5" max="5" width="15.28515625" style="45" customWidth="1"/>
    <col min="6" max="6" width="12.42578125" style="45" customWidth="1"/>
    <col min="7" max="7" width="13.42578125" style="45" customWidth="1"/>
    <col min="8" max="8" width="13.7109375" style="45" customWidth="1"/>
    <col min="9" max="256" width="9.140625" style="45"/>
    <col min="257" max="257" width="13.28515625" style="45" customWidth="1"/>
    <col min="258" max="258" width="8.42578125" style="45" customWidth="1"/>
    <col min="259" max="259" width="10" style="45" customWidth="1"/>
    <col min="260" max="260" width="10.140625" style="45" customWidth="1"/>
    <col min="261" max="261" width="15.28515625" style="45" customWidth="1"/>
    <col min="262" max="262" width="12.42578125" style="45" customWidth="1"/>
    <col min="263" max="263" width="13.42578125" style="45" customWidth="1"/>
    <col min="264" max="264" width="13.7109375" style="45" customWidth="1"/>
    <col min="265" max="512" width="9.140625" style="45"/>
    <col min="513" max="513" width="13.28515625" style="45" customWidth="1"/>
    <col min="514" max="514" width="8.42578125" style="45" customWidth="1"/>
    <col min="515" max="515" width="10" style="45" customWidth="1"/>
    <col min="516" max="516" width="10.140625" style="45" customWidth="1"/>
    <col min="517" max="517" width="15.28515625" style="45" customWidth="1"/>
    <col min="518" max="518" width="12.42578125" style="45" customWidth="1"/>
    <col min="519" max="519" width="13.42578125" style="45" customWidth="1"/>
    <col min="520" max="520" width="13.7109375" style="45" customWidth="1"/>
    <col min="521" max="768" width="9.140625" style="45"/>
    <col min="769" max="769" width="13.28515625" style="45" customWidth="1"/>
    <col min="770" max="770" width="8.42578125" style="45" customWidth="1"/>
    <col min="771" max="771" width="10" style="45" customWidth="1"/>
    <col min="772" max="772" width="10.140625" style="45" customWidth="1"/>
    <col min="773" max="773" width="15.28515625" style="45" customWidth="1"/>
    <col min="774" max="774" width="12.42578125" style="45" customWidth="1"/>
    <col min="775" max="775" width="13.42578125" style="45" customWidth="1"/>
    <col min="776" max="776" width="13.7109375" style="45" customWidth="1"/>
    <col min="777" max="1024" width="9.140625" style="45"/>
    <col min="1025" max="1025" width="13.28515625" style="45" customWidth="1"/>
    <col min="1026" max="1026" width="8.42578125" style="45" customWidth="1"/>
    <col min="1027" max="1027" width="10" style="45" customWidth="1"/>
    <col min="1028" max="1028" width="10.140625" style="45" customWidth="1"/>
    <col min="1029" max="1029" width="15.28515625" style="45" customWidth="1"/>
    <col min="1030" max="1030" width="12.42578125" style="45" customWidth="1"/>
    <col min="1031" max="1031" width="13.42578125" style="45" customWidth="1"/>
    <col min="1032" max="1032" width="13.7109375" style="45" customWidth="1"/>
    <col min="1033" max="1280" width="9.140625" style="45"/>
    <col min="1281" max="1281" width="13.28515625" style="45" customWidth="1"/>
    <col min="1282" max="1282" width="8.42578125" style="45" customWidth="1"/>
    <col min="1283" max="1283" width="10" style="45" customWidth="1"/>
    <col min="1284" max="1284" width="10.140625" style="45" customWidth="1"/>
    <col min="1285" max="1285" width="15.28515625" style="45" customWidth="1"/>
    <col min="1286" max="1286" width="12.42578125" style="45" customWidth="1"/>
    <col min="1287" max="1287" width="13.42578125" style="45" customWidth="1"/>
    <col min="1288" max="1288" width="13.7109375" style="45" customWidth="1"/>
    <col min="1289" max="1536" width="9.140625" style="45"/>
    <col min="1537" max="1537" width="13.28515625" style="45" customWidth="1"/>
    <col min="1538" max="1538" width="8.42578125" style="45" customWidth="1"/>
    <col min="1539" max="1539" width="10" style="45" customWidth="1"/>
    <col min="1540" max="1540" width="10.140625" style="45" customWidth="1"/>
    <col min="1541" max="1541" width="15.28515625" style="45" customWidth="1"/>
    <col min="1542" max="1542" width="12.42578125" style="45" customWidth="1"/>
    <col min="1543" max="1543" width="13.42578125" style="45" customWidth="1"/>
    <col min="1544" max="1544" width="13.7109375" style="45" customWidth="1"/>
    <col min="1545" max="1792" width="9.140625" style="45"/>
    <col min="1793" max="1793" width="13.28515625" style="45" customWidth="1"/>
    <col min="1794" max="1794" width="8.42578125" style="45" customWidth="1"/>
    <col min="1795" max="1795" width="10" style="45" customWidth="1"/>
    <col min="1796" max="1796" width="10.140625" style="45" customWidth="1"/>
    <col min="1797" max="1797" width="15.28515625" style="45" customWidth="1"/>
    <col min="1798" max="1798" width="12.42578125" style="45" customWidth="1"/>
    <col min="1799" max="1799" width="13.42578125" style="45" customWidth="1"/>
    <col min="1800" max="1800" width="13.7109375" style="45" customWidth="1"/>
    <col min="1801" max="2048" width="9.140625" style="45"/>
    <col min="2049" max="2049" width="13.28515625" style="45" customWidth="1"/>
    <col min="2050" max="2050" width="8.42578125" style="45" customWidth="1"/>
    <col min="2051" max="2051" width="10" style="45" customWidth="1"/>
    <col min="2052" max="2052" width="10.140625" style="45" customWidth="1"/>
    <col min="2053" max="2053" width="15.28515625" style="45" customWidth="1"/>
    <col min="2054" max="2054" width="12.42578125" style="45" customWidth="1"/>
    <col min="2055" max="2055" width="13.42578125" style="45" customWidth="1"/>
    <col min="2056" max="2056" width="13.7109375" style="45" customWidth="1"/>
    <col min="2057" max="2304" width="9.140625" style="45"/>
    <col min="2305" max="2305" width="13.28515625" style="45" customWidth="1"/>
    <col min="2306" max="2306" width="8.42578125" style="45" customWidth="1"/>
    <col min="2307" max="2307" width="10" style="45" customWidth="1"/>
    <col min="2308" max="2308" width="10.140625" style="45" customWidth="1"/>
    <col min="2309" max="2309" width="15.28515625" style="45" customWidth="1"/>
    <col min="2310" max="2310" width="12.42578125" style="45" customWidth="1"/>
    <col min="2311" max="2311" width="13.42578125" style="45" customWidth="1"/>
    <col min="2312" max="2312" width="13.7109375" style="45" customWidth="1"/>
    <col min="2313" max="2560" width="9.140625" style="45"/>
    <col min="2561" max="2561" width="13.28515625" style="45" customWidth="1"/>
    <col min="2562" max="2562" width="8.42578125" style="45" customWidth="1"/>
    <col min="2563" max="2563" width="10" style="45" customWidth="1"/>
    <col min="2564" max="2564" width="10.140625" style="45" customWidth="1"/>
    <col min="2565" max="2565" width="15.28515625" style="45" customWidth="1"/>
    <col min="2566" max="2566" width="12.42578125" style="45" customWidth="1"/>
    <col min="2567" max="2567" width="13.42578125" style="45" customWidth="1"/>
    <col min="2568" max="2568" width="13.7109375" style="45" customWidth="1"/>
    <col min="2569" max="2816" width="9.140625" style="45"/>
    <col min="2817" max="2817" width="13.28515625" style="45" customWidth="1"/>
    <col min="2818" max="2818" width="8.42578125" style="45" customWidth="1"/>
    <col min="2819" max="2819" width="10" style="45" customWidth="1"/>
    <col min="2820" max="2820" width="10.140625" style="45" customWidth="1"/>
    <col min="2821" max="2821" width="15.28515625" style="45" customWidth="1"/>
    <col min="2822" max="2822" width="12.42578125" style="45" customWidth="1"/>
    <col min="2823" max="2823" width="13.42578125" style="45" customWidth="1"/>
    <col min="2824" max="2824" width="13.7109375" style="45" customWidth="1"/>
    <col min="2825" max="3072" width="9.140625" style="45"/>
    <col min="3073" max="3073" width="13.28515625" style="45" customWidth="1"/>
    <col min="3074" max="3074" width="8.42578125" style="45" customWidth="1"/>
    <col min="3075" max="3075" width="10" style="45" customWidth="1"/>
    <col min="3076" max="3076" width="10.140625" style="45" customWidth="1"/>
    <col min="3077" max="3077" width="15.28515625" style="45" customWidth="1"/>
    <col min="3078" max="3078" width="12.42578125" style="45" customWidth="1"/>
    <col min="3079" max="3079" width="13.42578125" style="45" customWidth="1"/>
    <col min="3080" max="3080" width="13.7109375" style="45" customWidth="1"/>
    <col min="3081" max="3328" width="9.140625" style="45"/>
    <col min="3329" max="3329" width="13.28515625" style="45" customWidth="1"/>
    <col min="3330" max="3330" width="8.42578125" style="45" customWidth="1"/>
    <col min="3331" max="3331" width="10" style="45" customWidth="1"/>
    <col min="3332" max="3332" width="10.140625" style="45" customWidth="1"/>
    <col min="3333" max="3333" width="15.28515625" style="45" customWidth="1"/>
    <col min="3334" max="3334" width="12.42578125" style="45" customWidth="1"/>
    <col min="3335" max="3335" width="13.42578125" style="45" customWidth="1"/>
    <col min="3336" max="3336" width="13.7109375" style="45" customWidth="1"/>
    <col min="3337" max="3584" width="9.140625" style="45"/>
    <col min="3585" max="3585" width="13.28515625" style="45" customWidth="1"/>
    <col min="3586" max="3586" width="8.42578125" style="45" customWidth="1"/>
    <col min="3587" max="3587" width="10" style="45" customWidth="1"/>
    <col min="3588" max="3588" width="10.140625" style="45" customWidth="1"/>
    <col min="3589" max="3589" width="15.28515625" style="45" customWidth="1"/>
    <col min="3590" max="3590" width="12.42578125" style="45" customWidth="1"/>
    <col min="3591" max="3591" width="13.42578125" style="45" customWidth="1"/>
    <col min="3592" max="3592" width="13.7109375" style="45" customWidth="1"/>
    <col min="3593" max="3840" width="9.140625" style="45"/>
    <col min="3841" max="3841" width="13.28515625" style="45" customWidth="1"/>
    <col min="3842" max="3842" width="8.42578125" style="45" customWidth="1"/>
    <col min="3843" max="3843" width="10" style="45" customWidth="1"/>
    <col min="3844" max="3844" width="10.140625" style="45" customWidth="1"/>
    <col min="3845" max="3845" width="15.28515625" style="45" customWidth="1"/>
    <col min="3846" max="3846" width="12.42578125" style="45" customWidth="1"/>
    <col min="3847" max="3847" width="13.42578125" style="45" customWidth="1"/>
    <col min="3848" max="3848" width="13.7109375" style="45" customWidth="1"/>
    <col min="3849" max="4096" width="9.140625" style="45"/>
    <col min="4097" max="4097" width="13.28515625" style="45" customWidth="1"/>
    <col min="4098" max="4098" width="8.42578125" style="45" customWidth="1"/>
    <col min="4099" max="4099" width="10" style="45" customWidth="1"/>
    <col min="4100" max="4100" width="10.140625" style="45" customWidth="1"/>
    <col min="4101" max="4101" width="15.28515625" style="45" customWidth="1"/>
    <col min="4102" max="4102" width="12.42578125" style="45" customWidth="1"/>
    <col min="4103" max="4103" width="13.42578125" style="45" customWidth="1"/>
    <col min="4104" max="4104" width="13.7109375" style="45" customWidth="1"/>
    <col min="4105" max="4352" width="9.140625" style="45"/>
    <col min="4353" max="4353" width="13.28515625" style="45" customWidth="1"/>
    <col min="4354" max="4354" width="8.42578125" style="45" customWidth="1"/>
    <col min="4355" max="4355" width="10" style="45" customWidth="1"/>
    <col min="4356" max="4356" width="10.140625" style="45" customWidth="1"/>
    <col min="4357" max="4357" width="15.28515625" style="45" customWidth="1"/>
    <col min="4358" max="4358" width="12.42578125" style="45" customWidth="1"/>
    <col min="4359" max="4359" width="13.42578125" style="45" customWidth="1"/>
    <col min="4360" max="4360" width="13.7109375" style="45" customWidth="1"/>
    <col min="4361" max="4608" width="9.140625" style="45"/>
    <col min="4609" max="4609" width="13.28515625" style="45" customWidth="1"/>
    <col min="4610" max="4610" width="8.42578125" style="45" customWidth="1"/>
    <col min="4611" max="4611" width="10" style="45" customWidth="1"/>
    <col min="4612" max="4612" width="10.140625" style="45" customWidth="1"/>
    <col min="4613" max="4613" width="15.28515625" style="45" customWidth="1"/>
    <col min="4614" max="4614" width="12.42578125" style="45" customWidth="1"/>
    <col min="4615" max="4615" width="13.42578125" style="45" customWidth="1"/>
    <col min="4616" max="4616" width="13.7109375" style="45" customWidth="1"/>
    <col min="4617" max="4864" width="9.140625" style="45"/>
    <col min="4865" max="4865" width="13.28515625" style="45" customWidth="1"/>
    <col min="4866" max="4866" width="8.42578125" style="45" customWidth="1"/>
    <col min="4867" max="4867" width="10" style="45" customWidth="1"/>
    <col min="4868" max="4868" width="10.140625" style="45" customWidth="1"/>
    <col min="4869" max="4869" width="15.28515625" style="45" customWidth="1"/>
    <col min="4870" max="4870" width="12.42578125" style="45" customWidth="1"/>
    <col min="4871" max="4871" width="13.42578125" style="45" customWidth="1"/>
    <col min="4872" max="4872" width="13.7109375" style="45" customWidth="1"/>
    <col min="4873" max="5120" width="9.140625" style="45"/>
    <col min="5121" max="5121" width="13.28515625" style="45" customWidth="1"/>
    <col min="5122" max="5122" width="8.42578125" style="45" customWidth="1"/>
    <col min="5123" max="5123" width="10" style="45" customWidth="1"/>
    <col min="5124" max="5124" width="10.140625" style="45" customWidth="1"/>
    <col min="5125" max="5125" width="15.28515625" style="45" customWidth="1"/>
    <col min="5126" max="5126" width="12.42578125" style="45" customWidth="1"/>
    <col min="5127" max="5127" width="13.42578125" style="45" customWidth="1"/>
    <col min="5128" max="5128" width="13.7109375" style="45" customWidth="1"/>
    <col min="5129" max="5376" width="9.140625" style="45"/>
    <col min="5377" max="5377" width="13.28515625" style="45" customWidth="1"/>
    <col min="5378" max="5378" width="8.42578125" style="45" customWidth="1"/>
    <col min="5379" max="5379" width="10" style="45" customWidth="1"/>
    <col min="5380" max="5380" width="10.140625" style="45" customWidth="1"/>
    <col min="5381" max="5381" width="15.28515625" style="45" customWidth="1"/>
    <col min="5382" max="5382" width="12.42578125" style="45" customWidth="1"/>
    <col min="5383" max="5383" width="13.42578125" style="45" customWidth="1"/>
    <col min="5384" max="5384" width="13.7109375" style="45" customWidth="1"/>
    <col min="5385" max="5632" width="9.140625" style="45"/>
    <col min="5633" max="5633" width="13.28515625" style="45" customWidth="1"/>
    <col min="5634" max="5634" width="8.42578125" style="45" customWidth="1"/>
    <col min="5635" max="5635" width="10" style="45" customWidth="1"/>
    <col min="5636" max="5636" width="10.140625" style="45" customWidth="1"/>
    <col min="5637" max="5637" width="15.28515625" style="45" customWidth="1"/>
    <col min="5638" max="5638" width="12.42578125" style="45" customWidth="1"/>
    <col min="5639" max="5639" width="13.42578125" style="45" customWidth="1"/>
    <col min="5640" max="5640" width="13.7109375" style="45" customWidth="1"/>
    <col min="5641" max="5888" width="9.140625" style="45"/>
    <col min="5889" max="5889" width="13.28515625" style="45" customWidth="1"/>
    <col min="5890" max="5890" width="8.42578125" style="45" customWidth="1"/>
    <col min="5891" max="5891" width="10" style="45" customWidth="1"/>
    <col min="5892" max="5892" width="10.140625" style="45" customWidth="1"/>
    <col min="5893" max="5893" width="15.28515625" style="45" customWidth="1"/>
    <col min="5894" max="5894" width="12.42578125" style="45" customWidth="1"/>
    <col min="5895" max="5895" width="13.42578125" style="45" customWidth="1"/>
    <col min="5896" max="5896" width="13.7109375" style="45" customWidth="1"/>
    <col min="5897" max="6144" width="9.140625" style="45"/>
    <col min="6145" max="6145" width="13.28515625" style="45" customWidth="1"/>
    <col min="6146" max="6146" width="8.42578125" style="45" customWidth="1"/>
    <col min="6147" max="6147" width="10" style="45" customWidth="1"/>
    <col min="6148" max="6148" width="10.140625" style="45" customWidth="1"/>
    <col min="6149" max="6149" width="15.28515625" style="45" customWidth="1"/>
    <col min="6150" max="6150" width="12.42578125" style="45" customWidth="1"/>
    <col min="6151" max="6151" width="13.42578125" style="45" customWidth="1"/>
    <col min="6152" max="6152" width="13.7109375" style="45" customWidth="1"/>
    <col min="6153" max="6400" width="9.140625" style="45"/>
    <col min="6401" max="6401" width="13.28515625" style="45" customWidth="1"/>
    <col min="6402" max="6402" width="8.42578125" style="45" customWidth="1"/>
    <col min="6403" max="6403" width="10" style="45" customWidth="1"/>
    <col min="6404" max="6404" width="10.140625" style="45" customWidth="1"/>
    <col min="6405" max="6405" width="15.28515625" style="45" customWidth="1"/>
    <col min="6406" max="6406" width="12.42578125" style="45" customWidth="1"/>
    <col min="6407" max="6407" width="13.42578125" style="45" customWidth="1"/>
    <col min="6408" max="6408" width="13.7109375" style="45" customWidth="1"/>
    <col min="6409" max="6656" width="9.140625" style="45"/>
    <col min="6657" max="6657" width="13.28515625" style="45" customWidth="1"/>
    <col min="6658" max="6658" width="8.42578125" style="45" customWidth="1"/>
    <col min="6659" max="6659" width="10" style="45" customWidth="1"/>
    <col min="6660" max="6660" width="10.140625" style="45" customWidth="1"/>
    <col min="6661" max="6661" width="15.28515625" style="45" customWidth="1"/>
    <col min="6662" max="6662" width="12.42578125" style="45" customWidth="1"/>
    <col min="6663" max="6663" width="13.42578125" style="45" customWidth="1"/>
    <col min="6664" max="6664" width="13.7109375" style="45" customWidth="1"/>
    <col min="6665" max="6912" width="9.140625" style="45"/>
    <col min="6913" max="6913" width="13.28515625" style="45" customWidth="1"/>
    <col min="6914" max="6914" width="8.42578125" style="45" customWidth="1"/>
    <col min="6915" max="6915" width="10" style="45" customWidth="1"/>
    <col min="6916" max="6916" width="10.140625" style="45" customWidth="1"/>
    <col min="6917" max="6917" width="15.28515625" style="45" customWidth="1"/>
    <col min="6918" max="6918" width="12.42578125" style="45" customWidth="1"/>
    <col min="6919" max="6919" width="13.42578125" style="45" customWidth="1"/>
    <col min="6920" max="6920" width="13.7109375" style="45" customWidth="1"/>
    <col min="6921" max="7168" width="9.140625" style="45"/>
    <col min="7169" max="7169" width="13.28515625" style="45" customWidth="1"/>
    <col min="7170" max="7170" width="8.42578125" style="45" customWidth="1"/>
    <col min="7171" max="7171" width="10" style="45" customWidth="1"/>
    <col min="7172" max="7172" width="10.140625" style="45" customWidth="1"/>
    <col min="7173" max="7173" width="15.28515625" style="45" customWidth="1"/>
    <col min="7174" max="7174" width="12.42578125" style="45" customWidth="1"/>
    <col min="7175" max="7175" width="13.42578125" style="45" customWidth="1"/>
    <col min="7176" max="7176" width="13.7109375" style="45" customWidth="1"/>
    <col min="7177" max="7424" width="9.140625" style="45"/>
    <col min="7425" max="7425" width="13.28515625" style="45" customWidth="1"/>
    <col min="7426" max="7426" width="8.42578125" style="45" customWidth="1"/>
    <col min="7427" max="7427" width="10" style="45" customWidth="1"/>
    <col min="7428" max="7428" width="10.140625" style="45" customWidth="1"/>
    <col min="7429" max="7429" width="15.28515625" style="45" customWidth="1"/>
    <col min="7430" max="7430" width="12.42578125" style="45" customWidth="1"/>
    <col min="7431" max="7431" width="13.42578125" style="45" customWidth="1"/>
    <col min="7432" max="7432" width="13.7109375" style="45" customWidth="1"/>
    <col min="7433" max="7680" width="9.140625" style="45"/>
    <col min="7681" max="7681" width="13.28515625" style="45" customWidth="1"/>
    <col min="7682" max="7682" width="8.42578125" style="45" customWidth="1"/>
    <col min="7683" max="7683" width="10" style="45" customWidth="1"/>
    <col min="7684" max="7684" width="10.140625" style="45" customWidth="1"/>
    <col min="7685" max="7685" width="15.28515625" style="45" customWidth="1"/>
    <col min="7686" max="7686" width="12.42578125" style="45" customWidth="1"/>
    <col min="7687" max="7687" width="13.42578125" style="45" customWidth="1"/>
    <col min="7688" max="7688" width="13.7109375" style="45" customWidth="1"/>
    <col min="7689" max="7936" width="9.140625" style="45"/>
    <col min="7937" max="7937" width="13.28515625" style="45" customWidth="1"/>
    <col min="7938" max="7938" width="8.42578125" style="45" customWidth="1"/>
    <col min="7939" max="7939" width="10" style="45" customWidth="1"/>
    <col min="7940" max="7940" width="10.140625" style="45" customWidth="1"/>
    <col min="7941" max="7941" width="15.28515625" style="45" customWidth="1"/>
    <col min="7942" max="7942" width="12.42578125" style="45" customWidth="1"/>
    <col min="7943" max="7943" width="13.42578125" style="45" customWidth="1"/>
    <col min="7944" max="7944" width="13.7109375" style="45" customWidth="1"/>
    <col min="7945" max="8192" width="9.140625" style="45"/>
    <col min="8193" max="8193" width="13.28515625" style="45" customWidth="1"/>
    <col min="8194" max="8194" width="8.42578125" style="45" customWidth="1"/>
    <col min="8195" max="8195" width="10" style="45" customWidth="1"/>
    <col min="8196" max="8196" width="10.140625" style="45" customWidth="1"/>
    <col min="8197" max="8197" width="15.28515625" style="45" customWidth="1"/>
    <col min="8198" max="8198" width="12.42578125" style="45" customWidth="1"/>
    <col min="8199" max="8199" width="13.42578125" style="45" customWidth="1"/>
    <col min="8200" max="8200" width="13.7109375" style="45" customWidth="1"/>
    <col min="8201" max="8448" width="9.140625" style="45"/>
    <col min="8449" max="8449" width="13.28515625" style="45" customWidth="1"/>
    <col min="8450" max="8450" width="8.42578125" style="45" customWidth="1"/>
    <col min="8451" max="8451" width="10" style="45" customWidth="1"/>
    <col min="8452" max="8452" width="10.140625" style="45" customWidth="1"/>
    <col min="8453" max="8453" width="15.28515625" style="45" customWidth="1"/>
    <col min="8454" max="8454" width="12.42578125" style="45" customWidth="1"/>
    <col min="8455" max="8455" width="13.42578125" style="45" customWidth="1"/>
    <col min="8456" max="8456" width="13.7109375" style="45" customWidth="1"/>
    <col min="8457" max="8704" width="9.140625" style="45"/>
    <col min="8705" max="8705" width="13.28515625" style="45" customWidth="1"/>
    <col min="8706" max="8706" width="8.42578125" style="45" customWidth="1"/>
    <col min="8707" max="8707" width="10" style="45" customWidth="1"/>
    <col min="8708" max="8708" width="10.140625" style="45" customWidth="1"/>
    <col min="8709" max="8709" width="15.28515625" style="45" customWidth="1"/>
    <col min="8710" max="8710" width="12.42578125" style="45" customWidth="1"/>
    <col min="8711" max="8711" width="13.42578125" style="45" customWidth="1"/>
    <col min="8712" max="8712" width="13.7109375" style="45" customWidth="1"/>
    <col min="8713" max="8960" width="9.140625" style="45"/>
    <col min="8961" max="8961" width="13.28515625" style="45" customWidth="1"/>
    <col min="8962" max="8962" width="8.42578125" style="45" customWidth="1"/>
    <col min="8963" max="8963" width="10" style="45" customWidth="1"/>
    <col min="8964" max="8964" width="10.140625" style="45" customWidth="1"/>
    <col min="8965" max="8965" width="15.28515625" style="45" customWidth="1"/>
    <col min="8966" max="8966" width="12.42578125" style="45" customWidth="1"/>
    <col min="8967" max="8967" width="13.42578125" style="45" customWidth="1"/>
    <col min="8968" max="8968" width="13.7109375" style="45" customWidth="1"/>
    <col min="8969" max="9216" width="9.140625" style="45"/>
    <col min="9217" max="9217" width="13.28515625" style="45" customWidth="1"/>
    <col min="9218" max="9218" width="8.42578125" style="45" customWidth="1"/>
    <col min="9219" max="9219" width="10" style="45" customWidth="1"/>
    <col min="9220" max="9220" width="10.140625" style="45" customWidth="1"/>
    <col min="9221" max="9221" width="15.28515625" style="45" customWidth="1"/>
    <col min="9222" max="9222" width="12.42578125" style="45" customWidth="1"/>
    <col min="9223" max="9223" width="13.42578125" style="45" customWidth="1"/>
    <col min="9224" max="9224" width="13.7109375" style="45" customWidth="1"/>
    <col min="9225" max="9472" width="9.140625" style="45"/>
    <col min="9473" max="9473" width="13.28515625" style="45" customWidth="1"/>
    <col min="9474" max="9474" width="8.42578125" style="45" customWidth="1"/>
    <col min="9475" max="9475" width="10" style="45" customWidth="1"/>
    <col min="9476" max="9476" width="10.140625" style="45" customWidth="1"/>
    <col min="9477" max="9477" width="15.28515625" style="45" customWidth="1"/>
    <col min="9478" max="9478" width="12.42578125" style="45" customWidth="1"/>
    <col min="9479" max="9479" width="13.42578125" style="45" customWidth="1"/>
    <col min="9480" max="9480" width="13.7109375" style="45" customWidth="1"/>
    <col min="9481" max="9728" width="9.140625" style="45"/>
    <col min="9729" max="9729" width="13.28515625" style="45" customWidth="1"/>
    <col min="9730" max="9730" width="8.42578125" style="45" customWidth="1"/>
    <col min="9731" max="9731" width="10" style="45" customWidth="1"/>
    <col min="9732" max="9732" width="10.140625" style="45" customWidth="1"/>
    <col min="9733" max="9733" width="15.28515625" style="45" customWidth="1"/>
    <col min="9734" max="9734" width="12.42578125" style="45" customWidth="1"/>
    <col min="9735" max="9735" width="13.42578125" style="45" customWidth="1"/>
    <col min="9736" max="9736" width="13.7109375" style="45" customWidth="1"/>
    <col min="9737" max="9984" width="9.140625" style="45"/>
    <col min="9985" max="9985" width="13.28515625" style="45" customWidth="1"/>
    <col min="9986" max="9986" width="8.42578125" style="45" customWidth="1"/>
    <col min="9987" max="9987" width="10" style="45" customWidth="1"/>
    <col min="9988" max="9988" width="10.140625" style="45" customWidth="1"/>
    <col min="9989" max="9989" width="15.28515625" style="45" customWidth="1"/>
    <col min="9990" max="9990" width="12.42578125" style="45" customWidth="1"/>
    <col min="9991" max="9991" width="13.42578125" style="45" customWidth="1"/>
    <col min="9992" max="9992" width="13.7109375" style="45" customWidth="1"/>
    <col min="9993" max="10240" width="9.140625" style="45"/>
    <col min="10241" max="10241" width="13.28515625" style="45" customWidth="1"/>
    <col min="10242" max="10242" width="8.42578125" style="45" customWidth="1"/>
    <col min="10243" max="10243" width="10" style="45" customWidth="1"/>
    <col min="10244" max="10244" width="10.140625" style="45" customWidth="1"/>
    <col min="10245" max="10245" width="15.28515625" style="45" customWidth="1"/>
    <col min="10246" max="10246" width="12.42578125" style="45" customWidth="1"/>
    <col min="10247" max="10247" width="13.42578125" style="45" customWidth="1"/>
    <col min="10248" max="10248" width="13.7109375" style="45" customWidth="1"/>
    <col min="10249" max="10496" width="9.140625" style="45"/>
    <col min="10497" max="10497" width="13.28515625" style="45" customWidth="1"/>
    <col min="10498" max="10498" width="8.42578125" style="45" customWidth="1"/>
    <col min="10499" max="10499" width="10" style="45" customWidth="1"/>
    <col min="10500" max="10500" width="10.140625" style="45" customWidth="1"/>
    <col min="10501" max="10501" width="15.28515625" style="45" customWidth="1"/>
    <col min="10502" max="10502" width="12.42578125" style="45" customWidth="1"/>
    <col min="10503" max="10503" width="13.42578125" style="45" customWidth="1"/>
    <col min="10504" max="10504" width="13.7109375" style="45" customWidth="1"/>
    <col min="10505" max="10752" width="9.140625" style="45"/>
    <col min="10753" max="10753" width="13.28515625" style="45" customWidth="1"/>
    <col min="10754" max="10754" width="8.42578125" style="45" customWidth="1"/>
    <col min="10755" max="10755" width="10" style="45" customWidth="1"/>
    <col min="10756" max="10756" width="10.140625" style="45" customWidth="1"/>
    <col min="10757" max="10757" width="15.28515625" style="45" customWidth="1"/>
    <col min="10758" max="10758" width="12.42578125" style="45" customWidth="1"/>
    <col min="10759" max="10759" width="13.42578125" style="45" customWidth="1"/>
    <col min="10760" max="10760" width="13.7109375" style="45" customWidth="1"/>
    <col min="10761" max="11008" width="9.140625" style="45"/>
    <col min="11009" max="11009" width="13.28515625" style="45" customWidth="1"/>
    <col min="11010" max="11010" width="8.42578125" style="45" customWidth="1"/>
    <col min="11011" max="11011" width="10" style="45" customWidth="1"/>
    <col min="11012" max="11012" width="10.140625" style="45" customWidth="1"/>
    <col min="11013" max="11013" width="15.28515625" style="45" customWidth="1"/>
    <col min="11014" max="11014" width="12.42578125" style="45" customWidth="1"/>
    <col min="11015" max="11015" width="13.42578125" style="45" customWidth="1"/>
    <col min="11016" max="11016" width="13.7109375" style="45" customWidth="1"/>
    <col min="11017" max="11264" width="9.140625" style="45"/>
    <col min="11265" max="11265" width="13.28515625" style="45" customWidth="1"/>
    <col min="11266" max="11266" width="8.42578125" style="45" customWidth="1"/>
    <col min="11267" max="11267" width="10" style="45" customWidth="1"/>
    <col min="11268" max="11268" width="10.140625" style="45" customWidth="1"/>
    <col min="11269" max="11269" width="15.28515625" style="45" customWidth="1"/>
    <col min="11270" max="11270" width="12.42578125" style="45" customWidth="1"/>
    <col min="11271" max="11271" width="13.42578125" style="45" customWidth="1"/>
    <col min="11272" max="11272" width="13.7109375" style="45" customWidth="1"/>
    <col min="11273" max="11520" width="9.140625" style="45"/>
    <col min="11521" max="11521" width="13.28515625" style="45" customWidth="1"/>
    <col min="11522" max="11522" width="8.42578125" style="45" customWidth="1"/>
    <col min="11523" max="11523" width="10" style="45" customWidth="1"/>
    <col min="11524" max="11524" width="10.140625" style="45" customWidth="1"/>
    <col min="11525" max="11525" width="15.28515625" style="45" customWidth="1"/>
    <col min="11526" max="11526" width="12.42578125" style="45" customWidth="1"/>
    <col min="11527" max="11527" width="13.42578125" style="45" customWidth="1"/>
    <col min="11528" max="11528" width="13.7109375" style="45" customWidth="1"/>
    <col min="11529" max="11776" width="9.140625" style="45"/>
    <col min="11777" max="11777" width="13.28515625" style="45" customWidth="1"/>
    <col min="11778" max="11778" width="8.42578125" style="45" customWidth="1"/>
    <col min="11779" max="11779" width="10" style="45" customWidth="1"/>
    <col min="11780" max="11780" width="10.140625" style="45" customWidth="1"/>
    <col min="11781" max="11781" width="15.28515625" style="45" customWidth="1"/>
    <col min="11782" max="11782" width="12.42578125" style="45" customWidth="1"/>
    <col min="11783" max="11783" width="13.42578125" style="45" customWidth="1"/>
    <col min="11784" max="11784" width="13.7109375" style="45" customWidth="1"/>
    <col min="11785" max="12032" width="9.140625" style="45"/>
    <col min="12033" max="12033" width="13.28515625" style="45" customWidth="1"/>
    <col min="12034" max="12034" width="8.42578125" style="45" customWidth="1"/>
    <col min="12035" max="12035" width="10" style="45" customWidth="1"/>
    <col min="12036" max="12036" width="10.140625" style="45" customWidth="1"/>
    <col min="12037" max="12037" width="15.28515625" style="45" customWidth="1"/>
    <col min="12038" max="12038" width="12.42578125" style="45" customWidth="1"/>
    <col min="12039" max="12039" width="13.42578125" style="45" customWidth="1"/>
    <col min="12040" max="12040" width="13.7109375" style="45" customWidth="1"/>
    <col min="12041" max="12288" width="9.140625" style="45"/>
    <col min="12289" max="12289" width="13.28515625" style="45" customWidth="1"/>
    <col min="12290" max="12290" width="8.42578125" style="45" customWidth="1"/>
    <col min="12291" max="12291" width="10" style="45" customWidth="1"/>
    <col min="12292" max="12292" width="10.140625" style="45" customWidth="1"/>
    <col min="12293" max="12293" width="15.28515625" style="45" customWidth="1"/>
    <col min="12294" max="12294" width="12.42578125" style="45" customWidth="1"/>
    <col min="12295" max="12295" width="13.42578125" style="45" customWidth="1"/>
    <col min="12296" max="12296" width="13.7109375" style="45" customWidth="1"/>
    <col min="12297" max="12544" width="9.140625" style="45"/>
    <col min="12545" max="12545" width="13.28515625" style="45" customWidth="1"/>
    <col min="12546" max="12546" width="8.42578125" style="45" customWidth="1"/>
    <col min="12547" max="12547" width="10" style="45" customWidth="1"/>
    <col min="12548" max="12548" width="10.140625" style="45" customWidth="1"/>
    <col min="12549" max="12549" width="15.28515625" style="45" customWidth="1"/>
    <col min="12550" max="12550" width="12.42578125" style="45" customWidth="1"/>
    <col min="12551" max="12551" width="13.42578125" style="45" customWidth="1"/>
    <col min="12552" max="12552" width="13.7109375" style="45" customWidth="1"/>
    <col min="12553" max="12800" width="9.140625" style="45"/>
    <col min="12801" max="12801" width="13.28515625" style="45" customWidth="1"/>
    <col min="12802" max="12802" width="8.42578125" style="45" customWidth="1"/>
    <col min="12803" max="12803" width="10" style="45" customWidth="1"/>
    <col min="12804" max="12804" width="10.140625" style="45" customWidth="1"/>
    <col min="12805" max="12805" width="15.28515625" style="45" customWidth="1"/>
    <col min="12806" max="12806" width="12.42578125" style="45" customWidth="1"/>
    <col min="12807" max="12807" width="13.42578125" style="45" customWidth="1"/>
    <col min="12808" max="12808" width="13.7109375" style="45" customWidth="1"/>
    <col min="12809" max="13056" width="9.140625" style="45"/>
    <col min="13057" max="13057" width="13.28515625" style="45" customWidth="1"/>
    <col min="13058" max="13058" width="8.42578125" style="45" customWidth="1"/>
    <col min="13059" max="13059" width="10" style="45" customWidth="1"/>
    <col min="13060" max="13060" width="10.140625" style="45" customWidth="1"/>
    <col min="13061" max="13061" width="15.28515625" style="45" customWidth="1"/>
    <col min="13062" max="13062" width="12.42578125" style="45" customWidth="1"/>
    <col min="13063" max="13063" width="13.42578125" style="45" customWidth="1"/>
    <col min="13064" max="13064" width="13.7109375" style="45" customWidth="1"/>
    <col min="13065" max="13312" width="9.140625" style="45"/>
    <col min="13313" max="13313" width="13.28515625" style="45" customWidth="1"/>
    <col min="13314" max="13314" width="8.42578125" style="45" customWidth="1"/>
    <col min="13315" max="13315" width="10" style="45" customWidth="1"/>
    <col min="13316" max="13316" width="10.140625" style="45" customWidth="1"/>
    <col min="13317" max="13317" width="15.28515625" style="45" customWidth="1"/>
    <col min="13318" max="13318" width="12.42578125" style="45" customWidth="1"/>
    <col min="13319" max="13319" width="13.42578125" style="45" customWidth="1"/>
    <col min="13320" max="13320" width="13.7109375" style="45" customWidth="1"/>
    <col min="13321" max="13568" width="9.140625" style="45"/>
    <col min="13569" max="13569" width="13.28515625" style="45" customWidth="1"/>
    <col min="13570" max="13570" width="8.42578125" style="45" customWidth="1"/>
    <col min="13571" max="13571" width="10" style="45" customWidth="1"/>
    <col min="13572" max="13572" width="10.140625" style="45" customWidth="1"/>
    <col min="13573" max="13573" width="15.28515625" style="45" customWidth="1"/>
    <col min="13574" max="13574" width="12.42578125" style="45" customWidth="1"/>
    <col min="13575" max="13575" width="13.42578125" style="45" customWidth="1"/>
    <col min="13576" max="13576" width="13.7109375" style="45" customWidth="1"/>
    <col min="13577" max="13824" width="9.140625" style="45"/>
    <col min="13825" max="13825" width="13.28515625" style="45" customWidth="1"/>
    <col min="13826" max="13826" width="8.42578125" style="45" customWidth="1"/>
    <col min="13827" max="13827" width="10" style="45" customWidth="1"/>
    <col min="13828" max="13828" width="10.140625" style="45" customWidth="1"/>
    <col min="13829" max="13829" width="15.28515625" style="45" customWidth="1"/>
    <col min="13830" max="13830" width="12.42578125" style="45" customWidth="1"/>
    <col min="13831" max="13831" width="13.42578125" style="45" customWidth="1"/>
    <col min="13832" max="13832" width="13.7109375" style="45" customWidth="1"/>
    <col min="13833" max="14080" width="9.140625" style="45"/>
    <col min="14081" max="14081" width="13.28515625" style="45" customWidth="1"/>
    <col min="14082" max="14082" width="8.42578125" style="45" customWidth="1"/>
    <col min="14083" max="14083" width="10" style="45" customWidth="1"/>
    <col min="14084" max="14084" width="10.140625" style="45" customWidth="1"/>
    <col min="14085" max="14085" width="15.28515625" style="45" customWidth="1"/>
    <col min="14086" max="14086" width="12.42578125" style="45" customWidth="1"/>
    <col min="14087" max="14087" width="13.42578125" style="45" customWidth="1"/>
    <col min="14088" max="14088" width="13.7109375" style="45" customWidth="1"/>
    <col min="14089" max="14336" width="9.140625" style="45"/>
    <col min="14337" max="14337" width="13.28515625" style="45" customWidth="1"/>
    <col min="14338" max="14338" width="8.42578125" style="45" customWidth="1"/>
    <col min="14339" max="14339" width="10" style="45" customWidth="1"/>
    <col min="14340" max="14340" width="10.140625" style="45" customWidth="1"/>
    <col min="14341" max="14341" width="15.28515625" style="45" customWidth="1"/>
    <col min="14342" max="14342" width="12.42578125" style="45" customWidth="1"/>
    <col min="14343" max="14343" width="13.42578125" style="45" customWidth="1"/>
    <col min="14344" max="14344" width="13.7109375" style="45" customWidth="1"/>
    <col min="14345" max="14592" width="9.140625" style="45"/>
    <col min="14593" max="14593" width="13.28515625" style="45" customWidth="1"/>
    <col min="14594" max="14594" width="8.42578125" style="45" customWidth="1"/>
    <col min="14595" max="14595" width="10" style="45" customWidth="1"/>
    <col min="14596" max="14596" width="10.140625" style="45" customWidth="1"/>
    <col min="14597" max="14597" width="15.28515625" style="45" customWidth="1"/>
    <col min="14598" max="14598" width="12.42578125" style="45" customWidth="1"/>
    <col min="14599" max="14599" width="13.42578125" style="45" customWidth="1"/>
    <col min="14600" max="14600" width="13.7109375" style="45" customWidth="1"/>
    <col min="14601" max="14848" width="9.140625" style="45"/>
    <col min="14849" max="14849" width="13.28515625" style="45" customWidth="1"/>
    <col min="14850" max="14850" width="8.42578125" style="45" customWidth="1"/>
    <col min="14851" max="14851" width="10" style="45" customWidth="1"/>
    <col min="14852" max="14852" width="10.140625" style="45" customWidth="1"/>
    <col min="14853" max="14853" width="15.28515625" style="45" customWidth="1"/>
    <col min="14854" max="14854" width="12.42578125" style="45" customWidth="1"/>
    <col min="14855" max="14855" width="13.42578125" style="45" customWidth="1"/>
    <col min="14856" max="14856" width="13.7109375" style="45" customWidth="1"/>
    <col min="14857" max="15104" width="9.140625" style="45"/>
    <col min="15105" max="15105" width="13.28515625" style="45" customWidth="1"/>
    <col min="15106" max="15106" width="8.42578125" style="45" customWidth="1"/>
    <col min="15107" max="15107" width="10" style="45" customWidth="1"/>
    <col min="15108" max="15108" width="10.140625" style="45" customWidth="1"/>
    <col min="15109" max="15109" width="15.28515625" style="45" customWidth="1"/>
    <col min="15110" max="15110" width="12.42578125" style="45" customWidth="1"/>
    <col min="15111" max="15111" width="13.42578125" style="45" customWidth="1"/>
    <col min="15112" max="15112" width="13.7109375" style="45" customWidth="1"/>
    <col min="15113" max="15360" width="9.140625" style="45"/>
    <col min="15361" max="15361" width="13.28515625" style="45" customWidth="1"/>
    <col min="15362" max="15362" width="8.42578125" style="45" customWidth="1"/>
    <col min="15363" max="15363" width="10" style="45" customWidth="1"/>
    <col min="15364" max="15364" width="10.140625" style="45" customWidth="1"/>
    <col min="15365" max="15365" width="15.28515625" style="45" customWidth="1"/>
    <col min="15366" max="15366" width="12.42578125" style="45" customWidth="1"/>
    <col min="15367" max="15367" width="13.42578125" style="45" customWidth="1"/>
    <col min="15368" max="15368" width="13.7109375" style="45" customWidth="1"/>
    <col min="15369" max="15616" width="9.140625" style="45"/>
    <col min="15617" max="15617" width="13.28515625" style="45" customWidth="1"/>
    <col min="15618" max="15618" width="8.42578125" style="45" customWidth="1"/>
    <col min="15619" max="15619" width="10" style="45" customWidth="1"/>
    <col min="15620" max="15620" width="10.140625" style="45" customWidth="1"/>
    <col min="15621" max="15621" width="15.28515625" style="45" customWidth="1"/>
    <col min="15622" max="15622" width="12.42578125" style="45" customWidth="1"/>
    <col min="15623" max="15623" width="13.42578125" style="45" customWidth="1"/>
    <col min="15624" max="15624" width="13.7109375" style="45" customWidth="1"/>
    <col min="15625" max="15872" width="9.140625" style="45"/>
    <col min="15873" max="15873" width="13.28515625" style="45" customWidth="1"/>
    <col min="15874" max="15874" width="8.42578125" style="45" customWidth="1"/>
    <col min="15875" max="15875" width="10" style="45" customWidth="1"/>
    <col min="15876" max="15876" width="10.140625" style="45" customWidth="1"/>
    <col min="15877" max="15877" width="15.28515625" style="45" customWidth="1"/>
    <col min="15878" max="15878" width="12.42578125" style="45" customWidth="1"/>
    <col min="15879" max="15879" width="13.42578125" style="45" customWidth="1"/>
    <col min="15880" max="15880" width="13.7109375" style="45" customWidth="1"/>
    <col min="15881" max="16128" width="9.140625" style="45"/>
    <col min="16129" max="16129" width="13.28515625" style="45" customWidth="1"/>
    <col min="16130" max="16130" width="8.42578125" style="45" customWidth="1"/>
    <col min="16131" max="16131" width="10" style="45" customWidth="1"/>
    <col min="16132" max="16132" width="10.140625" style="45" customWidth="1"/>
    <col min="16133" max="16133" width="15.28515625" style="45" customWidth="1"/>
    <col min="16134" max="16134" width="12.42578125" style="45" customWidth="1"/>
    <col min="16135" max="16135" width="13.42578125" style="45" customWidth="1"/>
    <col min="16136" max="16136" width="13.7109375" style="45" customWidth="1"/>
    <col min="16137" max="16384" width="9.140625" style="45"/>
  </cols>
  <sheetData>
    <row r="1" spans="1:8" ht="15.75" customHeight="1" x14ac:dyDescent="0.2">
      <c r="A1" s="43">
        <v>0</v>
      </c>
      <c r="B1" s="44"/>
      <c r="C1" s="145" t="s">
        <v>78</v>
      </c>
      <c r="D1" s="145"/>
      <c r="E1" s="145"/>
      <c r="F1" s="145"/>
      <c r="G1" s="145"/>
      <c r="H1" s="146"/>
    </row>
    <row r="2" spans="1:8" ht="15.75" customHeight="1" x14ac:dyDescent="0.2">
      <c r="A2" s="46"/>
      <c r="B2" s="47"/>
      <c r="C2" s="147" t="s">
        <v>148</v>
      </c>
      <c r="D2" s="147"/>
      <c r="E2" s="147"/>
      <c r="F2" s="147"/>
      <c r="G2" s="147"/>
      <c r="H2" s="148"/>
    </row>
    <row r="3" spans="1:8" ht="15.75" customHeight="1" x14ac:dyDescent="0.2">
      <c r="A3" s="46"/>
      <c r="B3" s="47"/>
      <c r="C3" s="147" t="s">
        <v>76</v>
      </c>
      <c r="D3" s="147"/>
      <c r="E3" s="147"/>
      <c r="F3" s="147"/>
      <c r="G3" s="147"/>
      <c r="H3" s="148"/>
    </row>
    <row r="4" spans="1:8" ht="27.75" customHeight="1" thickBot="1" x14ac:dyDescent="0.25">
      <c r="A4" s="46"/>
      <c r="B4" s="47"/>
      <c r="C4" s="281"/>
      <c r="D4" s="281"/>
      <c r="E4" s="281"/>
      <c r="F4" s="281"/>
      <c r="G4" s="281"/>
      <c r="H4" s="282"/>
    </row>
    <row r="5" spans="1:8" ht="13.9" customHeight="1" thickBot="1" x14ac:dyDescent="0.25">
      <c r="A5" s="283" t="s">
        <v>214</v>
      </c>
      <c r="B5" s="153"/>
      <c r="C5" s="153"/>
      <c r="D5" s="284"/>
      <c r="E5" s="79" t="s">
        <v>75</v>
      </c>
      <c r="F5" s="80"/>
      <c r="G5" s="285">
        <f>Flows!G5</f>
        <v>43191</v>
      </c>
      <c r="H5" s="286"/>
    </row>
    <row r="6" spans="1:8" ht="13.9" customHeight="1" thickBot="1" x14ac:dyDescent="0.25">
      <c r="A6" s="52" t="s">
        <v>274</v>
      </c>
      <c r="B6" s="142"/>
      <c r="C6" s="142"/>
      <c r="D6" s="227"/>
      <c r="E6" s="53" t="s">
        <v>295</v>
      </c>
      <c r="F6" s="53"/>
      <c r="G6" s="53"/>
      <c r="H6" s="54"/>
    </row>
    <row r="7" spans="1:8" ht="13.9" customHeight="1" x14ac:dyDescent="0.2">
      <c r="A7" s="81"/>
      <c r="B7" s="75"/>
      <c r="C7" s="75"/>
      <c r="D7" s="75"/>
      <c r="E7" s="75"/>
      <c r="F7" s="75"/>
      <c r="G7" s="75"/>
      <c r="H7" s="2479"/>
    </row>
    <row r="8" spans="1:8" ht="13.9" customHeight="1" x14ac:dyDescent="0.2">
      <c r="A8" s="83"/>
      <c r="B8" s="84"/>
      <c r="C8" s="84"/>
      <c r="D8" s="84"/>
      <c r="E8" s="84"/>
      <c r="F8" s="84"/>
      <c r="G8" s="84"/>
      <c r="H8" s="2480"/>
    </row>
    <row r="9" spans="1:8" ht="13.9" customHeight="1" x14ac:dyDescent="0.2">
      <c r="A9" s="86" t="s">
        <v>149</v>
      </c>
      <c r="B9" s="87"/>
      <c r="C9" s="88"/>
      <c r="D9" s="88"/>
      <c r="E9" s="88"/>
      <c r="F9" s="84"/>
      <c r="G9" s="89"/>
      <c r="H9" s="2481" t="s">
        <v>160</v>
      </c>
    </row>
    <row r="10" spans="1:8" ht="13.9" customHeight="1" x14ac:dyDescent="0.2">
      <c r="A10" s="90" t="s">
        <v>151</v>
      </c>
      <c r="B10" s="91"/>
      <c r="C10" s="92"/>
      <c r="D10" s="92"/>
      <c r="E10" s="92"/>
      <c r="F10" s="93"/>
      <c r="G10" s="94"/>
      <c r="H10" s="2482"/>
    </row>
    <row r="11" spans="1:8" ht="13.9" customHeight="1" x14ac:dyDescent="0.2">
      <c r="A11" s="67"/>
      <c r="B11" s="87"/>
      <c r="C11" s="88"/>
      <c r="D11" s="88"/>
      <c r="E11" s="88"/>
      <c r="F11" s="84"/>
      <c r="G11" s="89"/>
      <c r="H11" s="2483"/>
    </row>
    <row r="12" spans="1:8" ht="13.9" customHeight="1" x14ac:dyDescent="0.2">
      <c r="A12" s="86" t="s">
        <v>152</v>
      </c>
      <c r="B12" s="87"/>
      <c r="C12" s="88"/>
      <c r="D12" s="88"/>
      <c r="E12" s="88"/>
      <c r="F12" s="84"/>
      <c r="G12" s="84"/>
      <c r="H12" s="2481" t="s">
        <v>150</v>
      </c>
    </row>
    <row r="13" spans="1:8" ht="13.9" customHeight="1" x14ac:dyDescent="0.2">
      <c r="A13" s="86" t="s">
        <v>154</v>
      </c>
      <c r="B13" s="87"/>
      <c r="C13" s="88"/>
      <c r="D13" s="88"/>
      <c r="E13" s="88"/>
      <c r="F13" s="84"/>
      <c r="G13" s="84"/>
      <c r="H13" s="2481" t="s">
        <v>150</v>
      </c>
    </row>
    <row r="14" spans="1:8" ht="13.9" customHeight="1" x14ac:dyDescent="0.2">
      <c r="A14" s="86" t="s">
        <v>156</v>
      </c>
      <c r="B14" s="87"/>
      <c r="C14" s="88"/>
      <c r="D14" s="88"/>
      <c r="E14" s="88"/>
      <c r="F14" s="84"/>
      <c r="G14" s="84"/>
      <c r="H14" s="2479"/>
    </row>
    <row r="15" spans="1:8" ht="13.9" customHeight="1" x14ac:dyDescent="0.2">
      <c r="A15" s="95" t="s">
        <v>157</v>
      </c>
      <c r="B15" s="91"/>
      <c r="C15" s="92"/>
      <c r="D15" s="92"/>
      <c r="E15" s="92"/>
      <c r="F15" s="93"/>
      <c r="G15" s="93"/>
      <c r="H15" s="2484" t="s">
        <v>150</v>
      </c>
    </row>
    <row r="16" spans="1:8" ht="13.9" customHeight="1" x14ac:dyDescent="0.2">
      <c r="A16" s="86"/>
      <c r="B16" s="87"/>
      <c r="C16" s="88"/>
      <c r="D16" s="88"/>
      <c r="E16" s="88"/>
      <c r="F16" s="84"/>
      <c r="G16" s="84"/>
      <c r="H16" s="2485"/>
    </row>
    <row r="17" spans="1:8" ht="13.9" customHeight="1" x14ac:dyDescent="0.2">
      <c r="A17" s="86" t="s">
        <v>158</v>
      </c>
      <c r="B17" s="87"/>
      <c r="C17" s="88"/>
      <c r="D17" s="88"/>
      <c r="E17" s="88"/>
      <c r="F17" s="84"/>
      <c r="G17" s="84"/>
      <c r="H17" s="2485"/>
    </row>
    <row r="18" spans="1:8" ht="13.9" customHeight="1" x14ac:dyDescent="0.2">
      <c r="A18" s="86" t="s">
        <v>159</v>
      </c>
      <c r="B18" s="87"/>
      <c r="C18" s="88"/>
      <c r="D18" s="88"/>
      <c r="E18" s="88"/>
      <c r="F18" s="84"/>
      <c r="G18" s="84"/>
      <c r="H18" s="2481" t="s">
        <v>153</v>
      </c>
    </row>
    <row r="19" spans="1:8" ht="13.9" customHeight="1" x14ac:dyDescent="0.2">
      <c r="A19" s="86" t="s">
        <v>161</v>
      </c>
      <c r="B19" s="87"/>
      <c r="C19" s="88"/>
      <c r="D19" s="88"/>
      <c r="E19" s="88"/>
      <c r="F19" s="84"/>
      <c r="G19" s="84"/>
      <c r="H19" s="2481"/>
    </row>
    <row r="20" spans="1:8" ht="13.9" customHeight="1" x14ac:dyDescent="0.2">
      <c r="A20" s="86" t="s">
        <v>162</v>
      </c>
      <c r="B20" s="87"/>
      <c r="C20" s="88"/>
      <c r="D20" s="88"/>
      <c r="E20" s="88"/>
      <c r="F20" s="84"/>
      <c r="G20" s="84"/>
      <c r="H20" s="2481" t="s">
        <v>155</v>
      </c>
    </row>
    <row r="21" spans="1:8" ht="13.9" customHeight="1" x14ac:dyDescent="0.2">
      <c r="A21" s="86" t="s">
        <v>163</v>
      </c>
      <c r="B21" s="87"/>
      <c r="C21" s="88"/>
      <c r="D21" s="88"/>
      <c r="E21" s="88"/>
      <c r="F21" s="84"/>
      <c r="G21" s="84"/>
      <c r="H21" s="2481"/>
    </row>
    <row r="22" spans="1:8" ht="13.9" customHeight="1" x14ac:dyDescent="0.2">
      <c r="A22" s="86" t="s">
        <v>164</v>
      </c>
      <c r="B22" s="87"/>
      <c r="C22" s="88"/>
      <c r="D22" s="88"/>
      <c r="E22" s="88"/>
      <c r="F22" s="84"/>
      <c r="G22" s="84"/>
      <c r="H22" s="2481" t="s">
        <v>155</v>
      </c>
    </row>
    <row r="23" spans="1:8" ht="13.9" customHeight="1" x14ac:dyDescent="0.2">
      <c r="A23" s="95"/>
      <c r="B23" s="91"/>
      <c r="C23" s="92"/>
      <c r="D23" s="92"/>
      <c r="E23" s="92"/>
      <c r="F23" s="93"/>
      <c r="G23" s="93"/>
      <c r="H23" s="2486"/>
    </row>
    <row r="24" spans="1:8" ht="13.9" customHeight="1" x14ac:dyDescent="0.2">
      <c r="A24" s="86"/>
      <c r="B24" s="87"/>
      <c r="C24" s="88"/>
      <c r="D24" s="88"/>
      <c r="E24" s="88"/>
      <c r="F24" s="84"/>
      <c r="G24" s="84"/>
      <c r="H24" s="2485"/>
    </row>
    <row r="25" spans="1:8" ht="13.9" customHeight="1" x14ac:dyDescent="0.2">
      <c r="A25" s="86" t="s">
        <v>165</v>
      </c>
      <c r="B25" s="87"/>
      <c r="C25" s="88"/>
      <c r="D25" s="88"/>
      <c r="E25" s="88"/>
      <c r="F25" s="84"/>
      <c r="G25" s="84"/>
      <c r="H25" s="2485"/>
    </row>
    <row r="26" spans="1:8" ht="13.9" customHeight="1" x14ac:dyDescent="0.2">
      <c r="A26" s="86" t="s">
        <v>166</v>
      </c>
      <c r="B26" s="87"/>
      <c r="C26" s="88"/>
      <c r="D26" s="88"/>
      <c r="E26" s="88"/>
      <c r="F26" s="84"/>
      <c r="G26" s="84"/>
      <c r="H26" s="2485"/>
    </row>
    <row r="27" spans="1:8" ht="13.9" customHeight="1" x14ac:dyDescent="0.2">
      <c r="A27" s="86" t="s">
        <v>167</v>
      </c>
      <c r="B27" s="87"/>
      <c r="C27" s="88"/>
      <c r="D27" s="88"/>
      <c r="E27" s="88"/>
      <c r="F27" s="84"/>
      <c r="G27" s="84"/>
      <c r="H27" s="2481" t="s">
        <v>153</v>
      </c>
    </row>
    <row r="28" spans="1:8" ht="13.9" customHeight="1" x14ac:dyDescent="0.2">
      <c r="A28" s="86" t="s">
        <v>168</v>
      </c>
      <c r="B28" s="87"/>
      <c r="C28" s="88"/>
      <c r="D28" s="88"/>
      <c r="E28" s="88"/>
      <c r="F28" s="84"/>
      <c r="G28" s="84"/>
      <c r="H28" s="2485"/>
    </row>
    <row r="29" spans="1:8" ht="13.9" customHeight="1" x14ac:dyDescent="0.2">
      <c r="A29" s="86" t="s">
        <v>162</v>
      </c>
      <c r="B29" s="87"/>
      <c r="C29" s="88"/>
      <c r="D29" s="88"/>
      <c r="E29" s="88"/>
      <c r="F29" s="84"/>
      <c r="G29" s="84"/>
      <c r="H29" s="2481" t="s">
        <v>155</v>
      </c>
    </row>
    <row r="30" spans="1:8" ht="13.9" customHeight="1" x14ac:dyDescent="0.2">
      <c r="A30" s="86" t="s">
        <v>169</v>
      </c>
      <c r="B30" s="87"/>
      <c r="C30" s="88"/>
      <c r="D30" s="88"/>
      <c r="E30" s="88"/>
      <c r="F30" s="84"/>
      <c r="G30" s="84"/>
      <c r="H30" s="2485"/>
    </row>
    <row r="31" spans="1:8" ht="13.9" customHeight="1" x14ac:dyDescent="0.2">
      <c r="A31" s="86" t="s">
        <v>164</v>
      </c>
      <c r="B31" s="87"/>
      <c r="C31" s="88"/>
      <c r="D31" s="88"/>
      <c r="E31" s="88"/>
      <c r="F31" s="84"/>
      <c r="G31" s="84"/>
      <c r="H31" s="2481" t="s">
        <v>155</v>
      </c>
    </row>
    <row r="32" spans="1:8" ht="13.9" customHeight="1" x14ac:dyDescent="0.2">
      <c r="A32" s="95"/>
      <c r="B32" s="91"/>
      <c r="C32" s="92"/>
      <c r="D32" s="92"/>
      <c r="E32" s="92"/>
      <c r="F32" s="93"/>
      <c r="G32" s="93"/>
      <c r="H32" s="2486"/>
    </row>
    <row r="33" spans="1:8" ht="13.9" customHeight="1" x14ac:dyDescent="0.2">
      <c r="A33" s="86"/>
      <c r="B33" s="87"/>
      <c r="C33" s="88"/>
      <c r="D33" s="88"/>
      <c r="E33" s="88"/>
      <c r="F33" s="84"/>
      <c r="G33" s="84"/>
      <c r="H33" s="2485"/>
    </row>
    <row r="34" spans="1:8" ht="13.9" customHeight="1" x14ac:dyDescent="0.2">
      <c r="A34" s="86" t="s">
        <v>170</v>
      </c>
      <c r="B34" s="87"/>
      <c r="C34" s="88"/>
      <c r="D34" s="88"/>
      <c r="E34" s="88"/>
      <c r="F34" s="84"/>
      <c r="G34" s="84"/>
      <c r="H34" s="2485"/>
    </row>
    <row r="35" spans="1:8" ht="13.9" customHeight="1" x14ac:dyDescent="0.2">
      <c r="A35" s="86" t="s">
        <v>171</v>
      </c>
      <c r="B35" s="87"/>
      <c r="C35" s="88"/>
      <c r="D35" s="88"/>
      <c r="E35" s="88"/>
      <c r="F35" s="84"/>
      <c r="G35" s="84"/>
      <c r="H35" s="2481" t="s">
        <v>153</v>
      </c>
    </row>
    <row r="36" spans="1:8" ht="13.9" customHeight="1" x14ac:dyDescent="0.2">
      <c r="A36" s="86" t="s">
        <v>172</v>
      </c>
      <c r="B36" s="87"/>
      <c r="C36" s="88"/>
      <c r="D36" s="88"/>
      <c r="E36" s="88"/>
      <c r="F36" s="84"/>
      <c r="G36" s="84"/>
      <c r="H36" s="2481"/>
    </row>
    <row r="37" spans="1:8" ht="13.9" customHeight="1" x14ac:dyDescent="0.2">
      <c r="A37" s="86" t="s">
        <v>162</v>
      </c>
      <c r="B37" s="87"/>
      <c r="C37" s="88"/>
      <c r="D37" s="88"/>
      <c r="E37" s="88"/>
      <c r="F37" s="84"/>
      <c r="G37" s="84"/>
      <c r="H37" s="2481" t="s">
        <v>155</v>
      </c>
    </row>
    <row r="38" spans="1:8" ht="13.9" customHeight="1" x14ac:dyDescent="0.2">
      <c r="A38" s="86" t="s">
        <v>173</v>
      </c>
      <c r="B38" s="87"/>
      <c r="C38" s="88"/>
      <c r="D38" s="88"/>
      <c r="E38" s="88"/>
      <c r="F38" s="84"/>
      <c r="G38" s="84"/>
      <c r="H38" s="2481"/>
    </row>
    <row r="39" spans="1:8" ht="13.9" customHeight="1" x14ac:dyDescent="0.2">
      <c r="A39" s="86" t="s">
        <v>174</v>
      </c>
      <c r="B39" s="87"/>
      <c r="C39" s="88"/>
      <c r="D39" s="88"/>
      <c r="E39" s="88"/>
      <c r="F39" s="84"/>
      <c r="G39" s="84"/>
      <c r="H39" s="2481" t="s">
        <v>155</v>
      </c>
    </row>
    <row r="40" spans="1:8" ht="13.9" customHeight="1" x14ac:dyDescent="0.2">
      <c r="A40" s="95"/>
      <c r="B40" s="91"/>
      <c r="C40" s="92"/>
      <c r="D40" s="92"/>
      <c r="E40" s="92"/>
      <c r="F40" s="93"/>
      <c r="G40" s="93"/>
      <c r="H40" s="2484"/>
    </row>
    <row r="41" spans="1:8" ht="13.9" customHeight="1" x14ac:dyDescent="0.2">
      <c r="A41" s="86"/>
      <c r="B41" s="87"/>
      <c r="C41" s="88"/>
      <c r="D41" s="88"/>
      <c r="E41" s="88"/>
      <c r="F41" s="84"/>
      <c r="G41" s="84"/>
      <c r="H41" s="2481"/>
    </row>
    <row r="42" spans="1:8" ht="13.9" customHeight="1" x14ac:dyDescent="0.2">
      <c r="A42" s="86" t="s">
        <v>175</v>
      </c>
      <c r="B42" s="87"/>
      <c r="C42" s="88"/>
      <c r="D42" s="88"/>
      <c r="E42" s="88"/>
      <c r="F42" s="84"/>
      <c r="G42" s="84"/>
      <c r="H42" s="2481"/>
    </row>
    <row r="43" spans="1:8" ht="13.9" customHeight="1" x14ac:dyDescent="0.2">
      <c r="A43" s="86" t="s">
        <v>176</v>
      </c>
      <c r="B43" s="87"/>
      <c r="C43" s="88"/>
      <c r="D43" s="88"/>
      <c r="E43" s="88"/>
      <c r="F43" s="84"/>
      <c r="G43" s="84"/>
      <c r="H43" s="2481" t="s">
        <v>153</v>
      </c>
    </row>
    <row r="44" spans="1:8" ht="13.9" customHeight="1" x14ac:dyDescent="0.2">
      <c r="A44" s="86" t="s">
        <v>177</v>
      </c>
      <c r="B44" s="87"/>
      <c r="C44" s="88"/>
      <c r="D44" s="88"/>
      <c r="E44" s="88"/>
      <c r="F44" s="84"/>
      <c r="G44" s="84"/>
      <c r="H44" s="2481"/>
    </row>
    <row r="45" spans="1:8" ht="13.9" customHeight="1" x14ac:dyDescent="0.2">
      <c r="A45" s="86" t="s">
        <v>162</v>
      </c>
      <c r="B45" s="87"/>
      <c r="C45" s="88"/>
      <c r="D45" s="88"/>
      <c r="E45" s="88"/>
      <c r="F45" s="84"/>
      <c r="G45" s="84"/>
      <c r="H45" s="2481" t="s">
        <v>155</v>
      </c>
    </row>
    <row r="46" spans="1:8" ht="13.9" customHeight="1" x14ac:dyDescent="0.2">
      <c r="A46" s="86" t="s">
        <v>178</v>
      </c>
      <c r="B46" s="87"/>
      <c r="C46" s="88"/>
      <c r="D46" s="88"/>
      <c r="E46" s="88"/>
      <c r="F46" s="84"/>
      <c r="G46" s="84"/>
      <c r="H46" s="2481"/>
    </row>
    <row r="47" spans="1:8" ht="13.9" customHeight="1" x14ac:dyDescent="0.2">
      <c r="A47" s="86" t="s">
        <v>179</v>
      </c>
      <c r="B47" s="87"/>
      <c r="C47" s="88"/>
      <c r="D47" s="88"/>
      <c r="E47" s="88"/>
      <c r="F47" s="84"/>
      <c r="G47" s="84"/>
      <c r="H47" s="2481" t="s">
        <v>155</v>
      </c>
    </row>
    <row r="48" spans="1:8" ht="13.9" customHeight="1" x14ac:dyDescent="0.2">
      <c r="A48" s="86"/>
      <c r="B48" s="87"/>
      <c r="C48" s="88"/>
      <c r="D48" s="88"/>
      <c r="E48" s="88"/>
      <c r="F48" s="84"/>
      <c r="G48" s="84"/>
      <c r="H48" s="287"/>
    </row>
    <row r="49" spans="1:8" ht="13.9" customHeight="1" x14ac:dyDescent="0.2">
      <c r="A49" s="86"/>
      <c r="B49" s="87"/>
      <c r="C49" s="88"/>
      <c r="D49" s="88"/>
      <c r="E49" s="88"/>
      <c r="F49" s="84"/>
      <c r="G49" s="84"/>
      <c r="H49" s="287"/>
    </row>
    <row r="50" spans="1:8" ht="13.9" customHeight="1" x14ac:dyDescent="0.2">
      <c r="A50" s="86"/>
      <c r="B50" s="87"/>
      <c r="C50" s="88"/>
      <c r="D50" s="88"/>
      <c r="E50" s="88"/>
      <c r="F50" s="84"/>
      <c r="G50" s="84"/>
      <c r="H50" s="287"/>
    </row>
    <row r="51" spans="1:8" ht="13.5" customHeight="1" x14ac:dyDescent="0.2">
      <c r="A51" s="251" t="s">
        <v>180</v>
      </c>
      <c r="B51" s="252"/>
      <c r="C51" s="252"/>
      <c r="D51" s="252"/>
      <c r="E51" s="252"/>
      <c r="F51" s="42" t="s">
        <v>228</v>
      </c>
      <c r="G51" s="253">
        <f>Flows!G46</f>
        <v>43228</v>
      </c>
      <c r="H51" s="85"/>
    </row>
    <row r="52" spans="1:8" ht="13.5" thickBot="1" x14ac:dyDescent="0.25">
      <c r="A52" s="1488" t="s">
        <v>1176</v>
      </c>
      <c r="B52" s="96"/>
      <c r="C52" s="77"/>
      <c r="D52" s="78"/>
      <c r="E52" s="53"/>
      <c r="F52" s="53"/>
      <c r="G52" s="53"/>
      <c r="H52" s="54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>
      <selection activeCell="H17" sqref="H1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zoomScale="75" workbookViewId="0">
      <selection activeCell="I39" sqref="I39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1846"/>
      <c r="B1" s="1921"/>
      <c r="C1" s="1848" t="s">
        <v>78</v>
      </c>
      <c r="D1" s="1848"/>
      <c r="E1" s="1848"/>
      <c r="F1" s="1848"/>
      <c r="G1" s="1848"/>
      <c r="H1" s="1848"/>
      <c r="I1" s="1849"/>
      <c r="K1" s="75"/>
      <c r="L1" s="75"/>
    </row>
    <row r="2" spans="1:15" ht="15.75" customHeight="1" x14ac:dyDescent="0.2">
      <c r="A2" s="1850"/>
      <c r="B2" s="1923"/>
      <c r="C2" s="1852" t="s">
        <v>181</v>
      </c>
      <c r="D2" s="1852"/>
      <c r="E2" s="1852"/>
      <c r="F2" s="1852"/>
      <c r="G2" s="1852"/>
      <c r="H2" s="1852"/>
      <c r="I2" s="1853"/>
      <c r="K2" s="75"/>
      <c r="L2" s="75"/>
    </row>
    <row r="3" spans="1:15" ht="15.75" customHeight="1" x14ac:dyDescent="0.2">
      <c r="A3" s="1850"/>
      <c r="B3" s="1923"/>
      <c r="C3" s="1852" t="s">
        <v>100</v>
      </c>
      <c r="D3" s="1852"/>
      <c r="E3" s="1852"/>
      <c r="F3" s="1852"/>
      <c r="G3" s="1852"/>
      <c r="H3" s="1852"/>
      <c r="I3" s="1853"/>
      <c r="K3" s="75"/>
      <c r="L3" s="75"/>
    </row>
    <row r="4" spans="1:15" ht="28.5" customHeight="1" thickBot="1" x14ac:dyDescent="0.25">
      <c r="A4" s="1854"/>
      <c r="B4" s="1899"/>
      <c r="C4" s="1899"/>
      <c r="D4" s="1899"/>
      <c r="E4" s="1856"/>
      <c r="F4" s="1856"/>
      <c r="G4" s="1856"/>
      <c r="H4" s="1856"/>
      <c r="I4" s="1857"/>
      <c r="K4" s="75"/>
      <c r="L4" s="75"/>
    </row>
    <row r="5" spans="1:15" ht="13.5" customHeight="1" x14ac:dyDescent="0.2">
      <c r="A5" s="1858" t="s">
        <v>214</v>
      </c>
      <c r="B5" s="1861"/>
      <c r="C5" s="1861"/>
      <c r="D5" s="1926"/>
      <c r="E5" s="1925" t="s">
        <v>75</v>
      </c>
      <c r="F5" s="1859"/>
      <c r="G5" s="1935"/>
      <c r="H5" s="1935"/>
      <c r="I5" s="1862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863" t="s">
        <v>274</v>
      </c>
      <c r="B6" s="1992"/>
      <c r="C6" s="1992"/>
      <c r="D6" s="1993"/>
      <c r="E6" s="1994">
        <f>Flows!G5</f>
        <v>43191</v>
      </c>
      <c r="F6" s="1995"/>
      <c r="G6" s="1995"/>
      <c r="H6" s="1995"/>
      <c r="I6" s="1868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1873" t="s">
        <v>71</v>
      </c>
      <c r="B7" s="1874" t="s">
        <v>182</v>
      </c>
      <c r="C7" s="1996" t="s">
        <v>183</v>
      </c>
      <c r="D7" s="1874" t="s">
        <v>184</v>
      </c>
      <c r="E7" s="1997" t="s">
        <v>185</v>
      </c>
      <c r="F7" s="1997" t="s">
        <v>104</v>
      </c>
      <c r="G7" s="1874" t="s">
        <v>186</v>
      </c>
      <c r="H7" s="1950" t="s">
        <v>187</v>
      </c>
      <c r="I7" s="1998" t="s">
        <v>188</v>
      </c>
      <c r="J7" s="102"/>
      <c r="K7" s="102"/>
      <c r="L7" s="102"/>
      <c r="M7" s="436"/>
      <c r="N7" s="436"/>
    </row>
    <row r="8" spans="1:15" ht="15" customHeight="1" x14ac:dyDescent="0.2">
      <c r="A8" s="1877">
        <v>1</v>
      </c>
      <c r="B8" s="1635">
        <f>'1'!GQ40</f>
        <v>0.44</v>
      </c>
      <c r="C8" s="1635">
        <f>'1'!GR40</f>
        <v>10.4</v>
      </c>
      <c r="D8" s="1635">
        <f>'1'!GS40</f>
        <v>24.46153846153846</v>
      </c>
      <c r="E8" s="1635">
        <f>'1'!GT40</f>
        <v>10.763076923076923</v>
      </c>
      <c r="F8" s="1635">
        <f>'1'!GU40</f>
        <v>6.16</v>
      </c>
      <c r="G8" s="1635">
        <f>'1'!GV40</f>
        <v>16.5</v>
      </c>
      <c r="H8" s="1635">
        <f>'1'!GW40</f>
        <v>10</v>
      </c>
      <c r="I8" s="1635">
        <f>'1'!GX40</f>
        <v>1.0763076923076924</v>
      </c>
      <c r="J8" s="75"/>
      <c r="K8" s="75"/>
      <c r="L8" s="75"/>
    </row>
    <row r="9" spans="1:15" ht="15" customHeight="1" x14ac:dyDescent="0.2">
      <c r="A9" s="1877">
        <v>2</v>
      </c>
      <c r="B9" s="1635">
        <f>'2'!GQ40</f>
        <v>0.45</v>
      </c>
      <c r="C9" s="1635">
        <f>'2'!GR40</f>
        <v>10.8</v>
      </c>
      <c r="D9" s="1635">
        <f>'2'!GS40</f>
        <v>23.555555555555554</v>
      </c>
      <c r="E9" s="1635">
        <f>'2'!GT40</f>
        <v>10.6</v>
      </c>
      <c r="F9" s="1635">
        <f>'2'!GU40</f>
        <v>6.18</v>
      </c>
      <c r="G9" s="1635">
        <f>'2'!GV40</f>
        <v>17.5</v>
      </c>
      <c r="H9" s="1635">
        <f>'2'!GW40</f>
        <v>10</v>
      </c>
      <c r="I9" s="1635">
        <f>'2'!GX40</f>
        <v>1.06</v>
      </c>
      <c r="J9" s="75"/>
      <c r="K9" s="75"/>
      <c r="L9" s="75"/>
    </row>
    <row r="10" spans="1:15" ht="15" customHeight="1" x14ac:dyDescent="0.2">
      <c r="A10" s="1877">
        <v>3</v>
      </c>
      <c r="B10" s="1635">
        <f>'3'!GQ40</f>
        <v>0.47</v>
      </c>
      <c r="C10" s="1635">
        <f>'3'!GR40</f>
        <v>11.2</v>
      </c>
      <c r="D10" s="1635">
        <f>'3'!GS40</f>
        <v>22.714285714285715</v>
      </c>
      <c r="E10" s="1635">
        <f>'3'!GT40</f>
        <v>10.675714285714285</v>
      </c>
      <c r="F10" s="1635">
        <f>'3'!GU40</f>
        <v>6.22</v>
      </c>
      <c r="G10" s="1635">
        <f>'3'!GV40</f>
        <v>17.2</v>
      </c>
      <c r="H10" s="1635">
        <f>'3'!GW40</f>
        <v>10</v>
      </c>
      <c r="I10" s="1635">
        <f>'3'!GX40</f>
        <v>1.0675714285714286</v>
      </c>
      <c r="J10" s="75"/>
      <c r="K10" s="75"/>
      <c r="L10" s="75"/>
    </row>
    <row r="11" spans="1:15" ht="15" customHeight="1" x14ac:dyDescent="0.2">
      <c r="A11" s="1877">
        <v>4</v>
      </c>
      <c r="B11" s="1635">
        <f>'4'!GQ40</f>
        <v>0.41</v>
      </c>
      <c r="C11" s="1635">
        <f>'4'!GR40</f>
        <v>10.4</v>
      </c>
      <c r="D11" s="1635">
        <f>'4'!GS40</f>
        <v>25.96153846153846</v>
      </c>
      <c r="E11" s="1635">
        <f>'4'!GT40</f>
        <v>10.644230769230768</v>
      </c>
      <c r="F11" s="1635">
        <f>'4'!GU40</f>
        <v>6.21</v>
      </c>
      <c r="G11" s="1635">
        <f>'4'!GV40</f>
        <v>19</v>
      </c>
      <c r="H11" s="1635">
        <f>'4'!GW40</f>
        <v>10</v>
      </c>
      <c r="I11" s="1635">
        <f>'4'!GX40</f>
        <v>1.0644230769230769</v>
      </c>
      <c r="J11" s="75"/>
      <c r="K11" s="75"/>
      <c r="L11" s="75"/>
    </row>
    <row r="12" spans="1:15" ht="15" customHeight="1" x14ac:dyDescent="0.2">
      <c r="A12" s="1877">
        <v>5</v>
      </c>
      <c r="B12" s="1635">
        <f>'5'!GQ40</f>
        <v>0.45</v>
      </c>
      <c r="C12" s="1635">
        <f>'5'!GR40</f>
        <v>10.5</v>
      </c>
      <c r="D12" s="1635">
        <f>'5'!GS40</f>
        <v>24.228571428571428</v>
      </c>
      <c r="E12" s="1635">
        <f>'5'!GT40</f>
        <v>10.902857142857142</v>
      </c>
      <c r="F12" s="1635">
        <f>'5'!GU40</f>
        <v>6.02</v>
      </c>
      <c r="G12" s="1635">
        <f>'5'!GV40</f>
        <v>18.7</v>
      </c>
      <c r="H12" s="1635">
        <f>'5'!GW40</f>
        <v>10</v>
      </c>
      <c r="I12" s="1635">
        <f>'5'!GX40</f>
        <v>1.0902857142857143</v>
      </c>
      <c r="J12" s="75"/>
      <c r="K12" s="75"/>
      <c r="L12" s="75"/>
    </row>
    <row r="13" spans="1:15" ht="15" customHeight="1" x14ac:dyDescent="0.2">
      <c r="A13" s="1877">
        <v>6</v>
      </c>
      <c r="B13" s="1635">
        <f>'6'!GQ40</f>
        <v>0.44</v>
      </c>
      <c r="C13" s="1635">
        <f>'6'!GR40</f>
        <v>11</v>
      </c>
      <c r="D13" s="1635">
        <f>'6'!GS40</f>
        <v>24.545454545454547</v>
      </c>
      <c r="E13" s="1635">
        <f>'6'!GT40</f>
        <v>10.8</v>
      </c>
      <c r="F13" s="1635">
        <f>'6'!GU40</f>
        <v>6.07</v>
      </c>
      <c r="G13" s="1635">
        <f>'6'!GV40</f>
        <v>19.2</v>
      </c>
      <c r="H13" s="1635">
        <f>'6'!GW40</f>
        <v>10</v>
      </c>
      <c r="I13" s="1635">
        <f>'6'!GX40</f>
        <v>1.08</v>
      </c>
      <c r="J13" s="75"/>
      <c r="K13" s="75"/>
      <c r="L13" s="75"/>
    </row>
    <row r="14" spans="1:15" ht="15" customHeight="1" x14ac:dyDescent="0.2">
      <c r="A14" s="1877">
        <v>7</v>
      </c>
      <c r="B14" s="1635">
        <f>'7'!GQ40</f>
        <v>0.46</v>
      </c>
      <c r="C14" s="1635">
        <f>'7'!GR40</f>
        <v>11.7</v>
      </c>
      <c r="D14" s="1635">
        <f>'7'!GS40</f>
        <v>23.076923076923077</v>
      </c>
      <c r="E14" s="1635">
        <f>'7'!GT40</f>
        <v>10.615384615384615</v>
      </c>
      <c r="F14" s="1635">
        <f>'7'!GU40</f>
        <v>6.08</v>
      </c>
      <c r="G14" s="1635">
        <f>'7'!GV40</f>
        <v>19.5</v>
      </c>
      <c r="H14" s="1635">
        <f>'7'!GW40</f>
        <v>10</v>
      </c>
      <c r="I14" s="1635">
        <f>'7'!GX40</f>
        <v>1.0615384615384615</v>
      </c>
      <c r="J14" s="75"/>
      <c r="K14" s="75"/>
      <c r="L14" s="75"/>
    </row>
    <row r="15" spans="1:15" ht="15.75" customHeight="1" x14ac:dyDescent="0.2">
      <c r="A15" s="1877">
        <v>8</v>
      </c>
      <c r="B15" s="1635">
        <f>'8'!GQ40</f>
        <v>0.55000000000000004</v>
      </c>
      <c r="C15" s="1635">
        <f>'8'!GR40</f>
        <v>10</v>
      </c>
      <c r="D15" s="1635">
        <f>'8'!GS40</f>
        <v>25.44</v>
      </c>
      <c r="E15" s="1635">
        <f>'8'!GT40</f>
        <v>13.992000000000003</v>
      </c>
      <c r="F15" s="1635">
        <f>'8'!GU40</f>
        <v>6.01</v>
      </c>
      <c r="G15" s="1635">
        <f>'8'!GV40</f>
        <v>17.7</v>
      </c>
      <c r="H15" s="1635">
        <f>'8'!GW40</f>
        <v>10</v>
      </c>
      <c r="I15" s="1635">
        <f>'8'!GX40</f>
        <v>1.3992000000000002</v>
      </c>
      <c r="J15" s="75"/>
      <c r="K15" s="75"/>
      <c r="L15" s="75"/>
      <c r="N15" s="528"/>
      <c r="O15" s="528"/>
    </row>
    <row r="16" spans="1:15" ht="15" customHeight="1" x14ac:dyDescent="0.2">
      <c r="A16" s="1877">
        <v>9</v>
      </c>
      <c r="B16" s="1635">
        <f>'9'!GQ40</f>
        <v>0.53</v>
      </c>
      <c r="C16" s="1635">
        <f>'9'!GR40</f>
        <v>9.3000000000000007</v>
      </c>
      <c r="D16" s="1635">
        <f>'9'!GS40</f>
        <v>27.354838709677416</v>
      </c>
      <c r="E16" s="1635">
        <f>'9'!GT40</f>
        <v>14.498064516129032</v>
      </c>
      <c r="F16" s="1635">
        <f>'9'!GU40</f>
        <v>6.06</v>
      </c>
      <c r="G16" s="1635">
        <f>'9'!GV40</f>
        <v>16.899999999999999</v>
      </c>
      <c r="H16" s="1635">
        <f>'9'!GW40</f>
        <v>10</v>
      </c>
      <c r="I16" s="1635">
        <f>'9'!GX40</f>
        <v>1.4498064516129032</v>
      </c>
      <c r="J16" s="75"/>
      <c r="K16" s="75"/>
      <c r="L16" s="75"/>
    </row>
    <row r="17" spans="1:12" ht="15" customHeight="1" x14ac:dyDescent="0.2">
      <c r="A17" s="1877">
        <v>10</v>
      </c>
      <c r="B17" s="1635">
        <f>'10'!GQ40</f>
        <v>0.42</v>
      </c>
      <c r="C17" s="1635">
        <f>'10'!GR40</f>
        <v>9.5</v>
      </c>
      <c r="D17" s="1635">
        <f>'10'!GS40</f>
        <v>26.778947368421054</v>
      </c>
      <c r="E17" s="1635">
        <f>'10'!GT40</f>
        <v>11.247157894736842</v>
      </c>
      <c r="F17" s="1635">
        <f>'10'!GU40</f>
        <v>6.05</v>
      </c>
      <c r="G17" s="1635">
        <f>'10'!GV40</f>
        <v>17</v>
      </c>
      <c r="H17" s="1635">
        <f>'10'!GW40</f>
        <v>10</v>
      </c>
      <c r="I17" s="1635">
        <f>'10'!GX40</f>
        <v>1.1247157894736843</v>
      </c>
      <c r="J17" s="75"/>
      <c r="K17" s="75"/>
      <c r="L17" s="75"/>
    </row>
    <row r="18" spans="1:12" ht="15" customHeight="1" x14ac:dyDescent="0.2">
      <c r="A18" s="1877">
        <v>11</v>
      </c>
      <c r="B18" s="1635">
        <f>'11'!GQ40</f>
        <v>0.46</v>
      </c>
      <c r="C18" s="1635">
        <f>'11'!GR40</f>
        <v>9.6</v>
      </c>
      <c r="D18" s="1635">
        <f>'11'!GS40</f>
        <v>26.5</v>
      </c>
      <c r="E18" s="1635">
        <f>'11'!GT40</f>
        <v>12.190000000000001</v>
      </c>
      <c r="F18" s="1635">
        <f>'11'!GU40</f>
        <v>6.09</v>
      </c>
      <c r="G18" s="1635">
        <f>'11'!GV40</f>
        <v>15.5</v>
      </c>
      <c r="H18" s="1635">
        <f>'11'!GW40</f>
        <v>10</v>
      </c>
      <c r="I18" s="1635">
        <f>'11'!GX40</f>
        <v>1.2190000000000001</v>
      </c>
      <c r="J18" s="75"/>
      <c r="K18" s="75"/>
      <c r="L18" s="75"/>
    </row>
    <row r="19" spans="1:12" ht="15" customHeight="1" x14ac:dyDescent="0.2">
      <c r="A19" s="1877">
        <v>12</v>
      </c>
      <c r="B19" s="1635">
        <f>'12'!GQ40</f>
        <v>0.46</v>
      </c>
      <c r="C19" s="1635">
        <f>'12'!GR40</f>
        <v>11</v>
      </c>
      <c r="D19" s="1635">
        <f>'12'!GS40</f>
        <v>23.127272727272729</v>
      </c>
      <c r="E19" s="1635">
        <f>'12'!GT40</f>
        <v>10.638545454545456</v>
      </c>
      <c r="F19" s="1635">
        <f>'12'!GU40</f>
        <v>6.12</v>
      </c>
      <c r="G19" s="1635">
        <f>'12'!GV40</f>
        <v>16.5</v>
      </c>
      <c r="H19" s="1635">
        <f>'12'!GW40</f>
        <v>10</v>
      </c>
      <c r="I19" s="1635">
        <f>'12'!GX40</f>
        <v>1.0638545454545456</v>
      </c>
      <c r="J19" s="75"/>
      <c r="K19" s="75"/>
      <c r="L19" s="75"/>
    </row>
    <row r="20" spans="1:12" ht="15" customHeight="1" x14ac:dyDescent="0.2">
      <c r="A20" s="1877">
        <v>13</v>
      </c>
      <c r="B20" s="1635">
        <f>'13'!GQ40</f>
        <v>0.47</v>
      </c>
      <c r="C20" s="1635">
        <f>'13'!GR40</f>
        <v>11</v>
      </c>
      <c r="D20" s="1635">
        <f>'13'!GS40</f>
        <v>23.127272727272729</v>
      </c>
      <c r="E20" s="1635">
        <f>'13'!GT40</f>
        <v>10.869818181818182</v>
      </c>
      <c r="F20" s="1635">
        <f>'13'!GU40</f>
        <v>6.11</v>
      </c>
      <c r="G20" s="1635">
        <f>'13'!GV40</f>
        <v>15.9</v>
      </c>
      <c r="H20" s="1635">
        <f>'13'!GW40</f>
        <v>10</v>
      </c>
      <c r="I20" s="1635">
        <f>'13'!GX40</f>
        <v>1.0869818181818183</v>
      </c>
      <c r="J20" s="75"/>
      <c r="K20" s="75"/>
      <c r="L20" s="75"/>
    </row>
    <row r="21" spans="1:12" ht="15" customHeight="1" x14ac:dyDescent="0.2">
      <c r="A21" s="1877">
        <v>14</v>
      </c>
      <c r="B21" s="1635">
        <f>'14'!GQ40</f>
        <v>0.46</v>
      </c>
      <c r="C21" s="1635">
        <f>'14'!GR40</f>
        <v>11</v>
      </c>
      <c r="D21" s="1635">
        <f>'14'!GS40</f>
        <v>23.127272727272729</v>
      </c>
      <c r="E21" s="1635">
        <f>'14'!GT40</f>
        <v>10.638545454545456</v>
      </c>
      <c r="F21" s="1635">
        <f>'14'!GU40</f>
        <v>6.03</v>
      </c>
      <c r="G21" s="1635">
        <f>'14'!GV40</f>
        <v>18.399999999999999</v>
      </c>
      <c r="H21" s="1635">
        <f>'14'!GW40</f>
        <v>10</v>
      </c>
      <c r="I21" s="1635">
        <f>'14'!GX40</f>
        <v>1.0638545454545456</v>
      </c>
      <c r="J21" s="75"/>
      <c r="K21" s="75"/>
      <c r="L21" s="75"/>
    </row>
    <row r="22" spans="1:12" ht="15" customHeight="1" x14ac:dyDescent="0.2">
      <c r="A22" s="1877">
        <v>15</v>
      </c>
      <c r="B22" s="1635">
        <f>'15'!GQ40</f>
        <v>0.42</v>
      </c>
      <c r="C22" s="1635">
        <f>'15'!GR40</f>
        <v>10.1</v>
      </c>
      <c r="D22" s="1635">
        <f>'15'!GS40</f>
        <v>25.188118811881189</v>
      </c>
      <c r="E22" s="1635">
        <f>'15'!GT40</f>
        <v>10.5790099009901</v>
      </c>
      <c r="F22" s="1635">
        <f>'15'!GU40</f>
        <v>6.08</v>
      </c>
      <c r="G22" s="1635">
        <f>'15'!GV40</f>
        <v>18.8</v>
      </c>
      <c r="H22" s="1635">
        <f>'15'!GW40</f>
        <v>10</v>
      </c>
      <c r="I22" s="1635">
        <f>'15'!GX40</f>
        <v>1.05790099009901</v>
      </c>
      <c r="J22" s="75"/>
      <c r="K22" s="75"/>
      <c r="L22" s="75"/>
    </row>
    <row r="23" spans="1:12" ht="15" customHeight="1" x14ac:dyDescent="0.2">
      <c r="A23" s="1877">
        <v>16</v>
      </c>
      <c r="B23" s="1635">
        <f>'16'!GQ40</f>
        <v>0.41</v>
      </c>
      <c r="C23" s="1635">
        <f>'16'!GR40</f>
        <v>9.9</v>
      </c>
      <c r="D23" s="1635">
        <f>'16'!GS40</f>
        <v>25.696969696969695</v>
      </c>
      <c r="E23" s="1635">
        <f>'16'!GT40</f>
        <v>10.535757575757575</v>
      </c>
      <c r="F23" s="1635">
        <f>'16'!GU40</f>
        <v>6.17</v>
      </c>
      <c r="G23" s="1635">
        <f>'16'!GV40</f>
        <v>19</v>
      </c>
      <c r="H23" s="1635">
        <f>'16'!GW40</f>
        <v>10</v>
      </c>
      <c r="I23" s="1635">
        <f>'16'!GX40</f>
        <v>1.0535757575757576</v>
      </c>
      <c r="J23" s="75"/>
      <c r="K23" s="75"/>
      <c r="L23" s="75"/>
    </row>
    <row r="24" spans="1:12" ht="15" customHeight="1" x14ac:dyDescent="0.2">
      <c r="A24" s="1877">
        <v>17</v>
      </c>
      <c r="B24" s="1635">
        <f>'17'!GQ40</f>
        <v>0.38</v>
      </c>
      <c r="C24" s="1635">
        <f>'17'!GR40</f>
        <v>9</v>
      </c>
      <c r="D24" s="1635">
        <f>'17'!GS40</f>
        <v>28.266666666666666</v>
      </c>
      <c r="E24" s="1635">
        <f>'17'!GT40</f>
        <v>10.741333333333333</v>
      </c>
      <c r="F24" s="1635">
        <f>'17'!GU40</f>
        <v>6.2</v>
      </c>
      <c r="G24" s="1635">
        <f>'17'!GV40</f>
        <v>19.5</v>
      </c>
      <c r="H24" s="1635">
        <f>'17'!GW40</f>
        <v>10</v>
      </c>
      <c r="I24" s="1635">
        <f>'17'!GX40</f>
        <v>1.0741333333333334</v>
      </c>
      <c r="J24" s="75"/>
      <c r="K24" s="75"/>
      <c r="L24" s="75"/>
    </row>
    <row r="25" spans="1:12" ht="15" customHeight="1" x14ac:dyDescent="0.2">
      <c r="A25" s="1877">
        <v>18</v>
      </c>
      <c r="B25" s="1635">
        <f>'18'!GQ40</f>
        <v>0.42</v>
      </c>
      <c r="C25" s="1635">
        <f>'18'!GR40</f>
        <v>10</v>
      </c>
      <c r="D25" s="1635">
        <f>'18'!GS40</f>
        <v>25.44</v>
      </c>
      <c r="E25" s="1635">
        <f>'18'!GT40</f>
        <v>10.684800000000001</v>
      </c>
      <c r="F25" s="1635">
        <f>'18'!GU40</f>
        <v>6.25</v>
      </c>
      <c r="G25" s="1635">
        <f>'18'!GV40</f>
        <v>18.8</v>
      </c>
      <c r="H25" s="1635">
        <f>'18'!GW40</f>
        <v>10</v>
      </c>
      <c r="I25" s="1635">
        <f>'18'!GX40</f>
        <v>1.0684800000000001</v>
      </c>
      <c r="J25" s="75"/>
      <c r="K25" s="75"/>
      <c r="L25" s="75"/>
    </row>
    <row r="26" spans="1:12" ht="15" customHeight="1" x14ac:dyDescent="0.2">
      <c r="A26" s="1877">
        <v>19</v>
      </c>
      <c r="B26" s="1635">
        <f>'19'!GQ40</f>
        <v>0.41</v>
      </c>
      <c r="C26" s="1635">
        <f>'19'!GR40</f>
        <v>12.1</v>
      </c>
      <c r="D26" s="1635">
        <f>'19'!GS40</f>
        <v>21.024793388429753</v>
      </c>
      <c r="E26" s="1635">
        <f>'19'!GT40</f>
        <v>8.6201652892561977</v>
      </c>
      <c r="F26" s="1635">
        <f>'19'!GU40</f>
        <v>6</v>
      </c>
      <c r="G26" s="1635">
        <f>'19'!GV40</f>
        <v>19.5</v>
      </c>
      <c r="H26" s="1635">
        <f>'19'!GW40</f>
        <v>8</v>
      </c>
      <c r="I26" s="1635">
        <f>'19'!GX40</f>
        <v>1.0775206611570247</v>
      </c>
      <c r="J26" s="75"/>
      <c r="K26" s="75"/>
      <c r="L26" s="75"/>
    </row>
    <row r="27" spans="1:12" ht="15" customHeight="1" x14ac:dyDescent="0.2">
      <c r="A27" s="1877">
        <v>20</v>
      </c>
      <c r="B27" s="1635">
        <f>'20'!GQ40</f>
        <v>0.33</v>
      </c>
      <c r="C27" s="1635">
        <f>'20'!GR40</f>
        <v>11</v>
      </c>
      <c r="D27" s="1635">
        <f>'20'!GS40</f>
        <v>23.127272727272729</v>
      </c>
      <c r="E27" s="1635">
        <f>'20'!GT40</f>
        <v>7.6320000000000006</v>
      </c>
      <c r="F27" s="1635">
        <f>'20'!GU40</f>
        <v>6.04</v>
      </c>
      <c r="G27" s="1635">
        <f>'20'!GV40</f>
        <v>20</v>
      </c>
      <c r="H27" s="1635">
        <f>'20'!GW40</f>
        <v>7</v>
      </c>
      <c r="I27" s="1635">
        <f>'20'!GX40</f>
        <v>1.0902857142857143</v>
      </c>
      <c r="J27" s="75"/>
      <c r="K27" s="75"/>
      <c r="L27" s="75"/>
    </row>
    <row r="28" spans="1:12" ht="15" customHeight="1" x14ac:dyDescent="0.2">
      <c r="A28" s="1877">
        <v>21</v>
      </c>
      <c r="B28" s="1635">
        <f>'21'!GQ40</f>
        <v>0.44</v>
      </c>
      <c r="C28" s="1635">
        <f>'21'!GR40</f>
        <v>11</v>
      </c>
      <c r="D28" s="1635">
        <f>'21'!GS40</f>
        <v>24.545454545454547</v>
      </c>
      <c r="E28" s="1635">
        <f>'21'!GT40</f>
        <v>10.8</v>
      </c>
      <c r="F28" s="1635">
        <f>'21'!GU40</f>
        <v>6.07</v>
      </c>
      <c r="G28" s="1635">
        <f>'21'!GV40</f>
        <v>18.8</v>
      </c>
      <c r="H28" s="1635">
        <f>'21'!GW40</f>
        <v>10</v>
      </c>
      <c r="I28" s="1635">
        <f>'21'!GX40</f>
        <v>1.08</v>
      </c>
      <c r="J28" s="75"/>
      <c r="K28" s="75"/>
      <c r="L28" s="75"/>
    </row>
    <row r="29" spans="1:12" ht="15" customHeight="1" x14ac:dyDescent="0.2">
      <c r="A29" s="1877">
        <v>22</v>
      </c>
      <c r="B29" s="1635">
        <f>'22'!GQ40</f>
        <v>0.45</v>
      </c>
      <c r="C29" s="1635">
        <f>'22'!GR40</f>
        <v>11</v>
      </c>
      <c r="D29" s="1635">
        <f>'22'!GS40</f>
        <v>23.127272727272729</v>
      </c>
      <c r="E29" s="1635">
        <f>'22'!GT40</f>
        <v>10.407272727272728</v>
      </c>
      <c r="F29" s="1635">
        <f>'22'!GU40</f>
        <v>6.01</v>
      </c>
      <c r="G29" s="1635">
        <f>'22'!GV40</f>
        <v>18.2</v>
      </c>
      <c r="H29" s="1635">
        <f>'22'!GW40</f>
        <v>10</v>
      </c>
      <c r="I29" s="1635">
        <f>'22'!GX40</f>
        <v>1.0407272727272727</v>
      </c>
      <c r="J29" s="75"/>
      <c r="K29" s="75"/>
      <c r="L29" s="75"/>
    </row>
    <row r="30" spans="1:12" ht="15" customHeight="1" x14ac:dyDescent="0.2">
      <c r="A30" s="1877">
        <v>23</v>
      </c>
      <c r="B30" s="1635">
        <f>'23'!GQ40</f>
        <v>0.48</v>
      </c>
      <c r="C30" s="1635">
        <f>'23'!GR40</f>
        <v>11</v>
      </c>
      <c r="D30" s="1635">
        <f>'23'!GS40</f>
        <v>23.127272727272729</v>
      </c>
      <c r="E30" s="1635">
        <f>'23'!GT40</f>
        <v>11.10109090909091</v>
      </c>
      <c r="F30" s="1635">
        <f>'23'!GU40</f>
        <v>6.01</v>
      </c>
      <c r="G30" s="1635">
        <f>'23'!GV40</f>
        <v>18.5</v>
      </c>
      <c r="H30" s="1635">
        <f>'23'!GW40</f>
        <v>10</v>
      </c>
      <c r="I30" s="1635">
        <f>'23'!GX40</f>
        <v>1.1101090909090909</v>
      </c>
      <c r="J30" s="75"/>
      <c r="K30" s="75"/>
      <c r="L30" s="75"/>
    </row>
    <row r="31" spans="1:12" ht="15" customHeight="1" x14ac:dyDescent="0.2">
      <c r="A31" s="1877">
        <v>24</v>
      </c>
      <c r="B31" s="1635">
        <f>'24'!GQ40</f>
        <v>0.43</v>
      </c>
      <c r="C31" s="1635">
        <f>'24'!GR40</f>
        <v>10.3</v>
      </c>
      <c r="D31" s="1635">
        <f>'24'!GS40</f>
        <v>24.699029126213592</v>
      </c>
      <c r="E31" s="1635">
        <f>'24'!GT40</f>
        <v>10.620582524271844</v>
      </c>
      <c r="F31" s="1635">
        <f>'24'!GU40</f>
        <v>6.03</v>
      </c>
      <c r="G31" s="1635">
        <f>'24'!GV40</f>
        <v>19.2</v>
      </c>
      <c r="H31" s="1635">
        <f>'24'!GW40</f>
        <v>10</v>
      </c>
      <c r="I31" s="1635">
        <f>'24'!GX40</f>
        <v>1.0620582524271844</v>
      </c>
      <c r="J31" s="75"/>
      <c r="K31" s="75"/>
      <c r="L31" s="75"/>
    </row>
    <row r="32" spans="1:12" ht="15" customHeight="1" x14ac:dyDescent="0.2">
      <c r="A32" s="1877">
        <v>25</v>
      </c>
      <c r="B32" s="1635">
        <f>'25'!GQ40</f>
        <v>0.4</v>
      </c>
      <c r="C32" s="1635">
        <f>'25'!GR40</f>
        <v>9.5</v>
      </c>
      <c r="D32" s="1635">
        <f>'25'!GS40</f>
        <v>26.778947368421054</v>
      </c>
      <c r="E32" s="1635">
        <f>'25'!GT40</f>
        <v>10.711578947368423</v>
      </c>
      <c r="F32" s="1635">
        <f>'25'!GU40</f>
        <v>6.12</v>
      </c>
      <c r="G32" s="1635">
        <f>'25'!GV40</f>
        <v>19.600000000000001</v>
      </c>
      <c r="H32" s="1635">
        <f>'25'!GW40</f>
        <v>10</v>
      </c>
      <c r="I32" s="1635">
        <f>'25'!GX40</f>
        <v>1.0711578947368423</v>
      </c>
      <c r="J32" s="75"/>
      <c r="K32" s="75"/>
      <c r="L32" s="75"/>
    </row>
    <row r="33" spans="1:13" ht="15" customHeight="1" x14ac:dyDescent="0.2">
      <c r="A33" s="1877">
        <v>26</v>
      </c>
      <c r="B33" s="1635">
        <f>'26'!GQ40</f>
        <v>0.32</v>
      </c>
      <c r="C33" s="1635">
        <f>'26'!GR40</f>
        <v>10.8</v>
      </c>
      <c r="D33" s="1635">
        <f>'26'!GS40</f>
        <v>23.555555555555554</v>
      </c>
      <c r="E33" s="1635">
        <f>'26'!GT40</f>
        <v>7.5377777777777775</v>
      </c>
      <c r="F33" s="1635">
        <f>'26'!GU40</f>
        <v>6.07</v>
      </c>
      <c r="G33" s="1635">
        <f>'26'!GV40</f>
        <v>20.2</v>
      </c>
      <c r="H33" s="1635">
        <f>'26'!GW40</f>
        <v>7</v>
      </c>
      <c r="I33" s="1635">
        <f>'26'!GX40</f>
        <v>1.0768253968253967</v>
      </c>
      <c r="J33" s="75"/>
      <c r="K33" s="75"/>
      <c r="L33" s="75"/>
    </row>
    <row r="34" spans="1:13" ht="15" customHeight="1" x14ac:dyDescent="0.2">
      <c r="A34" s="1877">
        <v>27</v>
      </c>
      <c r="B34" s="1635">
        <f>'27'!GQ40</f>
        <v>0.5</v>
      </c>
      <c r="C34" s="1635">
        <f>'27'!GR40</f>
        <v>12</v>
      </c>
      <c r="D34" s="1635">
        <f>'27'!GS40</f>
        <v>21.2</v>
      </c>
      <c r="E34" s="1635">
        <f>'27'!GT40</f>
        <v>10.6</v>
      </c>
      <c r="F34" s="1635">
        <f>'27'!GU40</f>
        <v>6.1</v>
      </c>
      <c r="G34" s="1635">
        <f>'27'!GV40</f>
        <v>19.899999999999999</v>
      </c>
      <c r="H34" s="1635">
        <f>'27'!GW40</f>
        <v>10</v>
      </c>
      <c r="I34" s="1635">
        <f>'27'!GX40</f>
        <v>1.06</v>
      </c>
      <c r="J34" s="75"/>
      <c r="K34" s="75"/>
      <c r="L34" s="75"/>
    </row>
    <row r="35" spans="1:13" ht="15" customHeight="1" x14ac:dyDescent="0.2">
      <c r="A35" s="1877">
        <v>28</v>
      </c>
      <c r="B35" s="1635">
        <f>'28'!GQ40</f>
        <v>0.45</v>
      </c>
      <c r="C35" s="1635">
        <f>'28'!GR40</f>
        <v>10.8</v>
      </c>
      <c r="D35" s="1635">
        <f>'28'!GS40</f>
        <v>23.555555555555554</v>
      </c>
      <c r="E35" s="1635">
        <f>'28'!GT40</f>
        <v>10.6</v>
      </c>
      <c r="F35" s="1635">
        <f>'28'!GU40</f>
        <v>6.05</v>
      </c>
      <c r="G35" s="1635">
        <f>'28'!GV40</f>
        <v>19.3</v>
      </c>
      <c r="H35" s="1635">
        <f>'28'!GW40</f>
        <v>10</v>
      </c>
      <c r="I35" s="1635">
        <f>'28'!GX40</f>
        <v>1.06</v>
      </c>
      <c r="J35" s="75"/>
      <c r="K35" s="75"/>
      <c r="L35" s="75"/>
    </row>
    <row r="36" spans="1:13" ht="15" customHeight="1" x14ac:dyDescent="0.2">
      <c r="A36" s="1877">
        <v>29</v>
      </c>
      <c r="B36" s="1635">
        <f>'29'!GQ40</f>
        <v>0.45</v>
      </c>
      <c r="C36" s="1635">
        <f>'29'!GR40</f>
        <v>10.8</v>
      </c>
      <c r="D36" s="1635">
        <f>'29'!GS40</f>
        <v>23.555555555555554</v>
      </c>
      <c r="E36" s="1635">
        <f>'29'!GT40</f>
        <v>10.6</v>
      </c>
      <c r="F36" s="1635">
        <f>'29'!GU40</f>
        <v>6.23</v>
      </c>
      <c r="G36" s="1635">
        <f>'29'!GV40</f>
        <v>19</v>
      </c>
      <c r="H36" s="1635">
        <f>'29'!GW40</f>
        <v>10</v>
      </c>
      <c r="I36" s="1635">
        <f>'29'!GX40</f>
        <v>1.06</v>
      </c>
      <c r="J36" s="75"/>
      <c r="K36" s="75"/>
      <c r="L36" s="75"/>
    </row>
    <row r="37" spans="1:13" ht="15" customHeight="1" x14ac:dyDescent="0.2">
      <c r="A37" s="1877">
        <v>30</v>
      </c>
      <c r="B37" s="1845">
        <f>'30'!GQ40</f>
        <v>0.5</v>
      </c>
      <c r="C37" s="1845">
        <f>'30'!GR40</f>
        <v>12.2</v>
      </c>
      <c r="D37" s="1845">
        <f>'30'!GS40</f>
        <v>20.852459016393443</v>
      </c>
      <c r="E37" s="1845">
        <f>'30'!GT40</f>
        <v>10.426229508196721</v>
      </c>
      <c r="F37" s="1845">
        <f>'30'!GU40</f>
        <v>6.08</v>
      </c>
      <c r="G37" s="1845">
        <f>'30'!GV40</f>
        <v>18.5</v>
      </c>
      <c r="H37" s="1845">
        <f>'30'!GW40</f>
        <v>10</v>
      </c>
      <c r="I37" s="1845">
        <f>'30'!GX40</f>
        <v>1.042622950819672</v>
      </c>
      <c r="J37" s="75"/>
      <c r="K37" s="75"/>
      <c r="L37" s="75"/>
    </row>
    <row r="38" spans="1:13" ht="15" customHeight="1" thickBot="1" x14ac:dyDescent="0.25">
      <c r="A38" s="1999">
        <v>31</v>
      </c>
      <c r="B38" s="1845" t="str">
        <f>'31'!GQ40</f>
        <v/>
      </c>
      <c r="C38" s="1845" t="str">
        <f>'31'!GR40</f>
        <v/>
      </c>
      <c r="D38" s="1845" t="str">
        <f>'31'!GS40</f>
        <v/>
      </c>
      <c r="E38" s="1845" t="str">
        <f>'31'!GT40</f>
        <v/>
      </c>
      <c r="F38" s="1845" t="str">
        <f>'31'!GU40</f>
        <v/>
      </c>
      <c r="G38" s="1845" t="str">
        <f>'31'!GV40</f>
        <v/>
      </c>
      <c r="H38" s="1845" t="str">
        <f>'31'!GW40</f>
        <v/>
      </c>
      <c r="I38" s="1845"/>
      <c r="J38" s="75"/>
      <c r="K38" s="75"/>
      <c r="L38" s="75"/>
    </row>
    <row r="39" spans="1:13" ht="15" customHeight="1" x14ac:dyDescent="0.2">
      <c r="A39" s="2000"/>
      <c r="B39" s="2001"/>
      <c r="C39" s="2001"/>
      <c r="D39" s="2001"/>
      <c r="E39" s="2001"/>
      <c r="F39" s="2001"/>
      <c r="G39" s="2002"/>
      <c r="H39" s="2001"/>
      <c r="I39" s="2003"/>
      <c r="J39" s="75"/>
      <c r="K39" s="75"/>
      <c r="L39" s="75"/>
    </row>
    <row r="40" spans="1:13" ht="14.25" customHeight="1" x14ac:dyDescent="0.2">
      <c r="A40" s="1962"/>
      <c r="B40" s="1894"/>
      <c r="C40" s="800"/>
      <c r="D40" s="800"/>
      <c r="E40" s="800"/>
      <c r="F40" s="800"/>
      <c r="G40" s="800"/>
      <c r="H40" s="800"/>
      <c r="I40" s="2004"/>
      <c r="J40" s="75"/>
      <c r="K40" s="75"/>
      <c r="L40" s="75"/>
    </row>
    <row r="41" spans="1:13" ht="14.25" customHeight="1" x14ac:dyDescent="0.2">
      <c r="A41" s="836" t="s">
        <v>189</v>
      </c>
      <c r="B41" s="837"/>
      <c r="C41" s="1926" t="s">
        <v>296</v>
      </c>
      <c r="D41" s="1926"/>
      <c r="E41" s="1923" t="s">
        <v>190</v>
      </c>
      <c r="F41" s="1923"/>
      <c r="G41" s="1923"/>
      <c r="H41" s="2005" t="s">
        <v>191</v>
      </c>
      <c r="I41" s="2006">
        <v>0.5</v>
      </c>
      <c r="J41" s="75"/>
      <c r="K41" s="75"/>
      <c r="L41" s="75"/>
    </row>
    <row r="42" spans="1:13" ht="14.25" customHeight="1" x14ac:dyDescent="0.2">
      <c r="A42" s="2007" t="s">
        <v>192</v>
      </c>
      <c r="B42" s="1923"/>
      <c r="C42" s="1978">
        <v>1</v>
      </c>
      <c r="D42" s="1978"/>
      <c r="E42" s="1966"/>
      <c r="F42" s="1966"/>
      <c r="G42" s="800"/>
      <c r="H42" s="2005" t="s">
        <v>193</v>
      </c>
      <c r="I42" s="2006">
        <v>2</v>
      </c>
      <c r="J42" s="75"/>
      <c r="K42" s="75"/>
      <c r="L42" s="75"/>
    </row>
    <row r="43" spans="1:13" x14ac:dyDescent="0.2">
      <c r="A43" s="1962"/>
      <c r="B43" s="1894"/>
      <c r="C43" s="1894"/>
      <c r="D43" s="1894"/>
      <c r="E43" s="1894"/>
      <c r="F43" s="1894"/>
      <c r="G43" s="1894"/>
      <c r="H43" s="1894"/>
      <c r="I43" s="1967"/>
      <c r="J43" s="71"/>
      <c r="K43" s="71"/>
      <c r="L43" s="71"/>
    </row>
    <row r="44" spans="1:13" x14ac:dyDescent="0.2">
      <c r="A44" s="2008"/>
      <c r="B44" s="1963"/>
      <c r="C44" s="1966"/>
      <c r="D44" s="1966"/>
      <c r="E44" s="1966"/>
      <c r="F44" s="1966"/>
      <c r="G44" s="1965"/>
      <c r="H44" s="1966"/>
      <c r="I44" s="1967"/>
      <c r="J44" s="71"/>
      <c r="K44" s="71"/>
      <c r="L44" s="71"/>
    </row>
    <row r="45" spans="1:13" ht="13.5" customHeight="1" x14ac:dyDescent="0.2">
      <c r="A45" s="1987" t="s">
        <v>194</v>
      </c>
      <c r="B45" s="1988"/>
      <c r="C45" s="1988"/>
      <c r="D45" s="1988"/>
      <c r="E45" s="1988"/>
      <c r="F45" s="1988"/>
      <c r="G45" s="838" t="s">
        <v>228</v>
      </c>
      <c r="H45" s="2009">
        <f>Flows!G46</f>
        <v>43228</v>
      </c>
      <c r="I45" s="1897"/>
      <c r="J45" s="75"/>
      <c r="K45" s="75"/>
      <c r="L45" s="75"/>
      <c r="M45" s="75"/>
    </row>
    <row r="46" spans="1:13" ht="13.5" thickBot="1" x14ac:dyDescent="0.25">
      <c r="A46" s="1489" t="s">
        <v>1176</v>
      </c>
      <c r="B46" s="1898"/>
      <c r="C46" s="1867"/>
      <c r="D46" s="2010"/>
      <c r="E46" s="1899"/>
      <c r="F46" s="1867"/>
      <c r="G46" s="1867"/>
      <c r="H46" s="1867"/>
      <c r="I46" s="1868"/>
      <c r="J46" s="75"/>
      <c r="K46" s="75"/>
      <c r="L46" s="75"/>
      <c r="M46" s="75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9">
      <selection activeCell="I39" sqref="I39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600" customFormat="1" ht="19.5" thickTop="1" thickBot="1" x14ac:dyDescent="0.3">
      <c r="A1" s="1332"/>
      <c r="B1" s="1333"/>
      <c r="C1" s="1333"/>
      <c r="D1" s="1334"/>
      <c r="E1" s="1335" t="s">
        <v>993</v>
      </c>
      <c r="F1" s="1333"/>
      <c r="G1" s="1333"/>
      <c r="H1" s="1333"/>
      <c r="I1" s="1333"/>
      <c r="J1" s="1333"/>
      <c r="K1" s="1336"/>
      <c r="L1" s="1407"/>
      <c r="M1" s="1333"/>
      <c r="N1" s="1332"/>
      <c r="O1" s="1333"/>
      <c r="P1" s="1333"/>
      <c r="Q1" s="1333"/>
      <c r="R1" s="1333" t="s">
        <v>994</v>
      </c>
      <c r="S1" s="1333"/>
      <c r="T1" s="1333"/>
      <c r="U1" s="1333"/>
      <c r="V1" s="1333"/>
      <c r="W1" s="1333"/>
      <c r="X1" s="1336"/>
      <c r="Y1" s="1405"/>
      <c r="Z1" s="1333"/>
      <c r="AA1" s="1404"/>
      <c r="AB1" s="1333"/>
      <c r="AC1" s="1333"/>
      <c r="AD1" s="1333"/>
      <c r="AE1" s="1333" t="s">
        <v>995</v>
      </c>
      <c r="AF1" s="1333"/>
      <c r="AG1" s="1333"/>
      <c r="AH1" s="1333"/>
      <c r="AI1" s="1333"/>
      <c r="AJ1" s="1333"/>
      <c r="AK1" s="1336"/>
      <c r="AL1" s="1406"/>
    </row>
    <row r="2" spans="1:39" ht="17.25" thickTop="1" thickBot="1" x14ac:dyDescent="0.25">
      <c r="A2" s="1337" t="s">
        <v>991</v>
      </c>
      <c r="B2" s="1387" t="s">
        <v>1002</v>
      </c>
      <c r="C2" s="1338" t="s">
        <v>999</v>
      </c>
      <c r="D2" s="1339" t="s">
        <v>1001</v>
      </c>
      <c r="E2" s="1338" t="s">
        <v>971</v>
      </c>
      <c r="F2" s="1339" t="s">
        <v>1000</v>
      </c>
      <c r="G2" s="1339" t="s">
        <v>996</v>
      </c>
      <c r="H2" s="1338" t="s">
        <v>989</v>
      </c>
      <c r="I2" s="1339" t="s">
        <v>990</v>
      </c>
      <c r="J2" s="1387" t="s">
        <v>998</v>
      </c>
      <c r="K2" s="1340" t="s">
        <v>992</v>
      </c>
      <c r="L2" s="1386" t="s">
        <v>997</v>
      </c>
      <c r="M2" s="1391"/>
      <c r="N2" s="1341" t="s">
        <v>991</v>
      </c>
      <c r="O2" s="1394" t="s">
        <v>1002</v>
      </c>
      <c r="P2" s="1338" t="s">
        <v>999</v>
      </c>
      <c r="Q2" s="1339" t="s">
        <v>1001</v>
      </c>
      <c r="R2" s="1338" t="s">
        <v>971</v>
      </c>
      <c r="S2" s="1339" t="s">
        <v>1000</v>
      </c>
      <c r="T2" s="1339" t="s">
        <v>996</v>
      </c>
      <c r="U2" s="1338" t="s">
        <v>989</v>
      </c>
      <c r="V2" s="1339" t="s">
        <v>990</v>
      </c>
      <c r="W2" s="1400" t="s">
        <v>998</v>
      </c>
      <c r="X2" s="1342" t="s">
        <v>992</v>
      </c>
      <c r="Y2" s="1398" t="s">
        <v>997</v>
      </c>
      <c r="Z2" s="1395"/>
      <c r="AA2" s="1402" t="s">
        <v>991</v>
      </c>
      <c r="AB2" s="1394" t="s">
        <v>1002</v>
      </c>
      <c r="AC2" s="1338" t="s">
        <v>999</v>
      </c>
      <c r="AD2" s="1339" t="s">
        <v>1001</v>
      </c>
      <c r="AE2" s="1338" t="s">
        <v>971</v>
      </c>
      <c r="AF2" s="1339" t="s">
        <v>1000</v>
      </c>
      <c r="AG2" s="1339" t="s">
        <v>996</v>
      </c>
      <c r="AH2" s="1338" t="s">
        <v>989</v>
      </c>
      <c r="AI2" s="1339" t="s">
        <v>990</v>
      </c>
      <c r="AJ2" s="1400" t="s">
        <v>998</v>
      </c>
      <c r="AK2" s="1403" t="s">
        <v>992</v>
      </c>
      <c r="AL2" s="1398" t="s">
        <v>997</v>
      </c>
    </row>
    <row r="3" spans="1:39" s="1355" customFormat="1" ht="14.25" thickTop="1" thickBot="1" x14ac:dyDescent="0.25">
      <c r="A3" s="1343">
        <v>1</v>
      </c>
      <c r="B3" s="1388" t="e">
        <f t="shared" ref="B3:B33" si="0">J3*I3</f>
        <v>#DIV/0!</v>
      </c>
      <c r="C3" s="1344">
        <f>'1'!X33</f>
        <v>15.925000000000001</v>
      </c>
      <c r="D3" s="1345">
        <f t="shared" ref="D3:D33" si="1">IF(AND(0&lt;=C3,C3&lt;=4.9),0.5,IF(AND(0.5&lt;=C3,C3&lt;=9.9),5,IF(AND(5&lt;=C3,C3&lt;=14.9),10,IF(AND(9&lt;=C3,C3&lt;=19.9),15,IF(AND(19&lt;=C3,C3&lt;=24.9),20,25)))))</f>
        <v>15</v>
      </c>
      <c r="E3" s="1344">
        <f>'1'!T33</f>
        <v>6.1725000000000003</v>
      </c>
      <c r="F3" s="1345">
        <f t="shared" ref="F3:F33" si="2">IF(AND(0&lt;=E3,E3&lt;=6),6,IF(AND(6&lt;=E3,E3&lt;=6.5),6.5,7))</f>
        <v>6.5</v>
      </c>
      <c r="G3" s="134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10</v>
      </c>
      <c r="H3" s="1346">
        <f>'1'!$BY$37</f>
        <v>0</v>
      </c>
      <c r="I3" s="1347" t="e">
        <f t="shared" ref="I3:I33" si="3">(15.9*16)/H3</f>
        <v>#DIV/0!</v>
      </c>
      <c r="J3" s="1388">
        <f>'1'!$W$34</f>
        <v>0.47</v>
      </c>
      <c r="K3" s="1348" t="e">
        <f t="shared" ref="K3:K33" si="4">G3/I3</f>
        <v>#DIV/0!</v>
      </c>
      <c r="L3" s="1389" t="e">
        <f t="shared" ref="L3:L33" si="5">B3/G3</f>
        <v>#DIV/0!</v>
      </c>
      <c r="M3" s="1392"/>
      <c r="N3" s="1349">
        <v>1</v>
      </c>
      <c r="O3" s="1399" t="e">
        <f t="shared" ref="O3:O33" si="6">W3*V3</f>
        <v>#DIV/0!</v>
      </c>
      <c r="P3" s="1350">
        <f>'1'!$AF$33</f>
        <v>15.574999999999999</v>
      </c>
      <c r="Q3" s="1351">
        <f t="shared" ref="Q3:Q33" si="7">IF(AND(0&lt;=P3,P3&lt;=4.9),0.5,IF(AND(0.5&lt;=P3,P3&lt;=9.9),5,IF(AND(5&lt;=P3,P3&lt;=14.9),10,IF(AND(9&lt;=P3,P3&lt;=19.9),15,IF(AND(19&lt;=P3,P3&lt;=24.9),20,25)))))</f>
        <v>15</v>
      </c>
      <c r="R3" s="1350">
        <f>'1'!$AB$33</f>
        <v>6.1875000000000009</v>
      </c>
      <c r="S3" s="1351">
        <f t="shared" ref="S3:S33" si="8">IF(AND(0&lt;=R3,R3&lt;=6),6,IF(AND(6&lt;=R3,R3&lt;=6.5),6.5,7))</f>
        <v>6.5</v>
      </c>
      <c r="T3" s="135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10</v>
      </c>
      <c r="U3" s="1352">
        <f>'1'!$BZ$37</f>
        <v>0</v>
      </c>
      <c r="V3" s="1353" t="e">
        <f t="shared" ref="V3:V33" si="9">(15.9*16)/U3</f>
        <v>#DIV/0!</v>
      </c>
      <c r="W3" s="1401">
        <f>'1'!$AE$34</f>
        <v>0.44</v>
      </c>
      <c r="X3" s="1354" t="e">
        <f t="shared" ref="X3:X33" si="10">T3/V3</f>
        <v>#DIV/0!</v>
      </c>
      <c r="Y3" s="1389" t="e">
        <f t="shared" ref="Y3:Y33" si="11">O3/T3</f>
        <v>#DIV/0!</v>
      </c>
      <c r="Z3" s="1392"/>
      <c r="AA3" s="1349">
        <v>1</v>
      </c>
      <c r="AB3" s="1399" t="e">
        <f t="shared" ref="AB3:AB33" si="12">AJ3*AI3</f>
        <v>#DIV/0!</v>
      </c>
      <c r="AC3" s="1350">
        <f>'1'!$AM$33</f>
        <v>16.425000000000001</v>
      </c>
      <c r="AD3" s="135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50">
        <f>'1'!$AI$33</f>
        <v>6.2074999999999996</v>
      </c>
      <c r="AF3" s="1351">
        <f t="shared" ref="AF3:AF33" si="14">IF(AND(0&lt;=AE3,AE3&lt;=6),6,IF(AND(6&lt;=AE3,AE3&lt;=6.5),6.5,7))</f>
        <v>6.5</v>
      </c>
      <c r="AG3" s="135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52">
        <f>'1'!$CA$37</f>
        <v>0</v>
      </c>
      <c r="AI3" s="1353" t="e">
        <f t="shared" ref="AI3:AI33" si="15">(15*18)/AH3</f>
        <v>#DIV/0!</v>
      </c>
      <c r="AJ3" s="1401">
        <f>'1'!$AL$34</f>
        <v>0.43</v>
      </c>
      <c r="AK3" s="1354" t="e">
        <f t="shared" ref="AK3:AK33" si="16">AG3/AI3</f>
        <v>#DIV/0!</v>
      </c>
      <c r="AL3" s="1389" t="e">
        <f t="shared" ref="AL3:AL33" si="17">AB3/AG3</f>
        <v>#DIV/0!</v>
      </c>
      <c r="AM3" s="1410"/>
    </row>
    <row r="4" spans="1:39" s="1355" customFormat="1" ht="14.25" thickTop="1" thickBot="1" x14ac:dyDescent="0.25">
      <c r="A4" s="1343">
        <v>2</v>
      </c>
      <c r="B4" s="1388" t="e">
        <f t="shared" si="0"/>
        <v>#DIV/0!</v>
      </c>
      <c r="C4" s="1344">
        <f>'2'!$X$33</f>
        <v>16.824999999999999</v>
      </c>
      <c r="D4" s="1345">
        <f t="shared" si="1"/>
        <v>15</v>
      </c>
      <c r="E4" s="1344">
        <f>'2'!$T$33</f>
        <v>6.1274999999999995</v>
      </c>
      <c r="F4" s="1345">
        <f t="shared" si="2"/>
        <v>6.5</v>
      </c>
      <c r="G4" s="134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10</v>
      </c>
      <c r="H4" s="1346">
        <f>'2'!$BY$37</f>
        <v>0</v>
      </c>
      <c r="I4" s="1347" t="e">
        <f t="shared" si="3"/>
        <v>#DIV/0!</v>
      </c>
      <c r="J4" s="1388">
        <f>'2'!$W$34</f>
        <v>0.45</v>
      </c>
      <c r="K4" s="1348" t="e">
        <f t="shared" si="4"/>
        <v>#DIV/0!</v>
      </c>
      <c r="L4" s="1390" t="e">
        <f t="shared" si="5"/>
        <v>#DIV/0!</v>
      </c>
      <c r="M4" s="1392"/>
      <c r="N4" s="1356">
        <v>2</v>
      </c>
      <c r="O4" s="1399" t="e">
        <f t="shared" si="6"/>
        <v>#DIV/0!</v>
      </c>
      <c r="P4" s="1357">
        <f>'2'!$AF$33</f>
        <v>16.575000000000003</v>
      </c>
      <c r="Q4" s="1358">
        <f t="shared" si="7"/>
        <v>15</v>
      </c>
      <c r="R4" s="1357">
        <f>'2'!$AB$33</f>
        <v>6.1674999999999995</v>
      </c>
      <c r="S4" s="1358">
        <f t="shared" si="8"/>
        <v>6.5</v>
      </c>
      <c r="T4" s="135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10</v>
      </c>
      <c r="U4" s="1352">
        <f>'2'!$BZ$37</f>
        <v>0</v>
      </c>
      <c r="V4" s="1360" t="e">
        <f t="shared" si="9"/>
        <v>#DIV/0!</v>
      </c>
      <c r="W4" s="1401">
        <f>'2'!$AE$34</f>
        <v>0.47</v>
      </c>
      <c r="X4" s="1361" t="e">
        <f t="shared" si="10"/>
        <v>#DIV/0!</v>
      </c>
      <c r="Y4" s="1389" t="e">
        <f t="shared" si="11"/>
        <v>#DIV/0!</v>
      </c>
      <c r="Z4" s="1396"/>
      <c r="AA4" s="1356">
        <v>2</v>
      </c>
      <c r="AB4" s="1399" t="e">
        <f t="shared" si="12"/>
        <v>#DIV/0!</v>
      </c>
      <c r="AC4" s="1357">
        <f>'2'!$AM$33</f>
        <v>17.175000000000001</v>
      </c>
      <c r="AD4" s="1358">
        <f t="shared" si="13"/>
        <v>15</v>
      </c>
      <c r="AE4" s="1357">
        <f>'2'!$AI$33</f>
        <v>6.1775000000000002</v>
      </c>
      <c r="AF4" s="1358">
        <f t="shared" si="14"/>
        <v>6.5</v>
      </c>
      <c r="AG4" s="135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52">
        <f>'2'!$CA$37</f>
        <v>0</v>
      </c>
      <c r="AI4" s="1353" t="e">
        <f t="shared" si="15"/>
        <v>#DIV/0!</v>
      </c>
      <c r="AJ4" s="1401">
        <f>'2'!$AL$34</f>
        <v>0.56000000000000005</v>
      </c>
      <c r="AK4" s="1361" t="e">
        <f t="shared" si="16"/>
        <v>#DIV/0!</v>
      </c>
      <c r="AL4" s="1389" t="e">
        <f t="shared" si="17"/>
        <v>#DIV/0!</v>
      </c>
      <c r="AM4" s="1410"/>
    </row>
    <row r="5" spans="1:39" s="1355" customFormat="1" ht="14.25" thickTop="1" thickBot="1" x14ac:dyDescent="0.25">
      <c r="A5" s="1343">
        <v>3</v>
      </c>
      <c r="B5" s="1388" t="e">
        <f t="shared" si="0"/>
        <v>#DIV/0!</v>
      </c>
      <c r="C5" s="1344">
        <f>'3'!$X$33</f>
        <v>17.95</v>
      </c>
      <c r="D5" s="1345">
        <f t="shared" si="1"/>
        <v>15</v>
      </c>
      <c r="E5" s="1344">
        <f>'3'!$T$33</f>
        <v>6.1349999999999998</v>
      </c>
      <c r="F5" s="1345">
        <f t="shared" si="2"/>
        <v>6.5</v>
      </c>
      <c r="G5" s="1345">
        <f t="shared" si="18"/>
        <v>10</v>
      </c>
      <c r="H5" s="1346">
        <f>'3'!$BY$37</f>
        <v>0</v>
      </c>
      <c r="I5" s="1347" t="e">
        <f t="shared" si="3"/>
        <v>#DIV/0!</v>
      </c>
      <c r="J5" s="1388">
        <f>'3'!$W$34</f>
        <v>0.48</v>
      </c>
      <c r="K5" s="1348" t="e">
        <f t="shared" si="4"/>
        <v>#DIV/0!</v>
      </c>
      <c r="L5" s="1390" t="e">
        <f t="shared" si="5"/>
        <v>#DIV/0!</v>
      </c>
      <c r="M5" s="1392"/>
      <c r="N5" s="1356">
        <v>3</v>
      </c>
      <c r="O5" s="1399" t="e">
        <f t="shared" si="6"/>
        <v>#DIV/0!</v>
      </c>
      <c r="P5" s="1357">
        <f>'3'!$AF$33</f>
        <v>17.600000000000001</v>
      </c>
      <c r="Q5" s="1358">
        <f t="shared" si="7"/>
        <v>15</v>
      </c>
      <c r="R5" s="1357">
        <f>'3'!$AB$33</f>
        <v>6.1625000000000005</v>
      </c>
      <c r="S5" s="1358">
        <f t="shared" si="8"/>
        <v>6.5</v>
      </c>
      <c r="T5" s="1351">
        <f t="shared" si="19"/>
        <v>10</v>
      </c>
      <c r="U5" s="1352">
        <f>'3'!$BZ$37</f>
        <v>0</v>
      </c>
      <c r="V5" s="1360" t="e">
        <f t="shared" si="9"/>
        <v>#DIV/0!</v>
      </c>
      <c r="W5" s="1401">
        <f>'3'!$AE$34</f>
        <v>0.47</v>
      </c>
      <c r="X5" s="1361" t="e">
        <f t="shared" si="10"/>
        <v>#DIV/0!</v>
      </c>
      <c r="Y5" s="1389" t="e">
        <f t="shared" si="11"/>
        <v>#DIV/0!</v>
      </c>
      <c r="Z5" s="1396"/>
      <c r="AA5" s="1356">
        <v>3</v>
      </c>
      <c r="AB5" s="1399" t="e">
        <f t="shared" si="12"/>
        <v>#DIV/0!</v>
      </c>
      <c r="AC5" s="1357">
        <f>'3'!$AM$33</f>
        <v>18.25</v>
      </c>
      <c r="AD5" s="1358">
        <f t="shared" si="13"/>
        <v>15</v>
      </c>
      <c r="AE5" s="1357">
        <f>'3'!$AI$33</f>
        <v>6.1750000000000007</v>
      </c>
      <c r="AF5" s="1358">
        <f t="shared" si="14"/>
        <v>6.5</v>
      </c>
      <c r="AG5" s="1351">
        <f t="shared" si="20"/>
        <v>10</v>
      </c>
      <c r="AH5" s="1352">
        <f>'3'!$CA$37</f>
        <v>0</v>
      </c>
      <c r="AI5" s="1353" t="e">
        <f t="shared" si="15"/>
        <v>#DIV/0!</v>
      </c>
      <c r="AJ5" s="1401">
        <f>'3'!$AL$34</f>
        <v>0.49</v>
      </c>
      <c r="AK5" s="1361" t="e">
        <f t="shared" si="16"/>
        <v>#DIV/0!</v>
      </c>
      <c r="AL5" s="1389" t="e">
        <f t="shared" si="17"/>
        <v>#DIV/0!</v>
      </c>
      <c r="AM5" s="1410"/>
    </row>
    <row r="6" spans="1:39" s="1355" customFormat="1" ht="14.25" thickTop="1" thickBot="1" x14ac:dyDescent="0.25">
      <c r="A6" s="1343">
        <v>4</v>
      </c>
      <c r="B6" s="1388" t="e">
        <f t="shared" si="0"/>
        <v>#DIV/0!</v>
      </c>
      <c r="C6" s="1344">
        <f>'4'!$X$33</f>
        <v>18.824999999999999</v>
      </c>
      <c r="D6" s="1345">
        <f t="shared" si="1"/>
        <v>15</v>
      </c>
      <c r="E6" s="1344">
        <f>'4'!$T$33</f>
        <v>6.165</v>
      </c>
      <c r="F6" s="1345">
        <f t="shared" si="2"/>
        <v>6.5</v>
      </c>
      <c r="G6" s="1345">
        <f t="shared" si="18"/>
        <v>10</v>
      </c>
      <c r="H6" s="1346">
        <f>'4'!$BY$37</f>
        <v>0</v>
      </c>
      <c r="I6" s="1347" t="e">
        <f t="shared" si="3"/>
        <v>#DIV/0!</v>
      </c>
      <c r="J6" s="1388">
        <f>'4'!$W$34</f>
        <v>0.47</v>
      </c>
      <c r="K6" s="1348" t="e">
        <f t="shared" si="4"/>
        <v>#DIV/0!</v>
      </c>
      <c r="L6" s="1390" t="e">
        <f t="shared" si="5"/>
        <v>#DIV/0!</v>
      </c>
      <c r="M6" s="1392"/>
      <c r="N6" s="1356">
        <v>4</v>
      </c>
      <c r="O6" s="1399" t="e">
        <f t="shared" si="6"/>
        <v>#DIV/0!</v>
      </c>
      <c r="P6" s="1357">
        <f>'4'!$AF$33</f>
        <v>18.925000000000001</v>
      </c>
      <c r="Q6" s="1358">
        <f t="shared" si="7"/>
        <v>15</v>
      </c>
      <c r="R6" s="1357">
        <f>'4'!$AB$33</f>
        <v>6.1650000000000009</v>
      </c>
      <c r="S6" s="1358">
        <f t="shared" si="8"/>
        <v>6.5</v>
      </c>
      <c r="T6" s="1351">
        <f t="shared" si="19"/>
        <v>10</v>
      </c>
      <c r="U6" s="1352">
        <f>'4'!$BZ$37</f>
        <v>0</v>
      </c>
      <c r="V6" s="1360" t="e">
        <f t="shared" si="9"/>
        <v>#DIV/0!</v>
      </c>
      <c r="W6" s="1401">
        <f>'4'!$AE$34</f>
        <v>0.48</v>
      </c>
      <c r="X6" s="1361" t="e">
        <f t="shared" si="10"/>
        <v>#DIV/0!</v>
      </c>
      <c r="Y6" s="1389" t="e">
        <f t="shared" si="11"/>
        <v>#DIV/0!</v>
      </c>
      <c r="Z6" s="1396"/>
      <c r="AA6" s="1356">
        <v>4</v>
      </c>
      <c r="AB6" s="1399" t="e">
        <f t="shared" si="12"/>
        <v>#DIV/0!</v>
      </c>
      <c r="AC6" s="1357">
        <f>'4'!$AM$33</f>
        <v>19.399999999999999</v>
      </c>
      <c r="AD6" s="1358">
        <f t="shared" si="13"/>
        <v>15</v>
      </c>
      <c r="AE6" s="1357">
        <f>'4'!$AI$33</f>
        <v>6.1850000000000005</v>
      </c>
      <c r="AF6" s="1358">
        <f t="shared" si="14"/>
        <v>6.5</v>
      </c>
      <c r="AG6" s="1351">
        <f t="shared" si="20"/>
        <v>10</v>
      </c>
      <c r="AH6" s="1352">
        <f>'4'!$CA$37</f>
        <v>0</v>
      </c>
      <c r="AI6" s="1353" t="e">
        <f t="shared" si="15"/>
        <v>#DIV/0!</v>
      </c>
      <c r="AJ6" s="1401">
        <f>'4'!$AL$34</f>
        <v>0.41</v>
      </c>
      <c r="AK6" s="1361" t="e">
        <f t="shared" si="16"/>
        <v>#DIV/0!</v>
      </c>
      <c r="AL6" s="1389" t="e">
        <f t="shared" si="17"/>
        <v>#DIV/0!</v>
      </c>
      <c r="AM6" s="1410"/>
    </row>
    <row r="7" spans="1:39" s="1355" customFormat="1" ht="14.25" thickTop="1" thickBot="1" x14ac:dyDescent="0.25">
      <c r="A7" s="1343">
        <v>5</v>
      </c>
      <c r="B7" s="1388" t="e">
        <f t="shared" si="0"/>
        <v>#DIV/0!</v>
      </c>
      <c r="C7" s="1344">
        <f>'5'!$X$33</f>
        <v>18.850000000000001</v>
      </c>
      <c r="D7" s="1345">
        <f t="shared" si="1"/>
        <v>15</v>
      </c>
      <c r="E7" s="1344">
        <f>'5'!$T$33</f>
        <v>6.0024999999999995</v>
      </c>
      <c r="F7" s="1345">
        <f t="shared" si="2"/>
        <v>6.5</v>
      </c>
      <c r="G7" s="1345">
        <f t="shared" si="18"/>
        <v>10</v>
      </c>
      <c r="H7" s="1346">
        <f>'5'!$BY$37</f>
        <v>0</v>
      </c>
      <c r="I7" s="1347" t="e">
        <f t="shared" si="3"/>
        <v>#DIV/0!</v>
      </c>
      <c r="J7" s="1388">
        <f>'5'!$W$34</f>
        <v>0.39</v>
      </c>
      <c r="K7" s="1348" t="e">
        <f t="shared" si="4"/>
        <v>#DIV/0!</v>
      </c>
      <c r="L7" s="1390" t="e">
        <f t="shared" si="5"/>
        <v>#DIV/0!</v>
      </c>
      <c r="M7" s="1392"/>
      <c r="N7" s="1356">
        <v>5</v>
      </c>
      <c r="O7" s="1399" t="e">
        <f t="shared" si="6"/>
        <v>#DIV/0!</v>
      </c>
      <c r="P7" s="1357">
        <f>'5'!$AF$33</f>
        <v>18.975000000000001</v>
      </c>
      <c r="Q7" s="1358">
        <f t="shared" si="7"/>
        <v>15</v>
      </c>
      <c r="R7" s="1357">
        <f>'5'!$AB$33</f>
        <v>6.0125000000000002</v>
      </c>
      <c r="S7" s="1358">
        <f t="shared" si="8"/>
        <v>6.5</v>
      </c>
      <c r="T7" s="1351">
        <f t="shared" si="19"/>
        <v>10</v>
      </c>
      <c r="U7" s="1352">
        <f>'5'!$BZ$37</f>
        <v>0</v>
      </c>
      <c r="V7" s="1360" t="e">
        <f t="shared" si="9"/>
        <v>#DIV/0!</v>
      </c>
      <c r="W7" s="1401">
        <f>'5'!$AE$34</f>
        <v>0.38</v>
      </c>
      <c r="X7" s="1361" t="e">
        <f t="shared" si="10"/>
        <v>#DIV/0!</v>
      </c>
      <c r="Y7" s="1389" t="e">
        <f t="shared" si="11"/>
        <v>#DIV/0!</v>
      </c>
      <c r="Z7" s="1396"/>
      <c r="AA7" s="1356">
        <v>5</v>
      </c>
      <c r="AB7" s="1399" t="e">
        <f t="shared" si="12"/>
        <v>#DIV/0!</v>
      </c>
      <c r="AC7" s="1357">
        <f>'5'!$AM$33</f>
        <v>19.399999999999999</v>
      </c>
      <c r="AD7" s="1358">
        <f t="shared" si="13"/>
        <v>15</v>
      </c>
      <c r="AE7" s="1357">
        <f>'5'!$AI$33</f>
        <v>6.11</v>
      </c>
      <c r="AF7" s="1358">
        <f t="shared" si="14"/>
        <v>6.5</v>
      </c>
      <c r="AG7" s="1351">
        <f t="shared" si="20"/>
        <v>10</v>
      </c>
      <c r="AH7" s="1352">
        <f>'5'!$CA$37</f>
        <v>0</v>
      </c>
      <c r="AI7" s="1353" t="e">
        <f t="shared" si="15"/>
        <v>#DIV/0!</v>
      </c>
      <c r="AJ7" s="1401">
        <f>'5'!$AL$34</f>
        <v>0.38</v>
      </c>
      <c r="AK7" s="1361" t="e">
        <f t="shared" si="16"/>
        <v>#DIV/0!</v>
      </c>
      <c r="AL7" s="1389" t="e">
        <f t="shared" si="17"/>
        <v>#DIV/0!</v>
      </c>
      <c r="AM7" s="1410"/>
    </row>
    <row r="8" spans="1:39" s="1355" customFormat="1" ht="14.25" thickTop="1" thickBot="1" x14ac:dyDescent="0.25">
      <c r="A8" s="1343">
        <v>6</v>
      </c>
      <c r="B8" s="1388" t="e">
        <f t="shared" si="0"/>
        <v>#DIV/0!</v>
      </c>
      <c r="C8" s="1344">
        <f>'6'!$X$33</f>
        <v>18.675000000000001</v>
      </c>
      <c r="D8" s="1345">
        <f t="shared" si="1"/>
        <v>15</v>
      </c>
      <c r="E8" s="1344">
        <f>'6'!$T$33</f>
        <v>6.0374999999999996</v>
      </c>
      <c r="F8" s="1345">
        <f t="shared" si="2"/>
        <v>6.5</v>
      </c>
      <c r="G8" s="1345">
        <f t="shared" si="18"/>
        <v>10</v>
      </c>
      <c r="H8" s="1346">
        <f>'6'!$BY$37</f>
        <v>0</v>
      </c>
      <c r="I8" s="1347" t="e">
        <f t="shared" si="3"/>
        <v>#DIV/0!</v>
      </c>
      <c r="J8" s="1388">
        <f>'6'!$W$34</f>
        <v>0.54</v>
      </c>
      <c r="K8" s="1348" t="e">
        <f t="shared" si="4"/>
        <v>#DIV/0!</v>
      </c>
      <c r="L8" s="1390" t="e">
        <f t="shared" si="5"/>
        <v>#DIV/0!</v>
      </c>
      <c r="M8" s="1392"/>
      <c r="N8" s="1356">
        <v>6</v>
      </c>
      <c r="O8" s="1399" t="e">
        <f t="shared" si="6"/>
        <v>#DIV/0!</v>
      </c>
      <c r="P8" s="1357">
        <f>'6'!$AF$33</f>
        <v>18.850000000000001</v>
      </c>
      <c r="Q8" s="1358">
        <f t="shared" si="7"/>
        <v>15</v>
      </c>
      <c r="R8" s="1357">
        <f>'6'!$AB$33</f>
        <v>6.0574999999999992</v>
      </c>
      <c r="S8" s="1358">
        <f t="shared" si="8"/>
        <v>6.5</v>
      </c>
      <c r="T8" s="1351">
        <f t="shared" si="19"/>
        <v>10</v>
      </c>
      <c r="U8" s="1352">
        <f>'6'!$BZ$37</f>
        <v>0</v>
      </c>
      <c r="V8" s="1360" t="e">
        <f t="shared" si="9"/>
        <v>#DIV/0!</v>
      </c>
      <c r="W8" s="1401">
        <f>'6'!$AE$34</f>
        <v>0.48</v>
      </c>
      <c r="X8" s="1361" t="e">
        <f t="shared" si="10"/>
        <v>#DIV/0!</v>
      </c>
      <c r="Y8" s="1389" t="e">
        <f t="shared" si="11"/>
        <v>#DIV/0!</v>
      </c>
      <c r="Z8" s="1396"/>
      <c r="AA8" s="1356">
        <v>6</v>
      </c>
      <c r="AB8" s="1399" t="e">
        <f t="shared" si="12"/>
        <v>#DIV/0!</v>
      </c>
      <c r="AC8" s="1357">
        <f>'6'!$AM$33</f>
        <v>19.075000000000003</v>
      </c>
      <c r="AD8" s="1358">
        <f t="shared" si="13"/>
        <v>15</v>
      </c>
      <c r="AE8" s="1357">
        <f>'6'!$AI$33</f>
        <v>6.0575000000000001</v>
      </c>
      <c r="AF8" s="1358">
        <f t="shared" si="14"/>
        <v>6.5</v>
      </c>
      <c r="AG8" s="1351">
        <f t="shared" si="20"/>
        <v>10</v>
      </c>
      <c r="AH8" s="1352">
        <f>'6'!$CA$37</f>
        <v>0</v>
      </c>
      <c r="AI8" s="1353" t="e">
        <f t="shared" si="15"/>
        <v>#DIV/0!</v>
      </c>
      <c r="AJ8" s="1401">
        <f>'6'!$AL$34</f>
        <v>0.44</v>
      </c>
      <c r="AK8" s="1361" t="e">
        <f t="shared" si="16"/>
        <v>#DIV/0!</v>
      </c>
      <c r="AL8" s="1389" t="e">
        <f t="shared" si="17"/>
        <v>#DIV/0!</v>
      </c>
      <c r="AM8" s="1410"/>
    </row>
    <row r="9" spans="1:39" s="1355" customFormat="1" ht="14.25" thickTop="1" thickBot="1" x14ac:dyDescent="0.25">
      <c r="A9" s="1343">
        <v>7</v>
      </c>
      <c r="B9" s="1388" t="e">
        <f t="shared" si="0"/>
        <v>#DIV/0!</v>
      </c>
      <c r="C9" s="1344">
        <f>'7'!$X$33</f>
        <v>18.774999999999999</v>
      </c>
      <c r="D9" s="1345">
        <f t="shared" si="1"/>
        <v>15</v>
      </c>
      <c r="E9" s="1344">
        <f>'7'!$T$33</f>
        <v>6</v>
      </c>
      <c r="F9" s="1345">
        <f t="shared" si="2"/>
        <v>6</v>
      </c>
      <c r="G9" s="1345">
        <f t="shared" si="18"/>
        <v>8</v>
      </c>
      <c r="H9" s="1346">
        <f>'7'!$BY$37</f>
        <v>0</v>
      </c>
      <c r="I9" s="1347" t="e">
        <f t="shared" si="3"/>
        <v>#DIV/0!</v>
      </c>
      <c r="J9" s="1388">
        <f>'7'!$W$34</f>
        <v>0.39</v>
      </c>
      <c r="K9" s="1348" t="e">
        <f>G9/I9</f>
        <v>#DIV/0!</v>
      </c>
      <c r="L9" s="1390" t="e">
        <f t="shared" si="5"/>
        <v>#DIV/0!</v>
      </c>
      <c r="M9" s="1392"/>
      <c r="N9" s="1356">
        <v>7</v>
      </c>
      <c r="O9" s="1399" t="e">
        <f t="shared" si="6"/>
        <v>#DIV/0!</v>
      </c>
      <c r="P9" s="1357">
        <f>'7'!$AF$33</f>
        <v>18.8</v>
      </c>
      <c r="Q9" s="1358">
        <f t="shared" si="7"/>
        <v>15</v>
      </c>
      <c r="R9" s="1357">
        <f>'7'!$AB$33</f>
        <v>6.0249999999999995</v>
      </c>
      <c r="S9" s="1358">
        <f t="shared" si="8"/>
        <v>6.5</v>
      </c>
      <c r="T9" s="1351">
        <f t="shared" si="19"/>
        <v>10</v>
      </c>
      <c r="U9" s="1352">
        <f>'7'!$BZ$37</f>
        <v>0</v>
      </c>
      <c r="V9" s="1360" t="e">
        <f t="shared" si="9"/>
        <v>#DIV/0!</v>
      </c>
      <c r="W9" s="1401">
        <f>'7'!$AE$34</f>
        <v>0.45</v>
      </c>
      <c r="X9" s="1361" t="e">
        <f t="shared" si="10"/>
        <v>#DIV/0!</v>
      </c>
      <c r="Y9" s="1389" t="e">
        <f t="shared" si="11"/>
        <v>#DIV/0!</v>
      </c>
      <c r="Z9" s="1396"/>
      <c r="AA9" s="1356">
        <v>7</v>
      </c>
      <c r="AB9" s="1399" t="e">
        <f t="shared" si="12"/>
        <v>#DIV/0!</v>
      </c>
      <c r="AC9" s="1357">
        <f>'7'!$AM$33</f>
        <v>19.325000000000003</v>
      </c>
      <c r="AD9" s="1358">
        <f t="shared" si="13"/>
        <v>15</v>
      </c>
      <c r="AE9" s="1357">
        <f>'7'!$AI$33</f>
        <v>6.06</v>
      </c>
      <c r="AF9" s="1358">
        <f t="shared" si="14"/>
        <v>6.5</v>
      </c>
      <c r="AG9" s="1351">
        <f t="shared" si="20"/>
        <v>10</v>
      </c>
      <c r="AH9" s="1352">
        <f>'7'!$CA$37</f>
        <v>0</v>
      </c>
      <c r="AI9" s="1353" t="e">
        <f t="shared" si="15"/>
        <v>#DIV/0!</v>
      </c>
      <c r="AJ9" s="1401">
        <f>'7'!$AL$34</f>
        <v>0.46</v>
      </c>
      <c r="AK9" s="1361" t="e">
        <f t="shared" si="16"/>
        <v>#DIV/0!</v>
      </c>
      <c r="AL9" s="1389" t="e">
        <f t="shared" si="17"/>
        <v>#DIV/0!</v>
      </c>
      <c r="AM9" s="1410"/>
    </row>
    <row r="10" spans="1:39" s="1355" customFormat="1" ht="14.25" thickTop="1" thickBot="1" x14ac:dyDescent="0.25">
      <c r="A10" s="1343">
        <v>8</v>
      </c>
      <c r="B10" s="1388" t="e">
        <f t="shared" si="0"/>
        <v>#DIV/0!</v>
      </c>
      <c r="C10" s="1344">
        <f>'8'!$X$33</f>
        <v>18.05</v>
      </c>
      <c r="D10" s="1345">
        <f t="shared" si="1"/>
        <v>15</v>
      </c>
      <c r="E10" s="1344">
        <f>'8'!$T$33</f>
        <v>5.9700000000000006</v>
      </c>
      <c r="F10" s="1345">
        <f t="shared" si="2"/>
        <v>6</v>
      </c>
      <c r="G10" s="1345">
        <f t="shared" si="18"/>
        <v>8</v>
      </c>
      <c r="H10" s="1346">
        <f>'8'!$BY$37</f>
        <v>0</v>
      </c>
      <c r="I10" s="1347" t="e">
        <f t="shared" si="3"/>
        <v>#DIV/0!</v>
      </c>
      <c r="J10" s="1388">
        <f>'8'!$W$34</f>
        <v>0.47</v>
      </c>
      <c r="K10" s="1348" t="e">
        <f t="shared" si="4"/>
        <v>#DIV/0!</v>
      </c>
      <c r="L10" s="1390" t="e">
        <f t="shared" si="5"/>
        <v>#DIV/0!</v>
      </c>
      <c r="M10" s="1392"/>
      <c r="N10" s="1356">
        <v>8</v>
      </c>
      <c r="O10" s="1399" t="e">
        <f t="shared" si="6"/>
        <v>#DIV/0!</v>
      </c>
      <c r="P10" s="1357">
        <f>'8'!$AF$33</f>
        <v>18.049999999999997</v>
      </c>
      <c r="Q10" s="1358">
        <f t="shared" si="7"/>
        <v>15</v>
      </c>
      <c r="R10" s="1357">
        <f>'8'!$AB$33</f>
        <v>5.9850000000000003</v>
      </c>
      <c r="S10" s="1358">
        <f t="shared" si="8"/>
        <v>6</v>
      </c>
      <c r="T10" s="1351">
        <f t="shared" si="19"/>
        <v>8</v>
      </c>
      <c r="U10" s="1352">
        <f>'8'!$BZ$37</f>
        <v>0</v>
      </c>
      <c r="V10" s="1360" t="e">
        <f t="shared" si="9"/>
        <v>#DIV/0!</v>
      </c>
      <c r="W10" s="1401">
        <f>'8'!$AE$34</f>
        <v>0.56999999999999995</v>
      </c>
      <c r="X10" s="1361" t="e">
        <f t="shared" si="10"/>
        <v>#DIV/0!</v>
      </c>
      <c r="Y10" s="1389" t="e">
        <f t="shared" si="11"/>
        <v>#DIV/0!</v>
      </c>
      <c r="Z10" s="1396"/>
      <c r="AA10" s="1356">
        <v>8</v>
      </c>
      <c r="AB10" s="1399" t="e">
        <f t="shared" si="12"/>
        <v>#DIV/0!</v>
      </c>
      <c r="AC10" s="1357">
        <f>'8'!$AM$33</f>
        <v>18.674999999999997</v>
      </c>
      <c r="AD10" s="1358">
        <f t="shared" si="13"/>
        <v>15</v>
      </c>
      <c r="AE10" s="1357">
        <f>'8'!$AI$33</f>
        <v>6.0075000000000003</v>
      </c>
      <c r="AF10" s="1358">
        <f t="shared" si="14"/>
        <v>6.5</v>
      </c>
      <c r="AG10" s="1351">
        <f t="shared" si="20"/>
        <v>10</v>
      </c>
      <c r="AH10" s="1352">
        <f>'8'!$CA$37</f>
        <v>0</v>
      </c>
      <c r="AI10" s="1353" t="e">
        <f t="shared" si="15"/>
        <v>#DIV/0!</v>
      </c>
      <c r="AJ10" s="1401">
        <f>'8'!$AL$34</f>
        <v>0.56000000000000005</v>
      </c>
      <c r="AK10" s="1361" t="e">
        <f t="shared" si="16"/>
        <v>#DIV/0!</v>
      </c>
      <c r="AL10" s="1389" t="e">
        <f t="shared" si="17"/>
        <v>#DIV/0!</v>
      </c>
      <c r="AM10" s="1410"/>
    </row>
    <row r="11" spans="1:39" s="1355" customFormat="1" ht="14.25" thickTop="1" thickBot="1" x14ac:dyDescent="0.25">
      <c r="A11" s="1343">
        <v>9</v>
      </c>
      <c r="B11" s="1388" t="e">
        <f t="shared" si="0"/>
        <v>#DIV/0!</v>
      </c>
      <c r="C11" s="1344">
        <f>'9'!$X$33</f>
        <v>17.524999999999999</v>
      </c>
      <c r="D11" s="1345">
        <f t="shared" si="1"/>
        <v>15</v>
      </c>
      <c r="E11" s="1344">
        <f>'9'!$T$33</f>
        <v>6.0049999999999999</v>
      </c>
      <c r="F11" s="1345">
        <f t="shared" si="2"/>
        <v>6.5</v>
      </c>
      <c r="G11" s="1345">
        <f t="shared" si="18"/>
        <v>10</v>
      </c>
      <c r="H11" s="1346">
        <f>'9'!$BY$37</f>
        <v>0</v>
      </c>
      <c r="I11" s="1347" t="e">
        <f t="shared" si="3"/>
        <v>#DIV/0!</v>
      </c>
      <c r="J11" s="1388">
        <f>'9'!$W$34</f>
        <v>0.46</v>
      </c>
      <c r="K11" s="1348" t="e">
        <f t="shared" si="4"/>
        <v>#DIV/0!</v>
      </c>
      <c r="L11" s="1390" t="e">
        <f t="shared" si="5"/>
        <v>#DIV/0!</v>
      </c>
      <c r="M11" s="1392"/>
      <c r="N11" s="1356">
        <v>9</v>
      </c>
      <c r="O11" s="1399" t="e">
        <f t="shared" si="6"/>
        <v>#DIV/0!</v>
      </c>
      <c r="P11" s="1357">
        <f>'9'!$AF$33</f>
        <v>17.3</v>
      </c>
      <c r="Q11" s="1358">
        <f t="shared" si="7"/>
        <v>15</v>
      </c>
      <c r="R11" s="1357">
        <f>'9'!$AB$33</f>
        <v>6.02</v>
      </c>
      <c r="S11" s="1358">
        <f t="shared" si="8"/>
        <v>6.5</v>
      </c>
      <c r="T11" s="1351">
        <f t="shared" si="19"/>
        <v>10</v>
      </c>
      <c r="U11" s="1352">
        <f>'9'!$BZ$37</f>
        <v>0</v>
      </c>
      <c r="V11" s="1360" t="e">
        <f t="shared" si="9"/>
        <v>#DIV/0!</v>
      </c>
      <c r="W11" s="1401">
        <f>'9'!$AE$34</f>
        <v>0.57999999999999996</v>
      </c>
      <c r="X11" s="1361" t="e">
        <f t="shared" si="10"/>
        <v>#DIV/0!</v>
      </c>
      <c r="Y11" s="1389" t="e">
        <f t="shared" si="11"/>
        <v>#DIV/0!</v>
      </c>
      <c r="Z11" s="1396"/>
      <c r="AA11" s="1356">
        <v>9</v>
      </c>
      <c r="AB11" s="1399" t="e">
        <f t="shared" si="12"/>
        <v>#DIV/0!</v>
      </c>
      <c r="AC11" s="1357">
        <f>'9'!$AM$33</f>
        <v>17.924999999999997</v>
      </c>
      <c r="AD11" s="1358">
        <f t="shared" si="13"/>
        <v>15</v>
      </c>
      <c r="AE11" s="1357">
        <f>'9'!$AI$33</f>
        <v>6.02</v>
      </c>
      <c r="AF11" s="1358">
        <f t="shared" si="14"/>
        <v>6.5</v>
      </c>
      <c r="AG11" s="1351">
        <f t="shared" si="20"/>
        <v>10</v>
      </c>
      <c r="AH11" s="1352">
        <f>'9'!$CA$37</f>
        <v>0</v>
      </c>
      <c r="AI11" s="1353" t="e">
        <f t="shared" si="15"/>
        <v>#DIV/0!</v>
      </c>
      <c r="AJ11" s="1401">
        <f>'9'!$AL$34</f>
        <v>0.53</v>
      </c>
      <c r="AK11" s="1361" t="e">
        <f t="shared" si="16"/>
        <v>#DIV/0!</v>
      </c>
      <c r="AL11" s="1389" t="e">
        <f t="shared" si="17"/>
        <v>#DIV/0!</v>
      </c>
      <c r="AM11" s="1410"/>
    </row>
    <row r="12" spans="1:39" s="1355" customFormat="1" ht="14.25" thickTop="1" thickBot="1" x14ac:dyDescent="0.25">
      <c r="A12" s="1343">
        <v>10</v>
      </c>
      <c r="B12" s="1388" t="e">
        <f t="shared" si="0"/>
        <v>#DIV/0!</v>
      </c>
      <c r="C12" s="1344">
        <f>'10'!$X$33</f>
        <v>16.475000000000001</v>
      </c>
      <c r="D12" s="1345">
        <f t="shared" si="1"/>
        <v>15</v>
      </c>
      <c r="E12" s="1344">
        <f>'10'!$T$33</f>
        <v>6.004999999999999</v>
      </c>
      <c r="F12" s="1345">
        <f t="shared" si="2"/>
        <v>6.5</v>
      </c>
      <c r="G12" s="1345">
        <f t="shared" si="18"/>
        <v>10</v>
      </c>
      <c r="H12" s="1346">
        <f>'10'!$BY$37</f>
        <v>0</v>
      </c>
      <c r="I12" s="1347" t="e">
        <f t="shared" si="3"/>
        <v>#DIV/0!</v>
      </c>
      <c r="J12" s="1388">
        <f>'10'!$W$34</f>
        <v>0.42</v>
      </c>
      <c r="K12" s="1348" t="e">
        <f t="shared" si="4"/>
        <v>#DIV/0!</v>
      </c>
      <c r="L12" s="1390" t="e">
        <f t="shared" si="5"/>
        <v>#DIV/0!</v>
      </c>
      <c r="M12" s="1392"/>
      <c r="N12" s="1356">
        <v>10</v>
      </c>
      <c r="O12" s="1399" t="e">
        <f t="shared" si="6"/>
        <v>#DIV/0!</v>
      </c>
      <c r="P12" s="1357">
        <f>'10'!$AF$33</f>
        <v>16.425000000000001</v>
      </c>
      <c r="Q12" s="1358">
        <f t="shared" si="7"/>
        <v>15</v>
      </c>
      <c r="R12" s="1357">
        <f>'10'!$AB$33</f>
        <v>6.0274999999999999</v>
      </c>
      <c r="S12" s="1358">
        <f t="shared" si="8"/>
        <v>6.5</v>
      </c>
      <c r="T12" s="1351">
        <f t="shared" si="19"/>
        <v>10</v>
      </c>
      <c r="U12" s="1352">
        <f>'10'!$BZ$37</f>
        <v>0</v>
      </c>
      <c r="V12" s="1360" t="e">
        <f t="shared" si="9"/>
        <v>#DIV/0!</v>
      </c>
      <c r="W12" s="1401">
        <f>'10'!$AE$34</f>
        <v>0.38</v>
      </c>
      <c r="X12" s="1361" t="e">
        <f t="shared" si="10"/>
        <v>#DIV/0!</v>
      </c>
      <c r="Y12" s="1389" t="e">
        <f t="shared" si="11"/>
        <v>#DIV/0!</v>
      </c>
      <c r="Z12" s="1396"/>
      <c r="AA12" s="1356">
        <v>10</v>
      </c>
      <c r="AB12" s="1399" t="e">
        <f t="shared" si="12"/>
        <v>#DIV/0!</v>
      </c>
      <c r="AC12" s="1357">
        <f>'10'!$AM$33</f>
        <v>17.150000000000002</v>
      </c>
      <c r="AD12" s="1358">
        <f t="shared" si="13"/>
        <v>15</v>
      </c>
      <c r="AE12" s="1357">
        <f>'10'!$AI$33</f>
        <v>6.0250000000000004</v>
      </c>
      <c r="AF12" s="1358">
        <f t="shared" si="14"/>
        <v>6.5</v>
      </c>
      <c r="AG12" s="1351">
        <f t="shared" si="20"/>
        <v>10</v>
      </c>
      <c r="AH12" s="1352">
        <f>'10'!$CA$37</f>
        <v>0</v>
      </c>
      <c r="AI12" s="1353" t="e">
        <f t="shared" si="15"/>
        <v>#DIV/0!</v>
      </c>
      <c r="AJ12" s="1401">
        <f>'10'!$AL$34</f>
        <v>0.34</v>
      </c>
      <c r="AK12" s="1361" t="e">
        <f t="shared" si="16"/>
        <v>#DIV/0!</v>
      </c>
      <c r="AL12" s="1389" t="e">
        <f t="shared" si="17"/>
        <v>#DIV/0!</v>
      </c>
      <c r="AM12" s="1410"/>
    </row>
    <row r="13" spans="1:39" s="1355" customFormat="1" ht="14.25" thickTop="1" thickBot="1" x14ac:dyDescent="0.25">
      <c r="A13" s="1343">
        <v>11</v>
      </c>
      <c r="B13" s="1388" t="e">
        <f t="shared" si="0"/>
        <v>#DIV/0!</v>
      </c>
      <c r="C13" s="1344">
        <f>'11'!$X$33</f>
        <v>15.599999999999998</v>
      </c>
      <c r="D13" s="1345">
        <f t="shared" si="1"/>
        <v>15</v>
      </c>
      <c r="E13" s="1344">
        <f>'11'!$T$33</f>
        <v>5.98</v>
      </c>
      <c r="F13" s="1345">
        <f t="shared" si="2"/>
        <v>6</v>
      </c>
      <c r="G13" s="1345">
        <f t="shared" si="18"/>
        <v>8</v>
      </c>
      <c r="H13" s="1346">
        <f>'11'!$BY$37</f>
        <v>0</v>
      </c>
      <c r="I13" s="1347" t="e">
        <f t="shared" si="3"/>
        <v>#DIV/0!</v>
      </c>
      <c r="J13" s="1388">
        <f>'11'!$W$34</f>
        <v>0.49</v>
      </c>
      <c r="K13" s="1348" t="e">
        <f t="shared" si="4"/>
        <v>#DIV/0!</v>
      </c>
      <c r="L13" s="1390" t="e">
        <f t="shared" si="5"/>
        <v>#DIV/0!</v>
      </c>
      <c r="M13" s="1392"/>
      <c r="N13" s="1356">
        <v>11</v>
      </c>
      <c r="O13" s="1399" t="e">
        <f t="shared" si="6"/>
        <v>#DIV/0!</v>
      </c>
      <c r="P13" s="1357">
        <f>'11'!$AF$33</f>
        <v>15.475</v>
      </c>
      <c r="Q13" s="1358">
        <f t="shared" si="7"/>
        <v>15</v>
      </c>
      <c r="R13" s="1357">
        <f>'11'!$AB$33</f>
        <v>6.03</v>
      </c>
      <c r="S13" s="1358">
        <f t="shared" si="8"/>
        <v>6.5</v>
      </c>
      <c r="T13" s="1351">
        <f t="shared" si="19"/>
        <v>10</v>
      </c>
      <c r="U13" s="1352">
        <f>'11'!$BZ$37</f>
        <v>0</v>
      </c>
      <c r="V13" s="1360" t="e">
        <f t="shared" si="9"/>
        <v>#DIV/0!</v>
      </c>
      <c r="W13" s="1401">
        <f>'11'!$AE$34</f>
        <v>0.46</v>
      </c>
      <c r="X13" s="1361" t="e">
        <f t="shared" si="10"/>
        <v>#DIV/0!</v>
      </c>
      <c r="Y13" s="1389" t="e">
        <f t="shared" si="11"/>
        <v>#DIV/0!</v>
      </c>
      <c r="Z13" s="1396"/>
      <c r="AA13" s="1356">
        <v>11</v>
      </c>
      <c r="AB13" s="1399" t="e">
        <f t="shared" si="12"/>
        <v>#DIV/0!</v>
      </c>
      <c r="AC13" s="1357">
        <f>'11'!$AM$33</f>
        <v>16.325000000000003</v>
      </c>
      <c r="AD13" s="1358">
        <f t="shared" si="13"/>
        <v>15</v>
      </c>
      <c r="AE13" s="1357">
        <f>'11'!$AI$33</f>
        <v>6.0325000000000006</v>
      </c>
      <c r="AF13" s="1358">
        <f t="shared" si="14"/>
        <v>6.5</v>
      </c>
      <c r="AG13" s="1351">
        <f t="shared" si="20"/>
        <v>10</v>
      </c>
      <c r="AH13" s="1352">
        <f>'11'!$CA$37</f>
        <v>0</v>
      </c>
      <c r="AI13" s="1353" t="e">
        <f t="shared" si="15"/>
        <v>#DIV/0!</v>
      </c>
      <c r="AJ13" s="1401">
        <f>'11'!$AL$34</f>
        <v>0.51</v>
      </c>
      <c r="AK13" s="1361" t="e">
        <f t="shared" si="16"/>
        <v>#DIV/0!</v>
      </c>
      <c r="AL13" s="1389" t="e">
        <f t="shared" si="17"/>
        <v>#DIV/0!</v>
      </c>
      <c r="AM13" s="1410"/>
    </row>
    <row r="14" spans="1:39" s="1355" customFormat="1" ht="14.25" thickTop="1" thickBot="1" x14ac:dyDescent="0.25">
      <c r="A14" s="1343">
        <v>12</v>
      </c>
      <c r="B14" s="1388" t="e">
        <f t="shared" si="0"/>
        <v>#DIV/0!</v>
      </c>
      <c r="C14" s="1344">
        <f>'12'!$X$33</f>
        <v>15.925000000000001</v>
      </c>
      <c r="D14" s="1345">
        <f t="shared" si="1"/>
        <v>15</v>
      </c>
      <c r="E14" s="1344">
        <f>'12'!$T$33</f>
        <v>6.1749999999999989</v>
      </c>
      <c r="F14" s="1345">
        <f t="shared" si="2"/>
        <v>6.5</v>
      </c>
      <c r="G14" s="1345">
        <f t="shared" si="18"/>
        <v>10</v>
      </c>
      <c r="H14" s="1346">
        <f>'12'!$BY$37</f>
        <v>0</v>
      </c>
      <c r="I14" s="1347" t="e">
        <f t="shared" si="3"/>
        <v>#DIV/0!</v>
      </c>
      <c r="J14" s="1388">
        <f>'12'!$W$34</f>
        <v>0.48</v>
      </c>
      <c r="K14" s="1348" t="e">
        <f t="shared" si="4"/>
        <v>#DIV/0!</v>
      </c>
      <c r="L14" s="1390" t="e">
        <f t="shared" si="5"/>
        <v>#DIV/0!</v>
      </c>
      <c r="M14" s="1392"/>
      <c r="N14" s="1356">
        <v>12</v>
      </c>
      <c r="O14" s="1399" t="e">
        <f t="shared" si="6"/>
        <v>#DIV/0!</v>
      </c>
      <c r="P14" s="1357">
        <f>'12'!$AF$33</f>
        <v>16.125</v>
      </c>
      <c r="Q14" s="1358">
        <f t="shared" si="7"/>
        <v>15</v>
      </c>
      <c r="R14" s="1357">
        <f>'12'!$AB$33</f>
        <v>6.15</v>
      </c>
      <c r="S14" s="1358">
        <f t="shared" si="8"/>
        <v>6.5</v>
      </c>
      <c r="T14" s="1351">
        <f t="shared" si="19"/>
        <v>10</v>
      </c>
      <c r="U14" s="1352">
        <f>'12'!$BZ$37</f>
        <v>0</v>
      </c>
      <c r="V14" s="1360" t="e">
        <f t="shared" si="9"/>
        <v>#DIV/0!</v>
      </c>
      <c r="W14" s="1401">
        <f>'12'!$AE$34</f>
        <v>0.46</v>
      </c>
      <c r="X14" s="1361" t="e">
        <f t="shared" si="10"/>
        <v>#DIV/0!</v>
      </c>
      <c r="Y14" s="1389" t="e">
        <f t="shared" si="11"/>
        <v>#DIV/0!</v>
      </c>
      <c r="Z14" s="1396"/>
      <c r="AA14" s="1356">
        <v>12</v>
      </c>
      <c r="AB14" s="1399" t="e">
        <f t="shared" si="12"/>
        <v>#DIV/0!</v>
      </c>
      <c r="AC14" s="1357">
        <f>'12'!$AM$33</f>
        <v>16.600000000000001</v>
      </c>
      <c r="AD14" s="1358">
        <f t="shared" si="13"/>
        <v>15</v>
      </c>
      <c r="AE14" s="1357">
        <f>'12'!$AI$33</f>
        <v>6.1449999999999996</v>
      </c>
      <c r="AF14" s="1358">
        <f t="shared" si="14"/>
        <v>6.5</v>
      </c>
      <c r="AG14" s="1351">
        <f t="shared" si="20"/>
        <v>10</v>
      </c>
      <c r="AH14" s="1352">
        <f>'12'!$CA$37</f>
        <v>0</v>
      </c>
      <c r="AI14" s="1353" t="e">
        <f t="shared" si="15"/>
        <v>#DIV/0!</v>
      </c>
      <c r="AJ14" s="1401">
        <f>'12'!$AL$34</f>
        <v>0.52</v>
      </c>
      <c r="AK14" s="1361" t="e">
        <f t="shared" si="16"/>
        <v>#DIV/0!</v>
      </c>
      <c r="AL14" s="1389" t="e">
        <f t="shared" si="17"/>
        <v>#DIV/0!</v>
      </c>
      <c r="AM14" s="1410"/>
    </row>
    <row r="15" spans="1:39" s="1355" customFormat="1" ht="14.25" thickTop="1" thickBot="1" x14ac:dyDescent="0.25">
      <c r="A15" s="1343">
        <v>13</v>
      </c>
      <c r="B15" s="1388" t="e">
        <f t="shared" si="0"/>
        <v>#DIV/0!</v>
      </c>
      <c r="C15" s="1344">
        <f>'13'!$X$33</f>
        <v>16.524999999999999</v>
      </c>
      <c r="D15" s="1345">
        <f t="shared" si="1"/>
        <v>15</v>
      </c>
      <c r="E15" s="1344">
        <f>'13'!$T$33</f>
        <v>6.1375000000000002</v>
      </c>
      <c r="F15" s="1345">
        <f t="shared" si="2"/>
        <v>6.5</v>
      </c>
      <c r="G15" s="1345">
        <f t="shared" si="18"/>
        <v>10</v>
      </c>
      <c r="H15" s="1346">
        <f>'13'!$BY$37</f>
        <v>0</v>
      </c>
      <c r="I15" s="1347" t="e">
        <f t="shared" si="3"/>
        <v>#DIV/0!</v>
      </c>
      <c r="J15" s="1388">
        <f>'13'!$W$34</f>
        <v>0.56000000000000005</v>
      </c>
      <c r="K15" s="1348" t="e">
        <f t="shared" si="4"/>
        <v>#DIV/0!</v>
      </c>
      <c r="L15" s="1390" t="e">
        <f t="shared" si="5"/>
        <v>#DIV/0!</v>
      </c>
      <c r="M15" s="1392"/>
      <c r="N15" s="1356">
        <v>13</v>
      </c>
      <c r="O15" s="1399" t="e">
        <f t="shared" si="6"/>
        <v>#DIV/0!</v>
      </c>
      <c r="P15" s="1357">
        <f>'13'!$AF$33</f>
        <v>16.549999999999997</v>
      </c>
      <c r="Q15" s="1358">
        <f t="shared" si="7"/>
        <v>15</v>
      </c>
      <c r="R15" s="1357">
        <f>'13'!$AB$33</f>
        <v>6.1400000000000006</v>
      </c>
      <c r="S15" s="1358">
        <f t="shared" si="8"/>
        <v>6.5</v>
      </c>
      <c r="T15" s="1351">
        <f t="shared" si="19"/>
        <v>10</v>
      </c>
      <c r="U15" s="1352">
        <f>'13'!$BZ$37</f>
        <v>0</v>
      </c>
      <c r="V15" s="1360" t="e">
        <f t="shared" si="9"/>
        <v>#DIV/0!</v>
      </c>
      <c r="W15" s="1401">
        <f>'13'!$AE$34</f>
        <v>0.47</v>
      </c>
      <c r="X15" s="1361" t="e">
        <f t="shared" si="10"/>
        <v>#DIV/0!</v>
      </c>
      <c r="Y15" s="1389" t="e">
        <f t="shared" si="11"/>
        <v>#DIV/0!</v>
      </c>
      <c r="Z15" s="1396"/>
      <c r="AA15" s="1356">
        <v>13</v>
      </c>
      <c r="AB15" s="1399" t="e">
        <f t="shared" si="12"/>
        <v>#DIV/0!</v>
      </c>
      <c r="AC15" s="1357">
        <f>'13'!$AM$33</f>
        <v>17.3</v>
      </c>
      <c r="AD15" s="1358">
        <f t="shared" si="13"/>
        <v>15</v>
      </c>
      <c r="AE15" s="1357">
        <f>'13'!$AI$33</f>
        <v>6.1475000000000009</v>
      </c>
      <c r="AF15" s="1358">
        <f t="shared" si="14"/>
        <v>6.5</v>
      </c>
      <c r="AG15" s="1351">
        <f t="shared" si="20"/>
        <v>10</v>
      </c>
      <c r="AH15" s="1352">
        <f>'13'!$CA$37</f>
        <v>0</v>
      </c>
      <c r="AI15" s="1353" t="e">
        <f t="shared" si="15"/>
        <v>#DIV/0!</v>
      </c>
      <c r="AJ15" s="1401">
        <f>'13'!$AL$34</f>
        <v>0.55000000000000004</v>
      </c>
      <c r="AK15" s="1361" t="e">
        <f t="shared" si="16"/>
        <v>#DIV/0!</v>
      </c>
      <c r="AL15" s="1389" t="e">
        <f t="shared" si="17"/>
        <v>#DIV/0!</v>
      </c>
      <c r="AM15" s="1410"/>
    </row>
    <row r="16" spans="1:39" s="1355" customFormat="1" ht="14.25" thickTop="1" thickBot="1" x14ac:dyDescent="0.25">
      <c r="A16" s="1343">
        <v>14</v>
      </c>
      <c r="B16" s="1388" t="e">
        <f t="shared" si="0"/>
        <v>#DIV/0!</v>
      </c>
      <c r="C16" s="1344">
        <f>'14'!$X$33</f>
        <v>17.375</v>
      </c>
      <c r="D16" s="1345">
        <f t="shared" si="1"/>
        <v>15</v>
      </c>
      <c r="E16" s="1344">
        <f>'14'!$T$33</f>
        <v>5.9950000000000001</v>
      </c>
      <c r="F16" s="1345">
        <f t="shared" si="2"/>
        <v>6</v>
      </c>
      <c r="G16" s="1345">
        <f t="shared" si="18"/>
        <v>8</v>
      </c>
      <c r="H16" s="1346">
        <f>'14'!$BY$37</f>
        <v>0</v>
      </c>
      <c r="I16" s="1347" t="e">
        <f t="shared" si="3"/>
        <v>#DIV/0!</v>
      </c>
      <c r="J16" s="1388">
        <f>'14'!$W$34</f>
        <v>0.37</v>
      </c>
      <c r="K16" s="1348" t="e">
        <f t="shared" si="4"/>
        <v>#DIV/0!</v>
      </c>
      <c r="L16" s="1390" t="e">
        <f t="shared" si="5"/>
        <v>#DIV/0!</v>
      </c>
      <c r="M16" s="1392"/>
      <c r="N16" s="1356">
        <v>14</v>
      </c>
      <c r="O16" s="1399" t="e">
        <f t="shared" si="6"/>
        <v>#DIV/0!</v>
      </c>
      <c r="P16" s="1357">
        <f>'14'!$AF$33</f>
        <v>17.475000000000001</v>
      </c>
      <c r="Q16" s="1358">
        <f t="shared" si="7"/>
        <v>15</v>
      </c>
      <c r="R16" s="1357">
        <f>'14'!$AB$33</f>
        <v>6.07</v>
      </c>
      <c r="S16" s="1358">
        <f t="shared" si="8"/>
        <v>6.5</v>
      </c>
      <c r="T16" s="1351">
        <f t="shared" si="19"/>
        <v>10</v>
      </c>
      <c r="U16" s="1352">
        <f>'14'!$BZ$37</f>
        <v>0</v>
      </c>
      <c r="V16" s="1360" t="e">
        <f t="shared" si="9"/>
        <v>#DIV/0!</v>
      </c>
      <c r="W16" s="1401">
        <f>'14'!$AE$34</f>
        <v>0.46</v>
      </c>
      <c r="X16" s="1361" t="e">
        <f t="shared" si="10"/>
        <v>#DIV/0!</v>
      </c>
      <c r="Y16" s="1389" t="e">
        <f t="shared" si="11"/>
        <v>#DIV/0!</v>
      </c>
      <c r="Z16" s="1396"/>
      <c r="AA16" s="1356">
        <v>14</v>
      </c>
      <c r="AB16" s="1399" t="e">
        <f t="shared" si="12"/>
        <v>#DIV/0!</v>
      </c>
      <c r="AC16" s="1357">
        <f>'14'!$AM$33</f>
        <v>17.924999999999997</v>
      </c>
      <c r="AD16" s="1358">
        <f t="shared" si="13"/>
        <v>15</v>
      </c>
      <c r="AE16" s="1357">
        <f>'14'!$AI$33</f>
        <v>6.0925000000000002</v>
      </c>
      <c r="AF16" s="1358">
        <f t="shared" si="14"/>
        <v>6.5</v>
      </c>
      <c r="AG16" s="1351">
        <f t="shared" si="20"/>
        <v>10</v>
      </c>
      <c r="AH16" s="1352">
        <f>'14'!$CA$37</f>
        <v>0</v>
      </c>
      <c r="AI16" s="1353" t="e">
        <f t="shared" si="15"/>
        <v>#DIV/0!</v>
      </c>
      <c r="AJ16" s="1401">
        <f>'14'!$AL$34</f>
        <v>0.5</v>
      </c>
      <c r="AK16" s="1361" t="e">
        <f t="shared" si="16"/>
        <v>#DIV/0!</v>
      </c>
      <c r="AL16" s="1389" t="e">
        <f t="shared" si="17"/>
        <v>#DIV/0!</v>
      </c>
      <c r="AM16" s="1410"/>
    </row>
    <row r="17" spans="1:39" s="1355" customFormat="1" ht="14.25" thickTop="1" thickBot="1" x14ac:dyDescent="0.25">
      <c r="A17" s="1343">
        <v>15</v>
      </c>
      <c r="B17" s="1388" t="e">
        <f t="shared" si="0"/>
        <v>#DIV/0!</v>
      </c>
      <c r="C17" s="1344">
        <f>'15'!$X$33</f>
        <v>18.525000000000002</v>
      </c>
      <c r="D17" s="1345">
        <f t="shared" si="1"/>
        <v>15</v>
      </c>
      <c r="E17" s="1344">
        <f>'15'!$T$33</f>
        <v>5.9874999999999998</v>
      </c>
      <c r="F17" s="1345">
        <f t="shared" si="2"/>
        <v>6</v>
      </c>
      <c r="G17" s="1345">
        <f t="shared" si="18"/>
        <v>8</v>
      </c>
      <c r="H17" s="1346">
        <f>'15'!$BY$37</f>
        <v>0</v>
      </c>
      <c r="I17" s="1347" t="e">
        <f t="shared" si="3"/>
        <v>#DIV/0!</v>
      </c>
      <c r="J17" s="1388">
        <f>'15'!$W$34</f>
        <v>0.42</v>
      </c>
      <c r="K17" s="1348" t="e">
        <f t="shared" si="4"/>
        <v>#DIV/0!</v>
      </c>
      <c r="L17" s="1390" t="e">
        <f t="shared" si="5"/>
        <v>#DIV/0!</v>
      </c>
      <c r="M17" s="1392"/>
      <c r="N17" s="1356">
        <v>15</v>
      </c>
      <c r="O17" s="1399" t="e">
        <f t="shared" si="6"/>
        <v>#DIV/0!</v>
      </c>
      <c r="P17" s="1357">
        <f>'15'!$AF$33</f>
        <v>18.725000000000001</v>
      </c>
      <c r="Q17" s="1358">
        <f t="shared" si="7"/>
        <v>15</v>
      </c>
      <c r="R17" s="1357">
        <f>'15'!$AB$33</f>
        <v>6.0625000000000009</v>
      </c>
      <c r="S17" s="1358">
        <f t="shared" si="8"/>
        <v>6.5</v>
      </c>
      <c r="T17" s="1351">
        <f t="shared" si="19"/>
        <v>10</v>
      </c>
      <c r="U17" s="1352">
        <f>'15'!$BZ$37</f>
        <v>0</v>
      </c>
      <c r="V17" s="1360" t="e">
        <f t="shared" si="9"/>
        <v>#DIV/0!</v>
      </c>
      <c r="W17" s="1401">
        <f>'15'!$AE$34</f>
        <v>0.42</v>
      </c>
      <c r="X17" s="1361" t="e">
        <f t="shared" si="10"/>
        <v>#DIV/0!</v>
      </c>
      <c r="Y17" s="1389" t="e">
        <f t="shared" si="11"/>
        <v>#DIV/0!</v>
      </c>
      <c r="Z17" s="1396"/>
      <c r="AA17" s="1356">
        <v>15</v>
      </c>
      <c r="AB17" s="1399" t="e">
        <f t="shared" si="12"/>
        <v>#DIV/0!</v>
      </c>
      <c r="AC17" s="1357">
        <f>'15'!$AM$33</f>
        <v>19.024999999999999</v>
      </c>
      <c r="AD17" s="1358">
        <f t="shared" si="13"/>
        <v>15</v>
      </c>
      <c r="AE17" s="1357">
        <f>'15'!$AI$33</f>
        <v>6.0749999999999993</v>
      </c>
      <c r="AF17" s="1358">
        <f t="shared" si="14"/>
        <v>6.5</v>
      </c>
      <c r="AG17" s="1351">
        <f t="shared" si="20"/>
        <v>10</v>
      </c>
      <c r="AH17" s="1352">
        <f>'15'!$CA$37</f>
        <v>0</v>
      </c>
      <c r="AI17" s="1353" t="e">
        <f t="shared" si="15"/>
        <v>#DIV/0!</v>
      </c>
      <c r="AJ17" s="1401">
        <f>'15'!$AL$34</f>
        <v>0.4</v>
      </c>
      <c r="AK17" s="1361" t="e">
        <f t="shared" si="16"/>
        <v>#DIV/0!</v>
      </c>
      <c r="AL17" s="1389" t="e">
        <f t="shared" si="17"/>
        <v>#DIV/0!</v>
      </c>
      <c r="AM17" s="1410"/>
    </row>
    <row r="18" spans="1:39" s="1355" customFormat="1" ht="14.25" thickTop="1" thickBot="1" x14ac:dyDescent="0.25">
      <c r="A18" s="1343">
        <v>16</v>
      </c>
      <c r="B18" s="1388" t="e">
        <f t="shared" si="0"/>
        <v>#DIV/0!</v>
      </c>
      <c r="C18" s="1344">
        <f>'16'!$X$33</f>
        <v>18.725000000000001</v>
      </c>
      <c r="D18" s="1345">
        <f t="shared" si="1"/>
        <v>15</v>
      </c>
      <c r="E18" s="1344">
        <f>'16'!$T$33</f>
        <v>6.1574999999999998</v>
      </c>
      <c r="F18" s="1345">
        <f t="shared" si="2"/>
        <v>6.5</v>
      </c>
      <c r="G18" s="1345">
        <f t="shared" si="18"/>
        <v>10</v>
      </c>
      <c r="H18" s="1346">
        <f>'16'!$BY$37</f>
        <v>0</v>
      </c>
      <c r="I18" s="1347" t="e">
        <f t="shared" si="3"/>
        <v>#DIV/0!</v>
      </c>
      <c r="J18" s="1388">
        <f>'16'!$W$34</f>
        <v>0.41</v>
      </c>
      <c r="K18" s="1348" t="e">
        <f t="shared" si="4"/>
        <v>#DIV/0!</v>
      </c>
      <c r="L18" s="1390" t="e">
        <f t="shared" si="5"/>
        <v>#DIV/0!</v>
      </c>
      <c r="M18" s="1392"/>
      <c r="N18" s="1356">
        <v>16</v>
      </c>
      <c r="O18" s="1399" t="e">
        <f t="shared" si="6"/>
        <v>#DIV/0!</v>
      </c>
      <c r="P18" s="1357">
        <f>'16'!$AF$33</f>
        <v>19.149999999999999</v>
      </c>
      <c r="Q18" s="1358">
        <f t="shared" si="7"/>
        <v>15</v>
      </c>
      <c r="R18" s="1357">
        <f>'16'!$AB$33</f>
        <v>6.1525000000000007</v>
      </c>
      <c r="S18" s="1358">
        <f t="shared" si="8"/>
        <v>6.5</v>
      </c>
      <c r="T18" s="1351">
        <f t="shared" si="19"/>
        <v>10</v>
      </c>
      <c r="U18" s="1352">
        <f>'16'!$BZ$37</f>
        <v>0</v>
      </c>
      <c r="V18" s="1360" t="e">
        <f t="shared" si="9"/>
        <v>#DIV/0!</v>
      </c>
      <c r="W18" s="1401">
        <f>'16'!$AE$34</f>
        <v>0.43</v>
      </c>
      <c r="X18" s="1361" t="e">
        <f t="shared" si="10"/>
        <v>#DIV/0!</v>
      </c>
      <c r="Y18" s="1389" t="e">
        <f t="shared" si="11"/>
        <v>#DIV/0!</v>
      </c>
      <c r="Z18" s="1396"/>
      <c r="AA18" s="1356">
        <v>16</v>
      </c>
      <c r="AB18" s="1399" t="e">
        <f t="shared" si="12"/>
        <v>#DIV/0!</v>
      </c>
      <c r="AC18" s="1357">
        <f>'16'!$AM$33</f>
        <v>19.45</v>
      </c>
      <c r="AD18" s="1358">
        <f t="shared" si="13"/>
        <v>15</v>
      </c>
      <c r="AE18" s="1357">
        <f>'16'!$AI$33</f>
        <v>6.19</v>
      </c>
      <c r="AF18" s="1358">
        <f t="shared" si="14"/>
        <v>6.5</v>
      </c>
      <c r="AG18" s="1351">
        <f t="shared" si="20"/>
        <v>10</v>
      </c>
      <c r="AH18" s="1352">
        <f>'16'!$CA$37</f>
        <v>0</v>
      </c>
      <c r="AI18" s="1353" t="e">
        <f t="shared" si="15"/>
        <v>#DIV/0!</v>
      </c>
      <c r="AJ18" s="1401">
        <f>'16'!$AL$34</f>
        <v>0.5</v>
      </c>
      <c r="AK18" s="1361" t="e">
        <f t="shared" si="16"/>
        <v>#DIV/0!</v>
      </c>
      <c r="AL18" s="1389" t="e">
        <f t="shared" si="17"/>
        <v>#DIV/0!</v>
      </c>
      <c r="AM18" s="1410"/>
    </row>
    <row r="19" spans="1:39" s="1355" customFormat="1" ht="14.25" thickTop="1" thickBot="1" x14ac:dyDescent="0.25">
      <c r="A19" s="1343">
        <v>17</v>
      </c>
      <c r="B19" s="1388" t="e">
        <f t="shared" si="0"/>
        <v>#DIV/0!</v>
      </c>
      <c r="C19" s="1344">
        <f>'17'!$X$33</f>
        <v>18.850000000000001</v>
      </c>
      <c r="D19" s="1345">
        <f t="shared" si="1"/>
        <v>15</v>
      </c>
      <c r="E19" s="1344">
        <f>'17'!$T$33</f>
        <v>6.1025</v>
      </c>
      <c r="F19" s="1345">
        <f t="shared" si="2"/>
        <v>6.5</v>
      </c>
      <c r="G19" s="1345">
        <f t="shared" si="18"/>
        <v>10</v>
      </c>
      <c r="H19" s="1346">
        <f>'17'!$BY$37</f>
        <v>0</v>
      </c>
      <c r="I19" s="1347" t="e">
        <f t="shared" si="3"/>
        <v>#DIV/0!</v>
      </c>
      <c r="J19" s="1388">
        <f>'17'!$W$34</f>
        <v>0.39</v>
      </c>
      <c r="K19" s="1348" t="e">
        <f t="shared" si="4"/>
        <v>#DIV/0!</v>
      </c>
      <c r="L19" s="1390" t="e">
        <f t="shared" si="5"/>
        <v>#DIV/0!</v>
      </c>
      <c r="M19" s="1392"/>
      <c r="N19" s="1356">
        <v>17</v>
      </c>
      <c r="O19" s="1399" t="e">
        <f t="shared" si="6"/>
        <v>#DIV/0!</v>
      </c>
      <c r="P19" s="1357">
        <f>'17'!$AF$33</f>
        <v>18.95</v>
      </c>
      <c r="Q19" s="1358">
        <f t="shared" si="7"/>
        <v>15</v>
      </c>
      <c r="R19" s="1357">
        <f>'17'!$AB$33</f>
        <v>6.1150000000000002</v>
      </c>
      <c r="S19" s="1358">
        <f t="shared" si="8"/>
        <v>6.5</v>
      </c>
      <c r="T19" s="1351">
        <f t="shared" si="19"/>
        <v>10</v>
      </c>
      <c r="U19" s="1352">
        <f>'17'!$BZ$37</f>
        <v>0</v>
      </c>
      <c r="V19" s="1360" t="e">
        <f t="shared" si="9"/>
        <v>#DIV/0!</v>
      </c>
      <c r="W19" s="1401">
        <f>'17'!$AE$34</f>
        <v>0.38</v>
      </c>
      <c r="X19" s="1361" t="e">
        <f t="shared" si="10"/>
        <v>#DIV/0!</v>
      </c>
      <c r="Y19" s="1389" t="e">
        <f t="shared" si="11"/>
        <v>#DIV/0!</v>
      </c>
      <c r="Z19" s="1396"/>
      <c r="AA19" s="1356">
        <v>17</v>
      </c>
      <c r="AB19" s="1399" t="e">
        <f t="shared" si="12"/>
        <v>#DIV/0!</v>
      </c>
      <c r="AC19" s="1357">
        <f>'17'!$AM$33</f>
        <v>19.274999999999999</v>
      </c>
      <c r="AD19" s="1358">
        <f t="shared" si="13"/>
        <v>15</v>
      </c>
      <c r="AE19" s="1357">
        <f>'17'!$AI$33</f>
        <v>6.14</v>
      </c>
      <c r="AF19" s="1358">
        <f t="shared" si="14"/>
        <v>6.5</v>
      </c>
      <c r="AG19" s="1351">
        <f t="shared" si="20"/>
        <v>10</v>
      </c>
      <c r="AH19" s="1352">
        <f>'17'!$CA$37</f>
        <v>0</v>
      </c>
      <c r="AI19" s="1353" t="e">
        <f t="shared" si="15"/>
        <v>#DIV/0!</v>
      </c>
      <c r="AJ19" s="1401">
        <f>'17'!$AL$34</f>
        <v>0.44</v>
      </c>
      <c r="AK19" s="1361" t="e">
        <f t="shared" si="16"/>
        <v>#DIV/0!</v>
      </c>
      <c r="AL19" s="1389" t="e">
        <f t="shared" si="17"/>
        <v>#DIV/0!</v>
      </c>
      <c r="AM19" s="1410"/>
    </row>
    <row r="20" spans="1:39" s="1355" customFormat="1" ht="14.25" thickTop="1" thickBot="1" x14ac:dyDescent="0.25">
      <c r="A20" s="1343">
        <v>18</v>
      </c>
      <c r="B20" s="1388" t="e">
        <f t="shared" si="0"/>
        <v>#DIV/0!</v>
      </c>
      <c r="C20" s="1344">
        <f>'18'!$X$33</f>
        <v>18.924999999999997</v>
      </c>
      <c r="D20" s="1345">
        <f t="shared" si="1"/>
        <v>15</v>
      </c>
      <c r="E20" s="1344">
        <f>'18'!$T$33</f>
        <v>6.0925000000000002</v>
      </c>
      <c r="F20" s="1345">
        <f t="shared" si="2"/>
        <v>6.5</v>
      </c>
      <c r="G20" s="1345">
        <f t="shared" si="18"/>
        <v>10</v>
      </c>
      <c r="H20" s="1346">
        <f>'18'!$BY$37</f>
        <v>0</v>
      </c>
      <c r="I20" s="1347" t="e">
        <f t="shared" si="3"/>
        <v>#DIV/0!</v>
      </c>
      <c r="J20" s="1388">
        <f>'18'!$W$34</f>
        <v>0.37</v>
      </c>
      <c r="K20" s="1348" t="e">
        <f t="shared" si="4"/>
        <v>#DIV/0!</v>
      </c>
      <c r="L20" s="1390" t="e">
        <f t="shared" si="5"/>
        <v>#DIV/0!</v>
      </c>
      <c r="M20" s="1392"/>
      <c r="N20" s="1356">
        <v>18</v>
      </c>
      <c r="O20" s="1399" t="e">
        <f t="shared" si="6"/>
        <v>#DIV/0!</v>
      </c>
      <c r="P20" s="1357">
        <f>'18'!$AF$33</f>
        <v>18.849999999999998</v>
      </c>
      <c r="Q20" s="1358">
        <f t="shared" si="7"/>
        <v>15</v>
      </c>
      <c r="R20" s="1357">
        <f>'18'!$AB$33</f>
        <v>6.1624999999999996</v>
      </c>
      <c r="S20" s="1358">
        <f t="shared" si="8"/>
        <v>6.5</v>
      </c>
      <c r="T20" s="1351">
        <f t="shared" si="19"/>
        <v>10</v>
      </c>
      <c r="U20" s="1352">
        <f>'18'!$BZ$37</f>
        <v>0</v>
      </c>
      <c r="V20" s="1360" t="e">
        <f t="shared" si="9"/>
        <v>#DIV/0!</v>
      </c>
      <c r="W20" s="1401">
        <f>'18'!$AE$34</f>
        <v>0.36</v>
      </c>
      <c r="X20" s="1361" t="e">
        <f t="shared" si="10"/>
        <v>#DIV/0!</v>
      </c>
      <c r="Y20" s="1389" t="e">
        <f t="shared" si="11"/>
        <v>#DIV/0!</v>
      </c>
      <c r="Z20" s="1396"/>
      <c r="AA20" s="1356">
        <v>18</v>
      </c>
      <c r="AB20" s="1399" t="e">
        <f t="shared" si="12"/>
        <v>#DIV/0!</v>
      </c>
      <c r="AC20" s="1357">
        <f>'18'!$AM$33</f>
        <v>19.175000000000001</v>
      </c>
      <c r="AD20" s="1358">
        <f t="shared" si="13"/>
        <v>15</v>
      </c>
      <c r="AE20" s="1357">
        <f>'18'!$AI$33</f>
        <v>6.1675000000000004</v>
      </c>
      <c r="AF20" s="1358">
        <f t="shared" si="14"/>
        <v>6.5</v>
      </c>
      <c r="AG20" s="1351">
        <f t="shared" si="20"/>
        <v>10</v>
      </c>
      <c r="AH20" s="1352">
        <f>'18'!$CA$37</f>
        <v>0</v>
      </c>
      <c r="AI20" s="1353" t="e">
        <f t="shared" si="15"/>
        <v>#DIV/0!</v>
      </c>
      <c r="AJ20" s="1401">
        <f>'18'!$AL$34</f>
        <v>0.47</v>
      </c>
      <c r="AK20" s="1361" t="e">
        <f t="shared" si="16"/>
        <v>#DIV/0!</v>
      </c>
      <c r="AL20" s="1389" t="e">
        <f t="shared" si="17"/>
        <v>#DIV/0!</v>
      </c>
      <c r="AM20" s="1410"/>
    </row>
    <row r="21" spans="1:39" s="1355" customFormat="1" ht="14.25" thickTop="1" thickBot="1" x14ac:dyDescent="0.25">
      <c r="A21" s="1343">
        <v>19</v>
      </c>
      <c r="B21" s="1388" t="e">
        <f t="shared" si="0"/>
        <v>#DIV/0!</v>
      </c>
      <c r="C21" s="1344">
        <f>'19'!$X$33</f>
        <v>19.325000000000003</v>
      </c>
      <c r="D21" s="1345">
        <f t="shared" si="1"/>
        <v>15</v>
      </c>
      <c r="E21" s="1344">
        <f>'19'!$T$33</f>
        <v>5.9749999999999996</v>
      </c>
      <c r="F21" s="1345">
        <f t="shared" si="2"/>
        <v>6</v>
      </c>
      <c r="G21" s="1345">
        <f t="shared" si="18"/>
        <v>8</v>
      </c>
      <c r="H21" s="1346">
        <f>'19'!$BY$37</f>
        <v>0</v>
      </c>
      <c r="I21" s="1347" t="e">
        <f t="shared" si="3"/>
        <v>#DIV/0!</v>
      </c>
      <c r="J21" s="1388">
        <f>'19'!$W$34</f>
        <v>0.33</v>
      </c>
      <c r="K21" s="1348" t="e">
        <f t="shared" si="4"/>
        <v>#DIV/0!</v>
      </c>
      <c r="L21" s="1390" t="e">
        <f t="shared" si="5"/>
        <v>#DIV/0!</v>
      </c>
      <c r="M21" s="1392"/>
      <c r="N21" s="1356">
        <v>19</v>
      </c>
      <c r="O21" s="1399" t="e">
        <f t="shared" si="6"/>
        <v>#DIV/0!</v>
      </c>
      <c r="P21" s="1357">
        <f>'19'!$AF$33</f>
        <v>19.25</v>
      </c>
      <c r="Q21" s="1358">
        <f t="shared" si="7"/>
        <v>15</v>
      </c>
      <c r="R21" s="1357">
        <f>'19'!$AB$33</f>
        <v>6.0175000000000001</v>
      </c>
      <c r="S21" s="1358">
        <f t="shared" si="8"/>
        <v>6.5</v>
      </c>
      <c r="T21" s="1351">
        <f t="shared" si="19"/>
        <v>10</v>
      </c>
      <c r="U21" s="1352">
        <f>'19'!$BZ$37</f>
        <v>0</v>
      </c>
      <c r="V21" s="1360" t="e">
        <f t="shared" si="9"/>
        <v>#DIV/0!</v>
      </c>
      <c r="W21" s="1401">
        <f>'19'!$AE$34</f>
        <v>0.41</v>
      </c>
      <c r="X21" s="1361" t="e">
        <f t="shared" si="10"/>
        <v>#DIV/0!</v>
      </c>
      <c r="Y21" s="1389" t="e">
        <f t="shared" si="11"/>
        <v>#DIV/0!</v>
      </c>
      <c r="Z21" s="1396"/>
      <c r="AA21" s="1356">
        <v>19</v>
      </c>
      <c r="AB21" s="1399" t="e">
        <f t="shared" si="12"/>
        <v>#DIV/0!</v>
      </c>
      <c r="AC21" s="1357">
        <f>'19'!$AM$33</f>
        <v>19.75</v>
      </c>
      <c r="AD21" s="1358">
        <f t="shared" si="13"/>
        <v>15</v>
      </c>
      <c r="AE21" s="1357">
        <f>'19'!$AI$33</f>
        <v>6.0675000000000008</v>
      </c>
      <c r="AF21" s="1358">
        <f t="shared" si="14"/>
        <v>6.5</v>
      </c>
      <c r="AG21" s="1351">
        <f t="shared" si="20"/>
        <v>10</v>
      </c>
      <c r="AH21" s="1352">
        <f>'19'!$CA$37</f>
        <v>0</v>
      </c>
      <c r="AI21" s="1353" t="e">
        <f t="shared" si="15"/>
        <v>#DIV/0!</v>
      </c>
      <c r="AJ21" s="1401">
        <f>'19'!$AL$34</f>
        <v>0.39</v>
      </c>
      <c r="AK21" s="1361" t="e">
        <f t="shared" si="16"/>
        <v>#DIV/0!</v>
      </c>
      <c r="AL21" s="1389" t="e">
        <f t="shared" si="17"/>
        <v>#DIV/0!</v>
      </c>
      <c r="AM21" s="1410"/>
    </row>
    <row r="22" spans="1:39" s="1355" customFormat="1" ht="14.25" thickTop="1" thickBot="1" x14ac:dyDescent="0.25">
      <c r="A22" s="1343">
        <v>20</v>
      </c>
      <c r="B22" s="1388" t="e">
        <f t="shared" si="0"/>
        <v>#DIV/0!</v>
      </c>
      <c r="C22" s="1344">
        <f>'20'!$X$33</f>
        <v>19.225000000000001</v>
      </c>
      <c r="D22" s="1345">
        <f t="shared" si="1"/>
        <v>15</v>
      </c>
      <c r="E22" s="1344">
        <f>'20'!$T$33</f>
        <v>6.02</v>
      </c>
      <c r="F22" s="1345">
        <f t="shared" si="2"/>
        <v>6.5</v>
      </c>
      <c r="G22" s="1345">
        <f t="shared" si="18"/>
        <v>10</v>
      </c>
      <c r="H22" s="1346">
        <f>'20'!$BY$37</f>
        <v>0</v>
      </c>
      <c r="I22" s="1347" t="e">
        <f t="shared" si="3"/>
        <v>#DIV/0!</v>
      </c>
      <c r="J22" s="1388">
        <f>'20'!$W$34</f>
        <v>0.33</v>
      </c>
      <c r="K22" s="1348" t="e">
        <f t="shared" si="4"/>
        <v>#DIV/0!</v>
      </c>
      <c r="L22" s="1390" t="e">
        <f t="shared" si="5"/>
        <v>#DIV/0!</v>
      </c>
      <c r="M22" s="1392"/>
      <c r="N22" s="1356">
        <v>20</v>
      </c>
      <c r="O22" s="1399" t="e">
        <f t="shared" si="6"/>
        <v>#DIV/0!</v>
      </c>
      <c r="P22" s="1357">
        <f>'20'!$AF$33</f>
        <v>19.324999999999999</v>
      </c>
      <c r="Q22" s="1358">
        <f t="shared" si="7"/>
        <v>15</v>
      </c>
      <c r="R22" s="1357">
        <f>'20'!$AB$33</f>
        <v>6.0375000000000005</v>
      </c>
      <c r="S22" s="1358">
        <f t="shared" si="8"/>
        <v>6.5</v>
      </c>
      <c r="T22" s="1351">
        <f t="shared" si="19"/>
        <v>10</v>
      </c>
      <c r="U22" s="1352">
        <f>'20'!$BZ$37</f>
        <v>0</v>
      </c>
      <c r="V22" s="1360" t="e">
        <f t="shared" si="9"/>
        <v>#DIV/0!</v>
      </c>
      <c r="W22" s="1401">
        <f>'20'!$AE$34</f>
        <v>0.35</v>
      </c>
      <c r="X22" s="1361" t="e">
        <f t="shared" si="10"/>
        <v>#DIV/0!</v>
      </c>
      <c r="Y22" s="1389" t="e">
        <f t="shared" si="11"/>
        <v>#DIV/0!</v>
      </c>
      <c r="Z22" s="1396"/>
      <c r="AA22" s="1356">
        <v>20</v>
      </c>
      <c r="AB22" s="1399" t="e">
        <f t="shared" si="12"/>
        <v>#DIV/0!</v>
      </c>
      <c r="AC22" s="1357">
        <f>'20'!$AM$33</f>
        <v>19.725000000000001</v>
      </c>
      <c r="AD22" s="1358">
        <f t="shared" si="13"/>
        <v>15</v>
      </c>
      <c r="AE22" s="1357">
        <f>'20'!$AI$33</f>
        <v>6.0074999999999994</v>
      </c>
      <c r="AF22" s="1358">
        <f t="shared" si="14"/>
        <v>6.5</v>
      </c>
      <c r="AG22" s="1351">
        <f t="shared" si="20"/>
        <v>10</v>
      </c>
      <c r="AH22" s="1359">
        <f>'20'!$CA$37</f>
        <v>0</v>
      </c>
      <c r="AI22" s="1353" t="e">
        <f t="shared" si="15"/>
        <v>#DIV/0!</v>
      </c>
      <c r="AJ22" s="1401">
        <f>'20'!$AL$34</f>
        <v>0.39</v>
      </c>
      <c r="AK22" s="1361" t="e">
        <f t="shared" si="16"/>
        <v>#DIV/0!</v>
      </c>
      <c r="AL22" s="1389" t="e">
        <f t="shared" si="17"/>
        <v>#DIV/0!</v>
      </c>
      <c r="AM22" s="1410"/>
    </row>
    <row r="23" spans="1:39" s="1355" customFormat="1" ht="14.25" thickTop="1" thickBot="1" x14ac:dyDescent="0.25">
      <c r="A23" s="1343">
        <v>21</v>
      </c>
      <c r="B23" s="1388" t="e">
        <f t="shared" si="0"/>
        <v>#DIV/0!</v>
      </c>
      <c r="C23" s="1344">
        <f>'21'!$X$33</f>
        <v>18.95</v>
      </c>
      <c r="D23" s="1345">
        <f t="shared" si="1"/>
        <v>15</v>
      </c>
      <c r="E23" s="1344">
        <f>'21'!$T$33</f>
        <v>6.0025000000000004</v>
      </c>
      <c r="F23" s="1345">
        <f t="shared" si="2"/>
        <v>6.5</v>
      </c>
      <c r="G23" s="1345">
        <f t="shared" si="18"/>
        <v>10</v>
      </c>
      <c r="H23" s="1346">
        <f>'21'!$BY$37</f>
        <v>0</v>
      </c>
      <c r="I23" s="1347" t="e">
        <f t="shared" si="3"/>
        <v>#DIV/0!</v>
      </c>
      <c r="J23" s="1388">
        <f>'21'!$W$34</f>
        <v>0.44</v>
      </c>
      <c r="K23" s="1348" t="e">
        <f t="shared" si="4"/>
        <v>#DIV/0!</v>
      </c>
      <c r="L23" s="1390" t="e">
        <f t="shared" si="5"/>
        <v>#DIV/0!</v>
      </c>
      <c r="M23" s="1392"/>
      <c r="N23" s="1356">
        <v>21</v>
      </c>
      <c r="O23" s="1399" t="e">
        <f t="shared" si="6"/>
        <v>#DIV/0!</v>
      </c>
      <c r="P23" s="1357">
        <f>'21'!$AF$33</f>
        <v>19</v>
      </c>
      <c r="Q23" s="1358">
        <f t="shared" si="7"/>
        <v>15</v>
      </c>
      <c r="R23" s="1357">
        <f>'21'!$AB$33</f>
        <v>6.0525000000000002</v>
      </c>
      <c r="S23" s="1358">
        <f t="shared" si="8"/>
        <v>6.5</v>
      </c>
      <c r="T23" s="1351">
        <f t="shared" si="19"/>
        <v>10</v>
      </c>
      <c r="U23" s="1359">
        <f>'21'!$BZ$37</f>
        <v>0</v>
      </c>
      <c r="V23" s="1360" t="e">
        <f t="shared" si="9"/>
        <v>#DIV/0!</v>
      </c>
      <c r="W23" s="1401">
        <f>'21'!$AE$34</f>
        <v>0.39</v>
      </c>
      <c r="X23" s="1361" t="e">
        <f t="shared" si="10"/>
        <v>#DIV/0!</v>
      </c>
      <c r="Y23" s="1389" t="e">
        <f t="shared" si="11"/>
        <v>#DIV/0!</v>
      </c>
      <c r="Z23" s="1396"/>
      <c r="AA23" s="1356">
        <v>21</v>
      </c>
      <c r="AB23" s="1399" t="e">
        <f t="shared" si="12"/>
        <v>#DIV/0!</v>
      </c>
      <c r="AC23" s="1357">
        <f>'21'!$AM$33</f>
        <v>19.475000000000001</v>
      </c>
      <c r="AD23" s="1358">
        <f t="shared" si="13"/>
        <v>15</v>
      </c>
      <c r="AE23" s="1357">
        <f>'21'!$AI$33</f>
        <v>6.0324999999999998</v>
      </c>
      <c r="AF23" s="1358">
        <f t="shared" si="14"/>
        <v>6.5</v>
      </c>
      <c r="AG23" s="1351">
        <f t="shared" si="20"/>
        <v>10</v>
      </c>
      <c r="AH23" s="1359">
        <f>'21'!$CA$37</f>
        <v>0</v>
      </c>
      <c r="AI23" s="1353" t="e">
        <f t="shared" si="15"/>
        <v>#DIV/0!</v>
      </c>
      <c r="AJ23" s="1401">
        <f>'21'!$AL$34</f>
        <v>0.39</v>
      </c>
      <c r="AK23" s="1361" t="e">
        <f t="shared" si="16"/>
        <v>#DIV/0!</v>
      </c>
      <c r="AL23" s="1389" t="e">
        <f t="shared" si="17"/>
        <v>#DIV/0!</v>
      </c>
      <c r="AM23" s="1410"/>
    </row>
    <row r="24" spans="1:39" s="1355" customFormat="1" ht="14.25" thickTop="1" thickBot="1" x14ac:dyDescent="0.25">
      <c r="A24" s="1343">
        <v>22</v>
      </c>
      <c r="B24" s="1388" t="e">
        <f t="shared" si="0"/>
        <v>#DIV/0!</v>
      </c>
      <c r="C24" s="1344">
        <f>'22'!$X$33</f>
        <v>18.850000000000001</v>
      </c>
      <c r="D24" s="1345">
        <f t="shared" si="1"/>
        <v>15</v>
      </c>
      <c r="E24" s="1344">
        <f>'22'!$T$33</f>
        <v>5.98</v>
      </c>
      <c r="F24" s="1345">
        <f t="shared" si="2"/>
        <v>6</v>
      </c>
      <c r="G24" s="1345">
        <f t="shared" si="18"/>
        <v>8</v>
      </c>
      <c r="H24" s="1346">
        <f>'22'!$BY$37</f>
        <v>0</v>
      </c>
      <c r="I24" s="1347" t="e">
        <f t="shared" si="3"/>
        <v>#DIV/0!</v>
      </c>
      <c r="J24" s="1388">
        <f>'22'!$W$34</f>
        <v>0.43</v>
      </c>
      <c r="K24" s="1348" t="e">
        <f t="shared" si="4"/>
        <v>#DIV/0!</v>
      </c>
      <c r="L24" s="1390" t="e">
        <f t="shared" si="5"/>
        <v>#DIV/0!</v>
      </c>
      <c r="M24" s="1392"/>
      <c r="N24" s="1356">
        <v>22</v>
      </c>
      <c r="O24" s="1399" t="e">
        <f t="shared" si="6"/>
        <v>#DIV/0!</v>
      </c>
      <c r="P24" s="1357">
        <f>'22'!$AF$33</f>
        <v>18.899999999999999</v>
      </c>
      <c r="Q24" s="1358">
        <f t="shared" si="7"/>
        <v>15</v>
      </c>
      <c r="R24" s="1357">
        <f>'22'!$AB$33</f>
        <v>5.99</v>
      </c>
      <c r="S24" s="1358">
        <f t="shared" si="8"/>
        <v>6</v>
      </c>
      <c r="T24" s="1351">
        <f t="shared" si="19"/>
        <v>8</v>
      </c>
      <c r="U24" s="1359">
        <f>'22'!$BZ$37</f>
        <v>0</v>
      </c>
      <c r="V24" s="1360" t="e">
        <f t="shared" si="9"/>
        <v>#DIV/0!</v>
      </c>
      <c r="W24" s="1401">
        <f>'22'!$AE$34</f>
        <v>0.4</v>
      </c>
      <c r="X24" s="1361" t="e">
        <f t="shared" si="10"/>
        <v>#DIV/0!</v>
      </c>
      <c r="Y24" s="1389" t="e">
        <f t="shared" si="11"/>
        <v>#DIV/0!</v>
      </c>
      <c r="Z24" s="1396"/>
      <c r="AA24" s="1356">
        <v>22</v>
      </c>
      <c r="AB24" s="1399" t="e">
        <f t="shared" si="12"/>
        <v>#DIV/0!</v>
      </c>
      <c r="AC24" s="1357">
        <f>'22'!$AM$33</f>
        <v>19.425000000000001</v>
      </c>
      <c r="AD24" s="1358">
        <f t="shared" si="13"/>
        <v>15</v>
      </c>
      <c r="AE24" s="1357">
        <f>'22'!$AI$33</f>
        <v>6</v>
      </c>
      <c r="AF24" s="1358">
        <f t="shared" si="14"/>
        <v>6</v>
      </c>
      <c r="AG24" s="1351">
        <f t="shared" si="20"/>
        <v>8</v>
      </c>
      <c r="AH24" s="1359">
        <f>'22'!$CA$37</f>
        <v>0</v>
      </c>
      <c r="AI24" s="1353" t="e">
        <f t="shared" si="15"/>
        <v>#DIV/0!</v>
      </c>
      <c r="AJ24" s="1401">
        <f>'22'!$AL$34</f>
        <v>0.28000000000000003</v>
      </c>
      <c r="AK24" s="1361" t="e">
        <f t="shared" si="16"/>
        <v>#DIV/0!</v>
      </c>
      <c r="AL24" s="1389" t="e">
        <f t="shared" si="17"/>
        <v>#DIV/0!</v>
      </c>
      <c r="AM24" s="1410"/>
    </row>
    <row r="25" spans="1:39" s="1355" customFormat="1" ht="14.25" thickTop="1" thickBot="1" x14ac:dyDescent="0.25">
      <c r="A25" s="1343">
        <v>23</v>
      </c>
      <c r="B25" s="1388" t="e">
        <f t="shared" si="0"/>
        <v>#DIV/0!</v>
      </c>
      <c r="C25" s="1344">
        <f>'23'!$X$33</f>
        <v>19.05</v>
      </c>
      <c r="D25" s="1345">
        <f t="shared" si="1"/>
        <v>15</v>
      </c>
      <c r="E25" s="1344">
        <f>'23'!$T$33</f>
        <v>6.01</v>
      </c>
      <c r="F25" s="1345">
        <f t="shared" si="2"/>
        <v>6.5</v>
      </c>
      <c r="G25" s="1345">
        <f t="shared" si="18"/>
        <v>10</v>
      </c>
      <c r="H25" s="1346">
        <f>'23'!$BY$37</f>
        <v>0</v>
      </c>
      <c r="I25" s="1347" t="e">
        <f t="shared" si="3"/>
        <v>#DIV/0!</v>
      </c>
      <c r="J25" s="1388">
        <f>'23'!$W$34</f>
        <v>0.39</v>
      </c>
      <c r="K25" s="1348" t="e">
        <f t="shared" si="4"/>
        <v>#DIV/0!</v>
      </c>
      <c r="L25" s="1390" t="e">
        <f t="shared" si="5"/>
        <v>#DIV/0!</v>
      </c>
      <c r="M25" s="1392"/>
      <c r="N25" s="1356">
        <v>23</v>
      </c>
      <c r="O25" s="1399" t="e">
        <f t="shared" si="6"/>
        <v>#DIV/0!</v>
      </c>
      <c r="P25" s="1357">
        <f>'23'!$AF$33</f>
        <v>18.974999999999998</v>
      </c>
      <c r="Q25" s="1358">
        <f t="shared" si="7"/>
        <v>15</v>
      </c>
      <c r="R25" s="1357">
        <f>'23'!$AB$33</f>
        <v>6.01</v>
      </c>
      <c r="S25" s="1358">
        <f t="shared" si="8"/>
        <v>6.5</v>
      </c>
      <c r="T25" s="1351">
        <f t="shared" si="19"/>
        <v>10</v>
      </c>
      <c r="U25" s="1359">
        <f>'23'!$BZ$37</f>
        <v>0</v>
      </c>
      <c r="V25" s="1360" t="e">
        <f t="shared" si="9"/>
        <v>#DIV/0!</v>
      </c>
      <c r="W25" s="1401">
        <f>'23'!$AE$34</f>
        <v>0.43</v>
      </c>
      <c r="X25" s="1361" t="e">
        <f t="shared" si="10"/>
        <v>#DIV/0!</v>
      </c>
      <c r="Y25" s="1389" t="e">
        <f t="shared" si="11"/>
        <v>#DIV/0!</v>
      </c>
      <c r="Z25" s="1396"/>
      <c r="AA25" s="1356">
        <v>23</v>
      </c>
      <c r="AB25" s="1399" t="e">
        <f t="shared" si="12"/>
        <v>#DIV/0!</v>
      </c>
      <c r="AC25" s="1357">
        <f>'23'!$AM$33</f>
        <v>19.375</v>
      </c>
      <c r="AD25" s="1358">
        <f t="shared" si="13"/>
        <v>15</v>
      </c>
      <c r="AE25" s="1357">
        <f>'23'!$AI$33</f>
        <v>6.0100000000000007</v>
      </c>
      <c r="AF25" s="1358">
        <f t="shared" si="14"/>
        <v>6.5</v>
      </c>
      <c r="AG25" s="1351">
        <f t="shared" si="20"/>
        <v>10</v>
      </c>
      <c r="AH25" s="1359">
        <f>'23'!$CA$37</f>
        <v>0</v>
      </c>
      <c r="AI25" s="1353" t="e">
        <f t="shared" si="15"/>
        <v>#DIV/0!</v>
      </c>
      <c r="AJ25" s="1401">
        <f>'23'!$AL$34</f>
        <v>0.36</v>
      </c>
      <c r="AK25" s="1361" t="e">
        <f t="shared" si="16"/>
        <v>#DIV/0!</v>
      </c>
      <c r="AL25" s="1389" t="e">
        <f t="shared" si="17"/>
        <v>#DIV/0!</v>
      </c>
      <c r="AM25" s="1410"/>
    </row>
    <row r="26" spans="1:39" s="1355" customFormat="1" ht="14.25" thickTop="1" thickBot="1" x14ac:dyDescent="0.25">
      <c r="A26" s="1343">
        <v>24</v>
      </c>
      <c r="B26" s="1388" t="e">
        <f t="shared" si="0"/>
        <v>#DIV/0!</v>
      </c>
      <c r="C26" s="1344">
        <f>'24'!$X$33</f>
        <v>18.899999999999999</v>
      </c>
      <c r="D26" s="1345">
        <f t="shared" si="1"/>
        <v>15</v>
      </c>
      <c r="E26" s="1344">
        <f>'24'!$T$33</f>
        <v>6.0274999999999999</v>
      </c>
      <c r="F26" s="1345">
        <f t="shared" si="2"/>
        <v>6.5</v>
      </c>
      <c r="G26" s="1345">
        <f t="shared" si="18"/>
        <v>10</v>
      </c>
      <c r="H26" s="1346">
        <f>'24'!$BY$37</f>
        <v>0</v>
      </c>
      <c r="I26" s="1347" t="e">
        <f t="shared" si="3"/>
        <v>#DIV/0!</v>
      </c>
      <c r="J26" s="1388">
        <f>'24'!$W$34</f>
        <v>0.28000000000000003</v>
      </c>
      <c r="K26" s="1348" t="e">
        <f t="shared" si="4"/>
        <v>#DIV/0!</v>
      </c>
      <c r="L26" s="1390" t="e">
        <f t="shared" si="5"/>
        <v>#DIV/0!</v>
      </c>
      <c r="M26" s="1392"/>
      <c r="N26" s="1356">
        <v>24</v>
      </c>
      <c r="O26" s="1399" t="e">
        <f t="shared" si="6"/>
        <v>#DIV/0!</v>
      </c>
      <c r="P26" s="1357">
        <f>'24'!$AF$33</f>
        <v>19.125</v>
      </c>
      <c r="Q26" s="1358">
        <f t="shared" si="7"/>
        <v>15</v>
      </c>
      <c r="R26" s="1357">
        <f>'24'!$AB$33</f>
        <v>6.0500000000000007</v>
      </c>
      <c r="S26" s="1358">
        <f t="shared" si="8"/>
        <v>6.5</v>
      </c>
      <c r="T26" s="1351">
        <f t="shared" si="19"/>
        <v>10</v>
      </c>
      <c r="U26" s="1359">
        <f>'24'!$BZ$37</f>
        <v>0</v>
      </c>
      <c r="V26" s="1360" t="e">
        <f t="shared" si="9"/>
        <v>#DIV/0!</v>
      </c>
      <c r="W26" s="1401">
        <f>'24'!$AE$34</f>
        <v>0.36</v>
      </c>
      <c r="X26" s="1361" t="e">
        <f t="shared" si="10"/>
        <v>#DIV/0!</v>
      </c>
      <c r="Y26" s="1389" t="e">
        <f t="shared" si="11"/>
        <v>#DIV/0!</v>
      </c>
      <c r="Z26" s="1396"/>
      <c r="AA26" s="1356">
        <v>24</v>
      </c>
      <c r="AB26" s="1399" t="e">
        <f t="shared" si="12"/>
        <v>#DIV/0!</v>
      </c>
      <c r="AC26" s="1357">
        <f>'24'!$AM$33</f>
        <v>19.3</v>
      </c>
      <c r="AD26" s="1358">
        <f t="shared" si="13"/>
        <v>15</v>
      </c>
      <c r="AE26" s="1357">
        <f>'24'!$AI$33</f>
        <v>6.0549999999999997</v>
      </c>
      <c r="AF26" s="1358">
        <f t="shared" si="14"/>
        <v>6.5</v>
      </c>
      <c r="AG26" s="1351">
        <f t="shared" si="20"/>
        <v>10</v>
      </c>
      <c r="AH26" s="1359">
        <f>'24'!$CA$37</f>
        <v>0</v>
      </c>
      <c r="AI26" s="1353" t="e">
        <f t="shared" si="15"/>
        <v>#DIV/0!</v>
      </c>
      <c r="AJ26" s="1401">
        <f>'24'!$AL$34</f>
        <v>0.43</v>
      </c>
      <c r="AK26" s="1361" t="e">
        <f t="shared" si="16"/>
        <v>#DIV/0!</v>
      </c>
      <c r="AL26" s="1389" t="e">
        <f t="shared" si="17"/>
        <v>#DIV/0!</v>
      </c>
      <c r="AM26" s="1410"/>
    </row>
    <row r="27" spans="1:39" s="1355" customFormat="1" ht="14.25" thickTop="1" thickBot="1" x14ac:dyDescent="0.25">
      <c r="A27" s="1343">
        <v>25</v>
      </c>
      <c r="B27" s="1388" t="e">
        <f t="shared" si="0"/>
        <v>#DIV/0!</v>
      </c>
      <c r="C27" s="1344">
        <f>'25'!$X$33</f>
        <v>20.05</v>
      </c>
      <c r="D27" s="1345">
        <f t="shared" si="1"/>
        <v>20</v>
      </c>
      <c r="E27" s="1344">
        <f>'25'!$T$33</f>
        <v>6.0575000000000001</v>
      </c>
      <c r="F27" s="1345">
        <f t="shared" si="2"/>
        <v>6.5</v>
      </c>
      <c r="G27" s="1345">
        <f t="shared" si="18"/>
        <v>7</v>
      </c>
      <c r="H27" s="1346">
        <f>'25'!$BY$37</f>
        <v>0</v>
      </c>
      <c r="I27" s="1347" t="e">
        <f t="shared" si="3"/>
        <v>#DIV/0!</v>
      </c>
      <c r="J27" s="1388">
        <f>'25'!$W$34</f>
        <v>0.32</v>
      </c>
      <c r="K27" s="1348" t="e">
        <f t="shared" si="4"/>
        <v>#DIV/0!</v>
      </c>
      <c r="L27" s="1390" t="e">
        <f t="shared" si="5"/>
        <v>#DIV/0!</v>
      </c>
      <c r="M27" s="1392"/>
      <c r="N27" s="1356">
        <v>25</v>
      </c>
      <c r="O27" s="1399" t="e">
        <f t="shared" si="6"/>
        <v>#DIV/0!</v>
      </c>
      <c r="P27" s="1357">
        <f>'25'!$AF$33</f>
        <v>20.149999999999999</v>
      </c>
      <c r="Q27" s="1358">
        <f t="shared" si="7"/>
        <v>20</v>
      </c>
      <c r="R27" s="1357">
        <f>'25'!$AB$33</f>
        <v>6.0750000000000011</v>
      </c>
      <c r="S27" s="1358">
        <f t="shared" si="8"/>
        <v>6.5</v>
      </c>
      <c r="T27" s="1351">
        <f t="shared" si="19"/>
        <v>7</v>
      </c>
      <c r="U27" s="1359">
        <f>'25'!$BZ$37</f>
        <v>0</v>
      </c>
      <c r="V27" s="1360" t="e">
        <f t="shared" si="9"/>
        <v>#DIV/0!</v>
      </c>
      <c r="W27" s="1401">
        <f>'25'!$AE$34</f>
        <v>0.4</v>
      </c>
      <c r="X27" s="1361" t="e">
        <f t="shared" si="10"/>
        <v>#DIV/0!</v>
      </c>
      <c r="Y27" s="1389" t="e">
        <f t="shared" si="11"/>
        <v>#DIV/0!</v>
      </c>
      <c r="Z27" s="1396"/>
      <c r="AA27" s="1356">
        <v>25</v>
      </c>
      <c r="AB27" s="1399" t="e">
        <f t="shared" si="12"/>
        <v>#DIV/0!</v>
      </c>
      <c r="AC27" s="1357">
        <f>'25'!$AM$33</f>
        <v>20.399999999999999</v>
      </c>
      <c r="AD27" s="1358">
        <f t="shared" si="13"/>
        <v>20</v>
      </c>
      <c r="AE27" s="1357">
        <f>'25'!$AI$33</f>
        <v>6.0949999999999998</v>
      </c>
      <c r="AF27" s="1358">
        <f t="shared" si="14"/>
        <v>6.5</v>
      </c>
      <c r="AG27" s="1351">
        <f t="shared" si="20"/>
        <v>7</v>
      </c>
      <c r="AH27" s="1359">
        <f>'25'!$CA$37</f>
        <v>0</v>
      </c>
      <c r="AI27" s="1353" t="e">
        <f t="shared" si="15"/>
        <v>#DIV/0!</v>
      </c>
      <c r="AJ27" s="1401">
        <f>'25'!$AL$34</f>
        <v>0.39</v>
      </c>
      <c r="AK27" s="1361" t="e">
        <f t="shared" si="16"/>
        <v>#DIV/0!</v>
      </c>
      <c r="AL27" s="1389" t="e">
        <f t="shared" si="17"/>
        <v>#DIV/0!</v>
      </c>
      <c r="AM27" s="1410"/>
    </row>
    <row r="28" spans="1:39" s="1355" customFormat="1" ht="14.25" thickTop="1" thickBot="1" x14ac:dyDescent="0.25">
      <c r="A28" s="1343">
        <v>26</v>
      </c>
      <c r="B28" s="1388" t="e">
        <f t="shared" si="0"/>
        <v>#DIV/0!</v>
      </c>
      <c r="C28" s="1344">
        <f>'26'!$X$33</f>
        <v>20.024999999999999</v>
      </c>
      <c r="D28" s="1345">
        <f t="shared" si="1"/>
        <v>20</v>
      </c>
      <c r="E28" s="1344">
        <f>'26'!$T$33</f>
        <v>6.0975000000000001</v>
      </c>
      <c r="F28" s="1345">
        <f t="shared" si="2"/>
        <v>6.5</v>
      </c>
      <c r="G28" s="1345">
        <f t="shared" si="18"/>
        <v>7</v>
      </c>
      <c r="H28" s="1346">
        <f>'26'!$BY$37</f>
        <v>0</v>
      </c>
      <c r="I28" s="1347" t="e">
        <f t="shared" si="3"/>
        <v>#DIV/0!</v>
      </c>
      <c r="J28" s="1388">
        <f>'26'!$W$34</f>
        <v>0.33</v>
      </c>
      <c r="K28" s="1348" t="e">
        <f t="shared" si="4"/>
        <v>#DIV/0!</v>
      </c>
      <c r="L28" s="1390" t="e">
        <f t="shared" si="5"/>
        <v>#DIV/0!</v>
      </c>
      <c r="M28" s="1392"/>
      <c r="N28" s="1356">
        <v>26</v>
      </c>
      <c r="O28" s="1399" t="e">
        <f t="shared" si="6"/>
        <v>#DIV/0!</v>
      </c>
      <c r="P28" s="1357">
        <f>'26'!$AF$33</f>
        <v>20.149999999999999</v>
      </c>
      <c r="Q28" s="1358">
        <f t="shared" si="7"/>
        <v>20</v>
      </c>
      <c r="R28" s="1357">
        <f>'26'!$AB$33</f>
        <v>6.0575000000000001</v>
      </c>
      <c r="S28" s="1358">
        <f t="shared" si="8"/>
        <v>6.5</v>
      </c>
      <c r="T28" s="1351">
        <f t="shared" si="19"/>
        <v>7</v>
      </c>
      <c r="U28" s="1359">
        <f>'26'!$BZ$37</f>
        <v>0</v>
      </c>
      <c r="V28" s="1360" t="e">
        <f t="shared" si="9"/>
        <v>#DIV/0!</v>
      </c>
      <c r="W28" s="1401">
        <f>'26'!$AE$34</f>
        <v>0.32</v>
      </c>
      <c r="X28" s="1361" t="e">
        <f t="shared" si="10"/>
        <v>#DIV/0!</v>
      </c>
      <c r="Y28" s="1389" t="e">
        <f t="shared" si="11"/>
        <v>#DIV/0!</v>
      </c>
      <c r="Z28" s="1396"/>
      <c r="AA28" s="1356">
        <v>26</v>
      </c>
      <c r="AB28" s="1399" t="e">
        <f t="shared" si="12"/>
        <v>#DIV/0!</v>
      </c>
      <c r="AC28" s="1357">
        <f>'26'!$AM$33</f>
        <v>20.375</v>
      </c>
      <c r="AD28" s="1358">
        <f t="shared" si="13"/>
        <v>20</v>
      </c>
      <c r="AE28" s="1357">
        <f>'26'!$AI$33</f>
        <v>6.0824999999999996</v>
      </c>
      <c r="AF28" s="1358">
        <f t="shared" si="14"/>
        <v>6.5</v>
      </c>
      <c r="AG28" s="1351">
        <f t="shared" si="20"/>
        <v>7</v>
      </c>
      <c r="AH28" s="1359">
        <f>'26'!$CA$37</f>
        <v>0</v>
      </c>
      <c r="AI28" s="1353" t="e">
        <f t="shared" si="15"/>
        <v>#DIV/0!</v>
      </c>
      <c r="AJ28" s="1401">
        <f>'26'!$AL$34</f>
        <v>0.39</v>
      </c>
      <c r="AK28" s="1361" t="e">
        <f t="shared" si="16"/>
        <v>#DIV/0!</v>
      </c>
      <c r="AL28" s="1389" t="e">
        <f t="shared" si="17"/>
        <v>#DIV/0!</v>
      </c>
      <c r="AM28" s="1410"/>
    </row>
    <row r="29" spans="1:39" s="1355" customFormat="1" ht="14.25" thickTop="1" thickBot="1" x14ac:dyDescent="0.25">
      <c r="A29" s="1343">
        <v>27</v>
      </c>
      <c r="B29" s="1388" t="e">
        <f t="shared" si="0"/>
        <v>#DIV/0!</v>
      </c>
      <c r="C29" s="1344">
        <f>'27'!$X$33</f>
        <v>20.049999999999997</v>
      </c>
      <c r="D29" s="1345">
        <f t="shared" si="1"/>
        <v>20</v>
      </c>
      <c r="E29" s="1344">
        <f>'27'!$T$33</f>
        <v>6.1400000000000006</v>
      </c>
      <c r="F29" s="1345">
        <f t="shared" si="2"/>
        <v>6.5</v>
      </c>
      <c r="G29" s="1345">
        <f t="shared" si="18"/>
        <v>7</v>
      </c>
      <c r="H29" s="1346">
        <f>'27'!$BY$37</f>
        <v>0</v>
      </c>
      <c r="I29" s="1347" t="e">
        <f t="shared" si="3"/>
        <v>#DIV/0!</v>
      </c>
      <c r="J29" s="1388">
        <f>'27'!$W$34</f>
        <v>0.32</v>
      </c>
      <c r="K29" s="1348" t="e">
        <f t="shared" si="4"/>
        <v>#DIV/0!</v>
      </c>
      <c r="L29" s="1390" t="e">
        <f t="shared" si="5"/>
        <v>#DIV/0!</v>
      </c>
      <c r="M29" s="1392"/>
      <c r="N29" s="1356">
        <v>27</v>
      </c>
      <c r="O29" s="1399" t="e">
        <f t="shared" si="6"/>
        <v>#DIV/0!</v>
      </c>
      <c r="P29" s="1357">
        <f>'27'!$AF$33</f>
        <v>20.299999999999997</v>
      </c>
      <c r="Q29" s="1358">
        <f t="shared" si="7"/>
        <v>20</v>
      </c>
      <c r="R29" s="1357">
        <f>'27'!$AB$33</f>
        <v>6.1174999999999997</v>
      </c>
      <c r="S29" s="1358">
        <f t="shared" si="8"/>
        <v>6.5</v>
      </c>
      <c r="T29" s="1351">
        <f t="shared" si="19"/>
        <v>7</v>
      </c>
      <c r="U29" s="1359">
        <f>'27'!$BZ$37</f>
        <v>0</v>
      </c>
      <c r="V29" s="1360" t="e">
        <f t="shared" si="9"/>
        <v>#DIV/0!</v>
      </c>
      <c r="W29" s="1401">
        <f>'27'!$AE$34</f>
        <v>0.36</v>
      </c>
      <c r="X29" s="1361" t="e">
        <f t="shared" si="10"/>
        <v>#DIV/0!</v>
      </c>
      <c r="Y29" s="1389" t="e">
        <f t="shared" si="11"/>
        <v>#DIV/0!</v>
      </c>
      <c r="Z29" s="1396"/>
      <c r="AA29" s="1356">
        <v>27</v>
      </c>
      <c r="AB29" s="1399" t="e">
        <f t="shared" si="12"/>
        <v>#DIV/0!</v>
      </c>
      <c r="AC29" s="1357">
        <f>'27'!$AM$33</f>
        <v>20.625</v>
      </c>
      <c r="AD29" s="1358">
        <f t="shared" si="13"/>
        <v>20</v>
      </c>
      <c r="AE29" s="1357">
        <f>'27'!$AI$33</f>
        <v>6.16</v>
      </c>
      <c r="AF29" s="1358">
        <f t="shared" si="14"/>
        <v>6.5</v>
      </c>
      <c r="AG29" s="1351">
        <f t="shared" si="20"/>
        <v>7</v>
      </c>
      <c r="AH29" s="1359">
        <f>'27'!$CA$37</f>
        <v>0</v>
      </c>
      <c r="AI29" s="1353" t="e">
        <f t="shared" si="15"/>
        <v>#DIV/0!</v>
      </c>
      <c r="AJ29" s="1401">
        <f>'27'!$AL$34</f>
        <v>0.35</v>
      </c>
      <c r="AK29" s="1361" t="e">
        <f t="shared" si="16"/>
        <v>#DIV/0!</v>
      </c>
      <c r="AL29" s="1389" t="e">
        <f t="shared" si="17"/>
        <v>#DIV/0!</v>
      </c>
      <c r="AM29" s="1410"/>
    </row>
    <row r="30" spans="1:39" s="1355" customFormat="1" ht="14.25" thickTop="1" thickBot="1" x14ac:dyDescent="0.25">
      <c r="A30" s="1343">
        <v>28</v>
      </c>
      <c r="B30" s="1388" t="e">
        <f t="shared" si="0"/>
        <v>#DIV/0!</v>
      </c>
      <c r="C30" s="1344">
        <f>'28'!$X$33</f>
        <v>19.824999999999999</v>
      </c>
      <c r="D30" s="1345">
        <f t="shared" si="1"/>
        <v>15</v>
      </c>
      <c r="E30" s="1344">
        <f>'28'!$T$33</f>
        <v>6.06</v>
      </c>
      <c r="F30" s="1345">
        <f t="shared" si="2"/>
        <v>6.5</v>
      </c>
      <c r="G30" s="1345">
        <f t="shared" si="18"/>
        <v>10</v>
      </c>
      <c r="H30" s="1346">
        <f>'28'!$BY$37</f>
        <v>0</v>
      </c>
      <c r="I30" s="1347" t="e">
        <f t="shared" si="3"/>
        <v>#DIV/0!</v>
      </c>
      <c r="J30" s="1388">
        <f>'28'!$W$34</f>
        <v>0.33</v>
      </c>
      <c r="K30" s="1348" t="e">
        <f t="shared" si="4"/>
        <v>#DIV/0!</v>
      </c>
      <c r="L30" s="1390" t="e">
        <f t="shared" si="5"/>
        <v>#DIV/0!</v>
      </c>
      <c r="M30" s="1392"/>
      <c r="N30" s="1356">
        <v>28</v>
      </c>
      <c r="O30" s="1399" t="e">
        <f t="shared" si="6"/>
        <v>#DIV/0!</v>
      </c>
      <c r="P30" s="1357">
        <f>'28'!$AF$33</f>
        <v>20.149999999999999</v>
      </c>
      <c r="Q30" s="1358">
        <f t="shared" si="7"/>
        <v>20</v>
      </c>
      <c r="R30" s="1357">
        <f>'28'!$AB$33</f>
        <v>6.1300000000000008</v>
      </c>
      <c r="S30" s="1358">
        <f t="shared" si="8"/>
        <v>6.5</v>
      </c>
      <c r="T30" s="1351">
        <f t="shared" si="19"/>
        <v>7</v>
      </c>
      <c r="U30" s="1359">
        <f>'28'!$BZ$37</f>
        <v>0</v>
      </c>
      <c r="V30" s="1360" t="e">
        <f t="shared" si="9"/>
        <v>#DIV/0!</v>
      </c>
      <c r="W30" s="1401">
        <f>'28'!$AE$34</f>
        <v>0.34</v>
      </c>
      <c r="X30" s="1361" t="e">
        <f t="shared" si="10"/>
        <v>#DIV/0!</v>
      </c>
      <c r="Y30" s="1389" t="e">
        <f t="shared" si="11"/>
        <v>#DIV/0!</v>
      </c>
      <c r="Z30" s="1396"/>
      <c r="AA30" s="1356">
        <v>28</v>
      </c>
      <c r="AB30" s="1399" t="e">
        <f t="shared" si="12"/>
        <v>#DIV/0!</v>
      </c>
      <c r="AC30" s="1357">
        <f>'28'!$AM$33</f>
        <v>20.6</v>
      </c>
      <c r="AD30" s="1358">
        <f t="shared" si="13"/>
        <v>20</v>
      </c>
      <c r="AE30" s="1357">
        <f>'28'!$AI$33</f>
        <v>6.1875000000000009</v>
      </c>
      <c r="AF30" s="1358">
        <f t="shared" si="14"/>
        <v>6.5</v>
      </c>
      <c r="AG30" s="1351">
        <f t="shared" si="20"/>
        <v>7</v>
      </c>
      <c r="AH30" s="1359">
        <f>'28'!$CA$37</f>
        <v>0</v>
      </c>
      <c r="AI30" s="1353" t="e">
        <f t="shared" si="15"/>
        <v>#DIV/0!</v>
      </c>
      <c r="AJ30" s="1401">
        <f>'28'!$AL$34</f>
        <v>0.31</v>
      </c>
      <c r="AK30" s="1361" t="e">
        <f t="shared" si="16"/>
        <v>#DIV/0!</v>
      </c>
      <c r="AL30" s="1389" t="e">
        <f t="shared" si="17"/>
        <v>#DIV/0!</v>
      </c>
      <c r="AM30" s="1410"/>
    </row>
    <row r="31" spans="1:39" s="1355" customFormat="1" ht="14.25" thickTop="1" thickBot="1" x14ac:dyDescent="0.25">
      <c r="A31" s="1343">
        <v>29</v>
      </c>
      <c r="B31" s="1388" t="e">
        <f t="shared" si="0"/>
        <v>#DIV/0!</v>
      </c>
      <c r="C31" s="1344">
        <f>'29'!$X$33</f>
        <v>19.649999999999999</v>
      </c>
      <c r="D31" s="1345">
        <f t="shared" si="1"/>
        <v>15</v>
      </c>
      <c r="E31" s="1344">
        <f>'29'!$T$33</f>
        <v>6.17</v>
      </c>
      <c r="F31" s="1345">
        <f t="shared" si="2"/>
        <v>6.5</v>
      </c>
      <c r="G31" s="1345">
        <f t="shared" si="18"/>
        <v>10</v>
      </c>
      <c r="H31" s="1346">
        <f>'29'!$BY$37</f>
        <v>0</v>
      </c>
      <c r="I31" s="1347" t="e">
        <f t="shared" si="3"/>
        <v>#DIV/0!</v>
      </c>
      <c r="J31" s="1388">
        <f>'29'!$W$34</f>
        <v>0.32</v>
      </c>
      <c r="K31" s="1348" t="e">
        <f t="shared" si="4"/>
        <v>#DIV/0!</v>
      </c>
      <c r="L31" s="1390" t="e">
        <f t="shared" si="5"/>
        <v>#DIV/0!</v>
      </c>
      <c r="M31" s="1392"/>
      <c r="N31" s="1356">
        <v>29</v>
      </c>
      <c r="O31" s="1399" t="e">
        <f t="shared" si="6"/>
        <v>#DIV/0!</v>
      </c>
      <c r="P31" s="1357">
        <f>'29'!$AF$33</f>
        <v>19.650000000000002</v>
      </c>
      <c r="Q31" s="1358">
        <f t="shared" si="7"/>
        <v>15</v>
      </c>
      <c r="R31" s="1357">
        <f>'29'!$AB$33</f>
        <v>6.18</v>
      </c>
      <c r="S31" s="1358">
        <f t="shared" si="8"/>
        <v>6.5</v>
      </c>
      <c r="T31" s="1351">
        <f t="shared" si="19"/>
        <v>10</v>
      </c>
      <c r="U31" s="1359">
        <f>'29'!$BZ$37</f>
        <v>0</v>
      </c>
      <c r="V31" s="1360" t="e">
        <f t="shared" si="9"/>
        <v>#DIV/0!</v>
      </c>
      <c r="W31" s="1401">
        <f>'29'!$AE$34</f>
        <v>0.32</v>
      </c>
      <c r="X31" s="1361" t="e">
        <f t="shared" si="10"/>
        <v>#DIV/0!</v>
      </c>
      <c r="Y31" s="1389" t="e">
        <f t="shared" si="11"/>
        <v>#DIV/0!</v>
      </c>
      <c r="Z31" s="1396"/>
      <c r="AA31" s="1356">
        <v>29</v>
      </c>
      <c r="AB31" s="1399" t="e">
        <f t="shared" si="12"/>
        <v>#DIV/0!</v>
      </c>
      <c r="AC31" s="1357">
        <f>'29'!$AM$33</f>
        <v>20.475000000000001</v>
      </c>
      <c r="AD31" s="1358">
        <f t="shared" si="13"/>
        <v>20</v>
      </c>
      <c r="AE31" s="1357">
        <f>'29'!$AI$33</f>
        <v>6.1700000000000008</v>
      </c>
      <c r="AF31" s="1358">
        <f t="shared" si="14"/>
        <v>6.5</v>
      </c>
      <c r="AG31" s="1351">
        <f t="shared" si="20"/>
        <v>7</v>
      </c>
      <c r="AH31" s="1359">
        <f>'29'!$CA$37</f>
        <v>0</v>
      </c>
      <c r="AI31" s="1353" t="e">
        <f t="shared" si="15"/>
        <v>#DIV/0!</v>
      </c>
      <c r="AJ31" s="1401">
        <f>'29'!$AL$34</f>
        <v>0.31</v>
      </c>
      <c r="AK31" s="1361" t="e">
        <f t="shared" si="16"/>
        <v>#DIV/0!</v>
      </c>
      <c r="AL31" s="1389" t="e">
        <f t="shared" si="17"/>
        <v>#DIV/0!</v>
      </c>
      <c r="AM31" s="1410"/>
    </row>
    <row r="32" spans="1:39" s="1355" customFormat="1" ht="14.25" thickTop="1" thickBot="1" x14ac:dyDescent="0.25">
      <c r="A32" s="1343">
        <v>30</v>
      </c>
      <c r="B32" s="1388" t="e">
        <f t="shared" si="0"/>
        <v>#DIV/0!</v>
      </c>
      <c r="C32" s="1344">
        <f>'30'!$X$33</f>
        <v>19.324999999999999</v>
      </c>
      <c r="D32" s="1345">
        <f t="shared" si="1"/>
        <v>15</v>
      </c>
      <c r="E32" s="1344">
        <f>'30'!$T$33</f>
        <v>6.1375000000000011</v>
      </c>
      <c r="F32" s="1345">
        <f t="shared" si="2"/>
        <v>6.5</v>
      </c>
      <c r="G32" s="1345">
        <f t="shared" si="18"/>
        <v>10</v>
      </c>
      <c r="H32" s="1346">
        <f>'30'!$BY$37</f>
        <v>0</v>
      </c>
      <c r="I32" s="1347" t="e">
        <f t="shared" si="3"/>
        <v>#DIV/0!</v>
      </c>
      <c r="J32" s="1388">
        <f>'30'!$W$34</f>
        <v>0.49</v>
      </c>
      <c r="K32" s="1348" t="e">
        <f t="shared" si="4"/>
        <v>#DIV/0!</v>
      </c>
      <c r="L32" s="1390" t="e">
        <f t="shared" si="5"/>
        <v>#DIV/0!</v>
      </c>
      <c r="M32" s="1392"/>
      <c r="N32" s="1356">
        <v>30</v>
      </c>
      <c r="O32" s="1399" t="e">
        <f t="shared" si="6"/>
        <v>#DIV/0!</v>
      </c>
      <c r="P32" s="1357">
        <f>'30'!$AF$33</f>
        <v>19.5</v>
      </c>
      <c r="Q32" s="1358">
        <f t="shared" si="7"/>
        <v>15</v>
      </c>
      <c r="R32" s="1357">
        <f>'30'!$AB$33</f>
        <v>6.1</v>
      </c>
      <c r="S32" s="1358">
        <f t="shared" si="8"/>
        <v>6.5</v>
      </c>
      <c r="T32" s="1351">
        <f t="shared" si="19"/>
        <v>10</v>
      </c>
      <c r="U32" s="1359">
        <f>'30'!$BZ$37</f>
        <v>0</v>
      </c>
      <c r="V32" s="1360" t="e">
        <f t="shared" si="9"/>
        <v>#DIV/0!</v>
      </c>
      <c r="W32" s="1401">
        <f>'30'!$AE$34</f>
        <v>0.51</v>
      </c>
      <c r="X32" s="1361" t="e">
        <f t="shared" si="10"/>
        <v>#DIV/0!</v>
      </c>
      <c r="Y32" s="1389" t="e">
        <f t="shared" si="11"/>
        <v>#DIV/0!</v>
      </c>
      <c r="Z32" s="1396"/>
      <c r="AA32" s="1356">
        <v>30</v>
      </c>
      <c r="AB32" s="1399" t="e">
        <f t="shared" si="12"/>
        <v>#DIV/0!</v>
      </c>
      <c r="AC32" s="1357">
        <f>'30'!$AM$33</f>
        <v>19.875</v>
      </c>
      <c r="AD32" s="1358">
        <f t="shared" si="13"/>
        <v>15</v>
      </c>
      <c r="AE32" s="1357">
        <f>'30'!$AI$33</f>
        <v>6.11</v>
      </c>
      <c r="AF32" s="1358">
        <f t="shared" si="14"/>
        <v>6.5</v>
      </c>
      <c r="AG32" s="1351">
        <f t="shared" si="20"/>
        <v>10</v>
      </c>
      <c r="AH32" s="1359">
        <f>'30'!$CA$37</f>
        <v>0</v>
      </c>
      <c r="AI32" s="1353" t="e">
        <f t="shared" si="15"/>
        <v>#DIV/0!</v>
      </c>
      <c r="AJ32" s="1401">
        <f>'30'!$AL$34</f>
        <v>0.48</v>
      </c>
      <c r="AK32" s="1361" t="e">
        <f t="shared" si="16"/>
        <v>#DIV/0!</v>
      </c>
      <c r="AL32" s="1389" t="e">
        <f t="shared" si="17"/>
        <v>#DIV/0!</v>
      </c>
      <c r="AM32" s="1410"/>
    </row>
    <row r="33" spans="1:39" s="1355" customFormat="1" ht="14.25" thickTop="1" thickBot="1" x14ac:dyDescent="0.25">
      <c r="A33" s="1506">
        <v>31</v>
      </c>
      <c r="B33" s="1507" t="e">
        <f t="shared" si="0"/>
        <v>#VALUE!</v>
      </c>
      <c r="C33" s="1508" t="str">
        <f>'31'!$X$33</f>
        <v/>
      </c>
      <c r="D33" s="1509">
        <f t="shared" si="1"/>
        <v>25</v>
      </c>
      <c r="E33" s="1508" t="str">
        <f>'31'!$T$33</f>
        <v/>
      </c>
      <c r="F33" s="1509">
        <f t="shared" si="2"/>
        <v>7</v>
      </c>
      <c r="G33" s="1345">
        <f t="shared" si="18"/>
        <v>0</v>
      </c>
      <c r="H33" s="1510">
        <f>'31'!$BY$37</f>
        <v>0</v>
      </c>
      <c r="I33" s="1511" t="e">
        <f t="shared" si="3"/>
        <v>#DIV/0!</v>
      </c>
      <c r="J33" s="1507" t="str">
        <f>'31'!$W$34</f>
        <v/>
      </c>
      <c r="K33" s="1512" t="e">
        <f t="shared" si="4"/>
        <v>#DIV/0!</v>
      </c>
      <c r="L33" s="1390" t="e">
        <f t="shared" si="5"/>
        <v>#VALUE!</v>
      </c>
      <c r="M33" s="1393"/>
      <c r="N33" s="1362">
        <v>31</v>
      </c>
      <c r="O33" s="1399" t="e">
        <f t="shared" si="6"/>
        <v>#VALUE!</v>
      </c>
      <c r="P33" s="1363" t="str">
        <f>'31'!$AF$33</f>
        <v/>
      </c>
      <c r="Q33" s="1364">
        <f t="shared" si="7"/>
        <v>25</v>
      </c>
      <c r="R33" s="1363" t="str">
        <f>'31'!$AB$33</f>
        <v/>
      </c>
      <c r="S33" s="1364">
        <f t="shared" si="8"/>
        <v>7</v>
      </c>
      <c r="T33" s="1351">
        <f t="shared" si="19"/>
        <v>0</v>
      </c>
      <c r="U33" s="1365">
        <f>'31'!$BZ$37</f>
        <v>0</v>
      </c>
      <c r="V33" s="1366" t="e">
        <f t="shared" si="9"/>
        <v>#DIV/0!</v>
      </c>
      <c r="W33" s="1401" t="str">
        <f>'31'!$AE$34</f>
        <v/>
      </c>
      <c r="X33" s="1367" t="e">
        <f t="shared" si="10"/>
        <v>#DIV/0!</v>
      </c>
      <c r="Y33" s="1389" t="e">
        <f t="shared" si="11"/>
        <v>#VALUE!</v>
      </c>
      <c r="Z33" s="1397"/>
      <c r="AA33" s="1362">
        <v>31</v>
      </c>
      <c r="AB33" s="1399" t="e">
        <f t="shared" si="12"/>
        <v>#VALUE!</v>
      </c>
      <c r="AC33" s="1363" t="str">
        <f>'31'!$AM$33</f>
        <v/>
      </c>
      <c r="AD33" s="1364">
        <f t="shared" si="13"/>
        <v>25</v>
      </c>
      <c r="AE33" s="1363" t="str">
        <f>'31'!$AI$33</f>
        <v/>
      </c>
      <c r="AF33" s="1364">
        <f t="shared" si="14"/>
        <v>7</v>
      </c>
      <c r="AG33" s="1351">
        <f t="shared" si="20"/>
        <v>0</v>
      </c>
      <c r="AH33" s="1359">
        <f>'31'!$CA$37</f>
        <v>0</v>
      </c>
      <c r="AI33" s="1353" t="e">
        <f t="shared" si="15"/>
        <v>#DIV/0!</v>
      </c>
      <c r="AJ33" s="1401" t="str">
        <f>'31'!$AL$34</f>
        <v/>
      </c>
      <c r="AK33" s="1367" t="e">
        <f t="shared" si="16"/>
        <v>#DIV/0!</v>
      </c>
      <c r="AL33" s="1389" t="e">
        <f t="shared" si="17"/>
        <v>#VALUE!</v>
      </c>
      <c r="AM33" s="1410"/>
    </row>
    <row r="34" spans="1:39" ht="13.5" thickTop="1" x14ac:dyDescent="0.2">
      <c r="A34" s="1515"/>
      <c r="B34" s="1516"/>
      <c r="C34" s="1516"/>
      <c r="D34" s="1517" t="s">
        <v>1004</v>
      </c>
      <c r="E34" s="1517"/>
      <c r="F34" s="1516"/>
      <c r="G34" s="1516"/>
      <c r="H34" s="1516"/>
      <c r="I34" s="1516"/>
      <c r="J34" s="1516"/>
      <c r="K34" s="1518"/>
    </row>
    <row r="35" spans="1:39" ht="18" x14ac:dyDescent="0.25">
      <c r="A35" s="1519"/>
      <c r="B35" s="589"/>
      <c r="C35" s="589"/>
      <c r="D35" s="589"/>
      <c r="E35" s="589" t="s">
        <v>1020</v>
      </c>
      <c r="F35" s="589"/>
      <c r="G35" s="589"/>
      <c r="H35" s="589"/>
      <c r="I35" s="589"/>
      <c r="J35" s="589"/>
      <c r="K35" s="1520"/>
      <c r="O35" s="600" t="s">
        <v>1019</v>
      </c>
    </row>
    <row r="36" spans="1:39" x14ac:dyDescent="0.2">
      <c r="A36" s="1519"/>
      <c r="B36" s="589"/>
      <c r="C36" s="589"/>
      <c r="D36" s="589"/>
      <c r="E36" s="589"/>
      <c r="F36" s="589"/>
      <c r="G36" s="589"/>
      <c r="H36" s="589"/>
      <c r="I36" s="589"/>
      <c r="J36" s="589"/>
      <c r="K36" s="1520"/>
    </row>
    <row r="37" spans="1:39" ht="15" thickBot="1" x14ac:dyDescent="0.25">
      <c r="A37" s="1519"/>
      <c r="B37" s="589" t="s">
        <v>987</v>
      </c>
      <c r="C37" s="589"/>
      <c r="D37" s="589" t="s">
        <v>975</v>
      </c>
      <c r="E37" s="589" t="s">
        <v>988</v>
      </c>
      <c r="F37" s="589"/>
      <c r="G37" s="589" t="s">
        <v>976</v>
      </c>
      <c r="H37" s="589"/>
      <c r="I37" s="589"/>
      <c r="J37" s="1513" t="s">
        <v>981</v>
      </c>
      <c r="K37" s="1520"/>
      <c r="O37" t="s">
        <v>987</v>
      </c>
      <c r="Q37" t="s">
        <v>975</v>
      </c>
      <c r="R37" t="s">
        <v>988</v>
      </c>
      <c r="T37" t="s">
        <v>976</v>
      </c>
      <c r="V37" s="1382" t="s">
        <v>1018</v>
      </c>
      <c r="W37" s="1368" t="s">
        <v>981</v>
      </c>
    </row>
    <row r="38" spans="1:39" ht="13.5" thickBot="1" x14ac:dyDescent="0.25">
      <c r="A38" s="1519"/>
      <c r="B38" s="589" t="s">
        <v>982</v>
      </c>
      <c r="C38" s="1467">
        <v>18.8</v>
      </c>
      <c r="D38" s="1311">
        <f>IF(AND(0&lt;=C38,C38&lt;=4.9),0.5,IF(AND(0.5&lt;=C38,C38&lt;=9.9),5,IF(AND(5&lt;=C38,C38&lt;=14.9),10,IF(AND(9&lt;=C38,C38&lt;=19.9),15,IF(AND(19&lt;=C38,C38&lt;=24.9),20,25)))))</f>
        <v>15</v>
      </c>
      <c r="E38" s="589" t="s">
        <v>984</v>
      </c>
      <c r="F38" s="1467">
        <v>6.09</v>
      </c>
      <c r="G38" s="1311">
        <f>IF(AND(0&lt;=F38,F38&lt;=6),6,IF(AND(6&lt;=F38,F38&lt;=6.5),6.5,7))</f>
        <v>6.5</v>
      </c>
      <c r="H38" s="589" t="s">
        <v>972</v>
      </c>
      <c r="I38" s="1415">
        <v>12</v>
      </c>
      <c r="J38" s="1451">
        <f>(15.9*16)/I38</f>
        <v>21.2</v>
      </c>
      <c r="K38" s="1520"/>
      <c r="O38" t="s">
        <v>982</v>
      </c>
      <c r="P38" s="137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15.925000000000001</v>
      </c>
      <c r="Q38" s="1311">
        <f ca="1">IF(AND(0&lt;=P38,P38&lt;=4.9),0.5,IF(AND(0.5&lt;=P38,P38&lt;=9.9),5,IF(AND(5&lt;=P38,P38&lt;=14.9),10,IF(AND(9&lt;=P38,P38&lt;=19.9),15,IF(AND(19&lt;=P38,P38&lt;=24.9),20,25)))))</f>
        <v>15</v>
      </c>
      <c r="R38" t="s">
        <v>984</v>
      </c>
      <c r="S38" s="141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6.1749999999999989</v>
      </c>
      <c r="T38" s="1311">
        <f ca="1">IF(AND(0&lt;=S38,S38&lt;=6),6,IF(AND(6&lt;=S38,S38&lt;=6.5),6.5,7))</f>
        <v>6.5</v>
      </c>
      <c r="U38" t="s">
        <v>972</v>
      </c>
      <c r="V38" s="1409">
        <f>'PLANT CHECK'!D10</f>
        <v>12.2</v>
      </c>
      <c r="W38" s="1313">
        <f>(15.9*16)/V38</f>
        <v>20.852459016393443</v>
      </c>
    </row>
    <row r="39" spans="1:39" ht="13.5" thickBot="1" x14ac:dyDescent="0.25">
      <c r="A39" s="1519"/>
      <c r="B39" s="589" t="s">
        <v>983</v>
      </c>
      <c r="C39" s="1467">
        <v>18.899999999999999</v>
      </c>
      <c r="D39" s="1311">
        <f>IF(AND(0&lt;=C39,C39&lt;=4.9),0.5,IF(AND(0.5&lt;=C39,C39&lt;=9.9),5,IF(AND(5&lt;=C39,C39&lt;=14.9),10,IF(AND(9&lt;=C39,C39&lt;=19.9),15,IF(AND(19&lt;=C39,C39&lt;=24.9),20,25)))))</f>
        <v>15</v>
      </c>
      <c r="E39" s="589" t="s">
        <v>985</v>
      </c>
      <c r="F39" s="1467">
        <v>6.13</v>
      </c>
      <c r="G39" s="1311">
        <f>IF(AND(0&lt;=F39,F39&lt;=6),6,IF(AND(6&lt;=F39,F39&lt;=6.5),6.5,7))</f>
        <v>6.5</v>
      </c>
      <c r="H39" s="589" t="s">
        <v>973</v>
      </c>
      <c r="I39" s="1415">
        <v>12</v>
      </c>
      <c r="J39" s="1451">
        <f>(15.9*16)/I39</f>
        <v>21.2</v>
      </c>
      <c r="K39" s="1520"/>
      <c r="O39" t="s">
        <v>983</v>
      </c>
      <c r="P39" s="137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16.125</v>
      </c>
      <c r="Q39" s="1311">
        <f ca="1">IF(AND(0&lt;=P39,P39&lt;=4.9),0.5,IF(AND(0.5&lt;=P39,P39&lt;=9.9),5,IF(AND(5&lt;=P39,P39&lt;=14.9),10,IF(AND(9&lt;=P39,P39&lt;=19.9),15,IF(AND(19&lt;=P39,P39&lt;=24.9),20,25)))))</f>
        <v>15</v>
      </c>
      <c r="R39" t="s">
        <v>985</v>
      </c>
      <c r="S39" s="141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6.15</v>
      </c>
      <c r="T39" s="1311">
        <f ca="1">IF(AND(0&lt;=S39,S39&lt;=6),6,IF(AND(6&lt;=S39,S39&lt;=6.5),6.5,7))</f>
        <v>6.5</v>
      </c>
      <c r="U39" t="s">
        <v>973</v>
      </c>
      <c r="V39" s="1409">
        <f>'PLANT CHECK'!D11</f>
        <v>12.2</v>
      </c>
      <c r="W39" s="1313">
        <f>(15.9*16)/V39</f>
        <v>20.852459016393443</v>
      </c>
    </row>
    <row r="40" spans="1:39" ht="15" customHeight="1" thickBot="1" x14ac:dyDescent="0.25">
      <c r="A40" s="1519"/>
      <c r="B40" s="589" t="s">
        <v>646</v>
      </c>
      <c r="C40" s="1467">
        <v>19.5</v>
      </c>
      <c r="D40" s="1311">
        <f>IF(AND(0&lt;=C40,C40&lt;=4.9),0.5,IF(AND(0.5&lt;=C40,C40&lt;=9.9),5,IF(AND(5&lt;=C40,C40&lt;=14.9),10,IF(AND(9&lt;=C40,C40&lt;=19.9),15,IF(AND(19&lt;=C40,C40&lt;=24.9),20,25)))))</f>
        <v>15</v>
      </c>
      <c r="E40" s="589" t="s">
        <v>986</v>
      </c>
      <c r="F40" s="1467">
        <v>6.24</v>
      </c>
      <c r="G40" s="1311">
        <f>IF(AND(0&lt;=F40,F40&lt;=6),6,IF(AND(6&lt;=F40,F40&lt;=6.5),6.5,7))</f>
        <v>6.5</v>
      </c>
      <c r="H40" s="589" t="s">
        <v>974</v>
      </c>
      <c r="I40" s="1415">
        <v>12</v>
      </c>
      <c r="J40" s="1451">
        <f>(15*18)/I40</f>
        <v>22.5</v>
      </c>
      <c r="K40" s="1520"/>
      <c r="O40" t="s">
        <v>646</v>
      </c>
      <c r="P40" s="137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16.600000000000001</v>
      </c>
      <c r="Q40" s="1311">
        <f ca="1">IF(AND(0&lt;=P40,P40&lt;=4.9),0.5,IF(AND(0.5&lt;=P40,P40&lt;=9.9),5,IF(AND(5&lt;=P40,P40&lt;=14.9),10,IF(AND(9&lt;=P40,P40&lt;=19.9),15,IF(AND(19&lt;=P40,P40&lt;=24.9),20,25)))))</f>
        <v>15</v>
      </c>
      <c r="R40" t="s">
        <v>986</v>
      </c>
      <c r="S40" s="141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6.1449999999999996</v>
      </c>
      <c r="T40" s="1311">
        <f ca="1">IF(AND(0&lt;=S40,S40&lt;=6),6,IF(AND(6&lt;=S40,S40&lt;=6.5),6.5,7))</f>
        <v>6.5</v>
      </c>
      <c r="U40" t="s">
        <v>974</v>
      </c>
      <c r="V40" s="1409">
        <f>'PLANT CHECK'!D12</f>
        <v>12.2</v>
      </c>
      <c r="W40" s="1313">
        <f>(15*18)/V40</f>
        <v>22.131147540983608</v>
      </c>
    </row>
    <row r="41" spans="1:39" ht="15" customHeight="1" thickBot="1" x14ac:dyDescent="0.25">
      <c r="A41" s="1519"/>
      <c r="B41" s="589"/>
      <c r="C41" s="589"/>
      <c r="D41" s="589"/>
      <c r="E41" s="589"/>
      <c r="F41" s="589"/>
      <c r="G41" s="589"/>
      <c r="H41" s="589"/>
      <c r="I41" s="589"/>
      <c r="J41" s="589"/>
      <c r="K41" s="1520"/>
      <c r="O41" s="3200">
        <f ca="1">NOW()</f>
        <v>43689.379816898145</v>
      </c>
      <c r="P41" s="3200"/>
    </row>
    <row r="42" spans="1:39" ht="19.5" thickTop="1" thickBot="1" x14ac:dyDescent="0.3">
      <c r="A42" s="1519"/>
      <c r="B42" s="589"/>
      <c r="C42" s="1452" t="s">
        <v>992</v>
      </c>
      <c r="D42" s="1453" t="s">
        <v>1003</v>
      </c>
      <c r="E42" s="589"/>
      <c r="F42" s="1316" t="s">
        <v>980</v>
      </c>
      <c r="G42" s="1317" t="s">
        <v>971</v>
      </c>
      <c r="H42" s="1414" t="s">
        <v>996</v>
      </c>
      <c r="I42" s="589"/>
      <c r="J42" s="589"/>
      <c r="K42" s="1520"/>
      <c r="O42" s="3200"/>
      <c r="P42" s="3200"/>
      <c r="Q42" s="1383" t="s">
        <v>992</v>
      </c>
      <c r="R42" s="1408" t="s">
        <v>1003</v>
      </c>
      <c r="T42" s="1316" t="s">
        <v>980</v>
      </c>
      <c r="U42" s="1317" t="s">
        <v>971</v>
      </c>
      <c r="V42" s="1330" t="s">
        <v>996</v>
      </c>
    </row>
    <row r="43" spans="1:39" ht="19.5" thickTop="1" thickBot="1" x14ac:dyDescent="0.3">
      <c r="A43" s="1519"/>
      <c r="B43" s="1514" t="s">
        <v>978</v>
      </c>
      <c r="C43" s="1384">
        <f>$H$43/J38</f>
        <v>0.47169811320754718</v>
      </c>
      <c r="D43" s="1385">
        <f>C43+0.1</f>
        <v>0.57169811320754715</v>
      </c>
      <c r="E43" s="589"/>
      <c r="F43" s="1445">
        <f>D38</f>
        <v>15</v>
      </c>
      <c r="G43" s="653">
        <f>G38</f>
        <v>6.5</v>
      </c>
      <c r="H43" s="145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9"/>
      <c r="J43" s="589"/>
      <c r="K43" s="1520"/>
      <c r="P43" s="1331" t="s">
        <v>978</v>
      </c>
      <c r="Q43" s="1384">
        <f ca="1">$V$43/W38</f>
        <v>0.47955974842767296</v>
      </c>
      <c r="R43" s="1385">
        <f ca="1">Q43+0.1</f>
        <v>0.57955974842767299</v>
      </c>
      <c r="T43" s="1228">
        <f ca="1">Q38</f>
        <v>15</v>
      </c>
      <c r="U43" s="671">
        <f ca="1">T38</f>
        <v>6.5</v>
      </c>
      <c r="V43" s="1229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10</v>
      </c>
    </row>
    <row r="44" spans="1:39" ht="19.5" thickTop="1" thickBot="1" x14ac:dyDescent="0.3">
      <c r="A44" s="1519"/>
      <c r="B44" s="1514" t="s">
        <v>979</v>
      </c>
      <c r="C44" s="1384">
        <f>$H$44/J39</f>
        <v>0.47169811320754718</v>
      </c>
      <c r="D44" s="1385">
        <f>C44+0.1</f>
        <v>0.57169811320754715</v>
      </c>
      <c r="E44" s="589"/>
      <c r="F44" s="1449">
        <f>D39</f>
        <v>15</v>
      </c>
      <c r="G44" s="671">
        <f>G39</f>
        <v>6.5</v>
      </c>
      <c r="H44" s="145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9"/>
      <c r="J44" s="589"/>
      <c r="K44" s="1520"/>
      <c r="P44" s="1331" t="s">
        <v>979</v>
      </c>
      <c r="Q44" s="1384">
        <f ca="1">$V$44/W39</f>
        <v>0.47955974842767296</v>
      </c>
      <c r="R44" s="1385">
        <f ca="1">Q44+0.1</f>
        <v>0.57955974842767299</v>
      </c>
      <c r="T44" s="1228">
        <f ca="1">Q39</f>
        <v>15</v>
      </c>
      <c r="U44" s="671">
        <f ca="1">T39</f>
        <v>6.5</v>
      </c>
      <c r="V44" s="1229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10</v>
      </c>
    </row>
    <row r="45" spans="1:39" ht="19.5" thickTop="1" thickBot="1" x14ac:dyDescent="0.3">
      <c r="A45" s="1521"/>
      <c r="B45" s="1522" t="s">
        <v>977</v>
      </c>
      <c r="C45" s="1523">
        <f>$H$45/J40</f>
        <v>0.44444444444444442</v>
      </c>
      <c r="D45" s="1524">
        <f>C45+0.1</f>
        <v>0.5444444444444444</v>
      </c>
      <c r="E45" s="1525"/>
      <c r="F45" s="1526">
        <f>D40</f>
        <v>15</v>
      </c>
      <c r="G45" s="1527">
        <f>G40</f>
        <v>6.5</v>
      </c>
      <c r="H45" s="1454">
        <f t="shared" si="21"/>
        <v>10</v>
      </c>
      <c r="I45" s="1525"/>
      <c r="J45" s="1525"/>
      <c r="K45" s="1528"/>
      <c r="P45" s="1331" t="s">
        <v>977</v>
      </c>
      <c r="Q45" s="1384">
        <f ca="1">$V$45/W40</f>
        <v>0.45185185185185184</v>
      </c>
      <c r="R45" s="1385">
        <f ca="1">Q45+0.1</f>
        <v>0.55185185185185182</v>
      </c>
      <c r="T45" s="1314">
        <f ca="1">Q40</f>
        <v>15</v>
      </c>
      <c r="U45" s="1315">
        <f ca="1">T40</f>
        <v>6.5</v>
      </c>
      <c r="V45" s="1229">
        <f t="shared" ca="1" si="22"/>
        <v>10</v>
      </c>
    </row>
    <row r="46" spans="1:39" ht="13.5" thickTop="1" x14ac:dyDescent="0.2"/>
    <row r="50" spans="1:8" x14ac:dyDescent="0.2">
      <c r="F50" s="718"/>
    </row>
    <row r="51" spans="1:8" ht="13.5" thickBot="1" x14ac:dyDescent="0.25">
      <c r="A51" s="671" t="s">
        <v>1017</v>
      </c>
      <c r="B51" s="1444" t="s">
        <v>989</v>
      </c>
      <c r="C51" s="1444" t="s">
        <v>980</v>
      </c>
      <c r="D51" s="1444" t="s">
        <v>971</v>
      </c>
      <c r="E51" s="1444" t="s">
        <v>981</v>
      </c>
      <c r="F51" s="1444" t="s">
        <v>1014</v>
      </c>
      <c r="G51" s="1444" t="s">
        <v>1015</v>
      </c>
      <c r="H51" s="1444" t="s">
        <v>1016</v>
      </c>
    </row>
    <row r="52" spans="1:8" ht="13.5" thickBot="1" x14ac:dyDescent="0.25">
      <c r="A52" s="1443" t="s">
        <v>1011</v>
      </c>
      <c r="B52" s="1455">
        <f>I38</f>
        <v>12</v>
      </c>
      <c r="C52" s="1456">
        <f>C38</f>
        <v>18.8</v>
      </c>
      <c r="D52" s="1456">
        <f>F38</f>
        <v>6.09</v>
      </c>
      <c r="E52" s="1446">
        <f>IF(B52&lt;=0,"",(15.9*16)/B52)</f>
        <v>21.2</v>
      </c>
      <c r="F52" s="1446">
        <f>IF(B52&lt;=0,"",2.924*EXP(((-0.071*C52)+(0.365*D52))))</f>
        <v>7.1064480068374651</v>
      </c>
      <c r="G52" s="1447">
        <f>IF(B52&lt;=0,"",F52/E52)</f>
        <v>0.33520981164327668</v>
      </c>
      <c r="H52" s="1448">
        <f>IF(B52&lt;=0,"",G52+0.1)</f>
        <v>0.43520981164327666</v>
      </c>
    </row>
    <row r="53" spans="1:8" ht="13.5" thickBot="1" x14ac:dyDescent="0.25">
      <c r="A53" s="1443" t="s">
        <v>1012</v>
      </c>
      <c r="B53" s="1455">
        <f>I39</f>
        <v>12</v>
      </c>
      <c r="C53" s="1456">
        <f>C39</f>
        <v>18.899999999999999</v>
      </c>
      <c r="D53" s="1456">
        <f>F39</f>
        <v>6.13</v>
      </c>
      <c r="E53" s="1446">
        <f t="shared" ref="E53" si="23">IF(B53&lt;=0,"",(15.9*16)/B53)</f>
        <v>21.2</v>
      </c>
      <c r="F53" s="1446">
        <f>IF(B53&lt;=0,"",2.924*EXP(((-0.071*C53)+(0.365*D53))))</f>
        <v>7.1599467363493581</v>
      </c>
      <c r="G53" s="1447">
        <f t="shared" ref="G53:G54" si="24">IF(B53&lt;=0,"",F53/E53)</f>
        <v>0.33773333662025273</v>
      </c>
      <c r="H53" s="1448">
        <f t="shared" ref="H53:H54" si="25">IF(B53&lt;=0,"",G53+0.1)</f>
        <v>0.43773333662025271</v>
      </c>
    </row>
    <row r="54" spans="1:8" x14ac:dyDescent="0.2">
      <c r="A54" s="1443" t="s">
        <v>1013</v>
      </c>
      <c r="B54" s="1455">
        <f>I40</f>
        <v>12</v>
      </c>
      <c r="C54" s="1456">
        <f>C40</f>
        <v>19.5</v>
      </c>
      <c r="D54" s="1456">
        <f>F40</f>
        <v>6.24</v>
      </c>
      <c r="E54" s="1446">
        <f>IF(B54&lt;=0,"",(15*18)/B54)</f>
        <v>22.5</v>
      </c>
      <c r="F54" s="1446">
        <f>IF(B54&lt;=0,"",2.924*EXP(((-0.071*C54)+(0.365*D54))))</f>
        <v>7.1424263380970112</v>
      </c>
      <c r="G54" s="1447">
        <f t="shared" si="24"/>
        <v>0.31744117058208937</v>
      </c>
      <c r="H54" s="1448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9" zoomScale="75" workbookViewId="0">
      <selection activeCell="M34" sqref="M34"/>
    </sheetView>
  </sheetViews>
  <sheetFormatPr defaultRowHeight="12.75" x14ac:dyDescent="0.2"/>
  <cols>
    <col min="1" max="1" width="5" style="45" customWidth="1"/>
    <col min="2" max="2" width="24.140625" style="45" customWidth="1"/>
    <col min="3" max="3" width="15.85546875" style="45" customWidth="1"/>
    <col min="4" max="4" width="6.5703125" style="45" customWidth="1"/>
    <col min="5" max="5" width="5.85546875" style="45" customWidth="1"/>
    <col min="6" max="6" width="6.7109375" style="45" customWidth="1"/>
    <col min="7" max="8" width="5.7109375" style="45" customWidth="1"/>
    <col min="9" max="9" width="6" style="45" customWidth="1"/>
    <col min="10" max="10" width="7.42578125" style="45" customWidth="1"/>
    <col min="11" max="11" width="6.140625" style="45" customWidth="1"/>
    <col min="12" max="256" width="9.140625" style="45"/>
    <col min="257" max="257" width="5" style="45" customWidth="1"/>
    <col min="258" max="258" width="24.140625" style="45" customWidth="1"/>
    <col min="259" max="259" width="15.85546875" style="45" customWidth="1"/>
    <col min="260" max="260" width="6.5703125" style="45" customWidth="1"/>
    <col min="261" max="261" width="5.85546875" style="45" customWidth="1"/>
    <col min="262" max="262" width="6.7109375" style="45" customWidth="1"/>
    <col min="263" max="264" width="5.7109375" style="45" customWidth="1"/>
    <col min="265" max="265" width="6" style="45" customWidth="1"/>
    <col min="266" max="266" width="7.42578125" style="45" customWidth="1"/>
    <col min="267" max="267" width="6.140625" style="45" customWidth="1"/>
    <col min="268" max="512" width="9.140625" style="45"/>
    <col min="513" max="513" width="5" style="45" customWidth="1"/>
    <col min="514" max="514" width="24.140625" style="45" customWidth="1"/>
    <col min="515" max="515" width="15.85546875" style="45" customWidth="1"/>
    <col min="516" max="516" width="6.5703125" style="45" customWidth="1"/>
    <col min="517" max="517" width="5.85546875" style="45" customWidth="1"/>
    <col min="518" max="518" width="6.7109375" style="45" customWidth="1"/>
    <col min="519" max="520" width="5.7109375" style="45" customWidth="1"/>
    <col min="521" max="521" width="6" style="45" customWidth="1"/>
    <col min="522" max="522" width="7.42578125" style="45" customWidth="1"/>
    <col min="523" max="523" width="6.140625" style="45" customWidth="1"/>
    <col min="524" max="768" width="9.140625" style="45"/>
    <col min="769" max="769" width="5" style="45" customWidth="1"/>
    <col min="770" max="770" width="24.140625" style="45" customWidth="1"/>
    <col min="771" max="771" width="15.85546875" style="45" customWidth="1"/>
    <col min="772" max="772" width="6.5703125" style="45" customWidth="1"/>
    <col min="773" max="773" width="5.85546875" style="45" customWidth="1"/>
    <col min="774" max="774" width="6.7109375" style="45" customWidth="1"/>
    <col min="775" max="776" width="5.7109375" style="45" customWidth="1"/>
    <col min="777" max="777" width="6" style="45" customWidth="1"/>
    <col min="778" max="778" width="7.42578125" style="45" customWidth="1"/>
    <col min="779" max="779" width="6.140625" style="45" customWidth="1"/>
    <col min="780" max="1024" width="9.140625" style="45"/>
    <col min="1025" max="1025" width="5" style="45" customWidth="1"/>
    <col min="1026" max="1026" width="24.140625" style="45" customWidth="1"/>
    <col min="1027" max="1027" width="15.85546875" style="45" customWidth="1"/>
    <col min="1028" max="1028" width="6.5703125" style="45" customWidth="1"/>
    <col min="1029" max="1029" width="5.85546875" style="45" customWidth="1"/>
    <col min="1030" max="1030" width="6.7109375" style="45" customWidth="1"/>
    <col min="1031" max="1032" width="5.7109375" style="45" customWidth="1"/>
    <col min="1033" max="1033" width="6" style="45" customWidth="1"/>
    <col min="1034" max="1034" width="7.42578125" style="45" customWidth="1"/>
    <col min="1035" max="1035" width="6.140625" style="45" customWidth="1"/>
    <col min="1036" max="1280" width="9.140625" style="45"/>
    <col min="1281" max="1281" width="5" style="45" customWidth="1"/>
    <col min="1282" max="1282" width="24.140625" style="45" customWidth="1"/>
    <col min="1283" max="1283" width="15.85546875" style="45" customWidth="1"/>
    <col min="1284" max="1284" width="6.5703125" style="45" customWidth="1"/>
    <col min="1285" max="1285" width="5.85546875" style="45" customWidth="1"/>
    <col min="1286" max="1286" width="6.7109375" style="45" customWidth="1"/>
    <col min="1287" max="1288" width="5.7109375" style="45" customWidth="1"/>
    <col min="1289" max="1289" width="6" style="45" customWidth="1"/>
    <col min="1290" max="1290" width="7.42578125" style="45" customWidth="1"/>
    <col min="1291" max="1291" width="6.140625" style="45" customWidth="1"/>
    <col min="1292" max="1536" width="9.140625" style="45"/>
    <col min="1537" max="1537" width="5" style="45" customWidth="1"/>
    <col min="1538" max="1538" width="24.140625" style="45" customWidth="1"/>
    <col min="1539" max="1539" width="15.85546875" style="45" customWidth="1"/>
    <col min="1540" max="1540" width="6.5703125" style="45" customWidth="1"/>
    <col min="1541" max="1541" width="5.85546875" style="45" customWidth="1"/>
    <col min="1542" max="1542" width="6.7109375" style="45" customWidth="1"/>
    <col min="1543" max="1544" width="5.7109375" style="45" customWidth="1"/>
    <col min="1545" max="1545" width="6" style="45" customWidth="1"/>
    <col min="1546" max="1546" width="7.42578125" style="45" customWidth="1"/>
    <col min="1547" max="1547" width="6.140625" style="45" customWidth="1"/>
    <col min="1548" max="1792" width="9.140625" style="45"/>
    <col min="1793" max="1793" width="5" style="45" customWidth="1"/>
    <col min="1794" max="1794" width="24.140625" style="45" customWidth="1"/>
    <col min="1795" max="1795" width="15.85546875" style="45" customWidth="1"/>
    <col min="1796" max="1796" width="6.5703125" style="45" customWidth="1"/>
    <col min="1797" max="1797" width="5.85546875" style="45" customWidth="1"/>
    <col min="1798" max="1798" width="6.7109375" style="45" customWidth="1"/>
    <col min="1799" max="1800" width="5.7109375" style="45" customWidth="1"/>
    <col min="1801" max="1801" width="6" style="45" customWidth="1"/>
    <col min="1802" max="1802" width="7.42578125" style="45" customWidth="1"/>
    <col min="1803" max="1803" width="6.140625" style="45" customWidth="1"/>
    <col min="1804" max="2048" width="9.140625" style="45"/>
    <col min="2049" max="2049" width="5" style="45" customWidth="1"/>
    <col min="2050" max="2050" width="24.140625" style="45" customWidth="1"/>
    <col min="2051" max="2051" width="15.85546875" style="45" customWidth="1"/>
    <col min="2052" max="2052" width="6.5703125" style="45" customWidth="1"/>
    <col min="2053" max="2053" width="5.85546875" style="45" customWidth="1"/>
    <col min="2054" max="2054" width="6.7109375" style="45" customWidth="1"/>
    <col min="2055" max="2056" width="5.7109375" style="45" customWidth="1"/>
    <col min="2057" max="2057" width="6" style="45" customWidth="1"/>
    <col min="2058" max="2058" width="7.42578125" style="45" customWidth="1"/>
    <col min="2059" max="2059" width="6.140625" style="45" customWidth="1"/>
    <col min="2060" max="2304" width="9.140625" style="45"/>
    <col min="2305" max="2305" width="5" style="45" customWidth="1"/>
    <col min="2306" max="2306" width="24.140625" style="45" customWidth="1"/>
    <col min="2307" max="2307" width="15.85546875" style="45" customWidth="1"/>
    <col min="2308" max="2308" width="6.5703125" style="45" customWidth="1"/>
    <col min="2309" max="2309" width="5.85546875" style="45" customWidth="1"/>
    <col min="2310" max="2310" width="6.7109375" style="45" customWidth="1"/>
    <col min="2311" max="2312" width="5.7109375" style="45" customWidth="1"/>
    <col min="2313" max="2313" width="6" style="45" customWidth="1"/>
    <col min="2314" max="2314" width="7.42578125" style="45" customWidth="1"/>
    <col min="2315" max="2315" width="6.140625" style="45" customWidth="1"/>
    <col min="2316" max="2560" width="9.140625" style="45"/>
    <col min="2561" max="2561" width="5" style="45" customWidth="1"/>
    <col min="2562" max="2562" width="24.140625" style="45" customWidth="1"/>
    <col min="2563" max="2563" width="15.85546875" style="45" customWidth="1"/>
    <col min="2564" max="2564" width="6.5703125" style="45" customWidth="1"/>
    <col min="2565" max="2565" width="5.85546875" style="45" customWidth="1"/>
    <col min="2566" max="2566" width="6.7109375" style="45" customWidth="1"/>
    <col min="2567" max="2568" width="5.7109375" style="45" customWidth="1"/>
    <col min="2569" max="2569" width="6" style="45" customWidth="1"/>
    <col min="2570" max="2570" width="7.42578125" style="45" customWidth="1"/>
    <col min="2571" max="2571" width="6.140625" style="45" customWidth="1"/>
    <col min="2572" max="2816" width="9.140625" style="45"/>
    <col min="2817" max="2817" width="5" style="45" customWidth="1"/>
    <col min="2818" max="2818" width="24.140625" style="45" customWidth="1"/>
    <col min="2819" max="2819" width="15.85546875" style="45" customWidth="1"/>
    <col min="2820" max="2820" width="6.5703125" style="45" customWidth="1"/>
    <col min="2821" max="2821" width="5.85546875" style="45" customWidth="1"/>
    <col min="2822" max="2822" width="6.7109375" style="45" customWidth="1"/>
    <col min="2823" max="2824" width="5.7109375" style="45" customWidth="1"/>
    <col min="2825" max="2825" width="6" style="45" customWidth="1"/>
    <col min="2826" max="2826" width="7.42578125" style="45" customWidth="1"/>
    <col min="2827" max="2827" width="6.140625" style="45" customWidth="1"/>
    <col min="2828" max="3072" width="9.140625" style="45"/>
    <col min="3073" max="3073" width="5" style="45" customWidth="1"/>
    <col min="3074" max="3074" width="24.140625" style="45" customWidth="1"/>
    <col min="3075" max="3075" width="15.85546875" style="45" customWidth="1"/>
    <col min="3076" max="3076" width="6.5703125" style="45" customWidth="1"/>
    <col min="3077" max="3077" width="5.85546875" style="45" customWidth="1"/>
    <col min="3078" max="3078" width="6.7109375" style="45" customWidth="1"/>
    <col min="3079" max="3080" width="5.7109375" style="45" customWidth="1"/>
    <col min="3081" max="3081" width="6" style="45" customWidth="1"/>
    <col min="3082" max="3082" width="7.42578125" style="45" customWidth="1"/>
    <col min="3083" max="3083" width="6.140625" style="45" customWidth="1"/>
    <col min="3084" max="3328" width="9.140625" style="45"/>
    <col min="3329" max="3329" width="5" style="45" customWidth="1"/>
    <col min="3330" max="3330" width="24.140625" style="45" customWidth="1"/>
    <col min="3331" max="3331" width="15.85546875" style="45" customWidth="1"/>
    <col min="3332" max="3332" width="6.5703125" style="45" customWidth="1"/>
    <col min="3333" max="3333" width="5.85546875" style="45" customWidth="1"/>
    <col min="3334" max="3334" width="6.7109375" style="45" customWidth="1"/>
    <col min="3335" max="3336" width="5.7109375" style="45" customWidth="1"/>
    <col min="3337" max="3337" width="6" style="45" customWidth="1"/>
    <col min="3338" max="3338" width="7.42578125" style="45" customWidth="1"/>
    <col min="3339" max="3339" width="6.140625" style="45" customWidth="1"/>
    <col min="3340" max="3584" width="9.140625" style="45"/>
    <col min="3585" max="3585" width="5" style="45" customWidth="1"/>
    <col min="3586" max="3586" width="24.140625" style="45" customWidth="1"/>
    <col min="3587" max="3587" width="15.85546875" style="45" customWidth="1"/>
    <col min="3588" max="3588" width="6.5703125" style="45" customWidth="1"/>
    <col min="3589" max="3589" width="5.85546875" style="45" customWidth="1"/>
    <col min="3590" max="3590" width="6.7109375" style="45" customWidth="1"/>
    <col min="3591" max="3592" width="5.7109375" style="45" customWidth="1"/>
    <col min="3593" max="3593" width="6" style="45" customWidth="1"/>
    <col min="3594" max="3594" width="7.42578125" style="45" customWidth="1"/>
    <col min="3595" max="3595" width="6.140625" style="45" customWidth="1"/>
    <col min="3596" max="3840" width="9.140625" style="45"/>
    <col min="3841" max="3841" width="5" style="45" customWidth="1"/>
    <col min="3842" max="3842" width="24.140625" style="45" customWidth="1"/>
    <col min="3843" max="3843" width="15.85546875" style="45" customWidth="1"/>
    <col min="3844" max="3844" width="6.5703125" style="45" customWidth="1"/>
    <col min="3845" max="3845" width="5.85546875" style="45" customWidth="1"/>
    <col min="3846" max="3846" width="6.7109375" style="45" customWidth="1"/>
    <col min="3847" max="3848" width="5.7109375" style="45" customWidth="1"/>
    <col min="3849" max="3849" width="6" style="45" customWidth="1"/>
    <col min="3850" max="3850" width="7.42578125" style="45" customWidth="1"/>
    <col min="3851" max="3851" width="6.140625" style="45" customWidth="1"/>
    <col min="3852" max="4096" width="9.140625" style="45"/>
    <col min="4097" max="4097" width="5" style="45" customWidth="1"/>
    <col min="4098" max="4098" width="24.140625" style="45" customWidth="1"/>
    <col min="4099" max="4099" width="15.85546875" style="45" customWidth="1"/>
    <col min="4100" max="4100" width="6.5703125" style="45" customWidth="1"/>
    <col min="4101" max="4101" width="5.85546875" style="45" customWidth="1"/>
    <col min="4102" max="4102" width="6.7109375" style="45" customWidth="1"/>
    <col min="4103" max="4104" width="5.7109375" style="45" customWidth="1"/>
    <col min="4105" max="4105" width="6" style="45" customWidth="1"/>
    <col min="4106" max="4106" width="7.42578125" style="45" customWidth="1"/>
    <col min="4107" max="4107" width="6.140625" style="45" customWidth="1"/>
    <col min="4108" max="4352" width="9.140625" style="45"/>
    <col min="4353" max="4353" width="5" style="45" customWidth="1"/>
    <col min="4354" max="4354" width="24.140625" style="45" customWidth="1"/>
    <col min="4355" max="4355" width="15.85546875" style="45" customWidth="1"/>
    <col min="4356" max="4356" width="6.5703125" style="45" customWidth="1"/>
    <col min="4357" max="4357" width="5.85546875" style="45" customWidth="1"/>
    <col min="4358" max="4358" width="6.7109375" style="45" customWidth="1"/>
    <col min="4359" max="4360" width="5.7109375" style="45" customWidth="1"/>
    <col min="4361" max="4361" width="6" style="45" customWidth="1"/>
    <col min="4362" max="4362" width="7.42578125" style="45" customWidth="1"/>
    <col min="4363" max="4363" width="6.140625" style="45" customWidth="1"/>
    <col min="4364" max="4608" width="9.140625" style="45"/>
    <col min="4609" max="4609" width="5" style="45" customWidth="1"/>
    <col min="4610" max="4610" width="24.140625" style="45" customWidth="1"/>
    <col min="4611" max="4611" width="15.85546875" style="45" customWidth="1"/>
    <col min="4612" max="4612" width="6.5703125" style="45" customWidth="1"/>
    <col min="4613" max="4613" width="5.85546875" style="45" customWidth="1"/>
    <col min="4614" max="4614" width="6.7109375" style="45" customWidth="1"/>
    <col min="4615" max="4616" width="5.7109375" style="45" customWidth="1"/>
    <col min="4617" max="4617" width="6" style="45" customWidth="1"/>
    <col min="4618" max="4618" width="7.42578125" style="45" customWidth="1"/>
    <col min="4619" max="4619" width="6.140625" style="45" customWidth="1"/>
    <col min="4620" max="4864" width="9.140625" style="45"/>
    <col min="4865" max="4865" width="5" style="45" customWidth="1"/>
    <col min="4866" max="4866" width="24.140625" style="45" customWidth="1"/>
    <col min="4867" max="4867" width="15.85546875" style="45" customWidth="1"/>
    <col min="4868" max="4868" width="6.5703125" style="45" customWidth="1"/>
    <col min="4869" max="4869" width="5.85546875" style="45" customWidth="1"/>
    <col min="4870" max="4870" width="6.7109375" style="45" customWidth="1"/>
    <col min="4871" max="4872" width="5.7109375" style="45" customWidth="1"/>
    <col min="4873" max="4873" width="6" style="45" customWidth="1"/>
    <col min="4874" max="4874" width="7.42578125" style="45" customWidth="1"/>
    <col min="4875" max="4875" width="6.140625" style="45" customWidth="1"/>
    <col min="4876" max="5120" width="9.140625" style="45"/>
    <col min="5121" max="5121" width="5" style="45" customWidth="1"/>
    <col min="5122" max="5122" width="24.140625" style="45" customWidth="1"/>
    <col min="5123" max="5123" width="15.85546875" style="45" customWidth="1"/>
    <col min="5124" max="5124" width="6.5703125" style="45" customWidth="1"/>
    <col min="5125" max="5125" width="5.85546875" style="45" customWidth="1"/>
    <col min="5126" max="5126" width="6.7109375" style="45" customWidth="1"/>
    <col min="5127" max="5128" width="5.7109375" style="45" customWidth="1"/>
    <col min="5129" max="5129" width="6" style="45" customWidth="1"/>
    <col min="5130" max="5130" width="7.42578125" style="45" customWidth="1"/>
    <col min="5131" max="5131" width="6.140625" style="45" customWidth="1"/>
    <col min="5132" max="5376" width="9.140625" style="45"/>
    <col min="5377" max="5377" width="5" style="45" customWidth="1"/>
    <col min="5378" max="5378" width="24.140625" style="45" customWidth="1"/>
    <col min="5379" max="5379" width="15.85546875" style="45" customWidth="1"/>
    <col min="5380" max="5380" width="6.5703125" style="45" customWidth="1"/>
    <col min="5381" max="5381" width="5.85546875" style="45" customWidth="1"/>
    <col min="5382" max="5382" width="6.7109375" style="45" customWidth="1"/>
    <col min="5383" max="5384" width="5.7109375" style="45" customWidth="1"/>
    <col min="5385" max="5385" width="6" style="45" customWidth="1"/>
    <col min="5386" max="5386" width="7.42578125" style="45" customWidth="1"/>
    <col min="5387" max="5387" width="6.140625" style="45" customWidth="1"/>
    <col min="5388" max="5632" width="9.140625" style="45"/>
    <col min="5633" max="5633" width="5" style="45" customWidth="1"/>
    <col min="5634" max="5634" width="24.140625" style="45" customWidth="1"/>
    <col min="5635" max="5635" width="15.85546875" style="45" customWidth="1"/>
    <col min="5636" max="5636" width="6.5703125" style="45" customWidth="1"/>
    <col min="5637" max="5637" width="5.85546875" style="45" customWidth="1"/>
    <col min="5638" max="5638" width="6.7109375" style="45" customWidth="1"/>
    <col min="5639" max="5640" width="5.7109375" style="45" customWidth="1"/>
    <col min="5641" max="5641" width="6" style="45" customWidth="1"/>
    <col min="5642" max="5642" width="7.42578125" style="45" customWidth="1"/>
    <col min="5643" max="5643" width="6.140625" style="45" customWidth="1"/>
    <col min="5644" max="5888" width="9.140625" style="45"/>
    <col min="5889" max="5889" width="5" style="45" customWidth="1"/>
    <col min="5890" max="5890" width="24.140625" style="45" customWidth="1"/>
    <col min="5891" max="5891" width="15.85546875" style="45" customWidth="1"/>
    <col min="5892" max="5892" width="6.5703125" style="45" customWidth="1"/>
    <col min="5893" max="5893" width="5.85546875" style="45" customWidth="1"/>
    <col min="5894" max="5894" width="6.7109375" style="45" customWidth="1"/>
    <col min="5895" max="5896" width="5.7109375" style="45" customWidth="1"/>
    <col min="5897" max="5897" width="6" style="45" customWidth="1"/>
    <col min="5898" max="5898" width="7.42578125" style="45" customWidth="1"/>
    <col min="5899" max="5899" width="6.140625" style="45" customWidth="1"/>
    <col min="5900" max="6144" width="9.140625" style="45"/>
    <col min="6145" max="6145" width="5" style="45" customWidth="1"/>
    <col min="6146" max="6146" width="24.140625" style="45" customWidth="1"/>
    <col min="6147" max="6147" width="15.85546875" style="45" customWidth="1"/>
    <col min="6148" max="6148" width="6.5703125" style="45" customWidth="1"/>
    <col min="6149" max="6149" width="5.85546875" style="45" customWidth="1"/>
    <col min="6150" max="6150" width="6.7109375" style="45" customWidth="1"/>
    <col min="6151" max="6152" width="5.7109375" style="45" customWidth="1"/>
    <col min="6153" max="6153" width="6" style="45" customWidth="1"/>
    <col min="6154" max="6154" width="7.42578125" style="45" customWidth="1"/>
    <col min="6155" max="6155" width="6.140625" style="45" customWidth="1"/>
    <col min="6156" max="6400" width="9.140625" style="45"/>
    <col min="6401" max="6401" width="5" style="45" customWidth="1"/>
    <col min="6402" max="6402" width="24.140625" style="45" customWidth="1"/>
    <col min="6403" max="6403" width="15.85546875" style="45" customWidth="1"/>
    <col min="6404" max="6404" width="6.5703125" style="45" customWidth="1"/>
    <col min="6405" max="6405" width="5.85546875" style="45" customWidth="1"/>
    <col min="6406" max="6406" width="6.7109375" style="45" customWidth="1"/>
    <col min="6407" max="6408" width="5.7109375" style="45" customWidth="1"/>
    <col min="6409" max="6409" width="6" style="45" customWidth="1"/>
    <col min="6410" max="6410" width="7.42578125" style="45" customWidth="1"/>
    <col min="6411" max="6411" width="6.140625" style="45" customWidth="1"/>
    <col min="6412" max="6656" width="9.140625" style="45"/>
    <col min="6657" max="6657" width="5" style="45" customWidth="1"/>
    <col min="6658" max="6658" width="24.140625" style="45" customWidth="1"/>
    <col min="6659" max="6659" width="15.85546875" style="45" customWidth="1"/>
    <col min="6660" max="6660" width="6.5703125" style="45" customWidth="1"/>
    <col min="6661" max="6661" width="5.85546875" style="45" customWidth="1"/>
    <col min="6662" max="6662" width="6.7109375" style="45" customWidth="1"/>
    <col min="6663" max="6664" width="5.7109375" style="45" customWidth="1"/>
    <col min="6665" max="6665" width="6" style="45" customWidth="1"/>
    <col min="6666" max="6666" width="7.42578125" style="45" customWidth="1"/>
    <col min="6667" max="6667" width="6.140625" style="45" customWidth="1"/>
    <col min="6668" max="6912" width="9.140625" style="45"/>
    <col min="6913" max="6913" width="5" style="45" customWidth="1"/>
    <col min="6914" max="6914" width="24.140625" style="45" customWidth="1"/>
    <col min="6915" max="6915" width="15.85546875" style="45" customWidth="1"/>
    <col min="6916" max="6916" width="6.5703125" style="45" customWidth="1"/>
    <col min="6917" max="6917" width="5.85546875" style="45" customWidth="1"/>
    <col min="6918" max="6918" width="6.7109375" style="45" customWidth="1"/>
    <col min="6919" max="6920" width="5.7109375" style="45" customWidth="1"/>
    <col min="6921" max="6921" width="6" style="45" customWidth="1"/>
    <col min="6922" max="6922" width="7.42578125" style="45" customWidth="1"/>
    <col min="6923" max="6923" width="6.140625" style="45" customWidth="1"/>
    <col min="6924" max="7168" width="9.140625" style="45"/>
    <col min="7169" max="7169" width="5" style="45" customWidth="1"/>
    <col min="7170" max="7170" width="24.140625" style="45" customWidth="1"/>
    <col min="7171" max="7171" width="15.85546875" style="45" customWidth="1"/>
    <col min="7172" max="7172" width="6.5703125" style="45" customWidth="1"/>
    <col min="7173" max="7173" width="5.85546875" style="45" customWidth="1"/>
    <col min="7174" max="7174" width="6.7109375" style="45" customWidth="1"/>
    <col min="7175" max="7176" width="5.7109375" style="45" customWidth="1"/>
    <col min="7177" max="7177" width="6" style="45" customWidth="1"/>
    <col min="7178" max="7178" width="7.42578125" style="45" customWidth="1"/>
    <col min="7179" max="7179" width="6.140625" style="45" customWidth="1"/>
    <col min="7180" max="7424" width="9.140625" style="45"/>
    <col min="7425" max="7425" width="5" style="45" customWidth="1"/>
    <col min="7426" max="7426" width="24.140625" style="45" customWidth="1"/>
    <col min="7427" max="7427" width="15.85546875" style="45" customWidth="1"/>
    <col min="7428" max="7428" width="6.5703125" style="45" customWidth="1"/>
    <col min="7429" max="7429" width="5.85546875" style="45" customWidth="1"/>
    <col min="7430" max="7430" width="6.7109375" style="45" customWidth="1"/>
    <col min="7431" max="7432" width="5.7109375" style="45" customWidth="1"/>
    <col min="7433" max="7433" width="6" style="45" customWidth="1"/>
    <col min="7434" max="7434" width="7.42578125" style="45" customWidth="1"/>
    <col min="7435" max="7435" width="6.140625" style="45" customWidth="1"/>
    <col min="7436" max="7680" width="9.140625" style="45"/>
    <col min="7681" max="7681" width="5" style="45" customWidth="1"/>
    <col min="7682" max="7682" width="24.140625" style="45" customWidth="1"/>
    <col min="7683" max="7683" width="15.85546875" style="45" customWidth="1"/>
    <col min="7684" max="7684" width="6.5703125" style="45" customWidth="1"/>
    <col min="7685" max="7685" width="5.85546875" style="45" customWidth="1"/>
    <col min="7686" max="7686" width="6.7109375" style="45" customWidth="1"/>
    <col min="7687" max="7688" width="5.7109375" style="45" customWidth="1"/>
    <col min="7689" max="7689" width="6" style="45" customWidth="1"/>
    <col min="7690" max="7690" width="7.42578125" style="45" customWidth="1"/>
    <col min="7691" max="7691" width="6.140625" style="45" customWidth="1"/>
    <col min="7692" max="7936" width="9.140625" style="45"/>
    <col min="7937" max="7937" width="5" style="45" customWidth="1"/>
    <col min="7938" max="7938" width="24.140625" style="45" customWidth="1"/>
    <col min="7939" max="7939" width="15.85546875" style="45" customWidth="1"/>
    <col min="7940" max="7940" width="6.5703125" style="45" customWidth="1"/>
    <col min="7941" max="7941" width="5.85546875" style="45" customWidth="1"/>
    <col min="7942" max="7942" width="6.7109375" style="45" customWidth="1"/>
    <col min="7943" max="7944" width="5.7109375" style="45" customWidth="1"/>
    <col min="7945" max="7945" width="6" style="45" customWidth="1"/>
    <col min="7946" max="7946" width="7.42578125" style="45" customWidth="1"/>
    <col min="7947" max="7947" width="6.140625" style="45" customWidth="1"/>
    <col min="7948" max="8192" width="9.140625" style="45"/>
    <col min="8193" max="8193" width="5" style="45" customWidth="1"/>
    <col min="8194" max="8194" width="24.140625" style="45" customWidth="1"/>
    <col min="8195" max="8195" width="15.85546875" style="45" customWidth="1"/>
    <col min="8196" max="8196" width="6.5703125" style="45" customWidth="1"/>
    <col min="8197" max="8197" width="5.85546875" style="45" customWidth="1"/>
    <col min="8198" max="8198" width="6.7109375" style="45" customWidth="1"/>
    <col min="8199" max="8200" width="5.7109375" style="45" customWidth="1"/>
    <col min="8201" max="8201" width="6" style="45" customWidth="1"/>
    <col min="8202" max="8202" width="7.42578125" style="45" customWidth="1"/>
    <col min="8203" max="8203" width="6.140625" style="45" customWidth="1"/>
    <col min="8204" max="8448" width="9.140625" style="45"/>
    <col min="8449" max="8449" width="5" style="45" customWidth="1"/>
    <col min="8450" max="8450" width="24.140625" style="45" customWidth="1"/>
    <col min="8451" max="8451" width="15.85546875" style="45" customWidth="1"/>
    <col min="8452" max="8452" width="6.5703125" style="45" customWidth="1"/>
    <col min="8453" max="8453" width="5.85546875" style="45" customWidth="1"/>
    <col min="8454" max="8454" width="6.7109375" style="45" customWidth="1"/>
    <col min="8455" max="8456" width="5.7109375" style="45" customWidth="1"/>
    <col min="8457" max="8457" width="6" style="45" customWidth="1"/>
    <col min="8458" max="8458" width="7.42578125" style="45" customWidth="1"/>
    <col min="8459" max="8459" width="6.140625" style="45" customWidth="1"/>
    <col min="8460" max="8704" width="9.140625" style="45"/>
    <col min="8705" max="8705" width="5" style="45" customWidth="1"/>
    <col min="8706" max="8706" width="24.140625" style="45" customWidth="1"/>
    <col min="8707" max="8707" width="15.85546875" style="45" customWidth="1"/>
    <col min="8708" max="8708" width="6.5703125" style="45" customWidth="1"/>
    <col min="8709" max="8709" width="5.85546875" style="45" customWidth="1"/>
    <col min="8710" max="8710" width="6.7109375" style="45" customWidth="1"/>
    <col min="8711" max="8712" width="5.7109375" style="45" customWidth="1"/>
    <col min="8713" max="8713" width="6" style="45" customWidth="1"/>
    <col min="8714" max="8714" width="7.42578125" style="45" customWidth="1"/>
    <col min="8715" max="8715" width="6.140625" style="45" customWidth="1"/>
    <col min="8716" max="8960" width="9.140625" style="45"/>
    <col min="8961" max="8961" width="5" style="45" customWidth="1"/>
    <col min="8962" max="8962" width="24.140625" style="45" customWidth="1"/>
    <col min="8963" max="8963" width="15.85546875" style="45" customWidth="1"/>
    <col min="8964" max="8964" width="6.5703125" style="45" customWidth="1"/>
    <col min="8965" max="8965" width="5.85546875" style="45" customWidth="1"/>
    <col min="8966" max="8966" width="6.7109375" style="45" customWidth="1"/>
    <col min="8967" max="8968" width="5.7109375" style="45" customWidth="1"/>
    <col min="8969" max="8969" width="6" style="45" customWidth="1"/>
    <col min="8970" max="8970" width="7.42578125" style="45" customWidth="1"/>
    <col min="8971" max="8971" width="6.140625" style="45" customWidth="1"/>
    <col min="8972" max="9216" width="9.140625" style="45"/>
    <col min="9217" max="9217" width="5" style="45" customWidth="1"/>
    <col min="9218" max="9218" width="24.140625" style="45" customWidth="1"/>
    <col min="9219" max="9219" width="15.85546875" style="45" customWidth="1"/>
    <col min="9220" max="9220" width="6.5703125" style="45" customWidth="1"/>
    <col min="9221" max="9221" width="5.85546875" style="45" customWidth="1"/>
    <col min="9222" max="9222" width="6.7109375" style="45" customWidth="1"/>
    <col min="9223" max="9224" width="5.7109375" style="45" customWidth="1"/>
    <col min="9225" max="9225" width="6" style="45" customWidth="1"/>
    <col min="9226" max="9226" width="7.42578125" style="45" customWidth="1"/>
    <col min="9227" max="9227" width="6.140625" style="45" customWidth="1"/>
    <col min="9228" max="9472" width="9.140625" style="45"/>
    <col min="9473" max="9473" width="5" style="45" customWidth="1"/>
    <col min="9474" max="9474" width="24.140625" style="45" customWidth="1"/>
    <col min="9475" max="9475" width="15.85546875" style="45" customWidth="1"/>
    <col min="9476" max="9476" width="6.5703125" style="45" customWidth="1"/>
    <col min="9477" max="9477" width="5.85546875" style="45" customWidth="1"/>
    <col min="9478" max="9478" width="6.7109375" style="45" customWidth="1"/>
    <col min="9479" max="9480" width="5.7109375" style="45" customWidth="1"/>
    <col min="9481" max="9481" width="6" style="45" customWidth="1"/>
    <col min="9482" max="9482" width="7.42578125" style="45" customWidth="1"/>
    <col min="9483" max="9483" width="6.140625" style="45" customWidth="1"/>
    <col min="9484" max="9728" width="9.140625" style="45"/>
    <col min="9729" max="9729" width="5" style="45" customWidth="1"/>
    <col min="9730" max="9730" width="24.140625" style="45" customWidth="1"/>
    <col min="9731" max="9731" width="15.85546875" style="45" customWidth="1"/>
    <col min="9732" max="9732" width="6.5703125" style="45" customWidth="1"/>
    <col min="9733" max="9733" width="5.85546875" style="45" customWidth="1"/>
    <col min="9734" max="9734" width="6.7109375" style="45" customWidth="1"/>
    <col min="9735" max="9736" width="5.7109375" style="45" customWidth="1"/>
    <col min="9737" max="9737" width="6" style="45" customWidth="1"/>
    <col min="9738" max="9738" width="7.42578125" style="45" customWidth="1"/>
    <col min="9739" max="9739" width="6.140625" style="45" customWidth="1"/>
    <col min="9740" max="9984" width="9.140625" style="45"/>
    <col min="9985" max="9985" width="5" style="45" customWidth="1"/>
    <col min="9986" max="9986" width="24.140625" style="45" customWidth="1"/>
    <col min="9987" max="9987" width="15.85546875" style="45" customWidth="1"/>
    <col min="9988" max="9988" width="6.5703125" style="45" customWidth="1"/>
    <col min="9989" max="9989" width="5.85546875" style="45" customWidth="1"/>
    <col min="9990" max="9990" width="6.7109375" style="45" customWidth="1"/>
    <col min="9991" max="9992" width="5.7109375" style="45" customWidth="1"/>
    <col min="9993" max="9993" width="6" style="45" customWidth="1"/>
    <col min="9994" max="9994" width="7.42578125" style="45" customWidth="1"/>
    <col min="9995" max="9995" width="6.140625" style="45" customWidth="1"/>
    <col min="9996" max="10240" width="9.140625" style="45"/>
    <col min="10241" max="10241" width="5" style="45" customWidth="1"/>
    <col min="10242" max="10242" width="24.140625" style="45" customWidth="1"/>
    <col min="10243" max="10243" width="15.85546875" style="45" customWidth="1"/>
    <col min="10244" max="10244" width="6.5703125" style="45" customWidth="1"/>
    <col min="10245" max="10245" width="5.85546875" style="45" customWidth="1"/>
    <col min="10246" max="10246" width="6.7109375" style="45" customWidth="1"/>
    <col min="10247" max="10248" width="5.7109375" style="45" customWidth="1"/>
    <col min="10249" max="10249" width="6" style="45" customWidth="1"/>
    <col min="10250" max="10250" width="7.42578125" style="45" customWidth="1"/>
    <col min="10251" max="10251" width="6.140625" style="45" customWidth="1"/>
    <col min="10252" max="10496" width="9.140625" style="45"/>
    <col min="10497" max="10497" width="5" style="45" customWidth="1"/>
    <col min="10498" max="10498" width="24.140625" style="45" customWidth="1"/>
    <col min="10499" max="10499" width="15.85546875" style="45" customWidth="1"/>
    <col min="10500" max="10500" width="6.5703125" style="45" customWidth="1"/>
    <col min="10501" max="10501" width="5.85546875" style="45" customWidth="1"/>
    <col min="10502" max="10502" width="6.7109375" style="45" customWidth="1"/>
    <col min="10503" max="10504" width="5.7109375" style="45" customWidth="1"/>
    <col min="10505" max="10505" width="6" style="45" customWidth="1"/>
    <col min="10506" max="10506" width="7.42578125" style="45" customWidth="1"/>
    <col min="10507" max="10507" width="6.140625" style="45" customWidth="1"/>
    <col min="10508" max="10752" width="9.140625" style="45"/>
    <col min="10753" max="10753" width="5" style="45" customWidth="1"/>
    <col min="10754" max="10754" width="24.140625" style="45" customWidth="1"/>
    <col min="10755" max="10755" width="15.85546875" style="45" customWidth="1"/>
    <col min="10756" max="10756" width="6.5703125" style="45" customWidth="1"/>
    <col min="10757" max="10757" width="5.85546875" style="45" customWidth="1"/>
    <col min="10758" max="10758" width="6.7109375" style="45" customWidth="1"/>
    <col min="10759" max="10760" width="5.7109375" style="45" customWidth="1"/>
    <col min="10761" max="10761" width="6" style="45" customWidth="1"/>
    <col min="10762" max="10762" width="7.42578125" style="45" customWidth="1"/>
    <col min="10763" max="10763" width="6.140625" style="45" customWidth="1"/>
    <col min="10764" max="11008" width="9.140625" style="45"/>
    <col min="11009" max="11009" width="5" style="45" customWidth="1"/>
    <col min="11010" max="11010" width="24.140625" style="45" customWidth="1"/>
    <col min="11011" max="11011" width="15.85546875" style="45" customWidth="1"/>
    <col min="11012" max="11012" width="6.5703125" style="45" customWidth="1"/>
    <col min="11013" max="11013" width="5.85546875" style="45" customWidth="1"/>
    <col min="11014" max="11014" width="6.7109375" style="45" customWidth="1"/>
    <col min="11015" max="11016" width="5.7109375" style="45" customWidth="1"/>
    <col min="11017" max="11017" width="6" style="45" customWidth="1"/>
    <col min="11018" max="11018" width="7.42578125" style="45" customWidth="1"/>
    <col min="11019" max="11019" width="6.140625" style="45" customWidth="1"/>
    <col min="11020" max="11264" width="9.140625" style="45"/>
    <col min="11265" max="11265" width="5" style="45" customWidth="1"/>
    <col min="11266" max="11266" width="24.140625" style="45" customWidth="1"/>
    <col min="11267" max="11267" width="15.85546875" style="45" customWidth="1"/>
    <col min="11268" max="11268" width="6.5703125" style="45" customWidth="1"/>
    <col min="11269" max="11269" width="5.85546875" style="45" customWidth="1"/>
    <col min="11270" max="11270" width="6.7109375" style="45" customWidth="1"/>
    <col min="11271" max="11272" width="5.7109375" style="45" customWidth="1"/>
    <col min="11273" max="11273" width="6" style="45" customWidth="1"/>
    <col min="11274" max="11274" width="7.42578125" style="45" customWidth="1"/>
    <col min="11275" max="11275" width="6.140625" style="45" customWidth="1"/>
    <col min="11276" max="11520" width="9.140625" style="45"/>
    <col min="11521" max="11521" width="5" style="45" customWidth="1"/>
    <col min="11522" max="11522" width="24.140625" style="45" customWidth="1"/>
    <col min="11523" max="11523" width="15.85546875" style="45" customWidth="1"/>
    <col min="11524" max="11524" width="6.5703125" style="45" customWidth="1"/>
    <col min="11525" max="11525" width="5.85546875" style="45" customWidth="1"/>
    <col min="11526" max="11526" width="6.7109375" style="45" customWidth="1"/>
    <col min="11527" max="11528" width="5.7109375" style="45" customWidth="1"/>
    <col min="11529" max="11529" width="6" style="45" customWidth="1"/>
    <col min="11530" max="11530" width="7.42578125" style="45" customWidth="1"/>
    <col min="11531" max="11531" width="6.140625" style="45" customWidth="1"/>
    <col min="11532" max="11776" width="9.140625" style="45"/>
    <col min="11777" max="11777" width="5" style="45" customWidth="1"/>
    <col min="11778" max="11778" width="24.140625" style="45" customWidth="1"/>
    <col min="11779" max="11779" width="15.85546875" style="45" customWidth="1"/>
    <col min="11780" max="11780" width="6.5703125" style="45" customWidth="1"/>
    <col min="11781" max="11781" width="5.85546875" style="45" customWidth="1"/>
    <col min="11782" max="11782" width="6.7109375" style="45" customWidth="1"/>
    <col min="11783" max="11784" width="5.7109375" style="45" customWidth="1"/>
    <col min="11785" max="11785" width="6" style="45" customWidth="1"/>
    <col min="11786" max="11786" width="7.42578125" style="45" customWidth="1"/>
    <col min="11787" max="11787" width="6.140625" style="45" customWidth="1"/>
    <col min="11788" max="12032" width="9.140625" style="45"/>
    <col min="12033" max="12033" width="5" style="45" customWidth="1"/>
    <col min="12034" max="12034" width="24.140625" style="45" customWidth="1"/>
    <col min="12035" max="12035" width="15.85546875" style="45" customWidth="1"/>
    <col min="12036" max="12036" width="6.5703125" style="45" customWidth="1"/>
    <col min="12037" max="12037" width="5.85546875" style="45" customWidth="1"/>
    <col min="12038" max="12038" width="6.7109375" style="45" customWidth="1"/>
    <col min="12039" max="12040" width="5.7109375" style="45" customWidth="1"/>
    <col min="12041" max="12041" width="6" style="45" customWidth="1"/>
    <col min="12042" max="12042" width="7.42578125" style="45" customWidth="1"/>
    <col min="12043" max="12043" width="6.140625" style="45" customWidth="1"/>
    <col min="12044" max="12288" width="9.140625" style="45"/>
    <col min="12289" max="12289" width="5" style="45" customWidth="1"/>
    <col min="12290" max="12290" width="24.140625" style="45" customWidth="1"/>
    <col min="12291" max="12291" width="15.85546875" style="45" customWidth="1"/>
    <col min="12292" max="12292" width="6.5703125" style="45" customWidth="1"/>
    <col min="12293" max="12293" width="5.85546875" style="45" customWidth="1"/>
    <col min="12294" max="12294" width="6.7109375" style="45" customWidth="1"/>
    <col min="12295" max="12296" width="5.7109375" style="45" customWidth="1"/>
    <col min="12297" max="12297" width="6" style="45" customWidth="1"/>
    <col min="12298" max="12298" width="7.42578125" style="45" customWidth="1"/>
    <col min="12299" max="12299" width="6.140625" style="45" customWidth="1"/>
    <col min="12300" max="12544" width="9.140625" style="45"/>
    <col min="12545" max="12545" width="5" style="45" customWidth="1"/>
    <col min="12546" max="12546" width="24.140625" style="45" customWidth="1"/>
    <col min="12547" max="12547" width="15.85546875" style="45" customWidth="1"/>
    <col min="12548" max="12548" width="6.5703125" style="45" customWidth="1"/>
    <col min="12549" max="12549" width="5.85546875" style="45" customWidth="1"/>
    <col min="12550" max="12550" width="6.7109375" style="45" customWidth="1"/>
    <col min="12551" max="12552" width="5.7109375" style="45" customWidth="1"/>
    <col min="12553" max="12553" width="6" style="45" customWidth="1"/>
    <col min="12554" max="12554" width="7.42578125" style="45" customWidth="1"/>
    <col min="12555" max="12555" width="6.140625" style="45" customWidth="1"/>
    <col min="12556" max="12800" width="9.140625" style="45"/>
    <col min="12801" max="12801" width="5" style="45" customWidth="1"/>
    <col min="12802" max="12802" width="24.140625" style="45" customWidth="1"/>
    <col min="12803" max="12803" width="15.85546875" style="45" customWidth="1"/>
    <col min="12804" max="12804" width="6.5703125" style="45" customWidth="1"/>
    <col min="12805" max="12805" width="5.85546875" style="45" customWidth="1"/>
    <col min="12806" max="12806" width="6.7109375" style="45" customWidth="1"/>
    <col min="12807" max="12808" width="5.7109375" style="45" customWidth="1"/>
    <col min="12809" max="12809" width="6" style="45" customWidth="1"/>
    <col min="12810" max="12810" width="7.42578125" style="45" customWidth="1"/>
    <col min="12811" max="12811" width="6.140625" style="45" customWidth="1"/>
    <col min="12812" max="13056" width="9.140625" style="45"/>
    <col min="13057" max="13057" width="5" style="45" customWidth="1"/>
    <col min="13058" max="13058" width="24.140625" style="45" customWidth="1"/>
    <col min="13059" max="13059" width="15.85546875" style="45" customWidth="1"/>
    <col min="13060" max="13060" width="6.5703125" style="45" customWidth="1"/>
    <col min="13061" max="13061" width="5.85546875" style="45" customWidth="1"/>
    <col min="13062" max="13062" width="6.7109375" style="45" customWidth="1"/>
    <col min="13063" max="13064" width="5.7109375" style="45" customWidth="1"/>
    <col min="13065" max="13065" width="6" style="45" customWidth="1"/>
    <col min="13066" max="13066" width="7.42578125" style="45" customWidth="1"/>
    <col min="13067" max="13067" width="6.140625" style="45" customWidth="1"/>
    <col min="13068" max="13312" width="9.140625" style="45"/>
    <col min="13313" max="13313" width="5" style="45" customWidth="1"/>
    <col min="13314" max="13314" width="24.140625" style="45" customWidth="1"/>
    <col min="13315" max="13315" width="15.85546875" style="45" customWidth="1"/>
    <col min="13316" max="13316" width="6.5703125" style="45" customWidth="1"/>
    <col min="13317" max="13317" width="5.85546875" style="45" customWidth="1"/>
    <col min="13318" max="13318" width="6.7109375" style="45" customWidth="1"/>
    <col min="13319" max="13320" width="5.7109375" style="45" customWidth="1"/>
    <col min="13321" max="13321" width="6" style="45" customWidth="1"/>
    <col min="13322" max="13322" width="7.42578125" style="45" customWidth="1"/>
    <col min="13323" max="13323" width="6.140625" style="45" customWidth="1"/>
    <col min="13324" max="13568" width="9.140625" style="45"/>
    <col min="13569" max="13569" width="5" style="45" customWidth="1"/>
    <col min="13570" max="13570" width="24.140625" style="45" customWidth="1"/>
    <col min="13571" max="13571" width="15.85546875" style="45" customWidth="1"/>
    <col min="13572" max="13572" width="6.5703125" style="45" customWidth="1"/>
    <col min="13573" max="13573" width="5.85546875" style="45" customWidth="1"/>
    <col min="13574" max="13574" width="6.7109375" style="45" customWidth="1"/>
    <col min="13575" max="13576" width="5.7109375" style="45" customWidth="1"/>
    <col min="13577" max="13577" width="6" style="45" customWidth="1"/>
    <col min="13578" max="13578" width="7.42578125" style="45" customWidth="1"/>
    <col min="13579" max="13579" width="6.140625" style="45" customWidth="1"/>
    <col min="13580" max="13824" width="9.140625" style="45"/>
    <col min="13825" max="13825" width="5" style="45" customWidth="1"/>
    <col min="13826" max="13826" width="24.140625" style="45" customWidth="1"/>
    <col min="13827" max="13827" width="15.85546875" style="45" customWidth="1"/>
    <col min="13828" max="13828" width="6.5703125" style="45" customWidth="1"/>
    <col min="13829" max="13829" width="5.85546875" style="45" customWidth="1"/>
    <col min="13830" max="13830" width="6.7109375" style="45" customWidth="1"/>
    <col min="13831" max="13832" width="5.7109375" style="45" customWidth="1"/>
    <col min="13833" max="13833" width="6" style="45" customWidth="1"/>
    <col min="13834" max="13834" width="7.42578125" style="45" customWidth="1"/>
    <col min="13835" max="13835" width="6.140625" style="45" customWidth="1"/>
    <col min="13836" max="14080" width="9.140625" style="45"/>
    <col min="14081" max="14081" width="5" style="45" customWidth="1"/>
    <col min="14082" max="14082" width="24.140625" style="45" customWidth="1"/>
    <col min="14083" max="14083" width="15.85546875" style="45" customWidth="1"/>
    <col min="14084" max="14084" width="6.5703125" style="45" customWidth="1"/>
    <col min="14085" max="14085" width="5.85546875" style="45" customWidth="1"/>
    <col min="14086" max="14086" width="6.7109375" style="45" customWidth="1"/>
    <col min="14087" max="14088" width="5.7109375" style="45" customWidth="1"/>
    <col min="14089" max="14089" width="6" style="45" customWidth="1"/>
    <col min="14090" max="14090" width="7.42578125" style="45" customWidth="1"/>
    <col min="14091" max="14091" width="6.140625" style="45" customWidth="1"/>
    <col min="14092" max="14336" width="9.140625" style="45"/>
    <col min="14337" max="14337" width="5" style="45" customWidth="1"/>
    <col min="14338" max="14338" width="24.140625" style="45" customWidth="1"/>
    <col min="14339" max="14339" width="15.85546875" style="45" customWidth="1"/>
    <col min="14340" max="14340" width="6.5703125" style="45" customWidth="1"/>
    <col min="14341" max="14341" width="5.85546875" style="45" customWidth="1"/>
    <col min="14342" max="14342" width="6.7109375" style="45" customWidth="1"/>
    <col min="14343" max="14344" width="5.7109375" style="45" customWidth="1"/>
    <col min="14345" max="14345" width="6" style="45" customWidth="1"/>
    <col min="14346" max="14346" width="7.42578125" style="45" customWidth="1"/>
    <col min="14347" max="14347" width="6.140625" style="45" customWidth="1"/>
    <col min="14348" max="14592" width="9.140625" style="45"/>
    <col min="14593" max="14593" width="5" style="45" customWidth="1"/>
    <col min="14594" max="14594" width="24.140625" style="45" customWidth="1"/>
    <col min="14595" max="14595" width="15.85546875" style="45" customWidth="1"/>
    <col min="14596" max="14596" width="6.5703125" style="45" customWidth="1"/>
    <col min="14597" max="14597" width="5.85546875" style="45" customWidth="1"/>
    <col min="14598" max="14598" width="6.7109375" style="45" customWidth="1"/>
    <col min="14599" max="14600" width="5.7109375" style="45" customWidth="1"/>
    <col min="14601" max="14601" width="6" style="45" customWidth="1"/>
    <col min="14602" max="14602" width="7.42578125" style="45" customWidth="1"/>
    <col min="14603" max="14603" width="6.140625" style="45" customWidth="1"/>
    <col min="14604" max="14848" width="9.140625" style="45"/>
    <col min="14849" max="14849" width="5" style="45" customWidth="1"/>
    <col min="14850" max="14850" width="24.140625" style="45" customWidth="1"/>
    <col min="14851" max="14851" width="15.85546875" style="45" customWidth="1"/>
    <col min="14852" max="14852" width="6.5703125" style="45" customWidth="1"/>
    <col min="14853" max="14853" width="5.85546875" style="45" customWidth="1"/>
    <col min="14854" max="14854" width="6.7109375" style="45" customWidth="1"/>
    <col min="14855" max="14856" width="5.7109375" style="45" customWidth="1"/>
    <col min="14857" max="14857" width="6" style="45" customWidth="1"/>
    <col min="14858" max="14858" width="7.42578125" style="45" customWidth="1"/>
    <col min="14859" max="14859" width="6.140625" style="45" customWidth="1"/>
    <col min="14860" max="15104" width="9.140625" style="45"/>
    <col min="15105" max="15105" width="5" style="45" customWidth="1"/>
    <col min="15106" max="15106" width="24.140625" style="45" customWidth="1"/>
    <col min="15107" max="15107" width="15.85546875" style="45" customWidth="1"/>
    <col min="15108" max="15108" width="6.5703125" style="45" customWidth="1"/>
    <col min="15109" max="15109" width="5.85546875" style="45" customWidth="1"/>
    <col min="15110" max="15110" width="6.7109375" style="45" customWidth="1"/>
    <col min="15111" max="15112" width="5.7109375" style="45" customWidth="1"/>
    <col min="15113" max="15113" width="6" style="45" customWidth="1"/>
    <col min="15114" max="15114" width="7.42578125" style="45" customWidth="1"/>
    <col min="15115" max="15115" width="6.140625" style="45" customWidth="1"/>
    <col min="15116" max="15360" width="9.140625" style="45"/>
    <col min="15361" max="15361" width="5" style="45" customWidth="1"/>
    <col min="15362" max="15362" width="24.140625" style="45" customWidth="1"/>
    <col min="15363" max="15363" width="15.85546875" style="45" customWidth="1"/>
    <col min="15364" max="15364" width="6.5703125" style="45" customWidth="1"/>
    <col min="15365" max="15365" width="5.85546875" style="45" customWidth="1"/>
    <col min="15366" max="15366" width="6.7109375" style="45" customWidth="1"/>
    <col min="15367" max="15368" width="5.7109375" style="45" customWidth="1"/>
    <col min="15369" max="15369" width="6" style="45" customWidth="1"/>
    <col min="15370" max="15370" width="7.42578125" style="45" customWidth="1"/>
    <col min="15371" max="15371" width="6.140625" style="45" customWidth="1"/>
    <col min="15372" max="15616" width="9.140625" style="45"/>
    <col min="15617" max="15617" width="5" style="45" customWidth="1"/>
    <col min="15618" max="15618" width="24.140625" style="45" customWidth="1"/>
    <col min="15619" max="15619" width="15.85546875" style="45" customWidth="1"/>
    <col min="15620" max="15620" width="6.5703125" style="45" customWidth="1"/>
    <col min="15621" max="15621" width="5.85546875" style="45" customWidth="1"/>
    <col min="15622" max="15622" width="6.7109375" style="45" customWidth="1"/>
    <col min="15623" max="15624" width="5.7109375" style="45" customWidth="1"/>
    <col min="15625" max="15625" width="6" style="45" customWidth="1"/>
    <col min="15626" max="15626" width="7.42578125" style="45" customWidth="1"/>
    <col min="15627" max="15627" width="6.140625" style="45" customWidth="1"/>
    <col min="15628" max="15872" width="9.140625" style="45"/>
    <col min="15873" max="15873" width="5" style="45" customWidth="1"/>
    <col min="15874" max="15874" width="24.140625" style="45" customWidth="1"/>
    <col min="15875" max="15875" width="15.85546875" style="45" customWidth="1"/>
    <col min="15876" max="15876" width="6.5703125" style="45" customWidth="1"/>
    <col min="15877" max="15877" width="5.85546875" style="45" customWidth="1"/>
    <col min="15878" max="15878" width="6.7109375" style="45" customWidth="1"/>
    <col min="15879" max="15880" width="5.7109375" style="45" customWidth="1"/>
    <col min="15881" max="15881" width="6" style="45" customWidth="1"/>
    <col min="15882" max="15882" width="7.42578125" style="45" customWidth="1"/>
    <col min="15883" max="15883" width="6.140625" style="45" customWidth="1"/>
    <col min="15884" max="16128" width="9.140625" style="45"/>
    <col min="16129" max="16129" width="5" style="45" customWidth="1"/>
    <col min="16130" max="16130" width="24.140625" style="45" customWidth="1"/>
    <col min="16131" max="16131" width="15.85546875" style="45" customWidth="1"/>
    <col min="16132" max="16132" width="6.5703125" style="45" customWidth="1"/>
    <col min="16133" max="16133" width="5.85546875" style="45" customWidth="1"/>
    <col min="16134" max="16134" width="6.7109375" style="45" customWidth="1"/>
    <col min="16135" max="16136" width="5.7109375" style="45" customWidth="1"/>
    <col min="16137" max="16137" width="6" style="45" customWidth="1"/>
    <col min="16138" max="16138" width="7.42578125" style="45" customWidth="1"/>
    <col min="16139" max="16139" width="6.140625" style="45" customWidth="1"/>
    <col min="16140" max="16384" width="9.140625" style="45"/>
  </cols>
  <sheetData>
    <row r="1" spans="1:14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5"/>
      <c r="J1" s="145"/>
      <c r="K1" s="146"/>
    </row>
    <row r="2" spans="1:14" ht="15.75" customHeight="1" x14ac:dyDescent="0.2">
      <c r="A2" s="98"/>
      <c r="B2" s="47"/>
      <c r="C2" s="147" t="s">
        <v>195</v>
      </c>
      <c r="D2" s="147"/>
      <c r="E2" s="147"/>
      <c r="F2" s="147"/>
      <c r="G2" s="147"/>
      <c r="H2" s="147"/>
      <c r="I2" s="147"/>
      <c r="J2" s="147"/>
      <c r="K2" s="148"/>
    </row>
    <row r="3" spans="1:14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7"/>
      <c r="J3" s="147"/>
      <c r="K3" s="148"/>
    </row>
    <row r="4" spans="1:14" ht="27.75" customHeight="1" thickBot="1" x14ac:dyDescent="0.25">
      <c r="A4" s="99"/>
      <c r="B4" s="48"/>
      <c r="C4" s="49"/>
      <c r="D4" s="49"/>
      <c r="E4" s="49"/>
      <c r="F4" s="49"/>
      <c r="G4" s="49"/>
      <c r="H4" s="49"/>
      <c r="I4" s="49"/>
      <c r="J4" s="49"/>
      <c r="K4" s="50"/>
    </row>
    <row r="5" spans="1:14" ht="13.9" customHeight="1" x14ac:dyDescent="0.2">
      <c r="A5" s="289" t="s">
        <v>297</v>
      </c>
      <c r="B5" s="290"/>
      <c r="C5" s="221"/>
      <c r="D5" s="51" t="s">
        <v>75</v>
      </c>
      <c r="E5" s="121"/>
      <c r="F5" s="121"/>
      <c r="G5" s="75"/>
      <c r="H5" s="75"/>
      <c r="I5" s="75"/>
      <c r="J5" s="121"/>
      <c r="K5" s="100"/>
    </row>
    <row r="6" spans="1:14" ht="13.9" customHeight="1" thickBot="1" x14ac:dyDescent="0.25">
      <c r="A6" s="291" t="s">
        <v>274</v>
      </c>
      <c r="B6" s="292"/>
      <c r="C6" s="122"/>
      <c r="D6" s="224">
        <f>Flows!G5</f>
        <v>43191</v>
      </c>
      <c r="E6" s="225"/>
      <c r="F6" s="223"/>
      <c r="G6" s="243"/>
      <c r="H6" s="243"/>
      <c r="I6" s="243"/>
      <c r="J6" s="53"/>
      <c r="K6" s="54"/>
    </row>
    <row r="7" spans="1:14" ht="12.75" customHeight="1" x14ac:dyDescent="0.2">
      <c r="A7" s="81"/>
      <c r="B7" s="123" t="s">
        <v>196</v>
      </c>
      <c r="C7" s="123" t="s">
        <v>197</v>
      </c>
      <c r="D7" s="124" t="s">
        <v>198</v>
      </c>
      <c r="E7" s="55"/>
      <c r="F7" s="55"/>
      <c r="G7" s="55"/>
      <c r="H7" s="55"/>
      <c r="I7" s="125"/>
      <c r="J7" s="3201" t="s">
        <v>199</v>
      </c>
      <c r="K7" s="3202"/>
    </row>
    <row r="8" spans="1:14" ht="27" customHeight="1" thickBot="1" x14ac:dyDescent="0.25">
      <c r="A8" s="126" t="s">
        <v>71</v>
      </c>
      <c r="B8" s="127" t="s">
        <v>200</v>
      </c>
      <c r="C8" s="127" t="s">
        <v>201</v>
      </c>
      <c r="D8" s="128" t="s">
        <v>202</v>
      </c>
      <c r="E8" s="128" t="s">
        <v>203</v>
      </c>
      <c r="F8" s="128" t="s">
        <v>204</v>
      </c>
      <c r="G8" s="128" t="s">
        <v>205</v>
      </c>
      <c r="H8" s="128" t="s">
        <v>206</v>
      </c>
      <c r="I8" s="129" t="s">
        <v>207</v>
      </c>
      <c r="J8" s="3203"/>
      <c r="K8" s="3204"/>
    </row>
    <row r="9" spans="1:14" ht="15" customHeight="1" x14ac:dyDescent="0.2">
      <c r="A9" s="130">
        <v>1</v>
      </c>
      <c r="B9" s="168">
        <f>'1'!$BU$36</f>
        <v>3</v>
      </c>
      <c r="C9" s="167" t="str">
        <f>C15</f>
        <v>A</v>
      </c>
      <c r="D9" s="132">
        <f>'MOR CT'!I8</f>
        <v>1.0763076923076924</v>
      </c>
      <c r="E9" s="132">
        <v>0</v>
      </c>
      <c r="F9" s="132">
        <v>0</v>
      </c>
      <c r="G9" s="132">
        <v>0</v>
      </c>
      <c r="H9" s="132">
        <v>0</v>
      </c>
      <c r="I9" s="132">
        <v>0</v>
      </c>
      <c r="J9" s="293">
        <f>'MOR CT'!I8</f>
        <v>1.0763076923076924</v>
      </c>
      <c r="K9" s="249"/>
      <c r="L9" s="528"/>
      <c r="M9" s="528" t="s">
        <v>96</v>
      </c>
      <c r="N9" s="528" t="s">
        <v>96</v>
      </c>
    </row>
    <row r="10" spans="1:14" ht="15" customHeight="1" x14ac:dyDescent="0.2">
      <c r="A10" s="59">
        <v>2</v>
      </c>
      <c r="B10" s="168">
        <f>'2'!$BU$36</f>
        <v>2.9</v>
      </c>
      <c r="C10" s="167" t="s">
        <v>97</v>
      </c>
      <c r="D10" s="132">
        <f>'MOR CT'!I9</f>
        <v>1.06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293">
        <f>'MOR CT'!I9</f>
        <v>1.06</v>
      </c>
      <c r="K10" s="249"/>
    </row>
    <row r="11" spans="1:14" ht="15" customHeight="1" x14ac:dyDescent="0.2">
      <c r="A11" s="59">
        <v>3</v>
      </c>
      <c r="B11" s="168">
        <f>'3'!$BU$36</f>
        <v>3.2</v>
      </c>
      <c r="C11" s="167" t="s">
        <v>97</v>
      </c>
      <c r="D11" s="132">
        <f>'MOR CT'!I10</f>
        <v>1.0675714285714286</v>
      </c>
      <c r="E11" s="132">
        <v>0</v>
      </c>
      <c r="F11" s="132">
        <v>0</v>
      </c>
      <c r="G11" s="132">
        <v>0</v>
      </c>
      <c r="H11" s="132">
        <v>0</v>
      </c>
      <c r="I11" s="132">
        <v>0</v>
      </c>
      <c r="J11" s="293">
        <f>'MOR CT'!I10</f>
        <v>1.0675714285714286</v>
      </c>
      <c r="K11" s="249"/>
    </row>
    <row r="12" spans="1:14" ht="15" customHeight="1" x14ac:dyDescent="0.2">
      <c r="A12" s="59">
        <v>4</v>
      </c>
      <c r="B12" s="168">
        <f>'4'!$BU$36</f>
        <v>2.4</v>
      </c>
      <c r="C12" s="167" t="s">
        <v>97</v>
      </c>
      <c r="D12" s="132">
        <f>'MOR CT'!I11</f>
        <v>1.0644230769230769</v>
      </c>
      <c r="E12" s="132">
        <v>0</v>
      </c>
      <c r="F12" s="132">
        <v>0</v>
      </c>
      <c r="G12" s="132">
        <v>0</v>
      </c>
      <c r="H12" s="132">
        <v>0</v>
      </c>
      <c r="I12" s="132">
        <v>0</v>
      </c>
      <c r="J12" s="293">
        <f>'MOR CT'!I11</f>
        <v>1.0644230769230769</v>
      </c>
      <c r="K12" s="249"/>
    </row>
    <row r="13" spans="1:14" ht="15" customHeight="1" x14ac:dyDescent="0.2">
      <c r="A13" s="59">
        <v>5</v>
      </c>
      <c r="B13" s="168">
        <f>'5'!$BU$36</f>
        <v>2.7</v>
      </c>
      <c r="C13" s="167" t="s">
        <v>97</v>
      </c>
      <c r="D13" s="132">
        <f>'MOR CT'!I12</f>
        <v>1.0902857142857143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293">
        <f>'MOR CT'!I12</f>
        <v>1.0902857142857143</v>
      </c>
      <c r="K13" s="249"/>
    </row>
    <row r="14" spans="1:14" ht="15" customHeight="1" x14ac:dyDescent="0.2">
      <c r="A14" s="59">
        <v>6</v>
      </c>
      <c r="B14" s="168">
        <f>'6'!$BU$36</f>
        <v>2.9</v>
      </c>
      <c r="C14" s="167" t="s">
        <v>97</v>
      </c>
      <c r="D14" s="132">
        <f>'MOR CT'!I13</f>
        <v>1.08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293">
        <f>'MOR CT'!I13</f>
        <v>1.08</v>
      </c>
      <c r="K14" s="249"/>
    </row>
    <row r="15" spans="1:14" ht="15" customHeight="1" x14ac:dyDescent="0.2">
      <c r="A15" s="59">
        <v>7</v>
      </c>
      <c r="B15" s="168">
        <f>'7'!$BU$36</f>
        <v>3.4</v>
      </c>
      <c r="C15" s="167" t="s">
        <v>97</v>
      </c>
      <c r="D15" s="132">
        <f>'MOR CT'!I14</f>
        <v>1.0615384615384615</v>
      </c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293">
        <f>'MOR CT'!I14</f>
        <v>1.0615384615384615</v>
      </c>
      <c r="K15" s="249"/>
    </row>
    <row r="16" spans="1:14" ht="15" customHeight="1" x14ac:dyDescent="0.2">
      <c r="A16" s="59">
        <v>8</v>
      </c>
      <c r="B16" s="168">
        <f>'8'!$BU$36</f>
        <v>3.3</v>
      </c>
      <c r="C16" s="167" t="s">
        <v>97</v>
      </c>
      <c r="D16" s="132">
        <f>'MOR CT'!I15</f>
        <v>1.3992000000000002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293">
        <f>'MOR CT'!I15</f>
        <v>1.3992000000000002</v>
      </c>
      <c r="K16" s="249"/>
    </row>
    <row r="17" spans="1:11" ht="15" customHeight="1" x14ac:dyDescent="0.2">
      <c r="A17" s="59">
        <v>9</v>
      </c>
      <c r="B17" s="168">
        <f>'9'!$BU$36</f>
        <v>3</v>
      </c>
      <c r="C17" s="167" t="s">
        <v>97</v>
      </c>
      <c r="D17" s="132">
        <f>'MOR CT'!I16</f>
        <v>1.4498064516129032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  <c r="J17" s="293">
        <f>'MOR CT'!I16</f>
        <v>1.4498064516129032</v>
      </c>
      <c r="K17" s="249"/>
    </row>
    <row r="18" spans="1:11" ht="15" customHeight="1" x14ac:dyDescent="0.2">
      <c r="A18" s="59">
        <v>10</v>
      </c>
      <c r="B18" s="168">
        <f>'10'!$BU$36</f>
        <v>3</v>
      </c>
      <c r="C18" s="167" t="s">
        <v>97</v>
      </c>
      <c r="D18" s="132">
        <f>'MOR CT'!I17</f>
        <v>1.1247157894736843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  <c r="J18" s="293">
        <f>'MOR CT'!I17</f>
        <v>1.1247157894736843</v>
      </c>
      <c r="K18" s="249"/>
    </row>
    <row r="19" spans="1:11" ht="15" customHeight="1" x14ac:dyDescent="0.2">
      <c r="A19" s="59">
        <v>11</v>
      </c>
      <c r="B19" s="168">
        <f>'11'!$BU$36</f>
        <v>3.3</v>
      </c>
      <c r="C19" s="167" t="s">
        <v>97</v>
      </c>
      <c r="D19" s="132">
        <f>'MOR CT'!I18</f>
        <v>1.2190000000000001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293">
        <f>'MOR CT'!I18</f>
        <v>1.2190000000000001</v>
      </c>
      <c r="K19" s="249"/>
    </row>
    <row r="20" spans="1:11" ht="15" customHeight="1" x14ac:dyDescent="0.2">
      <c r="A20" s="59">
        <v>12</v>
      </c>
      <c r="B20" s="168">
        <f>'12'!$BU$36</f>
        <v>3.4</v>
      </c>
      <c r="C20" s="167" t="s">
        <v>97</v>
      </c>
      <c r="D20" s="132">
        <f>'MOR CT'!I19</f>
        <v>1.0638545454545456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293">
        <f>'MOR CT'!I19</f>
        <v>1.0638545454545456</v>
      </c>
      <c r="K20" s="249"/>
    </row>
    <row r="21" spans="1:11" ht="15" customHeight="1" x14ac:dyDescent="0.2">
      <c r="A21" s="59">
        <v>13</v>
      </c>
      <c r="B21" s="168">
        <f>'13'!$BU$36</f>
        <v>3.3</v>
      </c>
      <c r="C21" s="167" t="s">
        <v>97</v>
      </c>
      <c r="D21" s="132">
        <f>'MOR CT'!I20</f>
        <v>1.0869818181818183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  <c r="J21" s="293">
        <f>'MOR CT'!I20</f>
        <v>1.0869818181818183</v>
      </c>
      <c r="K21" s="249"/>
    </row>
    <row r="22" spans="1:11" ht="15" customHeight="1" x14ac:dyDescent="0.2">
      <c r="A22" s="59">
        <v>14</v>
      </c>
      <c r="B22" s="168">
        <f>'14'!$BU$36</f>
        <v>3.6</v>
      </c>
      <c r="C22" s="167" t="s">
        <v>97</v>
      </c>
      <c r="D22" s="132">
        <f>'MOR CT'!I21</f>
        <v>1.0638545454545456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293">
        <f>'MOR CT'!I21</f>
        <v>1.0638545454545456</v>
      </c>
      <c r="K22" s="249"/>
    </row>
    <row r="23" spans="1:11" ht="15" customHeight="1" x14ac:dyDescent="0.2">
      <c r="A23" s="59">
        <v>15</v>
      </c>
      <c r="B23" s="168">
        <f>'15'!$BU$36</f>
        <v>3.5</v>
      </c>
      <c r="C23" s="167" t="s">
        <v>97</v>
      </c>
      <c r="D23" s="132">
        <f>'MOR CT'!I22</f>
        <v>1.05790099009901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293">
        <f>'MOR CT'!I22</f>
        <v>1.05790099009901</v>
      </c>
      <c r="K23" s="249"/>
    </row>
    <row r="24" spans="1:11" ht="15" customHeight="1" x14ac:dyDescent="0.2">
      <c r="A24" s="59">
        <v>16</v>
      </c>
      <c r="B24" s="168">
        <f>'16'!$BU$36</f>
        <v>3.4</v>
      </c>
      <c r="C24" s="167" t="s">
        <v>97</v>
      </c>
      <c r="D24" s="132">
        <f>'MOR CT'!I23</f>
        <v>1.0535757575757576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293">
        <f>'MOR CT'!I23</f>
        <v>1.0535757575757576</v>
      </c>
      <c r="K24" s="249"/>
    </row>
    <row r="25" spans="1:11" ht="15" customHeight="1" x14ac:dyDescent="0.2">
      <c r="A25" s="59">
        <v>17</v>
      </c>
      <c r="B25" s="168">
        <f>'17'!$BU$36</f>
        <v>3.3</v>
      </c>
      <c r="C25" s="167" t="s">
        <v>97</v>
      </c>
      <c r="D25" s="132">
        <f>'MOR CT'!I24</f>
        <v>1.0741333333333334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293">
        <f>'MOR CT'!I24</f>
        <v>1.0741333333333334</v>
      </c>
      <c r="K25" s="249"/>
    </row>
    <row r="26" spans="1:11" ht="15" customHeight="1" x14ac:dyDescent="0.2">
      <c r="A26" s="59">
        <v>18</v>
      </c>
      <c r="B26" s="168">
        <f>'18'!$BU$36</f>
        <v>3.1</v>
      </c>
      <c r="C26" s="167" t="s">
        <v>97</v>
      </c>
      <c r="D26" s="132">
        <f>'MOR CT'!I25</f>
        <v>1.0684800000000001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293">
        <f>'MOR CT'!I25</f>
        <v>1.0684800000000001</v>
      </c>
      <c r="K26" s="249"/>
    </row>
    <row r="27" spans="1:11" ht="15" customHeight="1" x14ac:dyDescent="0.2">
      <c r="A27" s="59">
        <v>19</v>
      </c>
      <c r="B27" s="168">
        <f>'19'!$BU$36</f>
        <v>3.5</v>
      </c>
      <c r="C27" s="167" t="s">
        <v>97</v>
      </c>
      <c r="D27" s="132">
        <f>'MOR CT'!I26</f>
        <v>1.0775206611570247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293">
        <f>'MOR CT'!I26</f>
        <v>1.0775206611570247</v>
      </c>
      <c r="K27" s="249"/>
    </row>
    <row r="28" spans="1:11" ht="15" customHeight="1" x14ac:dyDescent="0.2">
      <c r="A28" s="59">
        <v>20</v>
      </c>
      <c r="B28" s="168">
        <f>'20'!$BU$36</f>
        <v>3.8</v>
      </c>
      <c r="C28" s="167" t="s">
        <v>97</v>
      </c>
      <c r="D28" s="132">
        <f>'MOR CT'!I27</f>
        <v>1.0902857142857143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  <c r="J28" s="293">
        <f>'MOR CT'!I27</f>
        <v>1.0902857142857143</v>
      </c>
      <c r="K28" s="249"/>
    </row>
    <row r="29" spans="1:11" ht="15" customHeight="1" x14ac:dyDescent="0.2">
      <c r="A29" s="59">
        <v>21</v>
      </c>
      <c r="B29" s="168">
        <f>'21'!$BU$36</f>
        <v>3.7</v>
      </c>
      <c r="C29" s="167" t="s">
        <v>97</v>
      </c>
      <c r="D29" s="132">
        <f>'MOR CT'!I28</f>
        <v>1.08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  <c r="J29" s="293">
        <f>'MOR CT'!I28</f>
        <v>1.08</v>
      </c>
      <c r="K29" s="249"/>
    </row>
    <row r="30" spans="1:11" ht="15" customHeight="1" x14ac:dyDescent="0.2">
      <c r="A30" s="59">
        <v>22</v>
      </c>
      <c r="B30" s="168">
        <f>'22'!$BU$36</f>
        <v>3.8</v>
      </c>
      <c r="C30" s="167" t="s">
        <v>97</v>
      </c>
      <c r="D30" s="132">
        <f>'MOR CT'!I29</f>
        <v>1.0407272727272727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293">
        <f>'MOR CT'!I29</f>
        <v>1.0407272727272727</v>
      </c>
      <c r="K30" s="249"/>
    </row>
    <row r="31" spans="1:11" ht="15" customHeight="1" x14ac:dyDescent="0.2">
      <c r="A31" s="59">
        <v>23</v>
      </c>
      <c r="B31" s="168">
        <f>'23'!$BU$36</f>
        <v>3.8</v>
      </c>
      <c r="C31" s="167" t="s">
        <v>97</v>
      </c>
      <c r="D31" s="132">
        <f>'MOR CT'!I30</f>
        <v>1.1101090909090909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  <c r="J31" s="293">
        <f>'MOR CT'!I30</f>
        <v>1.1101090909090909</v>
      </c>
      <c r="K31" s="249"/>
    </row>
    <row r="32" spans="1:11" ht="15" customHeight="1" x14ac:dyDescent="0.2">
      <c r="A32" s="59">
        <v>24</v>
      </c>
      <c r="B32" s="168">
        <f>'24'!$BU$36</f>
        <v>3.7</v>
      </c>
      <c r="C32" s="167" t="s">
        <v>97</v>
      </c>
      <c r="D32" s="132">
        <f>'MOR CT'!I31</f>
        <v>1.0620582524271844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  <c r="J32" s="293">
        <f>'MOR CT'!I31</f>
        <v>1.0620582524271844</v>
      </c>
      <c r="K32" s="249"/>
    </row>
    <row r="33" spans="1:11" ht="15" customHeight="1" x14ac:dyDescent="0.2">
      <c r="A33" s="59">
        <v>25</v>
      </c>
      <c r="B33" s="168">
        <f>'25'!$BU$36</f>
        <v>2.9</v>
      </c>
      <c r="C33" s="167" t="s">
        <v>97</v>
      </c>
      <c r="D33" s="132">
        <f>'MOR CT'!I32</f>
        <v>1.0711578947368423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293">
        <f>'MOR CT'!I32</f>
        <v>1.0711578947368423</v>
      </c>
      <c r="K33" s="249"/>
    </row>
    <row r="34" spans="1:11" ht="15" customHeight="1" x14ac:dyDescent="0.2">
      <c r="A34" s="59">
        <v>26</v>
      </c>
      <c r="B34" s="168">
        <f>'26'!$BU$36</f>
        <v>3.5</v>
      </c>
      <c r="C34" s="167" t="s">
        <v>97</v>
      </c>
      <c r="D34" s="132">
        <f>'MOR CT'!I33</f>
        <v>1.0768253968253967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293">
        <f>'MOR CT'!I33</f>
        <v>1.0768253968253967</v>
      </c>
      <c r="K34" s="249"/>
    </row>
    <row r="35" spans="1:11" ht="15" customHeight="1" x14ac:dyDescent="0.2">
      <c r="A35" s="59">
        <v>27</v>
      </c>
      <c r="B35" s="168">
        <f>'27'!$BU$36</f>
        <v>3.1</v>
      </c>
      <c r="C35" s="167" t="s">
        <v>97</v>
      </c>
      <c r="D35" s="132">
        <f>'MOR CT'!I34</f>
        <v>1.06</v>
      </c>
      <c r="E35" s="132">
        <v>0</v>
      </c>
      <c r="F35" s="132">
        <v>0</v>
      </c>
      <c r="G35" s="132">
        <v>0</v>
      </c>
      <c r="H35" s="132">
        <v>0</v>
      </c>
      <c r="I35" s="132">
        <v>0</v>
      </c>
      <c r="J35" s="293">
        <f>'MOR CT'!I34</f>
        <v>1.06</v>
      </c>
      <c r="K35" s="249"/>
    </row>
    <row r="36" spans="1:11" ht="15" customHeight="1" x14ac:dyDescent="0.2">
      <c r="A36" s="59">
        <v>28</v>
      </c>
      <c r="B36" s="168">
        <f>'28'!$BU$36</f>
        <v>1.5</v>
      </c>
      <c r="C36" s="167" t="s">
        <v>97</v>
      </c>
      <c r="D36" s="132">
        <f>'MOR CT'!I35</f>
        <v>1.06</v>
      </c>
      <c r="E36" s="132">
        <v>0</v>
      </c>
      <c r="F36" s="132">
        <v>0</v>
      </c>
      <c r="G36" s="132">
        <v>0</v>
      </c>
      <c r="H36" s="132">
        <v>0</v>
      </c>
      <c r="I36" s="132">
        <v>0</v>
      </c>
      <c r="J36" s="293">
        <f>'MOR CT'!I35</f>
        <v>1.06</v>
      </c>
      <c r="K36" s="249"/>
    </row>
    <row r="37" spans="1:11" ht="15" customHeight="1" x14ac:dyDescent="0.2">
      <c r="A37" s="59">
        <v>29</v>
      </c>
      <c r="B37" s="168">
        <f>'29'!$BU$36</f>
        <v>1.7</v>
      </c>
      <c r="C37" s="167" t="s">
        <v>97</v>
      </c>
      <c r="D37" s="132">
        <f>'MOR CT'!I36</f>
        <v>1.06</v>
      </c>
      <c r="E37" s="132">
        <v>0</v>
      </c>
      <c r="F37" s="132">
        <v>0</v>
      </c>
      <c r="G37" s="132">
        <v>0</v>
      </c>
      <c r="H37" s="132">
        <v>0</v>
      </c>
      <c r="I37" s="132">
        <v>0</v>
      </c>
      <c r="J37" s="293">
        <f>'MOR CT'!I36</f>
        <v>1.06</v>
      </c>
      <c r="K37" s="249"/>
    </row>
    <row r="38" spans="1:11" ht="15" customHeight="1" x14ac:dyDescent="0.2">
      <c r="A38" s="59">
        <v>30</v>
      </c>
      <c r="B38" s="168">
        <f>'30'!$BU$36</f>
        <v>2.2999999999999998</v>
      </c>
      <c r="C38" s="2011" t="s">
        <v>97</v>
      </c>
      <c r="D38" s="1845">
        <f>'MOR CT'!I37</f>
        <v>1.042622950819672</v>
      </c>
      <c r="E38" s="2012">
        <v>0</v>
      </c>
      <c r="F38" s="2012">
        <v>0</v>
      </c>
      <c r="G38" s="2012">
        <v>0</v>
      </c>
      <c r="H38" s="2012">
        <v>0</v>
      </c>
      <c r="I38" s="2012">
        <v>0</v>
      </c>
      <c r="J38" s="2013">
        <f>'MOR CT'!I37</f>
        <v>1.042622950819672</v>
      </c>
      <c r="K38" s="2014"/>
    </row>
    <row r="39" spans="1:11" ht="15" customHeight="1" thickBot="1" x14ac:dyDescent="0.25">
      <c r="A39" s="62">
        <v>31</v>
      </c>
      <c r="B39" s="1832"/>
      <c r="C39" s="2011"/>
      <c r="D39" s="1845"/>
      <c r="E39" s="2012"/>
      <c r="F39" s="2012"/>
      <c r="G39" s="2012"/>
      <c r="H39" s="2012"/>
      <c r="I39" s="2012"/>
      <c r="J39" s="2013"/>
      <c r="K39" s="2014"/>
    </row>
    <row r="40" spans="1:11" ht="15" customHeight="1" x14ac:dyDescent="0.2">
      <c r="A40" s="63"/>
      <c r="B40" s="2918" t="s">
        <v>1254</v>
      </c>
      <c r="C40" s="133"/>
      <c r="D40" s="65"/>
      <c r="E40" s="65"/>
      <c r="F40" s="135"/>
      <c r="G40" s="65"/>
      <c r="H40" s="64"/>
      <c r="I40" s="65"/>
      <c r="J40" s="65"/>
      <c r="K40" s="66"/>
    </row>
    <row r="41" spans="1:11" ht="15" customHeight="1" thickBot="1" x14ac:dyDescent="0.25">
      <c r="A41" s="67"/>
      <c r="B41" s="2917" t="s">
        <v>1253</v>
      </c>
      <c r="C41" s="75"/>
      <c r="D41" s="75"/>
      <c r="E41" s="75"/>
      <c r="F41" s="75"/>
      <c r="K41" s="136"/>
    </row>
    <row r="42" spans="1:11" ht="15" customHeight="1" x14ac:dyDescent="0.2">
      <c r="A42" s="247" t="s">
        <v>208</v>
      </c>
      <c r="B42" s="248"/>
      <c r="C42" s="248"/>
      <c r="D42" s="55">
        <v>0</v>
      </c>
      <c r="E42" s="71"/>
      <c r="F42" s="137" t="s">
        <v>209</v>
      </c>
      <c r="G42" s="138"/>
      <c r="H42" s="44"/>
      <c r="I42" s="44"/>
      <c r="J42" s="139"/>
      <c r="K42" s="136"/>
    </row>
    <row r="43" spans="1:11" ht="15" customHeight="1" thickBot="1" x14ac:dyDescent="0.25">
      <c r="A43" s="67"/>
      <c r="B43" s="75"/>
      <c r="C43" s="75"/>
      <c r="D43" s="71"/>
      <c r="E43" s="71"/>
      <c r="F43" s="140" t="s">
        <v>71</v>
      </c>
      <c r="G43" s="141" t="s">
        <v>210</v>
      </c>
      <c r="H43" s="142"/>
      <c r="I43" s="141" t="s">
        <v>211</v>
      </c>
      <c r="J43" s="143"/>
      <c r="K43" s="82"/>
    </row>
    <row r="44" spans="1:11" ht="15" customHeight="1" x14ac:dyDescent="0.2">
      <c r="A44" s="247" t="s">
        <v>212</v>
      </c>
      <c r="B44" s="248"/>
      <c r="C44" s="248"/>
      <c r="D44" s="71"/>
      <c r="E44" s="71"/>
      <c r="F44" s="294" t="s">
        <v>823</v>
      </c>
      <c r="G44" s="295" t="s">
        <v>823</v>
      </c>
      <c r="H44" s="296"/>
      <c r="I44" s="2024" t="s">
        <v>823</v>
      </c>
      <c r="J44" s="284"/>
      <c r="K44" s="82"/>
    </row>
    <row r="45" spans="1:11" ht="15" customHeight="1" thickBot="1" x14ac:dyDescent="0.25">
      <c r="A45" s="247" t="s">
        <v>213</v>
      </c>
      <c r="B45" s="248"/>
      <c r="C45" s="248"/>
      <c r="D45" s="297" t="s">
        <v>1071</v>
      </c>
      <c r="E45" s="71"/>
      <c r="F45" s="298" t="s">
        <v>823</v>
      </c>
      <c r="G45" s="299" t="s">
        <v>823</v>
      </c>
      <c r="H45" s="300"/>
      <c r="I45" s="2025" t="s">
        <v>823</v>
      </c>
      <c r="J45" s="301"/>
      <c r="K45" s="82"/>
    </row>
    <row r="46" spans="1:11" ht="15" customHeight="1" x14ac:dyDescent="0.2">
      <c r="A46" s="67"/>
      <c r="B46" s="75"/>
      <c r="C46" s="75"/>
      <c r="D46" s="71"/>
      <c r="E46" s="71"/>
      <c r="F46" s="71"/>
      <c r="G46" s="75"/>
      <c r="H46" s="75"/>
      <c r="I46" s="75"/>
      <c r="J46" s="75"/>
      <c r="K46" s="82"/>
    </row>
    <row r="47" spans="1:11" ht="15" customHeight="1" x14ac:dyDescent="0.2">
      <c r="A47" s="251" t="s">
        <v>127</v>
      </c>
      <c r="B47" s="252"/>
      <c r="C47" s="252"/>
      <c r="D47" s="252"/>
      <c r="E47" s="252"/>
      <c r="F47" s="252"/>
      <c r="G47" s="119"/>
      <c r="H47" s="118" t="s">
        <v>228</v>
      </c>
      <c r="I47" s="302">
        <f>Flows!G46</f>
        <v>43228</v>
      </c>
      <c r="J47" s="248"/>
      <c r="K47" s="85"/>
    </row>
    <row r="48" spans="1:11" ht="15" customHeight="1" thickBot="1" x14ac:dyDescent="0.25">
      <c r="A48" s="1488" t="s">
        <v>1176</v>
      </c>
      <c r="B48" s="53"/>
      <c r="C48" s="78"/>
      <c r="D48" s="48"/>
      <c r="E48" s="48"/>
      <c r="F48" s="48"/>
      <c r="G48" s="53"/>
      <c r="H48" s="53"/>
      <c r="I48" s="53"/>
      <c r="J48" s="53"/>
      <c r="K48" s="54"/>
    </row>
  </sheetData>
  <sheetProtection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13">
      <selection activeCell="B39" sqref="B39:K39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43191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'1'!GE32</f>
        <v>0.47</v>
      </c>
      <c r="C8" s="132">
        <f>'1'!GF32</f>
        <v>10.4</v>
      </c>
      <c r="D8" s="132">
        <f>'1'!GG32</f>
        <v>24.46153846153846</v>
      </c>
      <c r="E8" s="132">
        <f>'1'!GH32</f>
        <v>11.496923076923075</v>
      </c>
      <c r="F8" s="132">
        <f>'1'!GI32</f>
        <v>6.12</v>
      </c>
      <c r="G8" s="132">
        <f>'1'!GJ32</f>
        <v>16.100000000000001</v>
      </c>
      <c r="H8" s="132">
        <f>'1'!GK32</f>
        <v>10</v>
      </c>
      <c r="I8" s="132">
        <f>'1'!GL32</f>
        <v>1.1496923076923076</v>
      </c>
      <c r="J8" s="75"/>
      <c r="K8" s="75"/>
      <c r="L8" s="75"/>
    </row>
    <row r="9" spans="1:15" ht="15" customHeight="1" x14ac:dyDescent="0.2">
      <c r="A9" s="59">
        <v>2</v>
      </c>
      <c r="B9" s="132">
        <f>'2'!GE32</f>
        <v>0.45</v>
      </c>
      <c r="C9" s="132">
        <f>'2'!GF32</f>
        <v>10.8</v>
      </c>
      <c r="D9" s="132">
        <f>'2'!GG32</f>
        <v>23.555555555555554</v>
      </c>
      <c r="E9" s="132">
        <f>'2'!GH32</f>
        <v>10.6</v>
      </c>
      <c r="F9" s="132">
        <f>'2'!GI32</f>
        <v>6.18</v>
      </c>
      <c r="G9" s="132">
        <f>'2'!GJ32</f>
        <v>17.5</v>
      </c>
      <c r="H9" s="132">
        <f>'2'!GK32</f>
        <v>10</v>
      </c>
      <c r="I9" s="132">
        <f>'2'!GL32</f>
        <v>1.06</v>
      </c>
      <c r="J9" s="75"/>
      <c r="K9" s="75"/>
      <c r="L9" s="75"/>
    </row>
    <row r="10" spans="1:15" ht="15" customHeight="1" x14ac:dyDescent="0.2">
      <c r="A10" s="59">
        <v>3</v>
      </c>
      <c r="B10" s="132">
        <f>'3'!GE32</f>
        <v>0.48</v>
      </c>
      <c r="C10" s="132">
        <f>'3'!GF32</f>
        <v>11.2</v>
      </c>
      <c r="D10" s="132">
        <f>'3'!GG32</f>
        <v>22.714285714285715</v>
      </c>
      <c r="E10" s="132">
        <f>'3'!GH32</f>
        <v>10.902857142857142</v>
      </c>
      <c r="F10" s="132">
        <f>'3'!GI32</f>
        <v>6.09</v>
      </c>
      <c r="G10" s="132">
        <f>'3'!GJ32</f>
        <v>18.8</v>
      </c>
      <c r="H10" s="132">
        <f>'3'!GK32</f>
        <v>10</v>
      </c>
      <c r="I10" s="132">
        <f>'3'!GL32</f>
        <v>1.0902857142857143</v>
      </c>
      <c r="J10" s="75"/>
      <c r="K10" s="75"/>
      <c r="L10" s="75"/>
    </row>
    <row r="11" spans="1:15" ht="15" customHeight="1" x14ac:dyDescent="0.2">
      <c r="A11" s="59">
        <v>4</v>
      </c>
      <c r="B11" s="132">
        <f>'4'!GE32</f>
        <v>0.47</v>
      </c>
      <c r="C11" s="132">
        <f>'4'!GF32</f>
        <v>10.4</v>
      </c>
      <c r="D11" s="132">
        <f>'4'!GG32</f>
        <v>24.46153846153846</v>
      </c>
      <c r="E11" s="132">
        <f>'4'!GH32</f>
        <v>11.496923076923075</v>
      </c>
      <c r="F11" s="132">
        <f>'4'!GI32</f>
        <v>6.21</v>
      </c>
      <c r="G11" s="132">
        <f>'4'!GJ32</f>
        <v>18.8</v>
      </c>
      <c r="H11" s="132">
        <f>'4'!GK32</f>
        <v>10</v>
      </c>
      <c r="I11" s="132">
        <f>'4'!GL32</f>
        <v>1.1496923076923076</v>
      </c>
      <c r="J11" s="75"/>
      <c r="K11" s="75"/>
      <c r="L11" s="75"/>
    </row>
    <row r="12" spans="1:15" ht="15" customHeight="1" x14ac:dyDescent="0.2">
      <c r="A12" s="59">
        <v>5</v>
      </c>
      <c r="B12" s="132">
        <f>'5'!GE32</f>
        <v>0.45</v>
      </c>
      <c r="C12" s="132">
        <f>'5'!GF32</f>
        <v>10.5</v>
      </c>
      <c r="D12" s="132">
        <f>'5'!GG32</f>
        <v>24.228571428571428</v>
      </c>
      <c r="E12" s="132">
        <f>'5'!GH32</f>
        <v>10.902857142857142</v>
      </c>
      <c r="F12" s="132">
        <f>'5'!GI32</f>
        <v>6.02</v>
      </c>
      <c r="G12" s="132">
        <f>'5'!GJ32</f>
        <v>18.7</v>
      </c>
      <c r="H12" s="132">
        <f>'5'!GK32</f>
        <v>10</v>
      </c>
      <c r="I12" s="132">
        <f>'5'!GL32</f>
        <v>1.0902857142857143</v>
      </c>
      <c r="J12" s="75"/>
      <c r="K12" s="75"/>
      <c r="L12" s="75"/>
    </row>
    <row r="13" spans="1:15" ht="15" customHeight="1" x14ac:dyDescent="0.2">
      <c r="A13" s="59">
        <v>6</v>
      </c>
      <c r="B13" s="132">
        <f>'6'!GE32</f>
        <v>0.55000000000000004</v>
      </c>
      <c r="C13" s="132">
        <f>'6'!GF32</f>
        <v>11.7</v>
      </c>
      <c r="D13" s="132">
        <f>'6'!GG32</f>
        <v>21.743589743589745</v>
      </c>
      <c r="E13" s="132">
        <f>'6'!GH32</f>
        <v>11.958974358974361</v>
      </c>
      <c r="F13" s="132">
        <f>'6'!GI32</f>
        <v>6.13</v>
      </c>
      <c r="G13" s="132">
        <f>'6'!GJ32</f>
        <v>18.7</v>
      </c>
      <c r="H13" s="132">
        <f>'6'!GK32</f>
        <v>10</v>
      </c>
      <c r="I13" s="132">
        <f>'6'!GL32</f>
        <v>1.1958974358974361</v>
      </c>
      <c r="J13" s="75"/>
      <c r="K13" s="75"/>
      <c r="L13" s="75"/>
    </row>
    <row r="14" spans="1:15" ht="15" customHeight="1" x14ac:dyDescent="0.2">
      <c r="A14" s="59">
        <v>7</v>
      </c>
      <c r="B14" s="132">
        <f>'7'!GE32</f>
        <v>0.49</v>
      </c>
      <c r="C14" s="132">
        <f>'7'!GF32</f>
        <v>11.7</v>
      </c>
      <c r="D14" s="132">
        <f>'7'!GG32</f>
        <v>21.743589743589745</v>
      </c>
      <c r="E14" s="132">
        <f>'7'!GH32</f>
        <v>10.654358974358974</v>
      </c>
      <c r="F14" s="132">
        <f>'7'!GI32</f>
        <v>6.05</v>
      </c>
      <c r="G14" s="132">
        <f>'7'!GJ32</f>
        <v>19</v>
      </c>
      <c r="H14" s="132">
        <f>'7'!GK32</f>
        <v>10</v>
      </c>
      <c r="I14" s="132">
        <f>'7'!GL32</f>
        <v>1.0654358974358975</v>
      </c>
      <c r="J14" s="75"/>
      <c r="K14" s="75"/>
      <c r="L14" s="75"/>
    </row>
    <row r="15" spans="1:15" ht="15.75" customHeight="1" x14ac:dyDescent="0.2">
      <c r="A15" s="59">
        <v>8</v>
      </c>
      <c r="B15" s="132">
        <f>'8'!GE32</f>
        <v>0.55000000000000004</v>
      </c>
      <c r="C15" s="132">
        <f>'8'!GF32</f>
        <v>10</v>
      </c>
      <c r="D15" s="132">
        <f>'8'!GG32</f>
        <v>25.44</v>
      </c>
      <c r="E15" s="132">
        <f>'8'!GH32</f>
        <v>13.992000000000003</v>
      </c>
      <c r="F15" s="132">
        <f>'8'!GI32</f>
        <v>6.01</v>
      </c>
      <c r="G15" s="132">
        <f>'8'!GJ32</f>
        <v>17.7</v>
      </c>
      <c r="H15" s="132">
        <f>'8'!GK32</f>
        <v>10</v>
      </c>
      <c r="I15" s="132">
        <f>'8'!GL32</f>
        <v>1.3992000000000002</v>
      </c>
      <c r="J15" s="75"/>
      <c r="K15" s="75"/>
      <c r="L15" s="75"/>
      <c r="N15" s="528"/>
      <c r="O15" s="528"/>
    </row>
    <row r="16" spans="1:15" ht="15" customHeight="1" x14ac:dyDescent="0.2">
      <c r="A16" s="59">
        <v>9</v>
      </c>
      <c r="B16" s="132">
        <f>'9'!GE32</f>
        <v>0.53</v>
      </c>
      <c r="C16" s="132">
        <f>'9'!GF32</f>
        <v>9.3000000000000007</v>
      </c>
      <c r="D16" s="132">
        <f>'9'!GG32</f>
        <v>27.354838709677416</v>
      </c>
      <c r="E16" s="132">
        <f>'9'!GH32</f>
        <v>14.498064516129032</v>
      </c>
      <c r="F16" s="132">
        <f>'9'!GI32</f>
        <v>6.06</v>
      </c>
      <c r="G16" s="132">
        <f>'9'!GJ32</f>
        <v>16.899999999999999</v>
      </c>
      <c r="H16" s="132">
        <f>'9'!GK32</f>
        <v>10</v>
      </c>
      <c r="I16" s="132">
        <f>'9'!GL32</f>
        <v>1.4498064516129032</v>
      </c>
      <c r="J16" s="75"/>
      <c r="K16" s="75"/>
      <c r="L16" s="75"/>
    </row>
    <row r="17" spans="1:12" ht="15" customHeight="1" x14ac:dyDescent="0.2">
      <c r="A17" s="59">
        <v>10</v>
      </c>
      <c r="B17" s="132">
        <f>'10'!GE32</f>
        <v>0.48</v>
      </c>
      <c r="C17" s="132">
        <f>'10'!GF32</f>
        <v>9.5</v>
      </c>
      <c r="D17" s="132">
        <f>'10'!GG32</f>
        <v>26.778947368421054</v>
      </c>
      <c r="E17" s="132">
        <f>'10'!GH32</f>
        <v>12.853894736842106</v>
      </c>
      <c r="F17" s="132">
        <f>'10'!GI32</f>
        <v>6.1</v>
      </c>
      <c r="G17" s="132">
        <f>'10'!GJ32</f>
        <v>16</v>
      </c>
      <c r="H17" s="132">
        <f>'10'!GK32</f>
        <v>10</v>
      </c>
      <c r="I17" s="132">
        <f>'10'!GL32</f>
        <v>1.2853894736842106</v>
      </c>
      <c r="J17" s="75"/>
      <c r="K17" s="75"/>
      <c r="L17" s="75"/>
    </row>
    <row r="18" spans="1:12" ht="15" customHeight="1" x14ac:dyDescent="0.2">
      <c r="A18" s="59">
        <v>11</v>
      </c>
      <c r="B18" s="132">
        <f>'11'!GE32</f>
        <v>0.49</v>
      </c>
      <c r="C18" s="132">
        <f>'11'!GF32</f>
        <v>10</v>
      </c>
      <c r="D18" s="132">
        <f>'11'!GG32</f>
        <v>25.44</v>
      </c>
      <c r="E18" s="132">
        <f>'11'!GH32</f>
        <v>12.4656</v>
      </c>
      <c r="F18" s="132">
        <f>'11'!GI32</f>
        <v>6.07</v>
      </c>
      <c r="G18" s="132">
        <f>'11'!GJ32</f>
        <v>15.2</v>
      </c>
      <c r="H18" s="132">
        <f>'11'!GK32</f>
        <v>10</v>
      </c>
      <c r="I18" s="132">
        <f>'11'!GL32</f>
        <v>1.2465600000000001</v>
      </c>
      <c r="J18" s="75"/>
      <c r="K18" s="75"/>
      <c r="L18" s="75"/>
    </row>
    <row r="19" spans="1:12" ht="15" customHeight="1" x14ac:dyDescent="0.2">
      <c r="A19" s="59">
        <v>12</v>
      </c>
      <c r="B19" s="132">
        <f>'12'!GE32</f>
        <v>0.48</v>
      </c>
      <c r="C19" s="132">
        <f>'12'!GF32</f>
        <v>10.5</v>
      </c>
      <c r="D19" s="132">
        <f>'12'!GG32</f>
        <v>24.228571428571428</v>
      </c>
      <c r="E19" s="132">
        <f>'12'!GH32</f>
        <v>11.629714285714284</v>
      </c>
      <c r="F19" s="132">
        <f>'12'!GI32</f>
        <v>6.12</v>
      </c>
      <c r="G19" s="132">
        <f>'12'!GJ32</f>
        <v>15.2</v>
      </c>
      <c r="H19" s="132">
        <f>'12'!GK32</f>
        <v>10</v>
      </c>
      <c r="I19" s="132">
        <f>'12'!GL32</f>
        <v>1.1629714285714283</v>
      </c>
      <c r="J19" s="75"/>
      <c r="K19" s="75"/>
      <c r="L19" s="75"/>
    </row>
    <row r="20" spans="1:12" ht="15" customHeight="1" x14ac:dyDescent="0.2">
      <c r="A20" s="59">
        <v>13</v>
      </c>
      <c r="B20" s="132">
        <f>'13'!GE32</f>
        <v>0.56000000000000005</v>
      </c>
      <c r="C20" s="132">
        <f>'13'!GF32</f>
        <v>11</v>
      </c>
      <c r="D20" s="132">
        <f>'13'!GG32</f>
        <v>23.127272727272729</v>
      </c>
      <c r="E20" s="132">
        <f>'13'!GH32</f>
        <v>12.951272727272729</v>
      </c>
      <c r="F20" s="132">
        <f>'13'!GI32</f>
        <v>6.09</v>
      </c>
      <c r="G20" s="132">
        <f>'13'!GJ32</f>
        <v>17.2</v>
      </c>
      <c r="H20" s="132">
        <f>'13'!GK32</f>
        <v>10</v>
      </c>
      <c r="I20" s="132">
        <f>'13'!GL32</f>
        <v>1.2951272727272729</v>
      </c>
      <c r="J20" s="75"/>
      <c r="K20" s="75"/>
      <c r="L20" s="75"/>
    </row>
    <row r="21" spans="1:12" ht="15" customHeight="1" x14ac:dyDescent="0.2">
      <c r="A21" s="59">
        <v>14</v>
      </c>
      <c r="B21" s="132">
        <f>'14'!GE32</f>
        <v>0.46</v>
      </c>
      <c r="C21" s="132">
        <f>'14'!GF32</f>
        <v>11</v>
      </c>
      <c r="D21" s="132">
        <f>'14'!GG32</f>
        <v>23.127272727272729</v>
      </c>
      <c r="E21" s="132">
        <f>'14'!GH32</f>
        <v>10.638545454545456</v>
      </c>
      <c r="F21" s="132">
        <f>'14'!GI32</f>
        <v>6.03</v>
      </c>
      <c r="G21" s="132">
        <f>'14'!GJ32</f>
        <v>18.399999999999999</v>
      </c>
      <c r="H21" s="132">
        <f>'14'!GK32</f>
        <v>10</v>
      </c>
      <c r="I21" s="132">
        <f>'14'!GL32</f>
        <v>1.0638545454545456</v>
      </c>
      <c r="J21" s="75"/>
      <c r="K21" s="75"/>
      <c r="L21" s="75"/>
    </row>
    <row r="22" spans="1:12" ht="15" customHeight="1" x14ac:dyDescent="0.2">
      <c r="A22" s="59">
        <v>15</v>
      </c>
      <c r="B22" s="132">
        <f>'15'!GE32</f>
        <v>0.42</v>
      </c>
      <c r="C22" s="132">
        <f>'15'!GF32</f>
        <v>10.1</v>
      </c>
      <c r="D22" s="132">
        <f>'15'!GG32</f>
        <v>25.188118811881189</v>
      </c>
      <c r="E22" s="132">
        <f>'15'!GH32</f>
        <v>10.5790099009901</v>
      </c>
      <c r="F22" s="132">
        <f>'15'!GI32</f>
        <v>6.08</v>
      </c>
      <c r="G22" s="132">
        <f>'15'!GJ32</f>
        <v>18.8</v>
      </c>
      <c r="H22" s="132">
        <f>'15'!GK32</f>
        <v>10</v>
      </c>
      <c r="I22" s="132">
        <f>'15'!GL32</f>
        <v>1.05790099009901</v>
      </c>
      <c r="J22" s="75"/>
      <c r="K22" s="75"/>
      <c r="L22" s="75"/>
    </row>
    <row r="23" spans="1:12" ht="15" customHeight="1" x14ac:dyDescent="0.2">
      <c r="A23" s="59">
        <v>16</v>
      </c>
      <c r="B23" s="132">
        <f>'16'!GE32</f>
        <v>0.41</v>
      </c>
      <c r="C23" s="132">
        <f>'16'!GF32</f>
        <v>9.9</v>
      </c>
      <c r="D23" s="132">
        <f>'16'!GG32</f>
        <v>25.696969696969695</v>
      </c>
      <c r="E23" s="132">
        <f>'16'!GH32</f>
        <v>10.535757575757575</v>
      </c>
      <c r="F23" s="132">
        <f>'16'!GI32</f>
        <v>6.17</v>
      </c>
      <c r="G23" s="132">
        <f>'16'!GJ32</f>
        <v>19</v>
      </c>
      <c r="H23" s="132">
        <f>'16'!GK32</f>
        <v>10</v>
      </c>
      <c r="I23" s="132">
        <f>'16'!GL32</f>
        <v>1.0535757575757576</v>
      </c>
      <c r="J23" s="75"/>
      <c r="K23" s="75"/>
      <c r="L23" s="75"/>
    </row>
    <row r="24" spans="1:12" ht="15" customHeight="1" x14ac:dyDescent="0.2">
      <c r="A24" s="59">
        <v>17</v>
      </c>
      <c r="B24" s="132">
        <f>'17'!GE32</f>
        <v>0.39</v>
      </c>
      <c r="C24" s="132">
        <f>'17'!GF32</f>
        <v>9</v>
      </c>
      <c r="D24" s="132">
        <f>'17'!GG32</f>
        <v>28.266666666666666</v>
      </c>
      <c r="E24" s="132">
        <f>'17'!GH32</f>
        <v>11.023999999999999</v>
      </c>
      <c r="F24" s="132">
        <f>'17'!GI32</f>
        <v>6.21</v>
      </c>
      <c r="G24" s="132">
        <f>'17'!GJ32</f>
        <v>19.2</v>
      </c>
      <c r="H24" s="132">
        <f>'17'!GK32</f>
        <v>10</v>
      </c>
      <c r="I24" s="132">
        <f>'17'!GL32</f>
        <v>1.1023999999999998</v>
      </c>
      <c r="J24" s="75"/>
      <c r="K24" s="75"/>
      <c r="L24" s="75"/>
    </row>
    <row r="25" spans="1:12" ht="15" customHeight="1" x14ac:dyDescent="0.2">
      <c r="A25" s="59">
        <v>18</v>
      </c>
      <c r="B25" s="132">
        <f>'18'!GE32</f>
        <v>0.43</v>
      </c>
      <c r="C25" s="132">
        <f>'18'!GF32</f>
        <v>10</v>
      </c>
      <c r="D25" s="132">
        <f>'18'!GG32</f>
        <v>25.44</v>
      </c>
      <c r="E25" s="132">
        <f>'18'!GH32</f>
        <v>10.9392</v>
      </c>
      <c r="F25" s="132">
        <f>'18'!GI32</f>
        <v>6.14</v>
      </c>
      <c r="G25" s="132">
        <f>'18'!GJ32</f>
        <v>18.899999999999999</v>
      </c>
      <c r="H25" s="132">
        <f>'18'!GK32</f>
        <v>10</v>
      </c>
      <c r="I25" s="132">
        <f>'18'!GL32</f>
        <v>1.09392</v>
      </c>
      <c r="J25" s="75"/>
      <c r="K25" s="75"/>
      <c r="L25" s="75"/>
    </row>
    <row r="26" spans="1:12" ht="15" customHeight="1" x14ac:dyDescent="0.2">
      <c r="A26" s="59">
        <v>19</v>
      </c>
      <c r="B26" s="132">
        <f>'19'!GE32</f>
        <v>0.33</v>
      </c>
      <c r="C26" s="132">
        <f>'19'!GF32</f>
        <v>11</v>
      </c>
      <c r="D26" s="132">
        <f>'19'!GG32</f>
        <v>23.127272727272729</v>
      </c>
      <c r="E26" s="132">
        <f>'19'!GH32</f>
        <v>7.6320000000000006</v>
      </c>
      <c r="F26" s="132">
        <f>'19'!GI32</f>
        <v>6.03</v>
      </c>
      <c r="G26" s="132">
        <f>'19'!GJ32</f>
        <v>20</v>
      </c>
      <c r="H26" s="132">
        <f>'19'!GK32</f>
        <v>7</v>
      </c>
      <c r="I26" s="132">
        <f>'19'!GL32</f>
        <v>1.0902857142857143</v>
      </c>
      <c r="J26" s="75"/>
      <c r="K26" s="75"/>
      <c r="L26" s="75"/>
    </row>
    <row r="27" spans="1:12" ht="15" customHeight="1" x14ac:dyDescent="0.2">
      <c r="A27" s="59">
        <v>20</v>
      </c>
      <c r="B27" s="132">
        <f>'20'!GE32</f>
        <v>0.33</v>
      </c>
      <c r="C27" s="132">
        <f>'20'!GF32</f>
        <v>11</v>
      </c>
      <c r="D27" s="132">
        <f>'20'!GG32</f>
        <v>23.127272727272729</v>
      </c>
      <c r="E27" s="132">
        <f>'20'!GH32</f>
        <v>7.6320000000000006</v>
      </c>
      <c r="F27" s="132">
        <f>'20'!GI32</f>
        <v>6.04</v>
      </c>
      <c r="G27" s="132">
        <f>'20'!GJ32</f>
        <v>20</v>
      </c>
      <c r="H27" s="132">
        <f>'20'!GK32</f>
        <v>7</v>
      </c>
      <c r="I27" s="132">
        <f>'20'!GL32</f>
        <v>1.0902857142857143</v>
      </c>
      <c r="J27" s="75"/>
      <c r="K27" s="75"/>
      <c r="L27" s="75"/>
    </row>
    <row r="28" spans="1:12" ht="15" customHeight="1" x14ac:dyDescent="0.2">
      <c r="A28" s="59">
        <v>21</v>
      </c>
      <c r="B28" s="132">
        <f>'21'!GE32</f>
        <v>0.48</v>
      </c>
      <c r="C28" s="132">
        <f>'21'!GF32</f>
        <v>11.2</v>
      </c>
      <c r="D28" s="132">
        <f>'21'!GG32</f>
        <v>22.714285714285715</v>
      </c>
      <c r="E28" s="132">
        <f>'21'!GH32</f>
        <v>10.902857142857142</v>
      </c>
      <c r="F28" s="132">
        <f>'21'!GI32</f>
        <v>6.01</v>
      </c>
      <c r="G28" s="132">
        <f>'21'!GJ32</f>
        <v>19.399999999999999</v>
      </c>
      <c r="H28" s="132">
        <f>'21'!GK32</f>
        <v>10</v>
      </c>
      <c r="I28" s="132">
        <f>'21'!GL32</f>
        <v>1.0902857142857143</v>
      </c>
      <c r="J28" s="75"/>
      <c r="K28" s="75"/>
      <c r="L28" s="75"/>
    </row>
    <row r="29" spans="1:12" ht="15" customHeight="1" x14ac:dyDescent="0.2">
      <c r="A29" s="59">
        <v>22</v>
      </c>
      <c r="B29" s="132">
        <f>'22'!GE32</f>
        <v>0.46</v>
      </c>
      <c r="C29" s="132">
        <f>'22'!GF32</f>
        <v>11</v>
      </c>
      <c r="D29" s="132">
        <f>'22'!GG32</f>
        <v>23.127272727272729</v>
      </c>
      <c r="E29" s="132">
        <f>'22'!GH32</f>
        <v>10.638545454545456</v>
      </c>
      <c r="F29" s="132">
        <f>'22'!GI32</f>
        <v>6.02</v>
      </c>
      <c r="G29" s="132">
        <f>'22'!GJ32</f>
        <v>18.2</v>
      </c>
      <c r="H29" s="132">
        <f>'22'!GK32</f>
        <v>10</v>
      </c>
      <c r="I29" s="132">
        <f>'22'!GL32</f>
        <v>1.0638545454545456</v>
      </c>
      <c r="J29" s="75"/>
      <c r="K29" s="75"/>
      <c r="L29" s="75"/>
    </row>
    <row r="30" spans="1:12" ht="15" customHeight="1" x14ac:dyDescent="0.2">
      <c r="A30" s="59">
        <v>23</v>
      </c>
      <c r="B30" s="132">
        <f>'23'!GE32</f>
        <v>0.48</v>
      </c>
      <c r="C30" s="132">
        <f>'23'!GF32</f>
        <v>11</v>
      </c>
      <c r="D30" s="132">
        <f>'23'!GG32</f>
        <v>23.127272727272729</v>
      </c>
      <c r="E30" s="132">
        <f>'23'!GH32</f>
        <v>11.10109090909091</v>
      </c>
      <c r="F30" s="132">
        <f>'23'!GI32</f>
        <v>6.01</v>
      </c>
      <c r="G30" s="132">
        <f>'23'!GJ32</f>
        <v>18.5</v>
      </c>
      <c r="H30" s="132">
        <f>'23'!GK32</f>
        <v>10</v>
      </c>
      <c r="I30" s="132">
        <f>'23'!GL32</f>
        <v>1.1101090909090909</v>
      </c>
      <c r="J30" s="75"/>
      <c r="K30" s="75"/>
      <c r="L30" s="75"/>
    </row>
    <row r="31" spans="1:12" ht="15" customHeight="1" x14ac:dyDescent="0.2">
      <c r="A31" s="59">
        <v>24</v>
      </c>
      <c r="B31" s="132">
        <f>'24'!GE32</f>
        <v>0.43</v>
      </c>
      <c r="C31" s="132">
        <f>'24'!GF32</f>
        <v>10.3</v>
      </c>
      <c r="D31" s="132">
        <f>'24'!GG32</f>
        <v>24.699029126213592</v>
      </c>
      <c r="E31" s="132">
        <f>'24'!GH32</f>
        <v>10.620582524271844</v>
      </c>
      <c r="F31" s="132">
        <f>'24'!GI32</f>
        <v>6.03</v>
      </c>
      <c r="G31" s="132">
        <f>'24'!GJ32</f>
        <v>19.2</v>
      </c>
      <c r="H31" s="132">
        <f>'24'!GK32</f>
        <v>10</v>
      </c>
      <c r="I31" s="132">
        <f>'24'!GL32</f>
        <v>1.0620582524271844</v>
      </c>
      <c r="J31" s="75"/>
      <c r="K31" s="75"/>
      <c r="L31" s="75"/>
    </row>
    <row r="32" spans="1:12" ht="15" customHeight="1" x14ac:dyDescent="0.2">
      <c r="A32" s="59">
        <v>25</v>
      </c>
      <c r="B32" s="132">
        <f>'25'!GE32</f>
        <v>0.32</v>
      </c>
      <c r="C32" s="132">
        <f>'25'!GF32</f>
        <v>10.8</v>
      </c>
      <c r="D32" s="132">
        <f>'25'!GG32</f>
        <v>23.555555555555554</v>
      </c>
      <c r="E32" s="132">
        <f>'25'!GH32</f>
        <v>7.5377777777777775</v>
      </c>
      <c r="F32" s="132">
        <f>'25'!GI32</f>
        <v>6.09</v>
      </c>
      <c r="G32" s="132">
        <f>'25'!GJ32</f>
        <v>22</v>
      </c>
      <c r="H32" s="132">
        <f>'25'!GK32</f>
        <v>7</v>
      </c>
      <c r="I32" s="132">
        <f>'25'!GL32</f>
        <v>1.0768253968253967</v>
      </c>
      <c r="J32" s="75"/>
      <c r="K32" s="75"/>
      <c r="L32" s="75"/>
    </row>
    <row r="33" spans="1:13" ht="15" customHeight="1" x14ac:dyDescent="0.2">
      <c r="A33" s="59">
        <v>26</v>
      </c>
      <c r="B33" s="132">
        <f>'26'!GE32</f>
        <v>0.33</v>
      </c>
      <c r="C33" s="132">
        <f>'26'!GF32</f>
        <v>10.8</v>
      </c>
      <c r="D33" s="132">
        <f>'26'!GG32</f>
        <v>23.555555555555554</v>
      </c>
      <c r="E33" s="132">
        <f>'26'!GH32</f>
        <v>7.7733333333333334</v>
      </c>
      <c r="F33" s="132">
        <f>'26'!GI32</f>
        <v>6.12</v>
      </c>
      <c r="G33" s="132">
        <f>'26'!GJ32</f>
        <v>20</v>
      </c>
      <c r="H33" s="132">
        <f>'26'!GK32</f>
        <v>7</v>
      </c>
      <c r="I33" s="132">
        <f>'26'!GL32</f>
        <v>1.1104761904761904</v>
      </c>
      <c r="J33" s="75"/>
      <c r="K33" s="75"/>
      <c r="L33" s="75"/>
    </row>
    <row r="34" spans="1:13" ht="15" customHeight="1" x14ac:dyDescent="0.2">
      <c r="A34" s="59">
        <v>27</v>
      </c>
      <c r="B34" s="132">
        <f>'27'!GE32</f>
        <v>0.5</v>
      </c>
      <c r="C34" s="132">
        <f>'27'!GF32</f>
        <v>12</v>
      </c>
      <c r="D34" s="132">
        <f>'27'!GG32</f>
        <v>21.2</v>
      </c>
      <c r="E34" s="132">
        <f>'27'!GH32</f>
        <v>10.6</v>
      </c>
      <c r="F34" s="132">
        <f>'27'!GI32</f>
        <v>6.1</v>
      </c>
      <c r="G34" s="132">
        <f>'27'!GJ32</f>
        <v>19.899999999999999</v>
      </c>
      <c r="H34" s="132">
        <f>'27'!GK32</f>
        <v>10</v>
      </c>
      <c r="I34" s="132">
        <f>'27'!GL32</f>
        <v>1.06</v>
      </c>
      <c r="J34" s="75"/>
      <c r="K34" s="75"/>
      <c r="L34" s="75"/>
    </row>
    <row r="35" spans="1:13" ht="15" customHeight="1" x14ac:dyDescent="0.2">
      <c r="A35" s="59">
        <v>28</v>
      </c>
      <c r="B35" s="132">
        <f>'28'!GE32</f>
        <v>0.45</v>
      </c>
      <c r="C35" s="132">
        <f>'28'!GF32</f>
        <v>10.8</v>
      </c>
      <c r="D35" s="132">
        <f>'28'!GG32</f>
        <v>23.555555555555554</v>
      </c>
      <c r="E35" s="132">
        <f>'28'!GH32</f>
        <v>10.6</v>
      </c>
      <c r="F35" s="132">
        <f>'28'!GI32</f>
        <v>6.05</v>
      </c>
      <c r="G35" s="132">
        <f>'28'!GJ32</f>
        <v>19.3</v>
      </c>
      <c r="H35" s="132">
        <f>'28'!GK32</f>
        <v>10</v>
      </c>
      <c r="I35" s="132">
        <f>'28'!GL32</f>
        <v>1.06</v>
      </c>
      <c r="J35" s="75"/>
      <c r="K35" s="75"/>
      <c r="L35" s="75"/>
    </row>
    <row r="36" spans="1:13" ht="15" customHeight="1" x14ac:dyDescent="0.2">
      <c r="A36" s="59">
        <v>29</v>
      </c>
      <c r="B36" s="132">
        <f>'29'!GE32</f>
        <v>0.45</v>
      </c>
      <c r="C36" s="132">
        <f>'29'!GF32</f>
        <v>10.8</v>
      </c>
      <c r="D36" s="132">
        <f>'29'!GG32</f>
        <v>23.555555555555554</v>
      </c>
      <c r="E36" s="132">
        <f>'29'!GH32</f>
        <v>10.6</v>
      </c>
      <c r="F36" s="132">
        <f>'29'!GI32</f>
        <v>6.23</v>
      </c>
      <c r="G36" s="132">
        <f>'29'!GJ32</f>
        <v>19</v>
      </c>
      <c r="H36" s="132">
        <f>'29'!GK32</f>
        <v>10</v>
      </c>
      <c r="I36" s="132">
        <f>'29'!GL32</f>
        <v>1.06</v>
      </c>
      <c r="J36" s="75"/>
      <c r="K36" s="75"/>
      <c r="L36" s="75"/>
    </row>
    <row r="37" spans="1:13" ht="15" customHeight="1" x14ac:dyDescent="0.2">
      <c r="A37" s="59">
        <v>30</v>
      </c>
      <c r="B37" s="132">
        <f>'30'!GE32</f>
        <v>0.5</v>
      </c>
      <c r="C37" s="132">
        <f>'30'!GF32</f>
        <v>12.2</v>
      </c>
      <c r="D37" s="132">
        <f>'30'!GG32</f>
        <v>20.852459016393443</v>
      </c>
      <c r="E37" s="132">
        <f>'30'!GH32</f>
        <v>10.426229508196721</v>
      </c>
      <c r="F37" s="132">
        <f>'30'!GI32</f>
        <v>6.08</v>
      </c>
      <c r="G37" s="132">
        <f>'30'!GJ32</f>
        <v>18.5</v>
      </c>
      <c r="H37" s="132">
        <f>'30'!GK32</f>
        <v>10</v>
      </c>
      <c r="I37" s="132">
        <f>'30'!GL32</f>
        <v>1.042622950819672</v>
      </c>
      <c r="J37" s="75"/>
      <c r="K37" s="75"/>
      <c r="L37" s="75"/>
    </row>
    <row r="38" spans="1:13" ht="15" customHeight="1" thickBot="1" x14ac:dyDescent="0.25">
      <c r="A38" s="108">
        <v>31</v>
      </c>
      <c r="B38" s="132" t="str">
        <f>'31'!GE32</f>
        <v/>
      </c>
      <c r="C38" s="132" t="str">
        <f>'31'!GF32</f>
        <v/>
      </c>
      <c r="D38" s="132" t="str">
        <f>'31'!GG32</f>
        <v/>
      </c>
      <c r="E38" s="132" t="str">
        <f>'31'!GH32</f>
        <v/>
      </c>
      <c r="F38" s="132" t="str">
        <f>'31'!GI32</f>
        <v/>
      </c>
      <c r="G38" s="132" t="str">
        <f>'31'!GJ32</f>
        <v/>
      </c>
      <c r="H38" s="132" t="str">
        <f>'31'!GK32</f>
        <v/>
      </c>
      <c r="I38" s="132">
        <f>'31'!GL32</f>
        <v>0</v>
      </c>
      <c r="J38" s="75"/>
      <c r="K38" s="75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962">
        <v>1</v>
      </c>
      <c r="D42" s="962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43228</v>
      </c>
      <c r="I45" s="82"/>
      <c r="J45" s="75"/>
      <c r="K45" s="75"/>
      <c r="L45" s="75"/>
      <c r="M45" s="75"/>
    </row>
    <row r="46" spans="1:13" ht="13.5" thickBot="1" x14ac:dyDescent="0.25">
      <c r="A46" s="76" t="s">
        <v>229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8.7109375" style="45"/>
    <col min="13" max="13" width="13.5703125" style="45" customWidth="1"/>
    <col min="14" max="14" width="11.28515625" style="45" customWidth="1"/>
    <col min="15" max="256" width="8.710937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8.710937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8.710937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8.710937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8.710937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8.710937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8.710937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8.710937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8.710937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8.710937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8.710937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8.710937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8.710937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8.710937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8.710937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8.710937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8.710937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8.710937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8.710937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8.710937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8.710937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8.710937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8.710937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8.710937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8.710937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8.710937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8.710937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8.710937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8.710937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8.710937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8.710937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8.710937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8.710937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8.710937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8.710937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8.710937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8.710937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8.710937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8.710937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8.710937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8.710937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8.710937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8.710937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8.710937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8.710937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8.710937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8.710937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8.710937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8.710937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8.710937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8.710937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8.710937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8.710937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8.710937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8.710937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8.710937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8.710937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8.710937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8.710937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8.710937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8.710937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8.710937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8.710937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8.710937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43191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'1'!GQ32</f>
        <v>0.44</v>
      </c>
      <c r="C8" s="132">
        <f>'1'!GR32</f>
        <v>10.4</v>
      </c>
      <c r="D8" s="132">
        <f>'1'!GS32</f>
        <v>24.46153846153846</v>
      </c>
      <c r="E8" s="529">
        <f>'1'!GT32</f>
        <v>10.763076923076923</v>
      </c>
      <c r="F8" s="132">
        <f>'1'!GU32</f>
        <v>6.16</v>
      </c>
      <c r="G8" s="132">
        <f>'1'!GV32</f>
        <v>16.5</v>
      </c>
      <c r="H8" s="1635">
        <f>'1'!GW32</f>
        <v>10</v>
      </c>
      <c r="I8" s="132">
        <f>'1'!GX32</f>
        <v>1.0763076923076924</v>
      </c>
      <c r="J8" s="75"/>
      <c r="K8" s="1450"/>
      <c r="L8" s="75"/>
    </row>
    <row r="9" spans="1:15" ht="15" customHeight="1" x14ac:dyDescent="0.2">
      <c r="A9" s="59">
        <v>2</v>
      </c>
      <c r="B9" s="132">
        <f>'2'!GQ32</f>
        <v>0.47</v>
      </c>
      <c r="C9" s="132">
        <f>'2'!GR32</f>
        <v>10.9</v>
      </c>
      <c r="D9" s="132">
        <f>'2'!GS32</f>
        <v>23.339449541284402</v>
      </c>
      <c r="E9" s="529">
        <f>'2'!GT32</f>
        <v>10.969541284403668</v>
      </c>
      <c r="F9" s="132">
        <f>'2'!GU32</f>
        <v>6.2</v>
      </c>
      <c r="G9" s="132">
        <f>'2'!GV32</f>
        <v>17.5</v>
      </c>
      <c r="H9" s="1635">
        <f>'2'!GW32</f>
        <v>10</v>
      </c>
      <c r="I9" s="132">
        <f>'2'!GX32</f>
        <v>1.0969541284403668</v>
      </c>
      <c r="J9" s="75"/>
      <c r="K9" s="1450"/>
      <c r="L9" s="75"/>
    </row>
    <row r="10" spans="1:15" ht="15" customHeight="1" x14ac:dyDescent="0.2">
      <c r="A10" s="59">
        <v>3</v>
      </c>
      <c r="B10" s="132">
        <f>'3'!GQ32</f>
        <v>0.47</v>
      </c>
      <c r="C10" s="132">
        <f>'3'!GR32</f>
        <v>11.2</v>
      </c>
      <c r="D10" s="132">
        <f>'3'!GS32</f>
        <v>22.714285714285715</v>
      </c>
      <c r="E10" s="529">
        <f>'3'!GT32</f>
        <v>10.675714285714285</v>
      </c>
      <c r="F10" s="132">
        <f>'3'!GU32</f>
        <v>6.22</v>
      </c>
      <c r="G10" s="132">
        <f>'3'!GV32</f>
        <v>17.2</v>
      </c>
      <c r="H10" s="1635">
        <f>'3'!GW32</f>
        <v>10</v>
      </c>
      <c r="I10" s="132">
        <f>'3'!GX32</f>
        <v>1.0675714285714286</v>
      </c>
      <c r="J10" s="75"/>
      <c r="K10" s="1450"/>
      <c r="L10" s="75"/>
    </row>
    <row r="11" spans="1:15" ht="15" customHeight="1" x14ac:dyDescent="0.2">
      <c r="A11" s="59">
        <v>4</v>
      </c>
      <c r="B11" s="132">
        <f>'4'!GQ32</f>
        <v>0.48</v>
      </c>
      <c r="C11" s="132">
        <f>'4'!GR32</f>
        <v>10.5</v>
      </c>
      <c r="D11" s="132">
        <f>'4'!GS32</f>
        <v>24.228571428571428</v>
      </c>
      <c r="E11" s="529">
        <f>'4'!GT32</f>
        <v>11.629714285714284</v>
      </c>
      <c r="F11" s="132">
        <f>'4'!GU32</f>
        <v>6.2</v>
      </c>
      <c r="G11" s="132">
        <f>'4'!GV32</f>
        <v>18.7</v>
      </c>
      <c r="H11" s="1635">
        <f>'4'!GW32</f>
        <v>10</v>
      </c>
      <c r="I11" s="132">
        <f>'4'!GX32</f>
        <v>1.1629714285714283</v>
      </c>
      <c r="J11" s="75"/>
      <c r="K11" s="1450"/>
      <c r="L11" s="75"/>
    </row>
    <row r="12" spans="1:15" ht="15" customHeight="1" x14ac:dyDescent="0.2">
      <c r="A12" s="59">
        <v>5</v>
      </c>
      <c r="B12" s="132">
        <f>'5'!GQ32</f>
        <v>0.38</v>
      </c>
      <c r="C12" s="132">
        <f>'5'!GR32</f>
        <v>11</v>
      </c>
      <c r="D12" s="132">
        <f>'5'!GS32</f>
        <v>23.127272727272729</v>
      </c>
      <c r="E12" s="529">
        <f>'5'!GT32</f>
        <v>8.7883636363636377</v>
      </c>
      <c r="F12" s="132">
        <f>'5'!GU32</f>
        <v>5.97</v>
      </c>
      <c r="G12" s="132">
        <f>'5'!GV32</f>
        <v>19.3</v>
      </c>
      <c r="H12" s="1635">
        <f>'5'!GW32</f>
        <v>8</v>
      </c>
      <c r="I12" s="132">
        <f>'5'!GX32</f>
        <v>1.0985454545454547</v>
      </c>
      <c r="J12" s="75"/>
      <c r="K12" s="1450"/>
      <c r="L12" s="75"/>
    </row>
    <row r="13" spans="1:15" ht="15" customHeight="1" x14ac:dyDescent="0.2">
      <c r="A13" s="59">
        <v>6</v>
      </c>
      <c r="B13" s="132">
        <f>'6'!GQ32</f>
        <v>0.48</v>
      </c>
      <c r="C13" s="132">
        <f>'6'!GR32</f>
        <v>11.3</v>
      </c>
      <c r="D13" s="132">
        <f>'6'!GS32</f>
        <v>22.513274336283185</v>
      </c>
      <c r="E13" s="529">
        <f>'6'!GT32</f>
        <v>10.806371681415929</v>
      </c>
      <c r="F13" s="132">
        <f>'6'!GU32</f>
        <v>6.11</v>
      </c>
      <c r="G13" s="132">
        <f>'6'!GV32</f>
        <v>19.3</v>
      </c>
      <c r="H13" s="1635">
        <f>'6'!GW32</f>
        <v>10</v>
      </c>
      <c r="I13" s="132">
        <f>'6'!GX32</f>
        <v>1.0806371681415929</v>
      </c>
      <c r="J13" s="75"/>
      <c r="K13" s="1450"/>
      <c r="L13" s="75"/>
    </row>
    <row r="14" spans="1:15" ht="15" customHeight="1" x14ac:dyDescent="0.2">
      <c r="A14" s="59">
        <v>7</v>
      </c>
      <c r="B14" s="132">
        <f>'7'!GQ32</f>
        <v>0.5</v>
      </c>
      <c r="C14" s="132">
        <f>'7'!GR32</f>
        <v>11.7</v>
      </c>
      <c r="D14" s="132">
        <f>'7'!GS32</f>
        <v>21.743589743589745</v>
      </c>
      <c r="E14" s="529">
        <f>'7'!GT32</f>
        <v>10.871794871794872</v>
      </c>
      <c r="F14" s="132">
        <f>'7'!GU32</f>
        <v>6.07</v>
      </c>
      <c r="G14" s="132">
        <f>'7'!GV32</f>
        <v>19</v>
      </c>
      <c r="H14" s="1635">
        <f>'7'!GW32</f>
        <v>10</v>
      </c>
      <c r="I14" s="132">
        <f>'7'!GX32</f>
        <v>1.0871794871794873</v>
      </c>
      <c r="J14" s="75"/>
      <c r="K14" s="1450"/>
      <c r="L14" s="75"/>
    </row>
    <row r="15" spans="1:15" ht="15.75" customHeight="1" x14ac:dyDescent="0.2">
      <c r="A15" s="59">
        <v>8</v>
      </c>
      <c r="B15" s="132">
        <f>'8'!GQ32</f>
        <v>0.61</v>
      </c>
      <c r="C15" s="132">
        <f>'8'!GR32</f>
        <v>10</v>
      </c>
      <c r="D15" s="132">
        <f>'8'!GS32</f>
        <v>25.44</v>
      </c>
      <c r="E15" s="529">
        <f>'8'!GT32</f>
        <v>15.5184</v>
      </c>
      <c r="F15" s="132">
        <f>'8'!GU32</f>
        <v>6.02</v>
      </c>
      <c r="G15" s="132">
        <f>'8'!GV32</f>
        <v>17.600000000000001</v>
      </c>
      <c r="H15" s="1635">
        <f>'8'!GW32</f>
        <v>10</v>
      </c>
      <c r="I15" s="132">
        <f>'8'!GX32</f>
        <v>1.5518399999999999</v>
      </c>
      <c r="J15" s="75"/>
      <c r="K15" s="1450"/>
      <c r="L15" s="75"/>
      <c r="N15" s="528"/>
      <c r="O15" s="528"/>
    </row>
    <row r="16" spans="1:15" ht="15" customHeight="1" x14ac:dyDescent="0.2">
      <c r="A16" s="59">
        <v>9</v>
      </c>
      <c r="B16" s="132">
        <f>'9'!GQ32</f>
        <v>0.62</v>
      </c>
      <c r="C16" s="132">
        <f>'9'!GR32</f>
        <v>10</v>
      </c>
      <c r="D16" s="132">
        <f>'9'!GS32</f>
        <v>25.44</v>
      </c>
      <c r="E16" s="529">
        <f>'9'!GT32</f>
        <v>15.7728</v>
      </c>
      <c r="F16" s="132">
        <f>'9'!GU32</f>
        <v>6.02</v>
      </c>
      <c r="G16" s="132">
        <f>'9'!GV32</f>
        <v>17.2</v>
      </c>
      <c r="H16" s="1635">
        <f>'9'!GW32</f>
        <v>10</v>
      </c>
      <c r="I16" s="132">
        <f>'9'!GX32</f>
        <v>1.57728</v>
      </c>
      <c r="J16" s="75"/>
      <c r="K16" s="1450"/>
      <c r="L16" s="75"/>
    </row>
    <row r="17" spans="1:12" ht="15" customHeight="1" x14ac:dyDescent="0.2">
      <c r="A17" s="59">
        <v>10</v>
      </c>
      <c r="B17" s="132">
        <f>'10'!GQ32</f>
        <v>0.42</v>
      </c>
      <c r="C17" s="132">
        <f>'10'!GR32</f>
        <v>9.5</v>
      </c>
      <c r="D17" s="132">
        <f>'10'!GS32</f>
        <v>26.778947368421054</v>
      </c>
      <c r="E17" s="529">
        <f>'10'!GT32</f>
        <v>11.247157894736842</v>
      </c>
      <c r="F17" s="132">
        <f>'10'!GU32</f>
        <v>6.05</v>
      </c>
      <c r="G17" s="132">
        <f>'10'!GV32</f>
        <v>17</v>
      </c>
      <c r="H17" s="1635">
        <f>'10'!GW32</f>
        <v>10</v>
      </c>
      <c r="I17" s="132">
        <f>'10'!GX32</f>
        <v>1.1247157894736843</v>
      </c>
      <c r="J17" s="75"/>
      <c r="K17" s="1450"/>
      <c r="L17" s="75"/>
    </row>
    <row r="18" spans="1:12" ht="15" customHeight="1" x14ac:dyDescent="0.2">
      <c r="A18" s="59">
        <v>11</v>
      </c>
      <c r="B18" s="132">
        <f>'11'!GQ32</f>
        <v>0.46</v>
      </c>
      <c r="C18" s="132">
        <f>'11'!GR32</f>
        <v>9.6</v>
      </c>
      <c r="D18" s="132">
        <f>'11'!GS32</f>
        <v>26.5</v>
      </c>
      <c r="E18" s="529">
        <f>'11'!GT32</f>
        <v>12.190000000000001</v>
      </c>
      <c r="F18" s="132">
        <f>'11'!GU32</f>
        <v>6.09</v>
      </c>
      <c r="G18" s="132">
        <f>'11'!GV32</f>
        <v>15.5</v>
      </c>
      <c r="H18" s="1635">
        <f>'11'!GW32</f>
        <v>10</v>
      </c>
      <c r="I18" s="132">
        <f>'11'!GX32</f>
        <v>1.2190000000000001</v>
      </c>
      <c r="J18" s="75"/>
      <c r="K18" s="1450"/>
      <c r="L18" s="75"/>
    </row>
    <row r="19" spans="1:12" ht="15" customHeight="1" x14ac:dyDescent="0.2">
      <c r="A19" s="59">
        <v>12</v>
      </c>
      <c r="B19" s="132">
        <f>'12'!GQ32</f>
        <v>0.46</v>
      </c>
      <c r="C19" s="132">
        <f>'12'!GR32</f>
        <v>11</v>
      </c>
      <c r="D19" s="132">
        <f>'12'!GS32</f>
        <v>23.127272727272729</v>
      </c>
      <c r="E19" s="529">
        <f>'12'!GT32</f>
        <v>10.638545454545456</v>
      </c>
      <c r="F19" s="132">
        <f>'12'!GU32</f>
        <v>6.12</v>
      </c>
      <c r="G19" s="132">
        <f>'12'!GV32</f>
        <v>16.5</v>
      </c>
      <c r="H19" s="1635">
        <f>'12'!GW32</f>
        <v>10</v>
      </c>
      <c r="I19" s="132">
        <f>'12'!GX32</f>
        <v>1.0638545454545456</v>
      </c>
      <c r="J19" s="75"/>
      <c r="K19" s="1450"/>
      <c r="L19" s="75"/>
    </row>
    <row r="20" spans="1:12" ht="15" customHeight="1" x14ac:dyDescent="0.2">
      <c r="A20" s="59">
        <v>13</v>
      </c>
      <c r="B20" s="132">
        <f>'13'!GQ32</f>
        <v>0.47</v>
      </c>
      <c r="C20" s="132">
        <f>'13'!GR32</f>
        <v>11</v>
      </c>
      <c r="D20" s="132">
        <f>'13'!GS32</f>
        <v>23.127272727272729</v>
      </c>
      <c r="E20" s="529">
        <f>'13'!GT32</f>
        <v>10.869818181818182</v>
      </c>
      <c r="F20" s="132">
        <f>'13'!GU32</f>
        <v>6.11</v>
      </c>
      <c r="G20" s="132">
        <f>'13'!GV32</f>
        <v>15.9</v>
      </c>
      <c r="H20" s="1635">
        <f>'13'!GW32</f>
        <v>10</v>
      </c>
      <c r="I20" s="132">
        <f>'13'!GX32</f>
        <v>1.0869818181818183</v>
      </c>
      <c r="J20" s="75"/>
      <c r="K20" s="1450"/>
      <c r="L20" s="75"/>
    </row>
    <row r="21" spans="1:12" ht="15" customHeight="1" x14ac:dyDescent="0.2">
      <c r="A21" s="59">
        <v>14</v>
      </c>
      <c r="B21" s="132">
        <f>'14'!GQ32</f>
        <v>0.46</v>
      </c>
      <c r="C21" s="132">
        <f>'14'!GR32</f>
        <v>11</v>
      </c>
      <c r="D21" s="132">
        <f>'14'!GS32</f>
        <v>23.127272727272729</v>
      </c>
      <c r="E21" s="529">
        <f>'14'!GT32</f>
        <v>10.638545454545456</v>
      </c>
      <c r="F21" s="132">
        <f>'14'!GU32</f>
        <v>6.11</v>
      </c>
      <c r="G21" s="132">
        <f>'14'!GV32</f>
        <v>18</v>
      </c>
      <c r="H21" s="1635">
        <f>'14'!GW32</f>
        <v>10</v>
      </c>
      <c r="I21" s="132">
        <f>'14'!GX32</f>
        <v>1.0638545454545456</v>
      </c>
      <c r="J21" s="75"/>
      <c r="K21" s="1450"/>
      <c r="L21" s="75"/>
    </row>
    <row r="22" spans="1:12" ht="15" customHeight="1" x14ac:dyDescent="0.2">
      <c r="A22" s="59">
        <v>15</v>
      </c>
      <c r="B22" s="132">
        <f>'15'!GQ32</f>
        <v>0.42</v>
      </c>
      <c r="C22" s="132">
        <f>'15'!GR32</f>
        <v>10.1</v>
      </c>
      <c r="D22" s="132">
        <f>'15'!GS32</f>
        <v>25.188118811881189</v>
      </c>
      <c r="E22" s="529">
        <f>'15'!GT32</f>
        <v>10.5790099009901</v>
      </c>
      <c r="F22" s="132">
        <f>'15'!GU32</f>
        <v>6.13</v>
      </c>
      <c r="G22" s="132">
        <f>'15'!GV32</f>
        <v>18.8</v>
      </c>
      <c r="H22" s="1635">
        <f>'15'!GW32</f>
        <v>10</v>
      </c>
      <c r="I22" s="132">
        <f>'15'!GX32</f>
        <v>1.05790099009901</v>
      </c>
      <c r="J22" s="75"/>
      <c r="K22" s="1450"/>
      <c r="L22" s="75"/>
    </row>
    <row r="23" spans="1:12" ht="15" customHeight="1" x14ac:dyDescent="0.2">
      <c r="A23" s="59">
        <v>16</v>
      </c>
      <c r="B23" s="132">
        <f>'16'!GQ32</f>
        <v>0.43</v>
      </c>
      <c r="C23" s="132">
        <f>'16'!GR32</f>
        <v>9.8000000000000007</v>
      </c>
      <c r="D23" s="132">
        <f>'16'!GS32</f>
        <v>25.959183673469386</v>
      </c>
      <c r="E23" s="529">
        <f>'16'!GT32</f>
        <v>11.162448979591836</v>
      </c>
      <c r="F23" s="132">
        <f>'16'!GU32</f>
        <v>6.19</v>
      </c>
      <c r="G23" s="132">
        <f>'16'!GV32</f>
        <v>19.2</v>
      </c>
      <c r="H23" s="1635">
        <f>'16'!GW32</f>
        <v>10</v>
      </c>
      <c r="I23" s="132">
        <f>'16'!GX32</f>
        <v>1.1162448979591837</v>
      </c>
      <c r="J23" s="75"/>
      <c r="K23" s="1450"/>
      <c r="L23" s="75"/>
    </row>
    <row r="24" spans="1:12" ht="15" customHeight="1" x14ac:dyDescent="0.2">
      <c r="A24" s="59">
        <v>17</v>
      </c>
      <c r="B24" s="132">
        <f>'17'!GQ32</f>
        <v>0.38</v>
      </c>
      <c r="C24" s="132">
        <f>'17'!GR32</f>
        <v>9</v>
      </c>
      <c r="D24" s="132">
        <f>'17'!GS32</f>
        <v>28.266666666666666</v>
      </c>
      <c r="E24" s="529">
        <f>'17'!GT32</f>
        <v>10.741333333333333</v>
      </c>
      <c r="F24" s="132">
        <f>'17'!GU32</f>
        <v>6.2</v>
      </c>
      <c r="G24" s="132">
        <f>'17'!GV32</f>
        <v>19.5</v>
      </c>
      <c r="H24" s="1635">
        <f>'17'!GW32</f>
        <v>10</v>
      </c>
      <c r="I24" s="132">
        <f>'17'!GX32</f>
        <v>1.0741333333333334</v>
      </c>
      <c r="J24" s="75"/>
      <c r="K24" s="1450"/>
      <c r="L24" s="75"/>
    </row>
    <row r="25" spans="1:12" ht="15" customHeight="1" x14ac:dyDescent="0.2">
      <c r="A25" s="59">
        <v>18</v>
      </c>
      <c r="B25" s="132">
        <f>'18'!GQ32</f>
        <v>0.42</v>
      </c>
      <c r="C25" s="132">
        <f>'18'!GR32</f>
        <v>10</v>
      </c>
      <c r="D25" s="132">
        <f>'18'!GS32</f>
        <v>25.44</v>
      </c>
      <c r="E25" s="529">
        <f>'18'!GT32</f>
        <v>10.684800000000001</v>
      </c>
      <c r="F25" s="132">
        <f>'18'!GU32</f>
        <v>6.25</v>
      </c>
      <c r="G25" s="132">
        <f>'18'!GV32</f>
        <v>18.8</v>
      </c>
      <c r="H25" s="1635">
        <f>'18'!GW32</f>
        <v>10</v>
      </c>
      <c r="I25" s="132">
        <f>'18'!GX32</f>
        <v>1.0684800000000001</v>
      </c>
      <c r="J25" s="75"/>
      <c r="K25" s="1450"/>
      <c r="L25" s="75"/>
    </row>
    <row r="26" spans="1:12" ht="15" customHeight="1" x14ac:dyDescent="0.2">
      <c r="A26" s="59">
        <v>19</v>
      </c>
      <c r="B26" s="132">
        <f>'19'!GQ32</f>
        <v>0.41</v>
      </c>
      <c r="C26" s="132">
        <f>'19'!GR32</f>
        <v>12.1</v>
      </c>
      <c r="D26" s="132">
        <f>'19'!GS32</f>
        <v>21.024793388429753</v>
      </c>
      <c r="E26" s="529">
        <f>'19'!GT32</f>
        <v>8.6201652892561977</v>
      </c>
      <c r="F26" s="132">
        <f>'19'!GU32</f>
        <v>6</v>
      </c>
      <c r="G26" s="132">
        <f>'19'!GV32</f>
        <v>19.5</v>
      </c>
      <c r="H26" s="1635">
        <f>'19'!GW32</f>
        <v>8</v>
      </c>
      <c r="I26" s="132">
        <f>'19'!GX32</f>
        <v>1.0775206611570247</v>
      </c>
      <c r="J26" s="75"/>
      <c r="K26" s="1450"/>
      <c r="L26" s="75"/>
    </row>
    <row r="27" spans="1:12" ht="15" customHeight="1" x14ac:dyDescent="0.2">
      <c r="A27" s="59">
        <v>20</v>
      </c>
      <c r="B27" s="132">
        <f>'20'!GQ32</f>
        <v>0.48</v>
      </c>
      <c r="C27" s="132">
        <f>'20'!GR32</f>
        <v>11</v>
      </c>
      <c r="D27" s="132">
        <f>'20'!GS32</f>
        <v>23.127272727272729</v>
      </c>
      <c r="E27" s="529">
        <f>'20'!GT32</f>
        <v>11.10109090909091</v>
      </c>
      <c r="F27" s="132">
        <f>'20'!GU32</f>
        <v>6.12</v>
      </c>
      <c r="G27" s="132">
        <f>'20'!GV32</f>
        <v>18.7</v>
      </c>
      <c r="H27" s="1635">
        <f>'20'!GW32</f>
        <v>10</v>
      </c>
      <c r="I27" s="132">
        <f>'20'!GX32</f>
        <v>1.1101090909090909</v>
      </c>
      <c r="J27" s="75"/>
      <c r="K27" s="1450"/>
      <c r="L27" s="75"/>
    </row>
    <row r="28" spans="1:12" ht="15" customHeight="1" x14ac:dyDescent="0.2">
      <c r="A28" s="59">
        <v>21</v>
      </c>
      <c r="B28" s="132">
        <f>'21'!GQ32</f>
        <v>0.48</v>
      </c>
      <c r="C28" s="132">
        <f>'21'!GR32</f>
        <v>11</v>
      </c>
      <c r="D28" s="132">
        <f>'21'!GS32</f>
        <v>23.127272727272729</v>
      </c>
      <c r="E28" s="529">
        <f>'21'!GT32</f>
        <v>11.10109090909091</v>
      </c>
      <c r="F28" s="132">
        <f>'21'!GU32</f>
        <v>6.1</v>
      </c>
      <c r="G28" s="132">
        <f>'21'!GV32</f>
        <v>18.100000000000001</v>
      </c>
      <c r="H28" s="1635">
        <f>'21'!GW32</f>
        <v>10</v>
      </c>
      <c r="I28" s="132">
        <f>'21'!GX32</f>
        <v>1.1101090909090909</v>
      </c>
      <c r="J28" s="75"/>
      <c r="K28" s="1450"/>
      <c r="L28" s="75"/>
    </row>
    <row r="29" spans="1:12" ht="15" customHeight="1" x14ac:dyDescent="0.2">
      <c r="A29" s="59">
        <v>22</v>
      </c>
      <c r="B29" s="132">
        <f>'22'!GQ32</f>
        <v>0.45</v>
      </c>
      <c r="C29" s="132">
        <f>'22'!GR32</f>
        <v>11</v>
      </c>
      <c r="D29" s="132">
        <f>'22'!GS32</f>
        <v>23.127272727272729</v>
      </c>
      <c r="E29" s="529">
        <f>'22'!GT32</f>
        <v>10.407272727272728</v>
      </c>
      <c r="F29" s="132">
        <f>'22'!GU32</f>
        <v>6.01</v>
      </c>
      <c r="G29" s="132">
        <f>'22'!GV32</f>
        <v>18.2</v>
      </c>
      <c r="H29" s="1635">
        <f>'22'!GW32</f>
        <v>10</v>
      </c>
      <c r="I29" s="132">
        <f>'22'!GX32</f>
        <v>1.0407272727272727</v>
      </c>
      <c r="J29" s="75"/>
      <c r="K29" s="1450"/>
      <c r="L29" s="75"/>
    </row>
    <row r="30" spans="1:12" ht="15" customHeight="1" x14ac:dyDescent="0.2">
      <c r="A30" s="59">
        <v>23</v>
      </c>
      <c r="B30" s="132">
        <f>'23'!GQ32</f>
        <v>0.44</v>
      </c>
      <c r="C30" s="132">
        <f>'23'!GR32</f>
        <v>11</v>
      </c>
      <c r="D30" s="132">
        <f>'23'!GS32</f>
        <v>23.127272727272729</v>
      </c>
      <c r="E30" s="529">
        <f>'23'!GT32</f>
        <v>10.176</v>
      </c>
      <c r="F30" s="132">
        <f>'23'!GU32</f>
        <v>5.96</v>
      </c>
      <c r="G30" s="132">
        <f>'23'!GV32</f>
        <v>19.2</v>
      </c>
      <c r="H30" s="1635">
        <f>'23'!GW32</f>
        <v>8</v>
      </c>
      <c r="I30" s="132">
        <f>'23'!GX32</f>
        <v>1.272</v>
      </c>
      <c r="J30" s="75"/>
      <c r="K30" s="1450"/>
      <c r="L30" s="75"/>
    </row>
    <row r="31" spans="1:12" ht="15" customHeight="1" x14ac:dyDescent="0.2">
      <c r="A31" s="59">
        <v>24</v>
      </c>
      <c r="B31" s="132">
        <f>'24'!GQ32</f>
        <v>0.43</v>
      </c>
      <c r="C31" s="132">
        <f>'24'!GR32</f>
        <v>10.199999999999999</v>
      </c>
      <c r="D31" s="132">
        <f>'24'!GS32</f>
        <v>24.941176470588239</v>
      </c>
      <c r="E31" s="529">
        <f>'24'!GT32</f>
        <v>10.724705882352943</v>
      </c>
      <c r="F31" s="132">
        <f>'24'!GU32</f>
        <v>6.06</v>
      </c>
      <c r="G31" s="132">
        <f>'24'!GV32</f>
        <v>19.100000000000001</v>
      </c>
      <c r="H31" s="1635">
        <f>'24'!GW32</f>
        <v>10</v>
      </c>
      <c r="I31" s="132">
        <f>'24'!GX32</f>
        <v>1.0724705882352943</v>
      </c>
      <c r="J31" s="75"/>
      <c r="K31" s="1450"/>
      <c r="L31" s="75"/>
    </row>
    <row r="32" spans="1:12" ht="15" customHeight="1" x14ac:dyDescent="0.2">
      <c r="A32" s="59">
        <v>25</v>
      </c>
      <c r="B32" s="132">
        <f>'25'!GQ32</f>
        <v>0.4</v>
      </c>
      <c r="C32" s="132">
        <f>'25'!GR32</f>
        <v>9.5</v>
      </c>
      <c r="D32" s="132">
        <f>'25'!GS32</f>
        <v>26.778947368421054</v>
      </c>
      <c r="E32" s="529">
        <f>'25'!GT32</f>
        <v>10.711578947368423</v>
      </c>
      <c r="F32" s="132">
        <f>'25'!GU32</f>
        <v>6.12</v>
      </c>
      <c r="G32" s="132">
        <f>'25'!GV32</f>
        <v>19.600000000000001</v>
      </c>
      <c r="H32" s="1635">
        <f>'25'!GW32</f>
        <v>10</v>
      </c>
      <c r="I32" s="132">
        <f>'25'!GX32</f>
        <v>1.0711578947368423</v>
      </c>
      <c r="J32" s="75"/>
      <c r="K32" s="1450"/>
      <c r="L32" s="75"/>
    </row>
    <row r="33" spans="1:13" ht="15" customHeight="1" x14ac:dyDescent="0.2">
      <c r="A33" s="59">
        <v>26</v>
      </c>
      <c r="B33" s="132">
        <f>'26'!GQ32</f>
        <v>0.32</v>
      </c>
      <c r="C33" s="132">
        <f>'26'!GR32</f>
        <v>10.8</v>
      </c>
      <c r="D33" s="132">
        <f>'26'!GS32</f>
        <v>23.555555555555554</v>
      </c>
      <c r="E33" s="529">
        <f>'26'!GT32</f>
        <v>7.5377777777777775</v>
      </c>
      <c r="F33" s="132">
        <f>'26'!GU32</f>
        <v>6.07</v>
      </c>
      <c r="G33" s="132">
        <f>'26'!GV32</f>
        <v>20.2</v>
      </c>
      <c r="H33" s="1635">
        <f>'26'!GW32</f>
        <v>7</v>
      </c>
      <c r="I33" s="132">
        <f>'26'!GX32</f>
        <v>1.0768253968253967</v>
      </c>
      <c r="J33" s="75"/>
      <c r="K33" s="1450"/>
      <c r="L33" s="75"/>
    </row>
    <row r="34" spans="1:13" ht="15" customHeight="1" x14ac:dyDescent="0.2">
      <c r="A34" s="59">
        <v>27</v>
      </c>
      <c r="B34" s="132">
        <f>'27'!GQ32</f>
        <v>0.36</v>
      </c>
      <c r="C34" s="132">
        <f>'27'!GR32</f>
        <v>12</v>
      </c>
      <c r="D34" s="132">
        <f>'27'!GS32</f>
        <v>21.2</v>
      </c>
      <c r="E34" s="529">
        <f>'27'!GT32</f>
        <v>7.6319999999999997</v>
      </c>
      <c r="F34" s="132">
        <f>'27'!GU32</f>
        <v>6.17</v>
      </c>
      <c r="G34" s="132">
        <f>'27'!GV32</f>
        <v>21</v>
      </c>
      <c r="H34" s="1635">
        <f>'27'!GW32</f>
        <v>7</v>
      </c>
      <c r="I34" s="132">
        <f>'27'!GX32</f>
        <v>1.0902857142857143</v>
      </c>
      <c r="J34" s="75"/>
      <c r="K34" s="1450"/>
      <c r="L34" s="75"/>
    </row>
    <row r="35" spans="1:13" ht="15" customHeight="1" x14ac:dyDescent="0.2">
      <c r="A35" s="59">
        <v>28</v>
      </c>
      <c r="B35" s="132">
        <f>'28'!GQ32</f>
        <v>0.34</v>
      </c>
      <c r="C35" s="132">
        <f>'28'!GR32</f>
        <v>10.8</v>
      </c>
      <c r="D35" s="132">
        <f>'28'!GS32</f>
        <v>23.555555555555554</v>
      </c>
      <c r="E35" s="529">
        <f>'28'!GT32</f>
        <v>8.0088888888888885</v>
      </c>
      <c r="F35" s="132">
        <f>'28'!GU32</f>
        <v>6.12</v>
      </c>
      <c r="G35" s="132">
        <f>'28'!GV32</f>
        <v>20</v>
      </c>
      <c r="H35" s="1635">
        <f>'28'!GW32</f>
        <v>7</v>
      </c>
      <c r="I35" s="132">
        <f>'28'!GX32</f>
        <v>1.1441269841269841</v>
      </c>
      <c r="J35" s="75"/>
      <c r="K35" s="1450"/>
      <c r="L35" s="75"/>
    </row>
    <row r="36" spans="1:13" ht="15" customHeight="1" x14ac:dyDescent="0.2">
      <c r="A36" s="59">
        <v>29</v>
      </c>
      <c r="B36" s="132">
        <f>'29'!GQ32</f>
        <v>0.32</v>
      </c>
      <c r="C36" s="132">
        <f>'29'!GR32</f>
        <v>10.8</v>
      </c>
      <c r="D36" s="132">
        <f>'29'!GS32</f>
        <v>23.555555555555554</v>
      </c>
      <c r="E36" s="529">
        <f>'29'!GT32</f>
        <v>7.5377777777777775</v>
      </c>
      <c r="F36" s="132">
        <f>'29'!GU32</f>
        <v>6.22</v>
      </c>
      <c r="G36" s="132">
        <f>'29'!GV32</f>
        <v>20</v>
      </c>
      <c r="H36" s="1635">
        <f>'29'!GW32</f>
        <v>7</v>
      </c>
      <c r="I36" s="132">
        <f>'29'!GX32</f>
        <v>1.0768253968253967</v>
      </c>
      <c r="J36" s="75"/>
      <c r="K36" s="1450"/>
      <c r="L36" s="75"/>
    </row>
    <row r="37" spans="1:13" ht="15" customHeight="1" x14ac:dyDescent="0.2">
      <c r="A37" s="59">
        <v>30</v>
      </c>
      <c r="B37" s="132">
        <f>'30'!GQ32</f>
        <v>0.51</v>
      </c>
      <c r="C37" s="132">
        <f>'30'!GR32</f>
        <v>12.2</v>
      </c>
      <c r="D37" s="132">
        <f>'30'!GS32</f>
        <v>20.852459016393443</v>
      </c>
      <c r="E37" s="529">
        <f>'30'!GT32</f>
        <v>10.634754098360656</v>
      </c>
      <c r="F37" s="132">
        <f>'30'!GU32</f>
        <v>6.09</v>
      </c>
      <c r="G37" s="132">
        <f>'30'!GV32</f>
        <v>19.3</v>
      </c>
      <c r="H37" s="1635">
        <f>'30'!GW32</f>
        <v>10</v>
      </c>
      <c r="I37" s="132">
        <f>'30'!GX32</f>
        <v>1.0634754098360655</v>
      </c>
      <c r="J37" s="75"/>
      <c r="K37" s="1450"/>
      <c r="L37" s="75"/>
    </row>
    <row r="38" spans="1:13" ht="15" customHeight="1" thickBot="1" x14ac:dyDescent="0.25">
      <c r="A38" s="108">
        <v>31</v>
      </c>
      <c r="B38" s="132" t="str">
        <f>'31'!GQ32</f>
        <v/>
      </c>
      <c r="C38" s="132" t="str">
        <f>'31'!GR32</f>
        <v/>
      </c>
      <c r="D38" s="132" t="str">
        <f>'31'!GS32</f>
        <v/>
      </c>
      <c r="E38" s="529" t="str">
        <f>'31'!GT32</f>
        <v/>
      </c>
      <c r="F38" s="132" t="str">
        <f>'31'!GU32</f>
        <v/>
      </c>
      <c r="G38" s="132" t="str">
        <f>'31'!GV32</f>
        <v/>
      </c>
      <c r="H38" s="1635" t="str">
        <f>'31'!GW32</f>
        <v/>
      </c>
      <c r="I38" s="132">
        <f>'31'!GX32</f>
        <v>0</v>
      </c>
      <c r="J38" s="75"/>
      <c r="K38" s="1450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1606">
        <v>1</v>
      </c>
      <c r="D42" s="1606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43228</v>
      </c>
      <c r="I45" s="82"/>
      <c r="J45" s="75"/>
      <c r="K45" s="75"/>
      <c r="L45" s="75"/>
      <c r="M45" s="75"/>
    </row>
    <row r="46" spans="1:13" ht="13.5" thickBot="1" x14ac:dyDescent="0.25">
      <c r="A46" s="1488" t="s">
        <v>1028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5" customWidth="1"/>
    <col min="2" max="2" width="15" style="45" customWidth="1"/>
    <col min="3" max="3" width="12.5703125" style="45" customWidth="1"/>
    <col min="4" max="4" width="12" style="45" customWidth="1"/>
    <col min="5" max="5" width="9.5703125" style="45" customWidth="1"/>
    <col min="6" max="6" width="8.5703125" style="45" customWidth="1"/>
    <col min="7" max="7" width="11.85546875" style="45" customWidth="1"/>
    <col min="8" max="8" width="10.42578125" style="45" customWidth="1"/>
    <col min="9" max="9" width="11.85546875" style="45" customWidth="1"/>
    <col min="10" max="12" width="9.140625" style="45"/>
    <col min="13" max="13" width="13.5703125" style="45" customWidth="1"/>
    <col min="14" max="14" width="11.28515625" style="45" customWidth="1"/>
    <col min="15" max="256" width="9.140625" style="45"/>
    <col min="257" max="257" width="4.42578125" style="45" customWidth="1"/>
    <col min="258" max="258" width="15" style="45" customWidth="1"/>
    <col min="259" max="259" width="12.5703125" style="45" customWidth="1"/>
    <col min="260" max="260" width="12" style="45" customWidth="1"/>
    <col min="261" max="261" width="9.5703125" style="45" customWidth="1"/>
    <col min="262" max="262" width="8.5703125" style="45" customWidth="1"/>
    <col min="263" max="263" width="11.85546875" style="45" customWidth="1"/>
    <col min="264" max="264" width="10.42578125" style="45" customWidth="1"/>
    <col min="265" max="265" width="11.85546875" style="45" customWidth="1"/>
    <col min="266" max="512" width="9.140625" style="45"/>
    <col min="513" max="513" width="4.42578125" style="45" customWidth="1"/>
    <col min="514" max="514" width="15" style="45" customWidth="1"/>
    <col min="515" max="515" width="12.5703125" style="45" customWidth="1"/>
    <col min="516" max="516" width="12" style="45" customWidth="1"/>
    <col min="517" max="517" width="9.5703125" style="45" customWidth="1"/>
    <col min="518" max="518" width="8.5703125" style="45" customWidth="1"/>
    <col min="519" max="519" width="11.85546875" style="45" customWidth="1"/>
    <col min="520" max="520" width="10.42578125" style="45" customWidth="1"/>
    <col min="521" max="521" width="11.85546875" style="45" customWidth="1"/>
    <col min="522" max="768" width="9.140625" style="45"/>
    <col min="769" max="769" width="4.42578125" style="45" customWidth="1"/>
    <col min="770" max="770" width="15" style="45" customWidth="1"/>
    <col min="771" max="771" width="12.5703125" style="45" customWidth="1"/>
    <col min="772" max="772" width="12" style="45" customWidth="1"/>
    <col min="773" max="773" width="9.5703125" style="45" customWidth="1"/>
    <col min="774" max="774" width="8.5703125" style="45" customWidth="1"/>
    <col min="775" max="775" width="11.85546875" style="45" customWidth="1"/>
    <col min="776" max="776" width="10.42578125" style="45" customWidth="1"/>
    <col min="777" max="777" width="11.85546875" style="45" customWidth="1"/>
    <col min="778" max="1024" width="9.140625" style="45"/>
    <col min="1025" max="1025" width="4.42578125" style="45" customWidth="1"/>
    <col min="1026" max="1026" width="15" style="45" customWidth="1"/>
    <col min="1027" max="1027" width="12.5703125" style="45" customWidth="1"/>
    <col min="1028" max="1028" width="12" style="45" customWidth="1"/>
    <col min="1029" max="1029" width="9.5703125" style="45" customWidth="1"/>
    <col min="1030" max="1030" width="8.5703125" style="45" customWidth="1"/>
    <col min="1031" max="1031" width="11.85546875" style="45" customWidth="1"/>
    <col min="1032" max="1032" width="10.42578125" style="45" customWidth="1"/>
    <col min="1033" max="1033" width="11.85546875" style="45" customWidth="1"/>
    <col min="1034" max="1280" width="9.140625" style="45"/>
    <col min="1281" max="1281" width="4.42578125" style="45" customWidth="1"/>
    <col min="1282" max="1282" width="15" style="45" customWidth="1"/>
    <col min="1283" max="1283" width="12.5703125" style="45" customWidth="1"/>
    <col min="1284" max="1284" width="12" style="45" customWidth="1"/>
    <col min="1285" max="1285" width="9.5703125" style="45" customWidth="1"/>
    <col min="1286" max="1286" width="8.5703125" style="45" customWidth="1"/>
    <col min="1287" max="1287" width="11.85546875" style="45" customWidth="1"/>
    <col min="1288" max="1288" width="10.42578125" style="45" customWidth="1"/>
    <col min="1289" max="1289" width="11.85546875" style="45" customWidth="1"/>
    <col min="1290" max="1536" width="9.140625" style="45"/>
    <col min="1537" max="1537" width="4.42578125" style="45" customWidth="1"/>
    <col min="1538" max="1538" width="15" style="45" customWidth="1"/>
    <col min="1539" max="1539" width="12.5703125" style="45" customWidth="1"/>
    <col min="1540" max="1540" width="12" style="45" customWidth="1"/>
    <col min="1541" max="1541" width="9.5703125" style="45" customWidth="1"/>
    <col min="1542" max="1542" width="8.5703125" style="45" customWidth="1"/>
    <col min="1543" max="1543" width="11.85546875" style="45" customWidth="1"/>
    <col min="1544" max="1544" width="10.42578125" style="45" customWidth="1"/>
    <col min="1545" max="1545" width="11.85546875" style="45" customWidth="1"/>
    <col min="1546" max="1792" width="9.140625" style="45"/>
    <col min="1793" max="1793" width="4.42578125" style="45" customWidth="1"/>
    <col min="1794" max="1794" width="15" style="45" customWidth="1"/>
    <col min="1795" max="1795" width="12.5703125" style="45" customWidth="1"/>
    <col min="1796" max="1796" width="12" style="45" customWidth="1"/>
    <col min="1797" max="1797" width="9.5703125" style="45" customWidth="1"/>
    <col min="1798" max="1798" width="8.5703125" style="45" customWidth="1"/>
    <col min="1799" max="1799" width="11.85546875" style="45" customWidth="1"/>
    <col min="1800" max="1800" width="10.42578125" style="45" customWidth="1"/>
    <col min="1801" max="1801" width="11.85546875" style="45" customWidth="1"/>
    <col min="1802" max="2048" width="9.140625" style="45"/>
    <col min="2049" max="2049" width="4.42578125" style="45" customWidth="1"/>
    <col min="2050" max="2050" width="15" style="45" customWidth="1"/>
    <col min="2051" max="2051" width="12.5703125" style="45" customWidth="1"/>
    <col min="2052" max="2052" width="12" style="45" customWidth="1"/>
    <col min="2053" max="2053" width="9.5703125" style="45" customWidth="1"/>
    <col min="2054" max="2054" width="8.5703125" style="45" customWidth="1"/>
    <col min="2055" max="2055" width="11.85546875" style="45" customWidth="1"/>
    <col min="2056" max="2056" width="10.42578125" style="45" customWidth="1"/>
    <col min="2057" max="2057" width="11.85546875" style="45" customWidth="1"/>
    <col min="2058" max="2304" width="9.140625" style="45"/>
    <col min="2305" max="2305" width="4.42578125" style="45" customWidth="1"/>
    <col min="2306" max="2306" width="15" style="45" customWidth="1"/>
    <col min="2307" max="2307" width="12.5703125" style="45" customWidth="1"/>
    <col min="2308" max="2308" width="12" style="45" customWidth="1"/>
    <col min="2309" max="2309" width="9.5703125" style="45" customWidth="1"/>
    <col min="2310" max="2310" width="8.5703125" style="45" customWidth="1"/>
    <col min="2311" max="2311" width="11.85546875" style="45" customWidth="1"/>
    <col min="2312" max="2312" width="10.42578125" style="45" customWidth="1"/>
    <col min="2313" max="2313" width="11.85546875" style="45" customWidth="1"/>
    <col min="2314" max="2560" width="9.140625" style="45"/>
    <col min="2561" max="2561" width="4.42578125" style="45" customWidth="1"/>
    <col min="2562" max="2562" width="15" style="45" customWidth="1"/>
    <col min="2563" max="2563" width="12.5703125" style="45" customWidth="1"/>
    <col min="2564" max="2564" width="12" style="45" customWidth="1"/>
    <col min="2565" max="2565" width="9.5703125" style="45" customWidth="1"/>
    <col min="2566" max="2566" width="8.5703125" style="45" customWidth="1"/>
    <col min="2567" max="2567" width="11.85546875" style="45" customWidth="1"/>
    <col min="2568" max="2568" width="10.42578125" style="45" customWidth="1"/>
    <col min="2569" max="2569" width="11.85546875" style="45" customWidth="1"/>
    <col min="2570" max="2816" width="9.140625" style="45"/>
    <col min="2817" max="2817" width="4.42578125" style="45" customWidth="1"/>
    <col min="2818" max="2818" width="15" style="45" customWidth="1"/>
    <col min="2819" max="2819" width="12.5703125" style="45" customWidth="1"/>
    <col min="2820" max="2820" width="12" style="45" customWidth="1"/>
    <col min="2821" max="2821" width="9.5703125" style="45" customWidth="1"/>
    <col min="2822" max="2822" width="8.5703125" style="45" customWidth="1"/>
    <col min="2823" max="2823" width="11.85546875" style="45" customWidth="1"/>
    <col min="2824" max="2824" width="10.42578125" style="45" customWidth="1"/>
    <col min="2825" max="2825" width="11.85546875" style="45" customWidth="1"/>
    <col min="2826" max="3072" width="9.140625" style="45"/>
    <col min="3073" max="3073" width="4.42578125" style="45" customWidth="1"/>
    <col min="3074" max="3074" width="15" style="45" customWidth="1"/>
    <col min="3075" max="3075" width="12.5703125" style="45" customWidth="1"/>
    <col min="3076" max="3076" width="12" style="45" customWidth="1"/>
    <col min="3077" max="3077" width="9.5703125" style="45" customWidth="1"/>
    <col min="3078" max="3078" width="8.5703125" style="45" customWidth="1"/>
    <col min="3079" max="3079" width="11.85546875" style="45" customWidth="1"/>
    <col min="3080" max="3080" width="10.42578125" style="45" customWidth="1"/>
    <col min="3081" max="3081" width="11.85546875" style="45" customWidth="1"/>
    <col min="3082" max="3328" width="9.140625" style="45"/>
    <col min="3329" max="3329" width="4.42578125" style="45" customWidth="1"/>
    <col min="3330" max="3330" width="15" style="45" customWidth="1"/>
    <col min="3331" max="3331" width="12.5703125" style="45" customWidth="1"/>
    <col min="3332" max="3332" width="12" style="45" customWidth="1"/>
    <col min="3333" max="3333" width="9.5703125" style="45" customWidth="1"/>
    <col min="3334" max="3334" width="8.5703125" style="45" customWidth="1"/>
    <col min="3335" max="3335" width="11.85546875" style="45" customWidth="1"/>
    <col min="3336" max="3336" width="10.42578125" style="45" customWidth="1"/>
    <col min="3337" max="3337" width="11.85546875" style="45" customWidth="1"/>
    <col min="3338" max="3584" width="9.140625" style="45"/>
    <col min="3585" max="3585" width="4.42578125" style="45" customWidth="1"/>
    <col min="3586" max="3586" width="15" style="45" customWidth="1"/>
    <col min="3587" max="3587" width="12.5703125" style="45" customWidth="1"/>
    <col min="3588" max="3588" width="12" style="45" customWidth="1"/>
    <col min="3589" max="3589" width="9.5703125" style="45" customWidth="1"/>
    <col min="3590" max="3590" width="8.5703125" style="45" customWidth="1"/>
    <col min="3591" max="3591" width="11.85546875" style="45" customWidth="1"/>
    <col min="3592" max="3592" width="10.42578125" style="45" customWidth="1"/>
    <col min="3593" max="3593" width="11.85546875" style="45" customWidth="1"/>
    <col min="3594" max="3840" width="9.140625" style="45"/>
    <col min="3841" max="3841" width="4.42578125" style="45" customWidth="1"/>
    <col min="3842" max="3842" width="15" style="45" customWidth="1"/>
    <col min="3843" max="3843" width="12.5703125" style="45" customWidth="1"/>
    <col min="3844" max="3844" width="12" style="45" customWidth="1"/>
    <col min="3845" max="3845" width="9.5703125" style="45" customWidth="1"/>
    <col min="3846" max="3846" width="8.5703125" style="45" customWidth="1"/>
    <col min="3847" max="3847" width="11.85546875" style="45" customWidth="1"/>
    <col min="3848" max="3848" width="10.42578125" style="45" customWidth="1"/>
    <col min="3849" max="3849" width="11.85546875" style="45" customWidth="1"/>
    <col min="3850" max="4096" width="9.140625" style="45"/>
    <col min="4097" max="4097" width="4.42578125" style="45" customWidth="1"/>
    <col min="4098" max="4098" width="15" style="45" customWidth="1"/>
    <col min="4099" max="4099" width="12.5703125" style="45" customWidth="1"/>
    <col min="4100" max="4100" width="12" style="45" customWidth="1"/>
    <col min="4101" max="4101" width="9.5703125" style="45" customWidth="1"/>
    <col min="4102" max="4102" width="8.5703125" style="45" customWidth="1"/>
    <col min="4103" max="4103" width="11.85546875" style="45" customWidth="1"/>
    <col min="4104" max="4104" width="10.42578125" style="45" customWidth="1"/>
    <col min="4105" max="4105" width="11.85546875" style="45" customWidth="1"/>
    <col min="4106" max="4352" width="9.140625" style="45"/>
    <col min="4353" max="4353" width="4.42578125" style="45" customWidth="1"/>
    <col min="4354" max="4354" width="15" style="45" customWidth="1"/>
    <col min="4355" max="4355" width="12.5703125" style="45" customWidth="1"/>
    <col min="4356" max="4356" width="12" style="45" customWidth="1"/>
    <col min="4357" max="4357" width="9.5703125" style="45" customWidth="1"/>
    <col min="4358" max="4358" width="8.5703125" style="45" customWidth="1"/>
    <col min="4359" max="4359" width="11.85546875" style="45" customWidth="1"/>
    <col min="4360" max="4360" width="10.42578125" style="45" customWidth="1"/>
    <col min="4361" max="4361" width="11.85546875" style="45" customWidth="1"/>
    <col min="4362" max="4608" width="9.140625" style="45"/>
    <col min="4609" max="4609" width="4.42578125" style="45" customWidth="1"/>
    <col min="4610" max="4610" width="15" style="45" customWidth="1"/>
    <col min="4611" max="4611" width="12.5703125" style="45" customWidth="1"/>
    <col min="4612" max="4612" width="12" style="45" customWidth="1"/>
    <col min="4613" max="4613" width="9.5703125" style="45" customWidth="1"/>
    <col min="4614" max="4614" width="8.5703125" style="45" customWidth="1"/>
    <col min="4615" max="4615" width="11.85546875" style="45" customWidth="1"/>
    <col min="4616" max="4616" width="10.42578125" style="45" customWidth="1"/>
    <col min="4617" max="4617" width="11.85546875" style="45" customWidth="1"/>
    <col min="4618" max="4864" width="9.140625" style="45"/>
    <col min="4865" max="4865" width="4.42578125" style="45" customWidth="1"/>
    <col min="4866" max="4866" width="15" style="45" customWidth="1"/>
    <col min="4867" max="4867" width="12.5703125" style="45" customWidth="1"/>
    <col min="4868" max="4868" width="12" style="45" customWidth="1"/>
    <col min="4869" max="4869" width="9.5703125" style="45" customWidth="1"/>
    <col min="4870" max="4870" width="8.5703125" style="45" customWidth="1"/>
    <col min="4871" max="4871" width="11.85546875" style="45" customWidth="1"/>
    <col min="4872" max="4872" width="10.42578125" style="45" customWidth="1"/>
    <col min="4873" max="4873" width="11.85546875" style="45" customWidth="1"/>
    <col min="4874" max="5120" width="9.140625" style="45"/>
    <col min="5121" max="5121" width="4.42578125" style="45" customWidth="1"/>
    <col min="5122" max="5122" width="15" style="45" customWidth="1"/>
    <col min="5123" max="5123" width="12.5703125" style="45" customWidth="1"/>
    <col min="5124" max="5124" width="12" style="45" customWidth="1"/>
    <col min="5125" max="5125" width="9.5703125" style="45" customWidth="1"/>
    <col min="5126" max="5126" width="8.5703125" style="45" customWidth="1"/>
    <col min="5127" max="5127" width="11.85546875" style="45" customWidth="1"/>
    <col min="5128" max="5128" width="10.42578125" style="45" customWidth="1"/>
    <col min="5129" max="5129" width="11.85546875" style="45" customWidth="1"/>
    <col min="5130" max="5376" width="9.140625" style="45"/>
    <col min="5377" max="5377" width="4.42578125" style="45" customWidth="1"/>
    <col min="5378" max="5378" width="15" style="45" customWidth="1"/>
    <col min="5379" max="5379" width="12.5703125" style="45" customWidth="1"/>
    <col min="5380" max="5380" width="12" style="45" customWidth="1"/>
    <col min="5381" max="5381" width="9.5703125" style="45" customWidth="1"/>
    <col min="5382" max="5382" width="8.5703125" style="45" customWidth="1"/>
    <col min="5383" max="5383" width="11.85546875" style="45" customWidth="1"/>
    <col min="5384" max="5384" width="10.42578125" style="45" customWidth="1"/>
    <col min="5385" max="5385" width="11.85546875" style="45" customWidth="1"/>
    <col min="5386" max="5632" width="9.140625" style="45"/>
    <col min="5633" max="5633" width="4.42578125" style="45" customWidth="1"/>
    <col min="5634" max="5634" width="15" style="45" customWidth="1"/>
    <col min="5635" max="5635" width="12.5703125" style="45" customWidth="1"/>
    <col min="5636" max="5636" width="12" style="45" customWidth="1"/>
    <col min="5637" max="5637" width="9.5703125" style="45" customWidth="1"/>
    <col min="5638" max="5638" width="8.5703125" style="45" customWidth="1"/>
    <col min="5639" max="5639" width="11.85546875" style="45" customWidth="1"/>
    <col min="5640" max="5640" width="10.42578125" style="45" customWidth="1"/>
    <col min="5641" max="5641" width="11.85546875" style="45" customWidth="1"/>
    <col min="5642" max="5888" width="9.140625" style="45"/>
    <col min="5889" max="5889" width="4.42578125" style="45" customWidth="1"/>
    <col min="5890" max="5890" width="15" style="45" customWidth="1"/>
    <col min="5891" max="5891" width="12.5703125" style="45" customWidth="1"/>
    <col min="5892" max="5892" width="12" style="45" customWidth="1"/>
    <col min="5893" max="5893" width="9.5703125" style="45" customWidth="1"/>
    <col min="5894" max="5894" width="8.5703125" style="45" customWidth="1"/>
    <col min="5895" max="5895" width="11.85546875" style="45" customWidth="1"/>
    <col min="5896" max="5896" width="10.42578125" style="45" customWidth="1"/>
    <col min="5897" max="5897" width="11.85546875" style="45" customWidth="1"/>
    <col min="5898" max="6144" width="9.140625" style="45"/>
    <col min="6145" max="6145" width="4.42578125" style="45" customWidth="1"/>
    <col min="6146" max="6146" width="15" style="45" customWidth="1"/>
    <col min="6147" max="6147" width="12.5703125" style="45" customWidth="1"/>
    <col min="6148" max="6148" width="12" style="45" customWidth="1"/>
    <col min="6149" max="6149" width="9.5703125" style="45" customWidth="1"/>
    <col min="6150" max="6150" width="8.5703125" style="45" customWidth="1"/>
    <col min="6151" max="6151" width="11.85546875" style="45" customWidth="1"/>
    <col min="6152" max="6152" width="10.42578125" style="45" customWidth="1"/>
    <col min="6153" max="6153" width="11.85546875" style="45" customWidth="1"/>
    <col min="6154" max="6400" width="9.140625" style="45"/>
    <col min="6401" max="6401" width="4.42578125" style="45" customWidth="1"/>
    <col min="6402" max="6402" width="15" style="45" customWidth="1"/>
    <col min="6403" max="6403" width="12.5703125" style="45" customWidth="1"/>
    <col min="6404" max="6404" width="12" style="45" customWidth="1"/>
    <col min="6405" max="6405" width="9.5703125" style="45" customWidth="1"/>
    <col min="6406" max="6406" width="8.5703125" style="45" customWidth="1"/>
    <col min="6407" max="6407" width="11.85546875" style="45" customWidth="1"/>
    <col min="6408" max="6408" width="10.42578125" style="45" customWidth="1"/>
    <col min="6409" max="6409" width="11.85546875" style="45" customWidth="1"/>
    <col min="6410" max="6656" width="9.140625" style="45"/>
    <col min="6657" max="6657" width="4.42578125" style="45" customWidth="1"/>
    <col min="6658" max="6658" width="15" style="45" customWidth="1"/>
    <col min="6659" max="6659" width="12.5703125" style="45" customWidth="1"/>
    <col min="6660" max="6660" width="12" style="45" customWidth="1"/>
    <col min="6661" max="6661" width="9.5703125" style="45" customWidth="1"/>
    <col min="6662" max="6662" width="8.5703125" style="45" customWidth="1"/>
    <col min="6663" max="6663" width="11.85546875" style="45" customWidth="1"/>
    <col min="6664" max="6664" width="10.42578125" style="45" customWidth="1"/>
    <col min="6665" max="6665" width="11.85546875" style="45" customWidth="1"/>
    <col min="6666" max="6912" width="9.140625" style="45"/>
    <col min="6913" max="6913" width="4.42578125" style="45" customWidth="1"/>
    <col min="6914" max="6914" width="15" style="45" customWidth="1"/>
    <col min="6915" max="6915" width="12.5703125" style="45" customWidth="1"/>
    <col min="6916" max="6916" width="12" style="45" customWidth="1"/>
    <col min="6917" max="6917" width="9.5703125" style="45" customWidth="1"/>
    <col min="6918" max="6918" width="8.5703125" style="45" customWidth="1"/>
    <col min="6919" max="6919" width="11.85546875" style="45" customWidth="1"/>
    <col min="6920" max="6920" width="10.42578125" style="45" customWidth="1"/>
    <col min="6921" max="6921" width="11.85546875" style="45" customWidth="1"/>
    <col min="6922" max="7168" width="9.140625" style="45"/>
    <col min="7169" max="7169" width="4.42578125" style="45" customWidth="1"/>
    <col min="7170" max="7170" width="15" style="45" customWidth="1"/>
    <col min="7171" max="7171" width="12.5703125" style="45" customWidth="1"/>
    <col min="7172" max="7172" width="12" style="45" customWidth="1"/>
    <col min="7173" max="7173" width="9.5703125" style="45" customWidth="1"/>
    <col min="7174" max="7174" width="8.5703125" style="45" customWidth="1"/>
    <col min="7175" max="7175" width="11.85546875" style="45" customWidth="1"/>
    <col min="7176" max="7176" width="10.42578125" style="45" customWidth="1"/>
    <col min="7177" max="7177" width="11.85546875" style="45" customWidth="1"/>
    <col min="7178" max="7424" width="9.140625" style="45"/>
    <col min="7425" max="7425" width="4.42578125" style="45" customWidth="1"/>
    <col min="7426" max="7426" width="15" style="45" customWidth="1"/>
    <col min="7427" max="7427" width="12.5703125" style="45" customWidth="1"/>
    <col min="7428" max="7428" width="12" style="45" customWidth="1"/>
    <col min="7429" max="7429" width="9.5703125" style="45" customWidth="1"/>
    <col min="7430" max="7430" width="8.5703125" style="45" customWidth="1"/>
    <col min="7431" max="7431" width="11.85546875" style="45" customWidth="1"/>
    <col min="7432" max="7432" width="10.42578125" style="45" customWidth="1"/>
    <col min="7433" max="7433" width="11.85546875" style="45" customWidth="1"/>
    <col min="7434" max="7680" width="9.140625" style="45"/>
    <col min="7681" max="7681" width="4.42578125" style="45" customWidth="1"/>
    <col min="7682" max="7682" width="15" style="45" customWidth="1"/>
    <col min="7683" max="7683" width="12.5703125" style="45" customWidth="1"/>
    <col min="7684" max="7684" width="12" style="45" customWidth="1"/>
    <col min="7685" max="7685" width="9.5703125" style="45" customWidth="1"/>
    <col min="7686" max="7686" width="8.5703125" style="45" customWidth="1"/>
    <col min="7687" max="7687" width="11.85546875" style="45" customWidth="1"/>
    <col min="7688" max="7688" width="10.42578125" style="45" customWidth="1"/>
    <col min="7689" max="7689" width="11.85546875" style="45" customWidth="1"/>
    <col min="7690" max="7936" width="9.140625" style="45"/>
    <col min="7937" max="7937" width="4.42578125" style="45" customWidth="1"/>
    <col min="7938" max="7938" width="15" style="45" customWidth="1"/>
    <col min="7939" max="7939" width="12.5703125" style="45" customWidth="1"/>
    <col min="7940" max="7940" width="12" style="45" customWidth="1"/>
    <col min="7941" max="7941" width="9.5703125" style="45" customWidth="1"/>
    <col min="7942" max="7942" width="8.5703125" style="45" customWidth="1"/>
    <col min="7943" max="7943" width="11.85546875" style="45" customWidth="1"/>
    <col min="7944" max="7944" width="10.42578125" style="45" customWidth="1"/>
    <col min="7945" max="7945" width="11.85546875" style="45" customWidth="1"/>
    <col min="7946" max="8192" width="9.140625" style="45"/>
    <col min="8193" max="8193" width="4.42578125" style="45" customWidth="1"/>
    <col min="8194" max="8194" width="15" style="45" customWidth="1"/>
    <col min="8195" max="8195" width="12.5703125" style="45" customWidth="1"/>
    <col min="8196" max="8196" width="12" style="45" customWidth="1"/>
    <col min="8197" max="8197" width="9.5703125" style="45" customWidth="1"/>
    <col min="8198" max="8198" width="8.5703125" style="45" customWidth="1"/>
    <col min="8199" max="8199" width="11.85546875" style="45" customWidth="1"/>
    <col min="8200" max="8200" width="10.42578125" style="45" customWidth="1"/>
    <col min="8201" max="8201" width="11.85546875" style="45" customWidth="1"/>
    <col min="8202" max="8448" width="9.140625" style="45"/>
    <col min="8449" max="8449" width="4.42578125" style="45" customWidth="1"/>
    <col min="8450" max="8450" width="15" style="45" customWidth="1"/>
    <col min="8451" max="8451" width="12.5703125" style="45" customWidth="1"/>
    <col min="8452" max="8452" width="12" style="45" customWidth="1"/>
    <col min="8453" max="8453" width="9.5703125" style="45" customWidth="1"/>
    <col min="8454" max="8454" width="8.5703125" style="45" customWidth="1"/>
    <col min="8455" max="8455" width="11.85546875" style="45" customWidth="1"/>
    <col min="8456" max="8456" width="10.42578125" style="45" customWidth="1"/>
    <col min="8457" max="8457" width="11.85546875" style="45" customWidth="1"/>
    <col min="8458" max="8704" width="9.140625" style="45"/>
    <col min="8705" max="8705" width="4.42578125" style="45" customWidth="1"/>
    <col min="8706" max="8706" width="15" style="45" customWidth="1"/>
    <col min="8707" max="8707" width="12.5703125" style="45" customWidth="1"/>
    <col min="8708" max="8708" width="12" style="45" customWidth="1"/>
    <col min="8709" max="8709" width="9.5703125" style="45" customWidth="1"/>
    <col min="8710" max="8710" width="8.5703125" style="45" customWidth="1"/>
    <col min="8711" max="8711" width="11.85546875" style="45" customWidth="1"/>
    <col min="8712" max="8712" width="10.42578125" style="45" customWidth="1"/>
    <col min="8713" max="8713" width="11.85546875" style="45" customWidth="1"/>
    <col min="8714" max="8960" width="9.140625" style="45"/>
    <col min="8961" max="8961" width="4.42578125" style="45" customWidth="1"/>
    <col min="8962" max="8962" width="15" style="45" customWidth="1"/>
    <col min="8963" max="8963" width="12.5703125" style="45" customWidth="1"/>
    <col min="8964" max="8964" width="12" style="45" customWidth="1"/>
    <col min="8965" max="8965" width="9.5703125" style="45" customWidth="1"/>
    <col min="8966" max="8966" width="8.5703125" style="45" customWidth="1"/>
    <col min="8967" max="8967" width="11.85546875" style="45" customWidth="1"/>
    <col min="8968" max="8968" width="10.42578125" style="45" customWidth="1"/>
    <col min="8969" max="8969" width="11.85546875" style="45" customWidth="1"/>
    <col min="8970" max="9216" width="9.140625" style="45"/>
    <col min="9217" max="9217" width="4.42578125" style="45" customWidth="1"/>
    <col min="9218" max="9218" width="15" style="45" customWidth="1"/>
    <col min="9219" max="9219" width="12.5703125" style="45" customWidth="1"/>
    <col min="9220" max="9220" width="12" style="45" customWidth="1"/>
    <col min="9221" max="9221" width="9.5703125" style="45" customWidth="1"/>
    <col min="9222" max="9222" width="8.5703125" style="45" customWidth="1"/>
    <col min="9223" max="9223" width="11.85546875" style="45" customWidth="1"/>
    <col min="9224" max="9224" width="10.42578125" style="45" customWidth="1"/>
    <col min="9225" max="9225" width="11.85546875" style="45" customWidth="1"/>
    <col min="9226" max="9472" width="9.140625" style="45"/>
    <col min="9473" max="9473" width="4.42578125" style="45" customWidth="1"/>
    <col min="9474" max="9474" width="15" style="45" customWidth="1"/>
    <col min="9475" max="9475" width="12.5703125" style="45" customWidth="1"/>
    <col min="9476" max="9476" width="12" style="45" customWidth="1"/>
    <col min="9477" max="9477" width="9.5703125" style="45" customWidth="1"/>
    <col min="9478" max="9478" width="8.5703125" style="45" customWidth="1"/>
    <col min="9479" max="9479" width="11.85546875" style="45" customWidth="1"/>
    <col min="9480" max="9480" width="10.42578125" style="45" customWidth="1"/>
    <col min="9481" max="9481" width="11.85546875" style="45" customWidth="1"/>
    <col min="9482" max="9728" width="9.140625" style="45"/>
    <col min="9729" max="9729" width="4.42578125" style="45" customWidth="1"/>
    <col min="9730" max="9730" width="15" style="45" customWidth="1"/>
    <col min="9731" max="9731" width="12.5703125" style="45" customWidth="1"/>
    <col min="9732" max="9732" width="12" style="45" customWidth="1"/>
    <col min="9733" max="9733" width="9.5703125" style="45" customWidth="1"/>
    <col min="9734" max="9734" width="8.5703125" style="45" customWidth="1"/>
    <col min="9735" max="9735" width="11.85546875" style="45" customWidth="1"/>
    <col min="9736" max="9736" width="10.42578125" style="45" customWidth="1"/>
    <col min="9737" max="9737" width="11.85546875" style="45" customWidth="1"/>
    <col min="9738" max="9984" width="9.140625" style="45"/>
    <col min="9985" max="9985" width="4.42578125" style="45" customWidth="1"/>
    <col min="9986" max="9986" width="15" style="45" customWidth="1"/>
    <col min="9987" max="9987" width="12.5703125" style="45" customWidth="1"/>
    <col min="9988" max="9988" width="12" style="45" customWidth="1"/>
    <col min="9989" max="9989" width="9.5703125" style="45" customWidth="1"/>
    <col min="9990" max="9990" width="8.5703125" style="45" customWidth="1"/>
    <col min="9991" max="9991" width="11.85546875" style="45" customWidth="1"/>
    <col min="9992" max="9992" width="10.42578125" style="45" customWidth="1"/>
    <col min="9993" max="9993" width="11.85546875" style="45" customWidth="1"/>
    <col min="9994" max="10240" width="9.140625" style="45"/>
    <col min="10241" max="10241" width="4.42578125" style="45" customWidth="1"/>
    <col min="10242" max="10242" width="15" style="45" customWidth="1"/>
    <col min="10243" max="10243" width="12.5703125" style="45" customWidth="1"/>
    <col min="10244" max="10244" width="12" style="45" customWidth="1"/>
    <col min="10245" max="10245" width="9.5703125" style="45" customWidth="1"/>
    <col min="10246" max="10246" width="8.5703125" style="45" customWidth="1"/>
    <col min="10247" max="10247" width="11.85546875" style="45" customWidth="1"/>
    <col min="10248" max="10248" width="10.42578125" style="45" customWidth="1"/>
    <col min="10249" max="10249" width="11.85546875" style="45" customWidth="1"/>
    <col min="10250" max="10496" width="9.140625" style="45"/>
    <col min="10497" max="10497" width="4.42578125" style="45" customWidth="1"/>
    <col min="10498" max="10498" width="15" style="45" customWidth="1"/>
    <col min="10499" max="10499" width="12.5703125" style="45" customWidth="1"/>
    <col min="10500" max="10500" width="12" style="45" customWidth="1"/>
    <col min="10501" max="10501" width="9.5703125" style="45" customWidth="1"/>
    <col min="10502" max="10502" width="8.5703125" style="45" customWidth="1"/>
    <col min="10503" max="10503" width="11.85546875" style="45" customWidth="1"/>
    <col min="10504" max="10504" width="10.42578125" style="45" customWidth="1"/>
    <col min="10505" max="10505" width="11.85546875" style="45" customWidth="1"/>
    <col min="10506" max="10752" width="9.140625" style="45"/>
    <col min="10753" max="10753" width="4.42578125" style="45" customWidth="1"/>
    <col min="10754" max="10754" width="15" style="45" customWidth="1"/>
    <col min="10755" max="10755" width="12.5703125" style="45" customWidth="1"/>
    <col min="10756" max="10756" width="12" style="45" customWidth="1"/>
    <col min="10757" max="10757" width="9.5703125" style="45" customWidth="1"/>
    <col min="10758" max="10758" width="8.5703125" style="45" customWidth="1"/>
    <col min="10759" max="10759" width="11.85546875" style="45" customWidth="1"/>
    <col min="10760" max="10760" width="10.42578125" style="45" customWidth="1"/>
    <col min="10761" max="10761" width="11.85546875" style="45" customWidth="1"/>
    <col min="10762" max="11008" width="9.140625" style="45"/>
    <col min="11009" max="11009" width="4.42578125" style="45" customWidth="1"/>
    <col min="11010" max="11010" width="15" style="45" customWidth="1"/>
    <col min="11011" max="11011" width="12.5703125" style="45" customWidth="1"/>
    <col min="11012" max="11012" width="12" style="45" customWidth="1"/>
    <col min="11013" max="11013" width="9.5703125" style="45" customWidth="1"/>
    <col min="11014" max="11014" width="8.5703125" style="45" customWidth="1"/>
    <col min="11015" max="11015" width="11.85546875" style="45" customWidth="1"/>
    <col min="11016" max="11016" width="10.42578125" style="45" customWidth="1"/>
    <col min="11017" max="11017" width="11.85546875" style="45" customWidth="1"/>
    <col min="11018" max="11264" width="9.140625" style="45"/>
    <col min="11265" max="11265" width="4.42578125" style="45" customWidth="1"/>
    <col min="11266" max="11266" width="15" style="45" customWidth="1"/>
    <col min="11267" max="11267" width="12.5703125" style="45" customWidth="1"/>
    <col min="11268" max="11268" width="12" style="45" customWidth="1"/>
    <col min="11269" max="11269" width="9.5703125" style="45" customWidth="1"/>
    <col min="11270" max="11270" width="8.5703125" style="45" customWidth="1"/>
    <col min="11271" max="11271" width="11.85546875" style="45" customWidth="1"/>
    <col min="11272" max="11272" width="10.42578125" style="45" customWidth="1"/>
    <col min="11273" max="11273" width="11.85546875" style="45" customWidth="1"/>
    <col min="11274" max="11520" width="9.140625" style="45"/>
    <col min="11521" max="11521" width="4.42578125" style="45" customWidth="1"/>
    <col min="11522" max="11522" width="15" style="45" customWidth="1"/>
    <col min="11523" max="11523" width="12.5703125" style="45" customWidth="1"/>
    <col min="11524" max="11524" width="12" style="45" customWidth="1"/>
    <col min="11525" max="11525" width="9.5703125" style="45" customWidth="1"/>
    <col min="11526" max="11526" width="8.5703125" style="45" customWidth="1"/>
    <col min="11527" max="11527" width="11.85546875" style="45" customWidth="1"/>
    <col min="11528" max="11528" width="10.42578125" style="45" customWidth="1"/>
    <col min="11529" max="11529" width="11.85546875" style="45" customWidth="1"/>
    <col min="11530" max="11776" width="9.140625" style="45"/>
    <col min="11777" max="11777" width="4.42578125" style="45" customWidth="1"/>
    <col min="11778" max="11778" width="15" style="45" customWidth="1"/>
    <col min="11779" max="11779" width="12.5703125" style="45" customWidth="1"/>
    <col min="11780" max="11780" width="12" style="45" customWidth="1"/>
    <col min="11781" max="11781" width="9.5703125" style="45" customWidth="1"/>
    <col min="11782" max="11782" width="8.5703125" style="45" customWidth="1"/>
    <col min="11783" max="11783" width="11.85546875" style="45" customWidth="1"/>
    <col min="11784" max="11784" width="10.42578125" style="45" customWidth="1"/>
    <col min="11785" max="11785" width="11.85546875" style="45" customWidth="1"/>
    <col min="11786" max="12032" width="9.140625" style="45"/>
    <col min="12033" max="12033" width="4.42578125" style="45" customWidth="1"/>
    <col min="12034" max="12034" width="15" style="45" customWidth="1"/>
    <col min="12035" max="12035" width="12.5703125" style="45" customWidth="1"/>
    <col min="12036" max="12036" width="12" style="45" customWidth="1"/>
    <col min="12037" max="12037" width="9.5703125" style="45" customWidth="1"/>
    <col min="12038" max="12038" width="8.5703125" style="45" customWidth="1"/>
    <col min="12039" max="12039" width="11.85546875" style="45" customWidth="1"/>
    <col min="12040" max="12040" width="10.42578125" style="45" customWidth="1"/>
    <col min="12041" max="12041" width="11.85546875" style="45" customWidth="1"/>
    <col min="12042" max="12288" width="9.140625" style="45"/>
    <col min="12289" max="12289" width="4.42578125" style="45" customWidth="1"/>
    <col min="12290" max="12290" width="15" style="45" customWidth="1"/>
    <col min="12291" max="12291" width="12.5703125" style="45" customWidth="1"/>
    <col min="12292" max="12292" width="12" style="45" customWidth="1"/>
    <col min="12293" max="12293" width="9.5703125" style="45" customWidth="1"/>
    <col min="12294" max="12294" width="8.5703125" style="45" customWidth="1"/>
    <col min="12295" max="12295" width="11.85546875" style="45" customWidth="1"/>
    <col min="12296" max="12296" width="10.42578125" style="45" customWidth="1"/>
    <col min="12297" max="12297" width="11.85546875" style="45" customWidth="1"/>
    <col min="12298" max="12544" width="9.140625" style="45"/>
    <col min="12545" max="12545" width="4.42578125" style="45" customWidth="1"/>
    <col min="12546" max="12546" width="15" style="45" customWidth="1"/>
    <col min="12547" max="12547" width="12.5703125" style="45" customWidth="1"/>
    <col min="12548" max="12548" width="12" style="45" customWidth="1"/>
    <col min="12549" max="12549" width="9.5703125" style="45" customWidth="1"/>
    <col min="12550" max="12550" width="8.5703125" style="45" customWidth="1"/>
    <col min="12551" max="12551" width="11.85546875" style="45" customWidth="1"/>
    <col min="12552" max="12552" width="10.42578125" style="45" customWidth="1"/>
    <col min="12553" max="12553" width="11.85546875" style="45" customWidth="1"/>
    <col min="12554" max="12800" width="9.140625" style="45"/>
    <col min="12801" max="12801" width="4.42578125" style="45" customWidth="1"/>
    <col min="12802" max="12802" width="15" style="45" customWidth="1"/>
    <col min="12803" max="12803" width="12.5703125" style="45" customWidth="1"/>
    <col min="12804" max="12804" width="12" style="45" customWidth="1"/>
    <col min="12805" max="12805" width="9.5703125" style="45" customWidth="1"/>
    <col min="12806" max="12806" width="8.5703125" style="45" customWidth="1"/>
    <col min="12807" max="12807" width="11.85546875" style="45" customWidth="1"/>
    <col min="12808" max="12808" width="10.42578125" style="45" customWidth="1"/>
    <col min="12809" max="12809" width="11.85546875" style="45" customWidth="1"/>
    <col min="12810" max="13056" width="9.140625" style="45"/>
    <col min="13057" max="13057" width="4.42578125" style="45" customWidth="1"/>
    <col min="13058" max="13058" width="15" style="45" customWidth="1"/>
    <col min="13059" max="13059" width="12.5703125" style="45" customWidth="1"/>
    <col min="13060" max="13060" width="12" style="45" customWidth="1"/>
    <col min="13061" max="13061" width="9.5703125" style="45" customWidth="1"/>
    <col min="13062" max="13062" width="8.5703125" style="45" customWidth="1"/>
    <col min="13063" max="13063" width="11.85546875" style="45" customWidth="1"/>
    <col min="13064" max="13064" width="10.42578125" style="45" customWidth="1"/>
    <col min="13065" max="13065" width="11.85546875" style="45" customWidth="1"/>
    <col min="13066" max="13312" width="9.140625" style="45"/>
    <col min="13313" max="13313" width="4.42578125" style="45" customWidth="1"/>
    <col min="13314" max="13314" width="15" style="45" customWidth="1"/>
    <col min="13315" max="13315" width="12.5703125" style="45" customWidth="1"/>
    <col min="13316" max="13316" width="12" style="45" customWidth="1"/>
    <col min="13317" max="13317" width="9.5703125" style="45" customWidth="1"/>
    <col min="13318" max="13318" width="8.5703125" style="45" customWidth="1"/>
    <col min="13319" max="13319" width="11.85546875" style="45" customWidth="1"/>
    <col min="13320" max="13320" width="10.42578125" style="45" customWidth="1"/>
    <col min="13321" max="13321" width="11.85546875" style="45" customWidth="1"/>
    <col min="13322" max="13568" width="9.140625" style="45"/>
    <col min="13569" max="13569" width="4.42578125" style="45" customWidth="1"/>
    <col min="13570" max="13570" width="15" style="45" customWidth="1"/>
    <col min="13571" max="13571" width="12.5703125" style="45" customWidth="1"/>
    <col min="13572" max="13572" width="12" style="45" customWidth="1"/>
    <col min="13573" max="13573" width="9.5703125" style="45" customWidth="1"/>
    <col min="13574" max="13574" width="8.5703125" style="45" customWidth="1"/>
    <col min="13575" max="13575" width="11.85546875" style="45" customWidth="1"/>
    <col min="13576" max="13576" width="10.42578125" style="45" customWidth="1"/>
    <col min="13577" max="13577" width="11.85546875" style="45" customWidth="1"/>
    <col min="13578" max="13824" width="9.140625" style="45"/>
    <col min="13825" max="13825" width="4.42578125" style="45" customWidth="1"/>
    <col min="13826" max="13826" width="15" style="45" customWidth="1"/>
    <col min="13827" max="13827" width="12.5703125" style="45" customWidth="1"/>
    <col min="13828" max="13828" width="12" style="45" customWidth="1"/>
    <col min="13829" max="13829" width="9.5703125" style="45" customWidth="1"/>
    <col min="13830" max="13830" width="8.5703125" style="45" customWidth="1"/>
    <col min="13831" max="13831" width="11.85546875" style="45" customWidth="1"/>
    <col min="13832" max="13832" width="10.42578125" style="45" customWidth="1"/>
    <col min="13833" max="13833" width="11.85546875" style="45" customWidth="1"/>
    <col min="13834" max="14080" width="9.140625" style="45"/>
    <col min="14081" max="14081" width="4.42578125" style="45" customWidth="1"/>
    <col min="14082" max="14082" width="15" style="45" customWidth="1"/>
    <col min="14083" max="14083" width="12.5703125" style="45" customWidth="1"/>
    <col min="14084" max="14084" width="12" style="45" customWidth="1"/>
    <col min="14085" max="14085" width="9.5703125" style="45" customWidth="1"/>
    <col min="14086" max="14086" width="8.5703125" style="45" customWidth="1"/>
    <col min="14087" max="14087" width="11.85546875" style="45" customWidth="1"/>
    <col min="14088" max="14088" width="10.42578125" style="45" customWidth="1"/>
    <col min="14089" max="14089" width="11.85546875" style="45" customWidth="1"/>
    <col min="14090" max="14336" width="9.140625" style="45"/>
    <col min="14337" max="14337" width="4.42578125" style="45" customWidth="1"/>
    <col min="14338" max="14338" width="15" style="45" customWidth="1"/>
    <col min="14339" max="14339" width="12.5703125" style="45" customWidth="1"/>
    <col min="14340" max="14340" width="12" style="45" customWidth="1"/>
    <col min="14341" max="14341" width="9.5703125" style="45" customWidth="1"/>
    <col min="14342" max="14342" width="8.5703125" style="45" customWidth="1"/>
    <col min="14343" max="14343" width="11.85546875" style="45" customWidth="1"/>
    <col min="14344" max="14344" width="10.42578125" style="45" customWidth="1"/>
    <col min="14345" max="14345" width="11.85546875" style="45" customWidth="1"/>
    <col min="14346" max="14592" width="9.140625" style="45"/>
    <col min="14593" max="14593" width="4.42578125" style="45" customWidth="1"/>
    <col min="14594" max="14594" width="15" style="45" customWidth="1"/>
    <col min="14595" max="14595" width="12.5703125" style="45" customWidth="1"/>
    <col min="14596" max="14596" width="12" style="45" customWidth="1"/>
    <col min="14597" max="14597" width="9.5703125" style="45" customWidth="1"/>
    <col min="14598" max="14598" width="8.5703125" style="45" customWidth="1"/>
    <col min="14599" max="14599" width="11.85546875" style="45" customWidth="1"/>
    <col min="14600" max="14600" width="10.42578125" style="45" customWidth="1"/>
    <col min="14601" max="14601" width="11.85546875" style="45" customWidth="1"/>
    <col min="14602" max="14848" width="9.140625" style="45"/>
    <col min="14849" max="14849" width="4.42578125" style="45" customWidth="1"/>
    <col min="14850" max="14850" width="15" style="45" customWidth="1"/>
    <col min="14851" max="14851" width="12.5703125" style="45" customWidth="1"/>
    <col min="14852" max="14852" width="12" style="45" customWidth="1"/>
    <col min="14853" max="14853" width="9.5703125" style="45" customWidth="1"/>
    <col min="14854" max="14854" width="8.5703125" style="45" customWidth="1"/>
    <col min="14855" max="14855" width="11.85546875" style="45" customWidth="1"/>
    <col min="14856" max="14856" width="10.42578125" style="45" customWidth="1"/>
    <col min="14857" max="14857" width="11.85546875" style="45" customWidth="1"/>
    <col min="14858" max="15104" width="9.140625" style="45"/>
    <col min="15105" max="15105" width="4.42578125" style="45" customWidth="1"/>
    <col min="15106" max="15106" width="15" style="45" customWidth="1"/>
    <col min="15107" max="15107" width="12.5703125" style="45" customWidth="1"/>
    <col min="15108" max="15108" width="12" style="45" customWidth="1"/>
    <col min="15109" max="15109" width="9.5703125" style="45" customWidth="1"/>
    <col min="15110" max="15110" width="8.5703125" style="45" customWidth="1"/>
    <col min="15111" max="15111" width="11.85546875" style="45" customWidth="1"/>
    <col min="15112" max="15112" width="10.42578125" style="45" customWidth="1"/>
    <col min="15113" max="15113" width="11.85546875" style="45" customWidth="1"/>
    <col min="15114" max="15360" width="9.140625" style="45"/>
    <col min="15361" max="15361" width="4.42578125" style="45" customWidth="1"/>
    <col min="15362" max="15362" width="15" style="45" customWidth="1"/>
    <col min="15363" max="15363" width="12.5703125" style="45" customWidth="1"/>
    <col min="15364" max="15364" width="12" style="45" customWidth="1"/>
    <col min="15365" max="15365" width="9.5703125" style="45" customWidth="1"/>
    <col min="15366" max="15366" width="8.5703125" style="45" customWidth="1"/>
    <col min="15367" max="15367" width="11.85546875" style="45" customWidth="1"/>
    <col min="15368" max="15368" width="10.42578125" style="45" customWidth="1"/>
    <col min="15369" max="15369" width="11.85546875" style="45" customWidth="1"/>
    <col min="15370" max="15616" width="9.140625" style="45"/>
    <col min="15617" max="15617" width="4.42578125" style="45" customWidth="1"/>
    <col min="15618" max="15618" width="15" style="45" customWidth="1"/>
    <col min="15619" max="15619" width="12.5703125" style="45" customWidth="1"/>
    <col min="15620" max="15620" width="12" style="45" customWidth="1"/>
    <col min="15621" max="15621" width="9.5703125" style="45" customWidth="1"/>
    <col min="15622" max="15622" width="8.5703125" style="45" customWidth="1"/>
    <col min="15623" max="15623" width="11.85546875" style="45" customWidth="1"/>
    <col min="15624" max="15624" width="10.42578125" style="45" customWidth="1"/>
    <col min="15625" max="15625" width="11.85546875" style="45" customWidth="1"/>
    <col min="15626" max="15872" width="9.140625" style="45"/>
    <col min="15873" max="15873" width="4.42578125" style="45" customWidth="1"/>
    <col min="15874" max="15874" width="15" style="45" customWidth="1"/>
    <col min="15875" max="15875" width="12.5703125" style="45" customWidth="1"/>
    <col min="15876" max="15876" width="12" style="45" customWidth="1"/>
    <col min="15877" max="15877" width="9.5703125" style="45" customWidth="1"/>
    <col min="15878" max="15878" width="8.5703125" style="45" customWidth="1"/>
    <col min="15879" max="15879" width="11.85546875" style="45" customWidth="1"/>
    <col min="15880" max="15880" width="10.42578125" style="45" customWidth="1"/>
    <col min="15881" max="15881" width="11.85546875" style="45" customWidth="1"/>
    <col min="15882" max="16128" width="9.140625" style="45"/>
    <col min="16129" max="16129" width="4.42578125" style="45" customWidth="1"/>
    <col min="16130" max="16130" width="15" style="45" customWidth="1"/>
    <col min="16131" max="16131" width="12.5703125" style="45" customWidth="1"/>
    <col min="16132" max="16132" width="12" style="45" customWidth="1"/>
    <col min="16133" max="16133" width="9.5703125" style="45" customWidth="1"/>
    <col min="16134" max="16134" width="8.5703125" style="45" customWidth="1"/>
    <col min="16135" max="16135" width="11.85546875" style="45" customWidth="1"/>
    <col min="16136" max="16136" width="10.42578125" style="45" customWidth="1"/>
    <col min="16137" max="16137" width="11.85546875" style="45" customWidth="1"/>
    <col min="16138" max="16384" width="9.140625" style="45"/>
  </cols>
  <sheetData>
    <row r="1" spans="1:15" ht="15.75" customHeight="1" x14ac:dyDescent="0.2">
      <c r="A1" s="97"/>
      <c r="B1" s="44"/>
      <c r="C1" s="145" t="s">
        <v>78</v>
      </c>
      <c r="D1" s="145"/>
      <c r="E1" s="145"/>
      <c r="F1" s="145"/>
      <c r="G1" s="145"/>
      <c r="H1" s="145"/>
      <c r="I1" s="146"/>
      <c r="K1" s="75"/>
      <c r="L1" s="75"/>
    </row>
    <row r="2" spans="1:15" ht="15.75" customHeight="1" x14ac:dyDescent="0.2">
      <c r="A2" s="98"/>
      <c r="B2" s="47"/>
      <c r="C2" s="147" t="s">
        <v>181</v>
      </c>
      <c r="D2" s="147"/>
      <c r="E2" s="147"/>
      <c r="F2" s="147"/>
      <c r="G2" s="147"/>
      <c r="H2" s="147"/>
      <c r="I2" s="148"/>
      <c r="K2" s="75"/>
      <c r="L2" s="75"/>
    </row>
    <row r="3" spans="1:15" ht="15.75" customHeight="1" x14ac:dyDescent="0.2">
      <c r="A3" s="98"/>
      <c r="B3" s="47"/>
      <c r="C3" s="147" t="s">
        <v>100</v>
      </c>
      <c r="D3" s="147"/>
      <c r="E3" s="147"/>
      <c r="F3" s="147"/>
      <c r="G3" s="147"/>
      <c r="H3" s="147"/>
      <c r="I3" s="148"/>
      <c r="K3" s="75"/>
      <c r="L3" s="75"/>
    </row>
    <row r="4" spans="1:15" ht="28.5" customHeight="1" thickBot="1" x14ac:dyDescent="0.25">
      <c r="A4" s="99"/>
      <c r="B4" s="48"/>
      <c r="C4" s="48"/>
      <c r="D4" s="48"/>
      <c r="E4" s="49"/>
      <c r="F4" s="49"/>
      <c r="G4" s="49"/>
      <c r="H4" s="49"/>
      <c r="I4" s="50"/>
      <c r="K4" s="75"/>
      <c r="L4" s="75"/>
    </row>
    <row r="5" spans="1:15" ht="13.5" customHeight="1" x14ac:dyDescent="0.2">
      <c r="A5" s="150" t="s">
        <v>214</v>
      </c>
      <c r="B5" s="121"/>
      <c r="C5" s="121"/>
      <c r="D5" s="151"/>
      <c r="E5" s="51" t="s">
        <v>75</v>
      </c>
      <c r="F5" s="222"/>
      <c r="G5" s="55"/>
      <c r="H5" s="55"/>
      <c r="I5" s="100"/>
      <c r="J5" s="75"/>
      <c r="K5" s="75"/>
      <c r="L5" s="75"/>
      <c r="M5" s="45">
        <v>16</v>
      </c>
      <c r="N5" s="45">
        <v>18</v>
      </c>
    </row>
    <row r="6" spans="1:15" ht="13.5" customHeight="1" thickBot="1" x14ac:dyDescent="0.25">
      <c r="A6" s="157" t="s">
        <v>274</v>
      </c>
      <c r="B6" s="223"/>
      <c r="C6" s="223"/>
      <c r="D6" s="158"/>
      <c r="E6" s="224">
        <f>Flows!G5</f>
        <v>43191</v>
      </c>
      <c r="F6" s="226"/>
      <c r="G6" s="226"/>
      <c r="H6" s="226"/>
      <c r="I6" s="54"/>
      <c r="J6" s="75"/>
      <c r="K6" s="75"/>
      <c r="L6" s="75"/>
      <c r="M6" s="45">
        <v>19.600000000000001</v>
      </c>
      <c r="N6" s="45">
        <v>15</v>
      </c>
    </row>
    <row r="7" spans="1:15" ht="63.75" x14ac:dyDescent="0.2">
      <c r="A7" s="56" t="s">
        <v>71</v>
      </c>
      <c r="B7" s="58" t="s">
        <v>182</v>
      </c>
      <c r="C7" s="435" t="s">
        <v>183</v>
      </c>
      <c r="D7" s="58" t="s">
        <v>184</v>
      </c>
      <c r="E7" s="103" t="s">
        <v>185</v>
      </c>
      <c r="F7" s="103" t="s">
        <v>104</v>
      </c>
      <c r="G7" s="58" t="s">
        <v>186</v>
      </c>
      <c r="H7" s="104" t="s">
        <v>187</v>
      </c>
      <c r="I7" s="105" t="s">
        <v>188</v>
      </c>
      <c r="J7" s="102"/>
      <c r="K7" s="102"/>
      <c r="L7" s="102"/>
      <c r="M7" s="436"/>
      <c r="N7" s="436"/>
    </row>
    <row r="8" spans="1:15" ht="15" customHeight="1" x14ac:dyDescent="0.2">
      <c r="A8" s="59">
        <v>1</v>
      </c>
      <c r="B8" s="132">
        <f>'1'!HC32</f>
        <v>0.43</v>
      </c>
      <c r="C8" s="132">
        <f>'1'!HD32</f>
        <v>10.4</v>
      </c>
      <c r="D8" s="132">
        <f>'1'!HE32</f>
        <v>25.96153846153846</v>
      </c>
      <c r="E8" s="529">
        <f>'1'!HF32</f>
        <v>11.163461538461538</v>
      </c>
      <c r="F8" s="132">
        <f>'1'!HG32</f>
        <v>6.19</v>
      </c>
      <c r="G8" s="132">
        <f>'1'!HH32</f>
        <v>16.2</v>
      </c>
      <c r="H8" s="1635">
        <f>'1'!HI32</f>
        <v>10</v>
      </c>
      <c r="I8" s="132">
        <f>'1'!HJ32</f>
        <v>1.1163461538461539</v>
      </c>
      <c r="J8" s="75"/>
      <c r="K8" s="1450"/>
      <c r="L8" s="75"/>
    </row>
    <row r="9" spans="1:15" ht="15" customHeight="1" x14ac:dyDescent="0.2">
      <c r="A9" s="59">
        <v>2</v>
      </c>
      <c r="B9" s="132">
        <f>'2'!HC32</f>
        <v>0.56000000000000005</v>
      </c>
      <c r="C9" s="132">
        <f>'2'!HD32</f>
        <v>10.8</v>
      </c>
      <c r="D9" s="132">
        <f>'2'!HE32</f>
        <v>25</v>
      </c>
      <c r="E9" s="529">
        <f>'2'!HF32</f>
        <v>14.000000000000002</v>
      </c>
      <c r="F9" s="132">
        <f>'2'!HG32</f>
        <v>6.2</v>
      </c>
      <c r="G9" s="132">
        <f>'2'!HH32</f>
        <v>17.8</v>
      </c>
      <c r="H9" s="1635">
        <f>'2'!HI32</f>
        <v>10</v>
      </c>
      <c r="I9" s="132">
        <f>'2'!HJ32</f>
        <v>1.4000000000000001</v>
      </c>
      <c r="J9" s="75"/>
      <c r="K9" s="1450"/>
      <c r="L9" s="75"/>
    </row>
    <row r="10" spans="1:15" ht="15" customHeight="1" x14ac:dyDescent="0.2">
      <c r="A10" s="59">
        <v>3</v>
      </c>
      <c r="B10" s="132">
        <f>'3'!HC32</f>
        <v>0.49</v>
      </c>
      <c r="C10" s="132">
        <f>'3'!HD32</f>
        <v>11.2</v>
      </c>
      <c r="D10" s="132">
        <f>'3'!HE32</f>
        <v>24.107142857142858</v>
      </c>
      <c r="E10" s="529">
        <f>'3'!HF32</f>
        <v>11.8125</v>
      </c>
      <c r="F10" s="132">
        <f>'3'!HG32</f>
        <v>6.21</v>
      </c>
      <c r="G10" s="132">
        <f>'3'!HH32</f>
        <v>18</v>
      </c>
      <c r="H10" s="1635">
        <f>'3'!HI32</f>
        <v>10</v>
      </c>
      <c r="I10" s="132">
        <f>'3'!HJ32</f>
        <v>1.1812499999999999</v>
      </c>
      <c r="J10" s="75"/>
      <c r="K10" s="1450"/>
      <c r="L10" s="75"/>
    </row>
    <row r="11" spans="1:15" ht="15" customHeight="1" x14ac:dyDescent="0.2">
      <c r="A11" s="59">
        <v>4</v>
      </c>
      <c r="B11" s="132">
        <f>'4'!HC32</f>
        <v>0.41</v>
      </c>
      <c r="C11" s="132">
        <f>'4'!HD32</f>
        <v>10.4</v>
      </c>
      <c r="D11" s="132">
        <f>'4'!HE32</f>
        <v>25.96153846153846</v>
      </c>
      <c r="E11" s="529">
        <f>'4'!HF32</f>
        <v>10.644230769230768</v>
      </c>
      <c r="F11" s="132">
        <f>'4'!HG32</f>
        <v>6.21</v>
      </c>
      <c r="G11" s="132">
        <f>'4'!HH32</f>
        <v>19</v>
      </c>
      <c r="H11" s="1635">
        <f>'4'!HI32</f>
        <v>10</v>
      </c>
      <c r="I11" s="132">
        <f>'4'!HJ32</f>
        <v>1.0644230769230769</v>
      </c>
      <c r="J11" s="75"/>
      <c r="K11" s="1450"/>
      <c r="L11" s="75"/>
    </row>
    <row r="12" spans="1:15" ht="15" customHeight="1" x14ac:dyDescent="0.2">
      <c r="A12" s="59">
        <v>5</v>
      </c>
      <c r="B12" s="132">
        <f>'5'!HC32</f>
        <v>0.47</v>
      </c>
      <c r="C12" s="132">
        <f>'5'!HD32</f>
        <v>11</v>
      </c>
      <c r="D12" s="132">
        <f>'5'!HE32</f>
        <v>24.545454545454547</v>
      </c>
      <c r="E12" s="529">
        <f>'5'!HF32</f>
        <v>11.536363636363637</v>
      </c>
      <c r="F12" s="132">
        <f>'5'!HG32</f>
        <v>6.27</v>
      </c>
      <c r="G12" s="132">
        <f>'5'!HH32</f>
        <v>19.2</v>
      </c>
      <c r="H12" s="1635">
        <f>'5'!HI32</f>
        <v>10</v>
      </c>
      <c r="I12" s="132">
        <f>'5'!HJ32</f>
        <v>1.1536363636363638</v>
      </c>
      <c r="J12" s="75"/>
      <c r="K12" s="1450"/>
      <c r="L12" s="75"/>
    </row>
    <row r="13" spans="1:15" ht="15" customHeight="1" x14ac:dyDescent="0.2">
      <c r="A13" s="59">
        <v>6</v>
      </c>
      <c r="B13" s="132">
        <f>'6'!HC32</f>
        <v>0.44</v>
      </c>
      <c r="C13" s="132">
        <f>'6'!HD32</f>
        <v>11</v>
      </c>
      <c r="D13" s="132">
        <f>'6'!HE32</f>
        <v>24.545454545454547</v>
      </c>
      <c r="E13" s="529">
        <f>'6'!HF32</f>
        <v>10.8</v>
      </c>
      <c r="F13" s="132">
        <f>'6'!HG32</f>
        <v>6.07</v>
      </c>
      <c r="G13" s="132">
        <f>'6'!HH32</f>
        <v>19.2</v>
      </c>
      <c r="H13" s="1635">
        <f>'6'!HI32</f>
        <v>10</v>
      </c>
      <c r="I13" s="132">
        <f>'6'!HJ32</f>
        <v>1.08</v>
      </c>
      <c r="J13" s="75"/>
      <c r="K13" s="1450"/>
      <c r="L13" s="75"/>
    </row>
    <row r="14" spans="1:15" ht="15" customHeight="1" x14ac:dyDescent="0.2">
      <c r="A14" s="59">
        <v>7</v>
      </c>
      <c r="B14" s="132">
        <f>'7'!HC32</f>
        <v>0.46</v>
      </c>
      <c r="C14" s="132">
        <f>'7'!HD32</f>
        <v>11.7</v>
      </c>
      <c r="D14" s="132">
        <f>'7'!HE32</f>
        <v>23.076923076923077</v>
      </c>
      <c r="E14" s="529">
        <f>'7'!HF32</f>
        <v>10.615384615384615</v>
      </c>
      <c r="F14" s="132">
        <f>'7'!HG32</f>
        <v>6.08</v>
      </c>
      <c r="G14" s="132">
        <f>'7'!HH32</f>
        <v>19.5</v>
      </c>
      <c r="H14" s="1635">
        <f>'7'!HI32</f>
        <v>10</v>
      </c>
      <c r="I14" s="132">
        <f>'7'!HJ32</f>
        <v>1.0615384615384615</v>
      </c>
      <c r="J14" s="75"/>
      <c r="K14" s="1450"/>
      <c r="L14" s="75"/>
    </row>
    <row r="15" spans="1:15" ht="15.75" customHeight="1" x14ac:dyDescent="0.2">
      <c r="A15" s="59">
        <v>8</v>
      </c>
      <c r="B15" s="132">
        <f>'8'!HC32</f>
        <v>0.56000000000000005</v>
      </c>
      <c r="C15" s="132">
        <f>'8'!HD32</f>
        <v>10.7</v>
      </c>
      <c r="D15" s="132">
        <f>'8'!HE32</f>
        <v>25.233644859813086</v>
      </c>
      <c r="E15" s="529">
        <f>'8'!HF32</f>
        <v>14.13084112149533</v>
      </c>
      <c r="F15" s="132">
        <f>'8'!HG32</f>
        <v>6.02</v>
      </c>
      <c r="G15" s="132">
        <f>'8'!HH32</f>
        <v>18.899999999999999</v>
      </c>
      <c r="H15" s="1635">
        <f>'8'!HI32</f>
        <v>10</v>
      </c>
      <c r="I15" s="132">
        <f>'8'!HJ32</f>
        <v>1.413084112149533</v>
      </c>
      <c r="J15" s="75"/>
      <c r="K15" s="1450"/>
      <c r="L15" s="75"/>
      <c r="N15" s="528"/>
      <c r="O15" s="528"/>
    </row>
    <row r="16" spans="1:15" ht="15" customHeight="1" x14ac:dyDescent="0.2">
      <c r="A16" s="59">
        <v>9</v>
      </c>
      <c r="B16" s="132">
        <f>'9'!HC32</f>
        <v>0.56999999999999995</v>
      </c>
      <c r="C16" s="132">
        <f>'9'!HD32</f>
        <v>9.3000000000000007</v>
      </c>
      <c r="D16" s="132">
        <f>'9'!HE32</f>
        <v>29.032258064516128</v>
      </c>
      <c r="E16" s="529">
        <f>'9'!HF32</f>
        <v>16.548387096774192</v>
      </c>
      <c r="F16" s="132">
        <f>'9'!HG32</f>
        <v>6.04</v>
      </c>
      <c r="G16" s="132">
        <f>'9'!HH32</f>
        <v>17.399999999999999</v>
      </c>
      <c r="H16" s="1635">
        <f>'9'!HI32</f>
        <v>10</v>
      </c>
      <c r="I16" s="132">
        <f>'9'!HJ32</f>
        <v>1.6548387096774193</v>
      </c>
      <c r="J16" s="75"/>
      <c r="K16" s="1450"/>
      <c r="L16" s="75"/>
    </row>
    <row r="17" spans="1:12" ht="15" customHeight="1" x14ac:dyDescent="0.2">
      <c r="A17" s="59">
        <v>10</v>
      </c>
      <c r="B17" s="132">
        <f>'10'!HC32</f>
        <v>0.34</v>
      </c>
      <c r="C17" s="132">
        <f>'10'!HD32</f>
        <v>9.5</v>
      </c>
      <c r="D17" s="132">
        <f>'10'!HE32</f>
        <v>28.421052631578949</v>
      </c>
      <c r="E17" s="529">
        <f>'10'!HF32</f>
        <v>9.6631578947368428</v>
      </c>
      <c r="F17" s="132">
        <f>'10'!HG32</f>
        <v>5.99</v>
      </c>
      <c r="G17" s="132">
        <f>'10'!HH32</f>
        <v>17.3</v>
      </c>
      <c r="H17" s="1635">
        <f>'10'!HI32</f>
        <v>8</v>
      </c>
      <c r="I17" s="132">
        <f>'10'!HJ32</f>
        <v>1.2078947368421054</v>
      </c>
      <c r="J17" s="75"/>
      <c r="K17" s="1450"/>
      <c r="L17" s="75"/>
    </row>
    <row r="18" spans="1:12" ht="15" customHeight="1" x14ac:dyDescent="0.2">
      <c r="A18" s="59">
        <v>11</v>
      </c>
      <c r="B18" s="132">
        <f>'11'!HC32</f>
        <v>0.51</v>
      </c>
      <c r="C18" s="132">
        <f>'11'!HD32</f>
        <v>9.5</v>
      </c>
      <c r="D18" s="132">
        <f>'11'!HE32</f>
        <v>28.421052631578949</v>
      </c>
      <c r="E18" s="529">
        <f>'11'!HF32</f>
        <v>14.494736842105263</v>
      </c>
      <c r="F18" s="132">
        <f>'11'!HG32</f>
        <v>6.07</v>
      </c>
      <c r="G18" s="132">
        <f>'11'!HH32</f>
        <v>16.399999999999999</v>
      </c>
      <c r="H18" s="1635">
        <f>'11'!HI32</f>
        <v>10</v>
      </c>
      <c r="I18" s="132">
        <f>'11'!HJ32</f>
        <v>1.4494736842105262</v>
      </c>
      <c r="J18" s="75"/>
      <c r="K18" s="1450"/>
      <c r="L18" s="75"/>
    </row>
    <row r="19" spans="1:12" ht="15" customHeight="1" x14ac:dyDescent="0.2">
      <c r="A19" s="59">
        <v>12</v>
      </c>
      <c r="B19" s="132">
        <f>'12'!HC32</f>
        <v>0.52</v>
      </c>
      <c r="C19" s="132">
        <f>'12'!HD32</f>
        <v>11</v>
      </c>
      <c r="D19" s="132">
        <f>'12'!HE32</f>
        <v>24.545454545454547</v>
      </c>
      <c r="E19" s="529">
        <f>'12'!HF32</f>
        <v>12.763636363636365</v>
      </c>
      <c r="F19" s="132">
        <f>'12'!HG32</f>
        <v>6.18</v>
      </c>
      <c r="G19" s="132">
        <f>'12'!HH32</f>
        <v>16.899999999999999</v>
      </c>
      <c r="H19" s="1635">
        <f>'12'!HI32</f>
        <v>10</v>
      </c>
      <c r="I19" s="132">
        <f>'12'!HJ32</f>
        <v>1.2763636363636366</v>
      </c>
      <c r="J19" s="75"/>
      <c r="K19" s="1450"/>
      <c r="L19" s="75"/>
    </row>
    <row r="20" spans="1:12" ht="15" customHeight="1" x14ac:dyDescent="0.2">
      <c r="A20" s="59">
        <v>13</v>
      </c>
      <c r="B20" s="132">
        <f>'13'!HC32</f>
        <v>0.55000000000000004</v>
      </c>
      <c r="C20" s="132">
        <f>'13'!HD32</f>
        <v>11</v>
      </c>
      <c r="D20" s="132">
        <f>'13'!HE32</f>
        <v>24.545454545454547</v>
      </c>
      <c r="E20" s="529">
        <f>'13'!HF32</f>
        <v>13.500000000000002</v>
      </c>
      <c r="F20" s="132">
        <f>'13'!HG32</f>
        <v>6.12</v>
      </c>
      <c r="G20" s="132">
        <f>'13'!HH32</f>
        <v>17.5</v>
      </c>
      <c r="H20" s="1635">
        <f>'13'!HI32</f>
        <v>10</v>
      </c>
      <c r="I20" s="132">
        <f>'13'!HJ32</f>
        <v>1.35</v>
      </c>
      <c r="J20" s="75"/>
      <c r="K20" s="1450"/>
      <c r="L20" s="75"/>
    </row>
    <row r="21" spans="1:12" ht="15" customHeight="1" x14ac:dyDescent="0.2">
      <c r="A21" s="59">
        <v>14</v>
      </c>
      <c r="B21" s="132">
        <f>'14'!HC32</f>
        <v>0.5</v>
      </c>
      <c r="C21" s="132">
        <f>'14'!HD32</f>
        <v>11</v>
      </c>
      <c r="D21" s="132">
        <f>'14'!HE32</f>
        <v>24.545454545454547</v>
      </c>
      <c r="E21" s="529">
        <f>'14'!HF32</f>
        <v>12.272727272727273</v>
      </c>
      <c r="F21" s="132">
        <f>'14'!HG32</f>
        <v>6.09</v>
      </c>
      <c r="G21" s="132">
        <f>'14'!HH32</f>
        <v>18.399999999999999</v>
      </c>
      <c r="H21" s="1635">
        <f>'14'!HI32</f>
        <v>10</v>
      </c>
      <c r="I21" s="132">
        <f>'14'!HJ32</f>
        <v>1.2272727272727273</v>
      </c>
      <c r="J21" s="75"/>
      <c r="K21" s="1450"/>
      <c r="L21" s="75"/>
    </row>
    <row r="22" spans="1:12" ht="15" customHeight="1" x14ac:dyDescent="0.2">
      <c r="A22" s="59">
        <v>15</v>
      </c>
      <c r="B22" s="132">
        <f>'15'!HC32</f>
        <v>0.4</v>
      </c>
      <c r="C22" s="132">
        <f>'15'!HD32</f>
        <v>10.1</v>
      </c>
      <c r="D22" s="132">
        <f>'15'!HE32</f>
        <v>26.732673267326735</v>
      </c>
      <c r="E22" s="529">
        <f>'15'!HF32</f>
        <v>10.693069306930695</v>
      </c>
      <c r="F22" s="132">
        <f>'15'!HG32</f>
        <v>6.16</v>
      </c>
      <c r="G22" s="132">
        <f>'15'!HH32</f>
        <v>19.100000000000001</v>
      </c>
      <c r="H22" s="1635">
        <f>'15'!HI32</f>
        <v>10</v>
      </c>
      <c r="I22" s="132">
        <f>'15'!HJ32</f>
        <v>1.0693069306930696</v>
      </c>
      <c r="J22" s="75"/>
      <c r="K22" s="1450"/>
      <c r="L22" s="75"/>
    </row>
    <row r="23" spans="1:12" ht="15" customHeight="1" x14ac:dyDescent="0.2">
      <c r="A23" s="59">
        <v>16</v>
      </c>
      <c r="B23" s="132">
        <f>'16'!HC32</f>
        <v>0.51</v>
      </c>
      <c r="C23" s="132">
        <f>'16'!HD32</f>
        <v>9.8000000000000007</v>
      </c>
      <c r="D23" s="132">
        <f>'16'!HE32</f>
        <v>27.551020408163264</v>
      </c>
      <c r="E23" s="529">
        <f>'16'!HF32</f>
        <v>14.051020408163264</v>
      </c>
      <c r="F23" s="132">
        <f>'16'!HG32</f>
        <v>6.23</v>
      </c>
      <c r="G23" s="132">
        <f>'16'!HH32</f>
        <v>19.5</v>
      </c>
      <c r="H23" s="1635">
        <f>'16'!HI32</f>
        <v>10</v>
      </c>
      <c r="I23" s="132">
        <f>'16'!HJ32</f>
        <v>1.4051020408163264</v>
      </c>
      <c r="J23" s="75"/>
      <c r="K23" s="1450"/>
      <c r="L23" s="75"/>
    </row>
    <row r="24" spans="1:12" ht="15" customHeight="1" x14ac:dyDescent="0.2">
      <c r="A24" s="59">
        <v>17</v>
      </c>
      <c r="B24" s="132">
        <f>'17'!HC32</f>
        <v>0.44</v>
      </c>
      <c r="C24" s="132">
        <f>'17'!HD32</f>
        <v>9</v>
      </c>
      <c r="D24" s="132">
        <f>'17'!HE32</f>
        <v>30</v>
      </c>
      <c r="E24" s="529">
        <f>'17'!HF32</f>
        <v>13.2</v>
      </c>
      <c r="F24" s="132">
        <f>'17'!HG32</f>
        <v>6.2</v>
      </c>
      <c r="G24" s="132">
        <f>'17'!HH32</f>
        <v>19.399999999999999</v>
      </c>
      <c r="H24" s="1635">
        <f>'17'!HI32</f>
        <v>10</v>
      </c>
      <c r="I24" s="132">
        <f>'17'!HJ32</f>
        <v>1.3199999999999998</v>
      </c>
      <c r="J24" s="75"/>
      <c r="K24" s="1450"/>
      <c r="L24" s="75"/>
    </row>
    <row r="25" spans="1:12" ht="15" customHeight="1" x14ac:dyDescent="0.2">
      <c r="A25" s="59">
        <v>18</v>
      </c>
      <c r="B25" s="132">
        <f>'18'!HC32</f>
        <v>0.53</v>
      </c>
      <c r="C25" s="132">
        <f>'18'!HD32</f>
        <v>10</v>
      </c>
      <c r="D25" s="132">
        <f>'18'!HE32</f>
        <v>27</v>
      </c>
      <c r="E25" s="529">
        <f>'18'!HF32</f>
        <v>14.31</v>
      </c>
      <c r="F25" s="132">
        <f>'18'!HG32</f>
        <v>6.11</v>
      </c>
      <c r="G25" s="132">
        <f>'18'!HH32</f>
        <v>18.7</v>
      </c>
      <c r="H25" s="1635">
        <f>'18'!HI32</f>
        <v>10</v>
      </c>
      <c r="I25" s="132">
        <f>'18'!HJ32</f>
        <v>1.431</v>
      </c>
      <c r="J25" s="75"/>
      <c r="K25" s="1450"/>
      <c r="L25" s="75"/>
    </row>
    <row r="26" spans="1:12" ht="15" customHeight="1" x14ac:dyDescent="0.2">
      <c r="A26" s="59">
        <v>19</v>
      </c>
      <c r="B26" s="132">
        <f>'19'!HC32</f>
        <v>0.52</v>
      </c>
      <c r="C26" s="132">
        <f>'19'!HD32</f>
        <v>12</v>
      </c>
      <c r="D26" s="132">
        <f>'19'!HE32</f>
        <v>22.5</v>
      </c>
      <c r="E26" s="529">
        <f>'19'!HF32</f>
        <v>11.700000000000001</v>
      </c>
      <c r="F26" s="132">
        <f>'19'!HG32</f>
        <v>6.11</v>
      </c>
      <c r="G26" s="132">
        <f>'19'!HH32</f>
        <v>19.5</v>
      </c>
      <c r="H26" s="1635">
        <f>'19'!HI32</f>
        <v>10</v>
      </c>
      <c r="I26" s="132">
        <f>'19'!HJ32</f>
        <v>1.1700000000000002</v>
      </c>
      <c r="J26" s="75"/>
      <c r="K26" s="1450"/>
      <c r="L26" s="75"/>
    </row>
    <row r="27" spans="1:12" ht="15" customHeight="1" x14ac:dyDescent="0.2">
      <c r="A27" s="59">
        <v>20</v>
      </c>
      <c r="B27" s="132">
        <f>'20'!HC32</f>
        <v>0.5</v>
      </c>
      <c r="C27" s="132">
        <f>'20'!HD32</f>
        <v>11</v>
      </c>
      <c r="D27" s="132">
        <f>'20'!HE32</f>
        <v>24.545454545454547</v>
      </c>
      <c r="E27" s="529">
        <f>'20'!HF32</f>
        <v>12.272727272727273</v>
      </c>
      <c r="F27" s="132">
        <f>'20'!HG32</f>
        <v>6.06</v>
      </c>
      <c r="G27" s="132">
        <f>'20'!HH32</f>
        <v>19.3</v>
      </c>
      <c r="H27" s="1635">
        <f>'20'!HI32</f>
        <v>10</v>
      </c>
      <c r="I27" s="132">
        <f>'20'!HJ32</f>
        <v>1.2272727272727273</v>
      </c>
      <c r="J27" s="75"/>
      <c r="K27" s="1450"/>
      <c r="L27" s="75"/>
    </row>
    <row r="28" spans="1:12" ht="15" customHeight="1" x14ac:dyDescent="0.2">
      <c r="A28" s="59">
        <v>21</v>
      </c>
      <c r="B28" s="132">
        <f>'21'!HC32</f>
        <v>0.44</v>
      </c>
      <c r="C28" s="132">
        <f>'21'!HD32</f>
        <v>11</v>
      </c>
      <c r="D28" s="132">
        <f>'21'!HE32</f>
        <v>24.545454545454547</v>
      </c>
      <c r="E28" s="529">
        <f>'21'!HF32</f>
        <v>10.8</v>
      </c>
      <c r="F28" s="132">
        <f>'21'!HG32</f>
        <v>6.07</v>
      </c>
      <c r="G28" s="132">
        <f>'21'!HH32</f>
        <v>18.8</v>
      </c>
      <c r="H28" s="1635">
        <f>'21'!HI32</f>
        <v>10</v>
      </c>
      <c r="I28" s="132">
        <f>'21'!HJ32</f>
        <v>1.08</v>
      </c>
      <c r="J28" s="75"/>
      <c r="K28" s="1450"/>
      <c r="L28" s="75"/>
    </row>
    <row r="29" spans="1:12" ht="15" customHeight="1" x14ac:dyDescent="0.2">
      <c r="A29" s="59">
        <v>22</v>
      </c>
      <c r="B29" s="132">
        <f>'22'!HC32</f>
        <v>0.28000000000000003</v>
      </c>
      <c r="C29" s="132">
        <f>'22'!HD32</f>
        <v>11</v>
      </c>
      <c r="D29" s="132">
        <f>'22'!HE32</f>
        <v>24.545454545454547</v>
      </c>
      <c r="E29" s="529">
        <f>'22'!HF32</f>
        <v>6.8727272727272739</v>
      </c>
      <c r="F29" s="132">
        <f>'22'!HG32</f>
        <v>5.96</v>
      </c>
      <c r="G29" s="132">
        <f>'22'!HH32</f>
        <v>20</v>
      </c>
      <c r="H29" s="1635">
        <f>'22'!HI32</f>
        <v>6</v>
      </c>
      <c r="I29" s="132">
        <f>'22'!HJ32</f>
        <v>1.1454545454545457</v>
      </c>
      <c r="J29" s="75"/>
      <c r="K29" s="1450"/>
      <c r="L29" s="75"/>
    </row>
    <row r="30" spans="1:12" ht="15" customHeight="1" x14ac:dyDescent="0.2">
      <c r="A30" s="59">
        <v>23</v>
      </c>
      <c r="B30" s="132">
        <f>'23'!HC32</f>
        <v>0.36</v>
      </c>
      <c r="C30" s="132">
        <f>'23'!HD32</f>
        <v>10.9</v>
      </c>
      <c r="D30" s="132">
        <f>'23'!HE32</f>
        <v>24.77064220183486</v>
      </c>
      <c r="E30" s="529">
        <f>'23'!HF32</f>
        <v>8.9174311926605494</v>
      </c>
      <c r="F30" s="132">
        <f>'23'!HG32</f>
        <v>5.97</v>
      </c>
      <c r="G30" s="132">
        <f>'23'!HH32</f>
        <v>20</v>
      </c>
      <c r="H30" s="1635">
        <f>'23'!HI32</f>
        <v>6</v>
      </c>
      <c r="I30" s="132">
        <f>'23'!HJ32</f>
        <v>1.4862385321100915</v>
      </c>
      <c r="J30" s="75"/>
      <c r="K30" s="1450"/>
      <c r="L30" s="75"/>
    </row>
    <row r="31" spans="1:12" ht="15" customHeight="1" x14ac:dyDescent="0.2">
      <c r="A31" s="59">
        <v>24</v>
      </c>
      <c r="B31" s="132">
        <f>'24'!HC32</f>
        <v>0.49</v>
      </c>
      <c r="C31" s="132">
        <f>'24'!HD32</f>
        <v>10.1</v>
      </c>
      <c r="D31" s="132">
        <f>'24'!HE32</f>
        <v>26.732673267326735</v>
      </c>
      <c r="E31" s="529">
        <f>'24'!HF32</f>
        <v>13.099009900990099</v>
      </c>
      <c r="F31" s="132">
        <f>'24'!HG32</f>
        <v>6.12</v>
      </c>
      <c r="G31" s="132">
        <f>'24'!HH32</f>
        <v>19.3</v>
      </c>
      <c r="H31" s="1635">
        <f>'24'!HI32</f>
        <v>10</v>
      </c>
      <c r="I31" s="132">
        <f>'24'!HJ32</f>
        <v>1.30990099009901</v>
      </c>
      <c r="J31" s="75"/>
      <c r="K31" s="1450"/>
      <c r="L31" s="75"/>
    </row>
    <row r="32" spans="1:12" ht="15" customHeight="1" x14ac:dyDescent="0.2">
      <c r="A32" s="59">
        <v>25</v>
      </c>
      <c r="B32" s="132">
        <f>'25'!HC32</f>
        <v>0.39</v>
      </c>
      <c r="C32" s="132">
        <f>'25'!HD32</f>
        <v>9.6999999999999993</v>
      </c>
      <c r="D32" s="132">
        <f>'25'!HE32</f>
        <v>27.835051546391753</v>
      </c>
      <c r="E32" s="529">
        <f>'25'!HF32</f>
        <v>10.855670103092784</v>
      </c>
      <c r="F32" s="132">
        <f>'25'!HG32</f>
        <v>6.09</v>
      </c>
      <c r="G32" s="132">
        <f>'25'!HH32</f>
        <v>19.399999999999999</v>
      </c>
      <c r="H32" s="1635">
        <f>'25'!HI32</f>
        <v>10</v>
      </c>
      <c r="I32" s="132">
        <f>'25'!HJ32</f>
        <v>1.0855670103092785</v>
      </c>
      <c r="J32" s="75"/>
      <c r="K32" s="1450"/>
      <c r="L32" s="75"/>
    </row>
    <row r="33" spans="1:13" ht="15" customHeight="1" x14ac:dyDescent="0.2">
      <c r="A33" s="59">
        <v>26</v>
      </c>
      <c r="B33" s="132">
        <f>'26'!HC32</f>
        <v>0.39</v>
      </c>
      <c r="C33" s="132">
        <f>'26'!HD32</f>
        <v>9.6999999999999993</v>
      </c>
      <c r="D33" s="132">
        <f>'26'!HE32</f>
        <v>27.835051546391753</v>
      </c>
      <c r="E33" s="529">
        <f>'26'!HF32</f>
        <v>10.855670103092784</v>
      </c>
      <c r="F33" s="132">
        <f>'26'!HG32</f>
        <v>6.13</v>
      </c>
      <c r="G33" s="132">
        <f>'26'!HH32</f>
        <v>21</v>
      </c>
      <c r="H33" s="1635">
        <f>'26'!HI32</f>
        <v>7</v>
      </c>
      <c r="I33" s="132">
        <f>'26'!HJ32</f>
        <v>1.5508100147275405</v>
      </c>
      <c r="J33" s="75"/>
      <c r="K33" s="1450"/>
      <c r="L33" s="75"/>
    </row>
    <row r="34" spans="1:13" ht="15" customHeight="1" x14ac:dyDescent="0.2">
      <c r="A34" s="59">
        <v>27</v>
      </c>
      <c r="B34" s="132">
        <f>'27'!HC32</f>
        <v>0.35</v>
      </c>
      <c r="C34" s="132">
        <f>'27'!HD32</f>
        <v>9.6999999999999993</v>
      </c>
      <c r="D34" s="132">
        <f>'27'!HE32</f>
        <v>27.835051546391753</v>
      </c>
      <c r="E34" s="529">
        <f>'27'!HF32</f>
        <v>9.7422680412371125</v>
      </c>
      <c r="F34" s="132">
        <f>'27'!HG32</f>
        <v>6.11</v>
      </c>
      <c r="G34" s="132">
        <f>'27'!HH32</f>
        <v>20.8</v>
      </c>
      <c r="H34" s="1635">
        <f>'27'!HI32</f>
        <v>7</v>
      </c>
      <c r="I34" s="132">
        <f>'27'!HJ32</f>
        <v>1.3917525773195876</v>
      </c>
      <c r="J34" s="75"/>
      <c r="K34" s="1450"/>
      <c r="L34" s="75"/>
    </row>
    <row r="35" spans="1:13" ht="15" customHeight="1" x14ac:dyDescent="0.2">
      <c r="A35" s="59">
        <v>28</v>
      </c>
      <c r="B35" s="132">
        <f>'28'!HC32</f>
        <v>0.31</v>
      </c>
      <c r="C35" s="132">
        <f>'28'!HD32</f>
        <v>10.8</v>
      </c>
      <c r="D35" s="132">
        <f>'28'!HE32</f>
        <v>25</v>
      </c>
      <c r="E35" s="529">
        <f>'28'!HF32</f>
        <v>7.75</v>
      </c>
      <c r="F35" s="132">
        <f>'28'!HG32</f>
        <v>6.19</v>
      </c>
      <c r="G35" s="132">
        <f>'28'!HH32</f>
        <v>21</v>
      </c>
      <c r="H35" s="1635">
        <f>'28'!HI32</f>
        <v>7</v>
      </c>
      <c r="I35" s="132">
        <f>'28'!HJ32</f>
        <v>1.1071428571428572</v>
      </c>
      <c r="J35" s="75"/>
      <c r="K35" s="1450"/>
      <c r="L35" s="75"/>
    </row>
    <row r="36" spans="1:13" ht="15" customHeight="1" x14ac:dyDescent="0.2">
      <c r="A36" s="59">
        <v>29</v>
      </c>
      <c r="B36" s="132">
        <f>'29'!HC32</f>
        <v>0.31</v>
      </c>
      <c r="C36" s="132">
        <f>'29'!HD32</f>
        <v>10.8</v>
      </c>
      <c r="D36" s="132">
        <f>'29'!HE32</f>
        <v>25</v>
      </c>
      <c r="E36" s="529">
        <f>'29'!HF32</f>
        <v>7.75</v>
      </c>
      <c r="F36" s="132">
        <f>'29'!HG32</f>
        <v>6.2</v>
      </c>
      <c r="G36" s="132">
        <f>'29'!HH32</f>
        <v>21</v>
      </c>
      <c r="H36" s="1635">
        <f>'29'!HI32</f>
        <v>7</v>
      </c>
      <c r="I36" s="132">
        <f>'29'!HJ32</f>
        <v>1.1071428571428572</v>
      </c>
      <c r="J36" s="75"/>
      <c r="K36" s="1450"/>
      <c r="L36" s="75"/>
    </row>
    <row r="37" spans="1:13" ht="15" customHeight="1" x14ac:dyDescent="0.2">
      <c r="A37" s="59">
        <v>30</v>
      </c>
      <c r="B37" s="132">
        <f>'30'!HC32</f>
        <v>0.48</v>
      </c>
      <c r="C37" s="132">
        <f>'30'!HD32</f>
        <v>12.2</v>
      </c>
      <c r="D37" s="132">
        <f>'30'!HE32</f>
        <v>22.131147540983608</v>
      </c>
      <c r="E37" s="529">
        <f>'30'!HF32</f>
        <v>10.622950819672132</v>
      </c>
      <c r="F37" s="132">
        <f>'30'!HG32</f>
        <v>6.06</v>
      </c>
      <c r="G37" s="132">
        <f>'30'!HH32</f>
        <v>18.600000000000001</v>
      </c>
      <c r="H37" s="1635">
        <f>'30'!HI32</f>
        <v>10</v>
      </c>
      <c r="I37" s="132">
        <f>'30'!HJ32</f>
        <v>1.0622950819672132</v>
      </c>
      <c r="J37" s="75"/>
      <c r="K37" s="1450"/>
      <c r="L37" s="75"/>
    </row>
    <row r="38" spans="1:13" ht="15" customHeight="1" thickBot="1" x14ac:dyDescent="0.25">
      <c r="A38" s="108">
        <v>31</v>
      </c>
      <c r="B38" s="132" t="str">
        <f>'31'!HC32</f>
        <v/>
      </c>
      <c r="C38" s="132" t="str">
        <f>'31'!HD32</f>
        <v/>
      </c>
      <c r="D38" s="132" t="str">
        <f>'31'!HE32</f>
        <v/>
      </c>
      <c r="E38" s="529" t="str">
        <f>'31'!HF32</f>
        <v/>
      </c>
      <c r="F38" s="132" t="str">
        <f>'31'!HG32</f>
        <v/>
      </c>
      <c r="G38" s="132" t="str">
        <f>'31'!HH32</f>
        <v/>
      </c>
      <c r="H38" s="1635" t="str">
        <f>'31'!HI32</f>
        <v/>
      </c>
      <c r="I38" s="132">
        <f>'31'!HJ32</f>
        <v>0</v>
      </c>
      <c r="J38" s="75"/>
      <c r="K38" s="1450"/>
      <c r="L38" s="75"/>
    </row>
    <row r="39" spans="1:13" ht="15" customHeight="1" x14ac:dyDescent="0.2">
      <c r="A39" s="109"/>
      <c r="B39" s="110"/>
      <c r="C39" s="110"/>
      <c r="D39" s="110"/>
      <c r="E39" s="110"/>
      <c r="F39" s="110"/>
      <c r="G39" s="111"/>
      <c r="H39" s="110"/>
      <c r="I39" s="112"/>
      <c r="J39" s="75"/>
      <c r="K39" s="75"/>
      <c r="L39" s="75"/>
    </row>
    <row r="40" spans="1:13" ht="14.25" customHeight="1" x14ac:dyDescent="0.2">
      <c r="A40" s="67"/>
      <c r="B40" s="75"/>
      <c r="I40" s="113"/>
      <c r="J40" s="75"/>
      <c r="K40" s="75"/>
      <c r="L40" s="75"/>
    </row>
    <row r="41" spans="1:13" ht="14.25" customHeight="1" x14ac:dyDescent="0.2">
      <c r="A41" s="247" t="s">
        <v>189</v>
      </c>
      <c r="B41" s="248"/>
      <c r="C41" s="151" t="s">
        <v>296</v>
      </c>
      <c r="D41" s="151"/>
      <c r="E41" s="47" t="s">
        <v>190</v>
      </c>
      <c r="F41" s="47"/>
      <c r="G41" s="47"/>
      <c r="H41" s="114" t="s">
        <v>191</v>
      </c>
      <c r="I41" s="115">
        <v>0.5</v>
      </c>
      <c r="J41" s="75"/>
      <c r="K41" s="75"/>
      <c r="L41" s="75"/>
    </row>
    <row r="42" spans="1:13" ht="14.25" customHeight="1" x14ac:dyDescent="0.2">
      <c r="A42" s="180" t="s">
        <v>192</v>
      </c>
      <c r="B42" s="47"/>
      <c r="C42" s="250">
        <v>1</v>
      </c>
      <c r="D42" s="250"/>
      <c r="E42" s="71"/>
      <c r="F42" s="71"/>
      <c r="H42" s="114" t="s">
        <v>193</v>
      </c>
      <c r="I42" s="115">
        <v>2</v>
      </c>
      <c r="J42" s="75"/>
      <c r="K42" s="75"/>
      <c r="L42" s="75"/>
    </row>
    <row r="43" spans="1:13" x14ac:dyDescent="0.2">
      <c r="A43" s="67"/>
      <c r="B43" s="75"/>
      <c r="C43" s="75"/>
      <c r="D43" s="75"/>
      <c r="E43" s="75"/>
      <c r="F43" s="75"/>
      <c r="G43" s="75"/>
      <c r="H43" s="75"/>
      <c r="I43" s="72"/>
      <c r="J43" s="71"/>
      <c r="K43" s="71"/>
      <c r="L43" s="71"/>
    </row>
    <row r="44" spans="1:13" x14ac:dyDescent="0.2">
      <c r="A44" s="117"/>
      <c r="B44" s="68"/>
      <c r="C44" s="71"/>
      <c r="D44" s="71"/>
      <c r="E44" s="71"/>
      <c r="F44" s="71"/>
      <c r="G44" s="70"/>
      <c r="H44" s="71"/>
      <c r="I44" s="72"/>
      <c r="J44" s="71"/>
      <c r="K44" s="71"/>
      <c r="L44" s="71"/>
    </row>
    <row r="45" spans="1:13" ht="13.5" customHeight="1" x14ac:dyDescent="0.2">
      <c r="A45" s="251" t="s">
        <v>194</v>
      </c>
      <c r="B45" s="252"/>
      <c r="C45" s="252"/>
      <c r="D45" s="252"/>
      <c r="E45" s="252"/>
      <c r="F45" s="252"/>
      <c r="G45" s="42" t="s">
        <v>228</v>
      </c>
      <c r="H45" s="288">
        <f>Flows!G46</f>
        <v>43228</v>
      </c>
      <c r="I45" s="82"/>
      <c r="J45" s="75"/>
      <c r="K45" s="75"/>
      <c r="L45" s="75"/>
      <c r="M45" s="75"/>
    </row>
    <row r="46" spans="1:13" ht="13.5" thickBot="1" x14ac:dyDescent="0.25">
      <c r="A46" s="1488" t="s">
        <v>1028</v>
      </c>
      <c r="B46" s="77"/>
      <c r="C46" s="53"/>
      <c r="D46" s="120"/>
      <c r="E46" s="48"/>
      <c r="F46" s="53"/>
      <c r="G46" s="53"/>
      <c r="H46" s="53"/>
      <c r="I46" s="54"/>
      <c r="J46" s="75"/>
      <c r="K46" s="75"/>
      <c r="L46" s="75"/>
      <c r="M46" s="75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9" sqref="I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57"/>
      <c r="B2" s="1658"/>
      <c r="C2" s="1658"/>
      <c r="D2" s="1659" t="s">
        <v>1004</v>
      </c>
      <c r="E2" s="1659"/>
      <c r="F2" s="1658"/>
      <c r="G2" s="1658"/>
      <c r="H2" s="1658"/>
      <c r="I2" s="1658"/>
      <c r="J2" s="1658"/>
      <c r="K2" s="1658"/>
      <c r="L2" s="1516"/>
      <c r="M2" s="1516"/>
      <c r="N2" s="1518"/>
    </row>
    <row r="3" spans="1:14" ht="25.5" x14ac:dyDescent="0.35">
      <c r="A3" s="1660"/>
      <c r="B3" s="2036"/>
      <c r="C3" s="2036"/>
      <c r="D3" s="2036"/>
      <c r="E3" s="2036" t="s">
        <v>1020</v>
      </c>
      <c r="F3" s="2036"/>
      <c r="G3" s="2036"/>
      <c r="H3" s="2036"/>
      <c r="I3" s="2036"/>
      <c r="J3" s="2036"/>
      <c r="K3" s="2036"/>
      <c r="L3" s="589"/>
      <c r="M3" s="589"/>
      <c r="N3" s="1520"/>
    </row>
    <row r="4" spans="1:14" ht="25.5" x14ac:dyDescent="0.35">
      <c r="A4" s="1660"/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589"/>
      <c r="M4" s="589"/>
      <c r="N4" s="1520"/>
    </row>
    <row r="5" spans="1:14" ht="26.25" thickBot="1" x14ac:dyDescent="0.4">
      <c r="A5" s="1660"/>
      <c r="B5" s="2036" t="s">
        <v>987</v>
      </c>
      <c r="C5" s="2036"/>
      <c r="D5" s="2036" t="s">
        <v>975</v>
      </c>
      <c r="E5" s="2036" t="s">
        <v>988</v>
      </c>
      <c r="F5" s="2036"/>
      <c r="G5" s="2036" t="s">
        <v>976</v>
      </c>
      <c r="H5" s="2036"/>
      <c r="I5" s="2036"/>
      <c r="J5" s="2037" t="s">
        <v>981</v>
      </c>
      <c r="K5" s="2036"/>
      <c r="L5" s="3205" t="s">
        <v>1072</v>
      </c>
      <c r="M5" s="3205"/>
      <c r="N5" s="2042"/>
    </row>
    <row r="6" spans="1:14" ht="26.25" thickBot="1" x14ac:dyDescent="0.4">
      <c r="A6" s="1660"/>
      <c r="B6" s="2036" t="s">
        <v>982</v>
      </c>
      <c r="C6" s="1661">
        <v>19.2</v>
      </c>
      <c r="D6" s="1662">
        <f>IF(AND(0&lt;=C6,C6&lt;=4.9),0.5,IF(AND(0.5&lt;=C6,C6&lt;=9.9),5,IF(AND(5&lt;=C6,C6&lt;=14.9),10,IF(AND(9&lt;=C6,C6&lt;=19.9),15,IF(AND(19&lt;=C6,C6&lt;=24.9),20,25)))))</f>
        <v>15</v>
      </c>
      <c r="E6" s="2036" t="s">
        <v>984</v>
      </c>
      <c r="F6" s="2040">
        <v>6.17</v>
      </c>
      <c r="G6" s="2041">
        <f>IF(AND(0&lt;=F6,F6&lt;=6),6,IF(AND(6&lt;=F6,F6&lt;=6.5),6.5,7))</f>
        <v>6.5</v>
      </c>
      <c r="H6" s="2036" t="s">
        <v>972</v>
      </c>
      <c r="I6" s="1661">
        <v>12.2</v>
      </c>
      <c r="J6" s="1663">
        <f>(15.9*16)/I6</f>
        <v>20.852459016393443</v>
      </c>
      <c r="K6" s="2036"/>
      <c r="L6" s="589" t="s">
        <v>602</v>
      </c>
      <c r="M6" s="671">
        <f>'PLANT CHECK'!D10</f>
        <v>12.2</v>
      </c>
      <c r="N6" s="1520"/>
    </row>
    <row r="7" spans="1:14" ht="26.25" thickBot="1" x14ac:dyDescent="0.4">
      <c r="A7" s="1660"/>
      <c r="B7" s="2036" t="s">
        <v>983</v>
      </c>
      <c r="C7" s="1661">
        <v>19.3</v>
      </c>
      <c r="D7" s="1662">
        <f>IF(AND(0&lt;=C7,C7&lt;=4.9),0.5,IF(AND(0.5&lt;=C7,C7&lt;=9.9),5,IF(AND(5&lt;=C7,C7&lt;=14.9),10,IF(AND(9&lt;=C7,C7&lt;=19.9),15,IF(AND(19&lt;=C7,C7&lt;=24.9),20,25)))))</f>
        <v>15</v>
      </c>
      <c r="E7" s="2036" t="s">
        <v>985</v>
      </c>
      <c r="F7" s="2040">
        <v>6.09</v>
      </c>
      <c r="G7" s="2041">
        <f>IF(AND(0&lt;=F7,F7&lt;=6),6,IF(AND(6&lt;=F7,F7&lt;=6.5),6.5,7))</f>
        <v>6.5</v>
      </c>
      <c r="H7" s="2036" t="s">
        <v>973</v>
      </c>
      <c r="I7" s="1661">
        <v>12.2</v>
      </c>
      <c r="J7" s="1663">
        <f>(15.9*16)/I6</f>
        <v>20.852459016393443</v>
      </c>
      <c r="K7" s="2036"/>
      <c r="L7" s="589" t="s">
        <v>605</v>
      </c>
      <c r="M7" s="671">
        <f>'PLANT CHECK'!D11</f>
        <v>12.2</v>
      </c>
      <c r="N7" s="1520"/>
    </row>
    <row r="8" spans="1:14" ht="26.25" thickBot="1" x14ac:dyDescent="0.4">
      <c r="A8" s="1660"/>
      <c r="B8" s="2036" t="s">
        <v>646</v>
      </c>
      <c r="C8" s="1661">
        <v>19.600000000000001</v>
      </c>
      <c r="D8" s="1662">
        <f>IF(AND(0&lt;=C8,C8&lt;=4.9),0.5,IF(AND(0.5&lt;=C8,C8&lt;=9.9),5,IF(AND(5&lt;=C8,C8&lt;=14.9),10,IF(AND(9&lt;=C8,C8&lt;=19.9),15,IF(AND(19&lt;=C8,C8&lt;=24.9),20,25)))))</f>
        <v>15</v>
      </c>
      <c r="E8" s="2036" t="s">
        <v>986</v>
      </c>
      <c r="F8" s="2040">
        <v>6.12</v>
      </c>
      <c r="G8" s="2041">
        <f>IF(AND(0&lt;=F8,F8&lt;=6),6,IF(AND(6&lt;=F8,F8&lt;=6.5),6.5,7))</f>
        <v>6.5</v>
      </c>
      <c r="H8" s="2036" t="s">
        <v>974</v>
      </c>
      <c r="I8" s="1661">
        <v>12.2</v>
      </c>
      <c r="J8" s="1663">
        <f>(15*18)/I8</f>
        <v>22.131147540983608</v>
      </c>
      <c r="K8" s="2036"/>
      <c r="L8" s="589" t="s">
        <v>607</v>
      </c>
      <c r="M8" s="671">
        <f>'PLANT CHECK'!D12</f>
        <v>12.2</v>
      </c>
      <c r="N8" s="1520"/>
    </row>
    <row r="9" spans="1:14" ht="26.25" thickBot="1" x14ac:dyDescent="0.4">
      <c r="A9" s="1660"/>
      <c r="B9" s="2036"/>
      <c r="C9" s="2036"/>
      <c r="D9" s="2036"/>
      <c r="E9" s="2036"/>
      <c r="F9" s="2036"/>
      <c r="G9" s="2036"/>
      <c r="H9" s="2036"/>
      <c r="I9" s="2036"/>
      <c r="J9" s="2036"/>
      <c r="K9" s="2036"/>
      <c r="L9" s="589"/>
      <c r="M9" s="589"/>
      <c r="N9" s="1520"/>
    </row>
    <row r="10" spans="1:14" ht="27.75" thickTop="1" thickBot="1" x14ac:dyDescent="0.4">
      <c r="A10" s="1660"/>
      <c r="B10" s="2036"/>
      <c r="C10" s="1664" t="s">
        <v>992</v>
      </c>
      <c r="D10" s="1680" t="s">
        <v>1003</v>
      </c>
      <c r="E10" s="2036"/>
      <c r="F10" s="1665" t="s">
        <v>980</v>
      </c>
      <c r="G10" s="1666" t="s">
        <v>971</v>
      </c>
      <c r="H10" s="1667" t="s">
        <v>996</v>
      </c>
      <c r="I10" s="2036"/>
      <c r="J10" s="2036"/>
      <c r="K10" s="2036"/>
      <c r="L10" s="589"/>
      <c r="M10" s="589"/>
      <c r="N10" s="1520"/>
    </row>
    <row r="11" spans="1:14" ht="27.75" thickTop="1" thickBot="1" x14ac:dyDescent="0.45">
      <c r="A11" s="1660"/>
      <c r="B11" s="2036" t="s">
        <v>978</v>
      </c>
      <c r="C11" s="1668">
        <f>$H$11/J6</f>
        <v>0.47955974842767296</v>
      </c>
      <c r="D11" s="1669">
        <f>C11+0.1</f>
        <v>0.57955974842767299</v>
      </c>
      <c r="E11" s="2036"/>
      <c r="F11" s="1670">
        <f>D6</f>
        <v>15</v>
      </c>
      <c r="G11" s="1671">
        <f>G6</f>
        <v>6.5</v>
      </c>
      <c r="H11" s="1672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10</v>
      </c>
      <c r="I11" s="2036"/>
      <c r="J11" s="2036"/>
      <c r="K11" s="2036"/>
      <c r="L11" s="589"/>
      <c r="M11" s="589"/>
      <c r="N11" s="1520"/>
    </row>
    <row r="12" spans="1:14" ht="27.75" thickTop="1" thickBot="1" x14ac:dyDescent="0.45">
      <c r="A12" s="1660"/>
      <c r="B12" s="2036" t="s">
        <v>979</v>
      </c>
      <c r="C12" s="1668">
        <f>$H$12/J7</f>
        <v>0.47955974842767296</v>
      </c>
      <c r="D12" s="1669">
        <f>C12+0.1</f>
        <v>0.57955974842767299</v>
      </c>
      <c r="E12" s="2036"/>
      <c r="F12" s="1673">
        <f>D7</f>
        <v>15</v>
      </c>
      <c r="G12" s="1674">
        <f>G7</f>
        <v>6.5</v>
      </c>
      <c r="H12" s="1672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10</v>
      </c>
      <c r="I12" s="2036"/>
      <c r="J12" s="2036"/>
      <c r="K12" s="2036"/>
      <c r="L12" s="589"/>
      <c r="M12" s="589"/>
      <c r="N12" s="1520"/>
    </row>
    <row r="13" spans="1:14" ht="27.75" thickTop="1" thickBot="1" x14ac:dyDescent="0.45">
      <c r="A13" s="1675"/>
      <c r="B13" s="1676" t="s">
        <v>977</v>
      </c>
      <c r="C13" s="2038">
        <f>$H$13/J8</f>
        <v>0.45185185185185184</v>
      </c>
      <c r="D13" s="1677">
        <f>C13+0.1</f>
        <v>0.55185185185185182</v>
      </c>
      <c r="E13" s="1676"/>
      <c r="F13" s="1678">
        <f>D8</f>
        <v>15</v>
      </c>
      <c r="G13" s="1679">
        <f>G8</f>
        <v>6.5</v>
      </c>
      <c r="H13" s="2039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76"/>
      <c r="J13" s="1676"/>
      <c r="K13" s="1676"/>
      <c r="L13" s="1525"/>
      <c r="M13" s="1525"/>
      <c r="N13" s="1528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I9" sqref="I9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9"/>
      <c r="B1" s="589"/>
      <c r="C1" s="589"/>
      <c r="D1" s="589"/>
      <c r="E1" s="589"/>
      <c r="F1" s="589"/>
      <c r="G1" s="589"/>
      <c r="H1" s="589"/>
      <c r="I1" s="589"/>
    </row>
    <row r="2" spans="1:9" x14ac:dyDescent="0.2">
      <c r="A2" s="589"/>
      <c r="B2" s="589"/>
      <c r="C2" s="589"/>
      <c r="D2" s="589"/>
      <c r="E2" s="589"/>
      <c r="F2" s="589"/>
      <c r="G2" s="589"/>
      <c r="H2" s="589"/>
      <c r="I2" s="589"/>
    </row>
    <row r="3" spans="1:9" x14ac:dyDescent="0.2">
      <c r="A3" s="589"/>
      <c r="B3" s="589"/>
      <c r="C3" s="589"/>
      <c r="D3" s="589"/>
      <c r="E3" s="589"/>
      <c r="F3" s="589"/>
      <c r="G3" s="589"/>
      <c r="H3" s="589"/>
      <c r="I3" s="589"/>
    </row>
    <row r="4" spans="1:9" x14ac:dyDescent="0.2">
      <c r="A4" s="589"/>
      <c r="B4" s="589"/>
      <c r="C4" s="589"/>
      <c r="D4" s="589"/>
      <c r="E4" s="589"/>
      <c r="F4" s="589"/>
      <c r="G4" s="589"/>
      <c r="H4" s="589"/>
      <c r="I4" s="589"/>
    </row>
    <row r="5" spans="1:9" ht="15.75" x14ac:dyDescent="0.2">
      <c r="A5" s="1056"/>
      <c r="B5" s="589"/>
      <c r="C5" s="589"/>
      <c r="D5" s="589"/>
      <c r="E5" s="589"/>
      <c r="F5" s="589"/>
      <c r="G5" s="589"/>
      <c r="H5" s="589"/>
      <c r="I5" s="589"/>
    </row>
    <row r="6" spans="1:9" ht="15.75" x14ac:dyDescent="0.25">
      <c r="A6" s="1057"/>
      <c r="B6" s="589"/>
      <c r="C6" s="589"/>
      <c r="D6" s="589"/>
      <c r="E6" s="589"/>
      <c r="F6" s="589"/>
      <c r="G6" s="589"/>
      <c r="H6" s="589"/>
      <c r="I6" s="589"/>
    </row>
    <row r="7" spans="1:9" ht="15.75" x14ac:dyDescent="0.25">
      <c r="A7" s="3208" t="s">
        <v>848</v>
      </c>
      <c r="B7" s="3208"/>
      <c r="C7" s="3208"/>
      <c r="D7" s="3208"/>
      <c r="E7" s="3208"/>
      <c r="F7" s="3208"/>
      <c r="G7" s="3208"/>
      <c r="H7" s="3208"/>
      <c r="I7" s="3208"/>
    </row>
    <row r="8" spans="1:9" ht="15.75" x14ac:dyDescent="0.25">
      <c r="A8" s="3208" t="s">
        <v>849</v>
      </c>
      <c r="B8" s="3208"/>
      <c r="C8" s="3208"/>
      <c r="D8" s="3208"/>
      <c r="E8" s="3208"/>
      <c r="F8" s="3208"/>
      <c r="G8" s="3208"/>
      <c r="H8" s="3208"/>
      <c r="I8" s="3208"/>
    </row>
    <row r="9" spans="1:9" x14ac:dyDescent="0.2">
      <c r="A9" s="1058"/>
      <c r="B9" s="1058"/>
      <c r="C9" s="1058"/>
      <c r="D9" s="1058"/>
      <c r="E9" s="1058"/>
      <c r="F9" s="1058"/>
      <c r="G9" s="1058"/>
      <c r="H9" s="1058"/>
      <c r="I9" s="1058"/>
    </row>
    <row r="10" spans="1:9" ht="15.75" x14ac:dyDescent="0.25">
      <c r="A10" s="3208" t="s">
        <v>850</v>
      </c>
      <c r="B10" s="3209"/>
      <c r="C10" s="3209"/>
      <c r="D10" s="3209"/>
      <c r="E10" s="3209"/>
      <c r="F10" s="3209"/>
      <c r="G10" s="3209"/>
      <c r="H10" s="3209"/>
      <c r="I10" s="3209"/>
    </row>
    <row r="11" spans="1:9" x14ac:dyDescent="0.2">
      <c r="A11" s="1058"/>
      <c r="B11" s="1058"/>
      <c r="C11" s="1058"/>
      <c r="D11" s="1058"/>
      <c r="E11" s="1058"/>
      <c r="F11" s="1058"/>
      <c r="G11" s="1058"/>
      <c r="H11" s="1058"/>
      <c r="I11" s="1058"/>
    </row>
    <row r="12" spans="1:9" x14ac:dyDescent="0.2">
      <c r="A12" s="1058"/>
      <c r="B12" s="1058"/>
      <c r="C12" s="1058"/>
      <c r="D12" s="1058"/>
      <c r="E12" s="1058"/>
      <c r="F12" s="1058"/>
      <c r="G12" s="1058"/>
      <c r="H12" s="1058"/>
      <c r="I12" s="1058"/>
    </row>
    <row r="13" spans="1:9" ht="15.75" x14ac:dyDescent="0.25">
      <c r="A13" s="3206" t="s">
        <v>851</v>
      </c>
      <c r="B13" s="3207"/>
      <c r="C13" s="3207"/>
      <c r="D13" s="3207"/>
      <c r="E13" s="3207"/>
      <c r="F13" s="3207"/>
      <c r="G13" s="3207"/>
      <c r="H13" s="1059" t="s">
        <v>852</v>
      </c>
      <c r="I13" s="1058"/>
    </row>
    <row r="14" spans="1:9" ht="15.75" x14ac:dyDescent="0.25">
      <c r="A14" s="1060"/>
      <c r="B14" s="1058"/>
      <c r="C14" s="1058"/>
      <c r="D14" s="1058"/>
      <c r="E14" s="1058"/>
      <c r="F14" s="1058"/>
      <c r="G14" s="1057"/>
      <c r="H14" s="1058"/>
      <c r="I14" s="1058"/>
    </row>
    <row r="15" spans="1:9" ht="15.75" x14ac:dyDescent="0.25">
      <c r="A15" s="3206" t="s">
        <v>853</v>
      </c>
      <c r="B15" s="3207"/>
      <c r="C15" s="3207"/>
      <c r="D15" s="3207"/>
      <c r="E15" s="3207"/>
      <c r="F15" s="3207"/>
      <c r="G15" s="3207"/>
      <c r="H15" s="1059" t="s">
        <v>854</v>
      </c>
      <c r="I15" s="1058"/>
    </row>
    <row r="16" spans="1:9" ht="15.75" x14ac:dyDescent="0.25">
      <c r="A16" s="1060"/>
      <c r="B16" s="1058"/>
      <c r="C16" s="1058"/>
      <c r="D16" s="1058"/>
      <c r="E16" s="1058"/>
      <c r="F16" s="1058"/>
      <c r="G16" s="1057"/>
      <c r="H16" s="1058"/>
      <c r="I16" s="1058"/>
    </row>
    <row r="17" spans="1:15" ht="15.75" x14ac:dyDescent="0.25">
      <c r="A17" s="3206" t="s">
        <v>855</v>
      </c>
      <c r="B17" s="3207"/>
      <c r="C17" s="3207"/>
      <c r="D17" s="3207"/>
      <c r="E17" s="3207"/>
      <c r="F17" s="3207"/>
      <c r="G17" s="3207"/>
      <c r="H17" s="1061" t="s">
        <v>856</v>
      </c>
      <c r="I17" s="1058"/>
    </row>
    <row r="18" spans="1:15" ht="15.75" x14ac:dyDescent="0.25">
      <c r="A18" s="1060"/>
      <c r="B18" s="1058"/>
      <c r="C18" s="1058"/>
      <c r="D18" s="1058"/>
      <c r="E18" s="1058"/>
      <c r="F18" s="1058"/>
      <c r="G18" s="1057"/>
      <c r="H18" s="1062"/>
      <c r="I18" s="1058"/>
    </row>
    <row r="19" spans="1:15" ht="15.75" x14ac:dyDescent="0.25">
      <c r="A19" s="3206" t="s">
        <v>857</v>
      </c>
      <c r="B19" s="3207"/>
      <c r="C19" s="3207"/>
      <c r="D19" s="3207"/>
      <c r="E19" s="3207"/>
      <c r="F19" s="3207"/>
      <c r="G19" s="3207"/>
      <c r="H19" s="1061" t="s">
        <v>858</v>
      </c>
      <c r="I19" s="1058"/>
    </row>
    <row r="20" spans="1:15" ht="15.75" x14ac:dyDescent="0.25">
      <c r="A20" s="1060"/>
      <c r="B20" s="1058"/>
      <c r="C20" s="1058"/>
      <c r="D20" s="1058"/>
      <c r="E20" s="1058"/>
      <c r="F20" s="1058"/>
      <c r="G20" s="1057"/>
      <c r="H20" s="1058"/>
      <c r="I20" s="1058"/>
    </row>
    <row r="21" spans="1:15" ht="15.75" x14ac:dyDescent="0.25">
      <c r="A21" s="3206" t="s">
        <v>859</v>
      </c>
      <c r="B21" s="3207"/>
      <c r="C21" s="3207"/>
      <c r="D21" s="3207"/>
      <c r="E21" s="3207"/>
      <c r="F21" s="3207"/>
      <c r="G21" s="3207"/>
      <c r="H21" s="1063">
        <f>'1'!A6</f>
        <v>43191</v>
      </c>
      <c r="I21" s="1058"/>
    </row>
    <row r="22" spans="1:15" ht="15.75" x14ac:dyDescent="0.25">
      <c r="A22" s="1060"/>
      <c r="B22" s="1058"/>
      <c r="C22" s="1058"/>
      <c r="D22" s="1058"/>
      <c r="E22" s="1058"/>
      <c r="F22" s="1058"/>
      <c r="G22" s="1059"/>
      <c r="H22" s="1058"/>
      <c r="I22" s="1058"/>
    </row>
    <row r="23" spans="1:15" ht="15.75" x14ac:dyDescent="0.25">
      <c r="A23" s="3206" t="s">
        <v>860</v>
      </c>
      <c r="B23" s="3207"/>
      <c r="C23" s="3207"/>
      <c r="D23" s="3207"/>
      <c r="E23" s="3207"/>
      <c r="F23" s="3207"/>
      <c r="G23" s="3207"/>
      <c r="H23" s="1063">
        <f>'1'!A6+'1'!C36-1</f>
        <v>43220</v>
      </c>
      <c r="I23" s="1058"/>
    </row>
    <row r="24" spans="1:15" ht="15.75" x14ac:dyDescent="0.25">
      <c r="A24" s="1060"/>
      <c r="B24" s="1058"/>
      <c r="C24" s="1058"/>
      <c r="D24" s="1058"/>
      <c r="E24" s="1058"/>
      <c r="F24" s="1058"/>
      <c r="G24" s="1059"/>
      <c r="H24" s="1058"/>
      <c r="I24" s="1058"/>
    </row>
    <row r="25" spans="1:15" ht="15.75" x14ac:dyDescent="0.25">
      <c r="A25" s="3206" t="s">
        <v>861</v>
      </c>
      <c r="B25" s="3207"/>
      <c r="C25" s="3207"/>
      <c r="D25" s="3207"/>
      <c r="E25" s="3207"/>
      <c r="F25" s="3207"/>
      <c r="G25" s="3207"/>
      <c r="H25" s="1064">
        <f>'1'!C36*6</f>
        <v>180</v>
      </c>
      <c r="I25" s="1058"/>
    </row>
    <row r="26" spans="1:15" ht="15.75" x14ac:dyDescent="0.25">
      <c r="A26" s="1060"/>
      <c r="B26" s="1058"/>
      <c r="C26" s="1058"/>
      <c r="D26" s="1058"/>
      <c r="E26" s="1058"/>
      <c r="F26" s="1058"/>
      <c r="G26" s="1059"/>
      <c r="H26" s="1057"/>
      <c r="I26" s="1058"/>
      <c r="M26" s="1065"/>
      <c r="N26" s="1065"/>
      <c r="O26" s="1065"/>
    </row>
    <row r="27" spans="1:15" ht="15.75" x14ac:dyDescent="0.25">
      <c r="A27" s="3206" t="s">
        <v>862</v>
      </c>
      <c r="B27" s="3207"/>
      <c r="C27" s="3207"/>
      <c r="D27" s="3207"/>
      <c r="E27" s="3207"/>
      <c r="F27" s="3207"/>
      <c r="G27" s="3207"/>
      <c r="H27" s="1064">
        <f>Turbidity!C42</f>
        <v>540</v>
      </c>
      <c r="I27" s="1058"/>
      <c r="M27" s="1065"/>
      <c r="N27" s="1065"/>
      <c r="O27" s="1065"/>
    </row>
    <row r="28" spans="1:15" ht="15.75" x14ac:dyDescent="0.25">
      <c r="A28" s="1060"/>
      <c r="B28" s="1058"/>
      <c r="C28" s="1058"/>
      <c r="D28" s="1058"/>
      <c r="E28" s="1058"/>
      <c r="F28" s="1058"/>
      <c r="G28" s="1059"/>
      <c r="H28" s="1057"/>
      <c r="I28" s="1058"/>
      <c r="M28" s="1065"/>
      <c r="N28" s="1065"/>
      <c r="O28" s="1065"/>
    </row>
    <row r="29" spans="1:15" ht="15.75" x14ac:dyDescent="0.25">
      <c r="A29" s="3206" t="s">
        <v>863</v>
      </c>
      <c r="B29" s="3207"/>
      <c r="C29" s="3207"/>
      <c r="D29" s="3207"/>
      <c r="E29" s="3207"/>
      <c r="F29" s="3207"/>
      <c r="G29" s="3207"/>
      <c r="H29" s="1066">
        <f>MAX(Turbidity!B11:B41)</f>
        <v>0.08</v>
      </c>
      <c r="I29" s="1058"/>
      <c r="M29" s="1065"/>
      <c r="N29" s="1065"/>
      <c r="O29" s="1065"/>
    </row>
    <row r="30" spans="1:15" ht="15.75" x14ac:dyDescent="0.25">
      <c r="A30" s="1060"/>
      <c r="B30" s="1058"/>
      <c r="C30" s="1058"/>
      <c r="D30" s="1058"/>
      <c r="E30" s="1058"/>
      <c r="F30" s="1058"/>
      <c r="G30" s="1059"/>
      <c r="H30" s="1057"/>
      <c r="I30" s="1058"/>
      <c r="M30" s="1065"/>
      <c r="N30" s="1065"/>
      <c r="O30" s="1065"/>
    </row>
    <row r="31" spans="1:15" ht="15.75" x14ac:dyDescent="0.25">
      <c r="A31" s="3206" t="s">
        <v>864</v>
      </c>
      <c r="B31" s="3207"/>
      <c r="C31" s="3207"/>
      <c r="D31" s="3207"/>
      <c r="E31" s="3207"/>
      <c r="F31" s="3207"/>
      <c r="G31" s="3207"/>
      <c r="H31" s="1066">
        <f>MIN(Turbidity!B11:B41)</f>
        <v>3.6999999999999998E-2</v>
      </c>
      <c r="I31" s="1058"/>
      <c r="M31" s="1065"/>
      <c r="N31" s="1065"/>
      <c r="O31" s="1065"/>
    </row>
    <row r="32" spans="1:15" ht="15.75" x14ac:dyDescent="0.25">
      <c r="A32" s="1060"/>
      <c r="B32" s="1058"/>
      <c r="C32" s="1058"/>
      <c r="D32" s="1058"/>
      <c r="E32" s="1058"/>
      <c r="F32" s="1058"/>
      <c r="G32" s="1059"/>
      <c r="H32" s="1057"/>
      <c r="I32" s="1058"/>
      <c r="M32" s="1065"/>
      <c r="N32" s="1065"/>
      <c r="O32" s="1065"/>
    </row>
    <row r="33" spans="1:15" ht="15.75" x14ac:dyDescent="0.25">
      <c r="A33" s="3206" t="s">
        <v>865</v>
      </c>
      <c r="B33" s="3207"/>
      <c r="C33" s="3207"/>
      <c r="D33" s="3207"/>
      <c r="E33" s="3207"/>
      <c r="F33" s="3207"/>
      <c r="G33" s="3207"/>
      <c r="H33" s="1066">
        <f>AVERAGE(Turbidity!B11:B41)</f>
        <v>5.0900000000000015E-2</v>
      </c>
      <c r="I33" s="1058"/>
      <c r="M33" s="1065"/>
      <c r="N33" s="1067"/>
      <c r="O33" s="1065"/>
    </row>
    <row r="34" spans="1:15" ht="15.75" x14ac:dyDescent="0.25">
      <c r="A34" s="1060"/>
      <c r="B34" s="1058"/>
      <c r="C34" s="1058"/>
      <c r="D34" s="1058"/>
      <c r="E34" s="1058"/>
      <c r="F34" s="1058"/>
      <c r="G34" s="1059"/>
      <c r="H34" s="1058"/>
      <c r="I34" s="1058"/>
      <c r="M34" s="1065"/>
      <c r="N34" s="1065"/>
      <c r="O34" s="1065"/>
    </row>
    <row r="35" spans="1:15" ht="15.75" x14ac:dyDescent="0.25">
      <c r="A35" s="3206" t="s">
        <v>866</v>
      </c>
      <c r="B35" s="3207"/>
      <c r="C35" s="3207"/>
      <c r="D35" s="3207"/>
      <c r="E35" s="3207"/>
      <c r="F35" s="3207"/>
      <c r="G35" s="3207"/>
      <c r="H35" s="1061" t="s">
        <v>867</v>
      </c>
      <c r="I35" s="1058"/>
      <c r="M35" s="1065"/>
      <c r="N35" s="1065"/>
      <c r="O35" s="1065"/>
    </row>
    <row r="36" spans="1:15" ht="15.75" x14ac:dyDescent="0.25">
      <c r="A36" s="1060"/>
      <c r="B36" s="1058"/>
      <c r="C36" s="1058"/>
      <c r="D36" s="1058"/>
      <c r="E36" s="1058"/>
      <c r="F36" s="1058"/>
      <c r="G36" s="1059"/>
      <c r="H36" s="1058"/>
      <c r="I36" s="1058"/>
      <c r="M36" s="1065"/>
      <c r="N36" s="1065"/>
      <c r="O36" s="1065"/>
    </row>
    <row r="37" spans="1:15" ht="15.75" x14ac:dyDescent="0.25">
      <c r="A37" s="3206" t="s">
        <v>868</v>
      </c>
      <c r="B37" s="3207"/>
      <c r="C37" s="3207"/>
      <c r="D37" s="3207"/>
      <c r="E37" s="3207"/>
      <c r="F37" s="3207"/>
      <c r="G37" s="3207"/>
      <c r="H37" s="1068" t="s">
        <v>869</v>
      </c>
      <c r="I37" s="1058"/>
    </row>
    <row r="38" spans="1:15" x14ac:dyDescent="0.2">
      <c r="A38" s="1060"/>
      <c r="B38" s="1058"/>
      <c r="C38" s="1058"/>
      <c r="D38" s="1058"/>
      <c r="E38" s="1058"/>
      <c r="F38" s="1058"/>
      <c r="G38" s="1058"/>
      <c r="H38" s="1058"/>
      <c r="I38" s="1058"/>
    </row>
    <row r="39" spans="1:15" x14ac:dyDescent="0.2">
      <c r="A39" s="1060"/>
      <c r="B39" s="1058"/>
      <c r="C39" s="1058"/>
      <c r="D39" s="1058"/>
      <c r="E39" s="1058"/>
      <c r="F39" s="1058"/>
      <c r="G39" s="1058"/>
      <c r="H39" s="1058"/>
      <c r="I39" s="1058"/>
    </row>
    <row r="40" spans="1:15" ht="15.75" x14ac:dyDescent="0.25">
      <c r="A40" s="1069" t="s">
        <v>870</v>
      </c>
      <c r="B40" s="1058"/>
      <c r="C40" s="1058"/>
      <c r="D40" s="1058"/>
      <c r="E40" s="1058"/>
      <c r="F40" s="1058"/>
      <c r="G40" s="1058"/>
      <c r="H40" s="1058"/>
      <c r="I40" s="1058"/>
    </row>
    <row r="41" spans="1:15" x14ac:dyDescent="0.2">
      <c r="A41" s="1058"/>
      <c r="B41" s="1058"/>
      <c r="C41" s="1058"/>
      <c r="D41" s="1058"/>
      <c r="E41" s="1058"/>
      <c r="F41" s="1058"/>
      <c r="G41" s="1058"/>
      <c r="H41" s="1058"/>
      <c r="I41" s="1058"/>
    </row>
    <row r="42" spans="1:15" x14ac:dyDescent="0.2">
      <c r="A42" s="1058"/>
      <c r="B42" s="1058"/>
      <c r="C42" s="1058"/>
      <c r="D42" s="1058"/>
      <c r="E42" s="1058"/>
      <c r="F42" s="1058"/>
      <c r="G42" s="1058"/>
      <c r="H42" s="1058"/>
      <c r="I42" s="1058"/>
    </row>
    <row r="43" spans="1:15" x14ac:dyDescent="0.2">
      <c r="A43" s="1058"/>
      <c r="B43" s="1058"/>
      <c r="C43" s="1058"/>
      <c r="D43" s="1058"/>
      <c r="E43" s="1058"/>
      <c r="F43" s="1058"/>
      <c r="G43" s="1058"/>
      <c r="H43" s="1058"/>
      <c r="I43" s="1058"/>
    </row>
    <row r="44" spans="1:15" x14ac:dyDescent="0.2">
      <c r="A44" s="1058"/>
      <c r="B44" s="1058"/>
      <c r="C44" s="1058"/>
      <c r="D44" s="1058"/>
      <c r="E44" s="1058"/>
      <c r="F44" s="1058"/>
      <c r="G44" s="1058"/>
      <c r="H44" s="1058"/>
      <c r="I44" s="1058"/>
    </row>
    <row r="45" spans="1:15" x14ac:dyDescent="0.2">
      <c r="A45" s="1058"/>
      <c r="B45" s="1058"/>
      <c r="C45" s="1058"/>
      <c r="D45" s="1058"/>
      <c r="E45" s="1058"/>
      <c r="F45" s="1058"/>
      <c r="G45" s="1058"/>
      <c r="H45" s="1058"/>
      <c r="I45" s="1058"/>
    </row>
    <row r="46" spans="1:15" ht="15.75" x14ac:dyDescent="0.25">
      <c r="A46" s="1059" t="s">
        <v>874</v>
      </c>
      <c r="B46" s="1058"/>
      <c r="C46" s="1058"/>
      <c r="D46" s="1058"/>
      <c r="E46" s="1058"/>
      <c r="F46" s="1058"/>
      <c r="G46" s="1074">
        <f>'Individual Filters'!G51</f>
        <v>43228</v>
      </c>
      <c r="H46" s="1058"/>
      <c r="I46" s="1058"/>
    </row>
    <row r="47" spans="1:15" x14ac:dyDescent="0.2">
      <c r="B47" s="3210" t="s">
        <v>1029</v>
      </c>
      <c r="C47" s="3210"/>
      <c r="D47" s="3210"/>
      <c r="E47" s="1058"/>
      <c r="F47" s="1058"/>
      <c r="G47" s="1058"/>
      <c r="H47" s="1058"/>
      <c r="I47" s="1058"/>
    </row>
    <row r="48" spans="1:15" ht="15" x14ac:dyDescent="0.25">
      <c r="A48" s="1070" t="s">
        <v>871</v>
      </c>
      <c r="B48" s="1058"/>
      <c r="C48" s="1058"/>
      <c r="D48" s="1058"/>
      <c r="E48" s="1058"/>
      <c r="F48" s="1058"/>
      <c r="G48" s="1058"/>
      <c r="H48" s="1058"/>
      <c r="I48" s="1058"/>
    </row>
    <row r="49" spans="1:10" ht="15" x14ac:dyDescent="0.25">
      <c r="A49" s="1071" t="s">
        <v>872</v>
      </c>
      <c r="B49" s="1058"/>
      <c r="C49" s="1058"/>
      <c r="D49" s="1058"/>
      <c r="E49" s="1058"/>
      <c r="F49" s="1058"/>
      <c r="G49" s="1058"/>
      <c r="H49" s="1058"/>
      <c r="I49" s="1058"/>
    </row>
    <row r="50" spans="1:10" x14ac:dyDescent="0.2">
      <c r="A50" s="1058"/>
      <c r="B50" s="1058"/>
      <c r="C50" s="1058"/>
      <c r="D50" s="1058"/>
      <c r="E50" s="1058"/>
      <c r="F50" s="1058"/>
      <c r="G50" s="1058"/>
      <c r="H50" s="1058"/>
      <c r="I50" s="1058"/>
    </row>
    <row r="51" spans="1:10" x14ac:dyDescent="0.2">
      <c r="A51" s="1058"/>
      <c r="B51" s="1058"/>
      <c r="C51" s="1058"/>
      <c r="D51" s="1058"/>
      <c r="E51" s="1058"/>
      <c r="F51" s="1058"/>
      <c r="H51" s="1058"/>
      <c r="I51" s="1058"/>
      <c r="J51" s="1072" t="s">
        <v>873</v>
      </c>
    </row>
    <row r="52" spans="1:10" x14ac:dyDescent="0.2">
      <c r="A52" s="1058"/>
      <c r="B52" s="1058"/>
      <c r="C52" s="1058"/>
      <c r="D52" s="1058"/>
      <c r="E52" s="1058"/>
      <c r="F52" s="1058"/>
      <c r="G52" s="1058"/>
      <c r="H52" s="1058"/>
      <c r="I52" s="1058"/>
    </row>
    <row r="53" spans="1:10" ht="15.75" x14ac:dyDescent="0.25">
      <c r="A53" s="1073"/>
      <c r="B53" s="589"/>
      <c r="C53" s="589"/>
      <c r="D53" s="589"/>
      <c r="E53" s="589"/>
      <c r="F53" s="589"/>
      <c r="G53" s="589"/>
      <c r="H53" s="589"/>
      <c r="I53" s="589"/>
    </row>
    <row r="54" spans="1:10" x14ac:dyDescent="0.2">
      <c r="A54" s="589"/>
      <c r="B54" s="589"/>
      <c r="C54" s="589"/>
      <c r="D54" s="589"/>
      <c r="E54" s="589"/>
      <c r="F54" s="589"/>
      <c r="G54" s="589"/>
      <c r="H54" s="589"/>
      <c r="I54" s="589"/>
    </row>
    <row r="55" spans="1:10" x14ac:dyDescent="0.2">
      <c r="A55" s="589"/>
      <c r="B55" s="589"/>
      <c r="C55" s="589"/>
      <c r="D55" s="589"/>
      <c r="E55" s="589"/>
      <c r="F55" s="589"/>
      <c r="G55" s="589"/>
      <c r="H55" s="589"/>
      <c r="I55" s="589"/>
    </row>
    <row r="56" spans="1:10" x14ac:dyDescent="0.2">
      <c r="A56" s="589"/>
      <c r="B56" s="589"/>
      <c r="C56" s="589"/>
      <c r="D56" s="589"/>
      <c r="E56" s="589"/>
      <c r="F56" s="589"/>
      <c r="G56" s="589"/>
      <c r="H56" s="589"/>
      <c r="I56" s="589"/>
    </row>
    <row r="57" spans="1:10" x14ac:dyDescent="0.2">
      <c r="A57" s="589"/>
      <c r="B57" s="589"/>
      <c r="C57" s="589"/>
      <c r="D57" s="589"/>
      <c r="E57" s="589"/>
      <c r="F57" s="589"/>
      <c r="G57" s="589"/>
      <c r="H57" s="589"/>
      <c r="I57" s="589"/>
    </row>
    <row r="58" spans="1:10" x14ac:dyDescent="0.2">
      <c r="A58" s="589"/>
      <c r="B58" s="589"/>
      <c r="C58" s="589"/>
      <c r="D58" s="589"/>
      <c r="E58" s="589"/>
      <c r="F58" s="589"/>
      <c r="G58" s="589"/>
      <c r="H58" s="589"/>
      <c r="I58" s="589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103" customWidth="1"/>
    <col min="2" max="2" width="11.85546875" style="2103" customWidth="1"/>
    <col min="3" max="3" width="16.140625" style="2103" customWidth="1"/>
    <col min="4" max="4" width="17.85546875" style="2103" customWidth="1"/>
    <col min="5" max="5" width="18.42578125" style="2103" customWidth="1"/>
    <col min="6" max="6" width="16.85546875" style="2103" customWidth="1"/>
    <col min="7" max="7" width="10.85546875" style="2103" customWidth="1"/>
    <col min="8" max="256" width="8.7109375" style="2103"/>
    <col min="257" max="257" width="5.42578125" style="2103" customWidth="1"/>
    <col min="258" max="258" width="11.85546875" style="2103" customWidth="1"/>
    <col min="259" max="259" width="16.140625" style="2103" customWidth="1"/>
    <col min="260" max="260" width="17.85546875" style="2103" customWidth="1"/>
    <col min="261" max="261" width="18.42578125" style="2103" customWidth="1"/>
    <col min="262" max="262" width="16.85546875" style="2103" customWidth="1"/>
    <col min="263" max="263" width="10.85546875" style="2103" customWidth="1"/>
    <col min="264" max="512" width="8.7109375" style="2103"/>
    <col min="513" max="513" width="5.42578125" style="2103" customWidth="1"/>
    <col min="514" max="514" width="11.85546875" style="2103" customWidth="1"/>
    <col min="515" max="515" width="16.140625" style="2103" customWidth="1"/>
    <col min="516" max="516" width="17.85546875" style="2103" customWidth="1"/>
    <col min="517" max="517" width="18.42578125" style="2103" customWidth="1"/>
    <col min="518" max="518" width="16.85546875" style="2103" customWidth="1"/>
    <col min="519" max="519" width="10.85546875" style="2103" customWidth="1"/>
    <col min="520" max="768" width="8.7109375" style="2103"/>
    <col min="769" max="769" width="5.42578125" style="2103" customWidth="1"/>
    <col min="770" max="770" width="11.85546875" style="2103" customWidth="1"/>
    <col min="771" max="771" width="16.140625" style="2103" customWidth="1"/>
    <col min="772" max="772" width="17.85546875" style="2103" customWidth="1"/>
    <col min="773" max="773" width="18.42578125" style="2103" customWidth="1"/>
    <col min="774" max="774" width="16.85546875" style="2103" customWidth="1"/>
    <col min="775" max="775" width="10.85546875" style="2103" customWidth="1"/>
    <col min="776" max="1024" width="8.7109375" style="2103"/>
    <col min="1025" max="1025" width="5.42578125" style="2103" customWidth="1"/>
    <col min="1026" max="1026" width="11.85546875" style="2103" customWidth="1"/>
    <col min="1027" max="1027" width="16.140625" style="2103" customWidth="1"/>
    <col min="1028" max="1028" width="17.85546875" style="2103" customWidth="1"/>
    <col min="1029" max="1029" width="18.42578125" style="2103" customWidth="1"/>
    <col min="1030" max="1030" width="16.85546875" style="2103" customWidth="1"/>
    <col min="1031" max="1031" width="10.85546875" style="2103" customWidth="1"/>
    <col min="1032" max="1280" width="8.7109375" style="2103"/>
    <col min="1281" max="1281" width="5.42578125" style="2103" customWidth="1"/>
    <col min="1282" max="1282" width="11.85546875" style="2103" customWidth="1"/>
    <col min="1283" max="1283" width="16.140625" style="2103" customWidth="1"/>
    <col min="1284" max="1284" width="17.85546875" style="2103" customWidth="1"/>
    <col min="1285" max="1285" width="18.42578125" style="2103" customWidth="1"/>
    <col min="1286" max="1286" width="16.85546875" style="2103" customWidth="1"/>
    <col min="1287" max="1287" width="10.85546875" style="2103" customWidth="1"/>
    <col min="1288" max="1536" width="8.7109375" style="2103"/>
    <col min="1537" max="1537" width="5.42578125" style="2103" customWidth="1"/>
    <col min="1538" max="1538" width="11.85546875" style="2103" customWidth="1"/>
    <col min="1539" max="1539" width="16.140625" style="2103" customWidth="1"/>
    <col min="1540" max="1540" width="17.85546875" style="2103" customWidth="1"/>
    <col min="1541" max="1541" width="18.42578125" style="2103" customWidth="1"/>
    <col min="1542" max="1542" width="16.85546875" style="2103" customWidth="1"/>
    <col min="1543" max="1543" width="10.85546875" style="2103" customWidth="1"/>
    <col min="1544" max="1792" width="8.7109375" style="2103"/>
    <col min="1793" max="1793" width="5.42578125" style="2103" customWidth="1"/>
    <col min="1794" max="1794" width="11.85546875" style="2103" customWidth="1"/>
    <col min="1795" max="1795" width="16.140625" style="2103" customWidth="1"/>
    <col min="1796" max="1796" width="17.85546875" style="2103" customWidth="1"/>
    <col min="1797" max="1797" width="18.42578125" style="2103" customWidth="1"/>
    <col min="1798" max="1798" width="16.85546875" style="2103" customWidth="1"/>
    <col min="1799" max="1799" width="10.85546875" style="2103" customWidth="1"/>
    <col min="1800" max="2048" width="8.7109375" style="2103"/>
    <col min="2049" max="2049" width="5.42578125" style="2103" customWidth="1"/>
    <col min="2050" max="2050" width="11.85546875" style="2103" customWidth="1"/>
    <col min="2051" max="2051" width="16.140625" style="2103" customWidth="1"/>
    <col min="2052" max="2052" width="17.85546875" style="2103" customWidth="1"/>
    <col min="2053" max="2053" width="18.42578125" style="2103" customWidth="1"/>
    <col min="2054" max="2054" width="16.85546875" style="2103" customWidth="1"/>
    <col min="2055" max="2055" width="10.85546875" style="2103" customWidth="1"/>
    <col min="2056" max="2304" width="8.7109375" style="2103"/>
    <col min="2305" max="2305" width="5.42578125" style="2103" customWidth="1"/>
    <col min="2306" max="2306" width="11.85546875" style="2103" customWidth="1"/>
    <col min="2307" max="2307" width="16.140625" style="2103" customWidth="1"/>
    <col min="2308" max="2308" width="17.85546875" style="2103" customWidth="1"/>
    <col min="2309" max="2309" width="18.42578125" style="2103" customWidth="1"/>
    <col min="2310" max="2310" width="16.85546875" style="2103" customWidth="1"/>
    <col min="2311" max="2311" width="10.85546875" style="2103" customWidth="1"/>
    <col min="2312" max="2560" width="8.7109375" style="2103"/>
    <col min="2561" max="2561" width="5.42578125" style="2103" customWidth="1"/>
    <col min="2562" max="2562" width="11.85546875" style="2103" customWidth="1"/>
    <col min="2563" max="2563" width="16.140625" style="2103" customWidth="1"/>
    <col min="2564" max="2564" width="17.85546875" style="2103" customWidth="1"/>
    <col min="2565" max="2565" width="18.42578125" style="2103" customWidth="1"/>
    <col min="2566" max="2566" width="16.85546875" style="2103" customWidth="1"/>
    <col min="2567" max="2567" width="10.85546875" style="2103" customWidth="1"/>
    <col min="2568" max="2816" width="8.7109375" style="2103"/>
    <col min="2817" max="2817" width="5.42578125" style="2103" customWidth="1"/>
    <col min="2818" max="2818" width="11.85546875" style="2103" customWidth="1"/>
    <col min="2819" max="2819" width="16.140625" style="2103" customWidth="1"/>
    <col min="2820" max="2820" width="17.85546875" style="2103" customWidth="1"/>
    <col min="2821" max="2821" width="18.42578125" style="2103" customWidth="1"/>
    <col min="2822" max="2822" width="16.85546875" style="2103" customWidth="1"/>
    <col min="2823" max="2823" width="10.85546875" style="2103" customWidth="1"/>
    <col min="2824" max="3072" width="8.7109375" style="2103"/>
    <col min="3073" max="3073" width="5.42578125" style="2103" customWidth="1"/>
    <col min="3074" max="3074" width="11.85546875" style="2103" customWidth="1"/>
    <col min="3075" max="3075" width="16.140625" style="2103" customWidth="1"/>
    <col min="3076" max="3076" width="17.85546875" style="2103" customWidth="1"/>
    <col min="3077" max="3077" width="18.42578125" style="2103" customWidth="1"/>
    <col min="3078" max="3078" width="16.85546875" style="2103" customWidth="1"/>
    <col min="3079" max="3079" width="10.85546875" style="2103" customWidth="1"/>
    <col min="3080" max="3328" width="8.7109375" style="2103"/>
    <col min="3329" max="3329" width="5.42578125" style="2103" customWidth="1"/>
    <col min="3330" max="3330" width="11.85546875" style="2103" customWidth="1"/>
    <col min="3331" max="3331" width="16.140625" style="2103" customWidth="1"/>
    <col min="3332" max="3332" width="17.85546875" style="2103" customWidth="1"/>
    <col min="3333" max="3333" width="18.42578125" style="2103" customWidth="1"/>
    <col min="3334" max="3334" width="16.85546875" style="2103" customWidth="1"/>
    <col min="3335" max="3335" width="10.85546875" style="2103" customWidth="1"/>
    <col min="3336" max="3584" width="8.7109375" style="2103"/>
    <col min="3585" max="3585" width="5.42578125" style="2103" customWidth="1"/>
    <col min="3586" max="3586" width="11.85546875" style="2103" customWidth="1"/>
    <col min="3587" max="3587" width="16.140625" style="2103" customWidth="1"/>
    <col min="3588" max="3588" width="17.85546875" style="2103" customWidth="1"/>
    <col min="3589" max="3589" width="18.42578125" style="2103" customWidth="1"/>
    <col min="3590" max="3590" width="16.85546875" style="2103" customWidth="1"/>
    <col min="3591" max="3591" width="10.85546875" style="2103" customWidth="1"/>
    <col min="3592" max="3840" width="8.7109375" style="2103"/>
    <col min="3841" max="3841" width="5.42578125" style="2103" customWidth="1"/>
    <col min="3842" max="3842" width="11.85546875" style="2103" customWidth="1"/>
    <col min="3843" max="3843" width="16.140625" style="2103" customWidth="1"/>
    <col min="3844" max="3844" width="17.85546875" style="2103" customWidth="1"/>
    <col min="3845" max="3845" width="18.42578125" style="2103" customWidth="1"/>
    <col min="3846" max="3846" width="16.85546875" style="2103" customWidth="1"/>
    <col min="3847" max="3847" width="10.85546875" style="2103" customWidth="1"/>
    <col min="3848" max="4096" width="8.7109375" style="2103"/>
    <col min="4097" max="4097" width="5.42578125" style="2103" customWidth="1"/>
    <col min="4098" max="4098" width="11.85546875" style="2103" customWidth="1"/>
    <col min="4099" max="4099" width="16.140625" style="2103" customWidth="1"/>
    <col min="4100" max="4100" width="17.85546875" style="2103" customWidth="1"/>
    <col min="4101" max="4101" width="18.42578125" style="2103" customWidth="1"/>
    <col min="4102" max="4102" width="16.85546875" style="2103" customWidth="1"/>
    <col min="4103" max="4103" width="10.85546875" style="2103" customWidth="1"/>
    <col min="4104" max="4352" width="8.7109375" style="2103"/>
    <col min="4353" max="4353" width="5.42578125" style="2103" customWidth="1"/>
    <col min="4354" max="4354" width="11.85546875" style="2103" customWidth="1"/>
    <col min="4355" max="4355" width="16.140625" style="2103" customWidth="1"/>
    <col min="4356" max="4356" width="17.85546875" style="2103" customWidth="1"/>
    <col min="4357" max="4357" width="18.42578125" style="2103" customWidth="1"/>
    <col min="4358" max="4358" width="16.85546875" style="2103" customWidth="1"/>
    <col min="4359" max="4359" width="10.85546875" style="2103" customWidth="1"/>
    <col min="4360" max="4608" width="8.7109375" style="2103"/>
    <col min="4609" max="4609" width="5.42578125" style="2103" customWidth="1"/>
    <col min="4610" max="4610" width="11.85546875" style="2103" customWidth="1"/>
    <col min="4611" max="4611" width="16.140625" style="2103" customWidth="1"/>
    <col min="4612" max="4612" width="17.85546875" style="2103" customWidth="1"/>
    <col min="4613" max="4613" width="18.42578125" style="2103" customWidth="1"/>
    <col min="4614" max="4614" width="16.85546875" style="2103" customWidth="1"/>
    <col min="4615" max="4615" width="10.85546875" style="2103" customWidth="1"/>
    <col min="4616" max="4864" width="8.7109375" style="2103"/>
    <col min="4865" max="4865" width="5.42578125" style="2103" customWidth="1"/>
    <col min="4866" max="4866" width="11.85546875" style="2103" customWidth="1"/>
    <col min="4867" max="4867" width="16.140625" style="2103" customWidth="1"/>
    <col min="4868" max="4868" width="17.85546875" style="2103" customWidth="1"/>
    <col min="4869" max="4869" width="18.42578125" style="2103" customWidth="1"/>
    <col min="4870" max="4870" width="16.85546875" style="2103" customWidth="1"/>
    <col min="4871" max="4871" width="10.85546875" style="2103" customWidth="1"/>
    <col min="4872" max="5120" width="8.7109375" style="2103"/>
    <col min="5121" max="5121" width="5.42578125" style="2103" customWidth="1"/>
    <col min="5122" max="5122" width="11.85546875" style="2103" customWidth="1"/>
    <col min="5123" max="5123" width="16.140625" style="2103" customWidth="1"/>
    <col min="5124" max="5124" width="17.85546875" style="2103" customWidth="1"/>
    <col min="5125" max="5125" width="18.42578125" style="2103" customWidth="1"/>
    <col min="5126" max="5126" width="16.85546875" style="2103" customWidth="1"/>
    <col min="5127" max="5127" width="10.85546875" style="2103" customWidth="1"/>
    <col min="5128" max="5376" width="8.7109375" style="2103"/>
    <col min="5377" max="5377" width="5.42578125" style="2103" customWidth="1"/>
    <col min="5378" max="5378" width="11.85546875" style="2103" customWidth="1"/>
    <col min="5379" max="5379" width="16.140625" style="2103" customWidth="1"/>
    <col min="5380" max="5380" width="17.85546875" style="2103" customWidth="1"/>
    <col min="5381" max="5381" width="18.42578125" style="2103" customWidth="1"/>
    <col min="5382" max="5382" width="16.85546875" style="2103" customWidth="1"/>
    <col min="5383" max="5383" width="10.85546875" style="2103" customWidth="1"/>
    <col min="5384" max="5632" width="8.7109375" style="2103"/>
    <col min="5633" max="5633" width="5.42578125" style="2103" customWidth="1"/>
    <col min="5634" max="5634" width="11.85546875" style="2103" customWidth="1"/>
    <col min="5635" max="5635" width="16.140625" style="2103" customWidth="1"/>
    <col min="5636" max="5636" width="17.85546875" style="2103" customWidth="1"/>
    <col min="5637" max="5637" width="18.42578125" style="2103" customWidth="1"/>
    <col min="5638" max="5638" width="16.85546875" style="2103" customWidth="1"/>
    <col min="5639" max="5639" width="10.85546875" style="2103" customWidth="1"/>
    <col min="5640" max="5888" width="8.7109375" style="2103"/>
    <col min="5889" max="5889" width="5.42578125" style="2103" customWidth="1"/>
    <col min="5890" max="5890" width="11.85546875" style="2103" customWidth="1"/>
    <col min="5891" max="5891" width="16.140625" style="2103" customWidth="1"/>
    <col min="5892" max="5892" width="17.85546875" style="2103" customWidth="1"/>
    <col min="5893" max="5893" width="18.42578125" style="2103" customWidth="1"/>
    <col min="5894" max="5894" width="16.85546875" style="2103" customWidth="1"/>
    <col min="5895" max="5895" width="10.85546875" style="2103" customWidth="1"/>
    <col min="5896" max="6144" width="8.7109375" style="2103"/>
    <col min="6145" max="6145" width="5.42578125" style="2103" customWidth="1"/>
    <col min="6146" max="6146" width="11.85546875" style="2103" customWidth="1"/>
    <col min="6147" max="6147" width="16.140625" style="2103" customWidth="1"/>
    <col min="6148" max="6148" width="17.85546875" style="2103" customWidth="1"/>
    <col min="6149" max="6149" width="18.42578125" style="2103" customWidth="1"/>
    <col min="6150" max="6150" width="16.85546875" style="2103" customWidth="1"/>
    <col min="6151" max="6151" width="10.85546875" style="2103" customWidth="1"/>
    <col min="6152" max="6400" width="8.7109375" style="2103"/>
    <col min="6401" max="6401" width="5.42578125" style="2103" customWidth="1"/>
    <col min="6402" max="6402" width="11.85546875" style="2103" customWidth="1"/>
    <col min="6403" max="6403" width="16.140625" style="2103" customWidth="1"/>
    <col min="6404" max="6404" width="17.85546875" style="2103" customWidth="1"/>
    <col min="6405" max="6405" width="18.42578125" style="2103" customWidth="1"/>
    <col min="6406" max="6406" width="16.85546875" style="2103" customWidth="1"/>
    <col min="6407" max="6407" width="10.85546875" style="2103" customWidth="1"/>
    <col min="6408" max="6656" width="8.7109375" style="2103"/>
    <col min="6657" max="6657" width="5.42578125" style="2103" customWidth="1"/>
    <col min="6658" max="6658" width="11.85546875" style="2103" customWidth="1"/>
    <col min="6659" max="6659" width="16.140625" style="2103" customWidth="1"/>
    <col min="6660" max="6660" width="17.85546875" style="2103" customWidth="1"/>
    <col min="6661" max="6661" width="18.42578125" style="2103" customWidth="1"/>
    <col min="6662" max="6662" width="16.85546875" style="2103" customWidth="1"/>
    <col min="6663" max="6663" width="10.85546875" style="2103" customWidth="1"/>
    <col min="6664" max="6912" width="8.7109375" style="2103"/>
    <col min="6913" max="6913" width="5.42578125" style="2103" customWidth="1"/>
    <col min="6914" max="6914" width="11.85546875" style="2103" customWidth="1"/>
    <col min="6915" max="6915" width="16.140625" style="2103" customWidth="1"/>
    <col min="6916" max="6916" width="17.85546875" style="2103" customWidth="1"/>
    <col min="6917" max="6917" width="18.42578125" style="2103" customWidth="1"/>
    <col min="6918" max="6918" width="16.85546875" style="2103" customWidth="1"/>
    <col min="6919" max="6919" width="10.85546875" style="2103" customWidth="1"/>
    <col min="6920" max="7168" width="8.7109375" style="2103"/>
    <col min="7169" max="7169" width="5.42578125" style="2103" customWidth="1"/>
    <col min="7170" max="7170" width="11.85546875" style="2103" customWidth="1"/>
    <col min="7171" max="7171" width="16.140625" style="2103" customWidth="1"/>
    <col min="7172" max="7172" width="17.85546875" style="2103" customWidth="1"/>
    <col min="7173" max="7173" width="18.42578125" style="2103" customWidth="1"/>
    <col min="7174" max="7174" width="16.85546875" style="2103" customWidth="1"/>
    <col min="7175" max="7175" width="10.85546875" style="2103" customWidth="1"/>
    <col min="7176" max="7424" width="8.7109375" style="2103"/>
    <col min="7425" max="7425" width="5.42578125" style="2103" customWidth="1"/>
    <col min="7426" max="7426" width="11.85546875" style="2103" customWidth="1"/>
    <col min="7427" max="7427" width="16.140625" style="2103" customWidth="1"/>
    <col min="7428" max="7428" width="17.85546875" style="2103" customWidth="1"/>
    <col min="7429" max="7429" width="18.42578125" style="2103" customWidth="1"/>
    <col min="7430" max="7430" width="16.85546875" style="2103" customWidth="1"/>
    <col min="7431" max="7431" width="10.85546875" style="2103" customWidth="1"/>
    <col min="7432" max="7680" width="8.7109375" style="2103"/>
    <col min="7681" max="7681" width="5.42578125" style="2103" customWidth="1"/>
    <col min="7682" max="7682" width="11.85546875" style="2103" customWidth="1"/>
    <col min="7683" max="7683" width="16.140625" style="2103" customWidth="1"/>
    <col min="7684" max="7684" width="17.85546875" style="2103" customWidth="1"/>
    <col min="7685" max="7685" width="18.42578125" style="2103" customWidth="1"/>
    <col min="7686" max="7686" width="16.85546875" style="2103" customWidth="1"/>
    <col min="7687" max="7687" width="10.85546875" style="2103" customWidth="1"/>
    <col min="7688" max="7936" width="8.7109375" style="2103"/>
    <col min="7937" max="7937" width="5.42578125" style="2103" customWidth="1"/>
    <col min="7938" max="7938" width="11.85546875" style="2103" customWidth="1"/>
    <col min="7939" max="7939" width="16.140625" style="2103" customWidth="1"/>
    <col min="7940" max="7940" width="17.85546875" style="2103" customWidth="1"/>
    <col min="7941" max="7941" width="18.42578125" style="2103" customWidth="1"/>
    <col min="7942" max="7942" width="16.85546875" style="2103" customWidth="1"/>
    <col min="7943" max="7943" width="10.85546875" style="2103" customWidth="1"/>
    <col min="7944" max="8192" width="8.7109375" style="2103"/>
    <col min="8193" max="8193" width="5.42578125" style="2103" customWidth="1"/>
    <col min="8194" max="8194" width="11.85546875" style="2103" customWidth="1"/>
    <col min="8195" max="8195" width="16.140625" style="2103" customWidth="1"/>
    <col min="8196" max="8196" width="17.85546875" style="2103" customWidth="1"/>
    <col min="8197" max="8197" width="18.42578125" style="2103" customWidth="1"/>
    <col min="8198" max="8198" width="16.85546875" style="2103" customWidth="1"/>
    <col min="8199" max="8199" width="10.85546875" style="2103" customWidth="1"/>
    <col min="8200" max="8448" width="8.7109375" style="2103"/>
    <col min="8449" max="8449" width="5.42578125" style="2103" customWidth="1"/>
    <col min="8450" max="8450" width="11.85546875" style="2103" customWidth="1"/>
    <col min="8451" max="8451" width="16.140625" style="2103" customWidth="1"/>
    <col min="8452" max="8452" width="17.85546875" style="2103" customWidth="1"/>
    <col min="8453" max="8453" width="18.42578125" style="2103" customWidth="1"/>
    <col min="8454" max="8454" width="16.85546875" style="2103" customWidth="1"/>
    <col min="8455" max="8455" width="10.85546875" style="2103" customWidth="1"/>
    <col min="8456" max="8704" width="8.7109375" style="2103"/>
    <col min="8705" max="8705" width="5.42578125" style="2103" customWidth="1"/>
    <col min="8706" max="8706" width="11.85546875" style="2103" customWidth="1"/>
    <col min="8707" max="8707" width="16.140625" style="2103" customWidth="1"/>
    <col min="8708" max="8708" width="17.85546875" style="2103" customWidth="1"/>
    <col min="8709" max="8709" width="18.42578125" style="2103" customWidth="1"/>
    <col min="8710" max="8710" width="16.85546875" style="2103" customWidth="1"/>
    <col min="8711" max="8711" width="10.85546875" style="2103" customWidth="1"/>
    <col min="8712" max="8960" width="8.7109375" style="2103"/>
    <col min="8961" max="8961" width="5.42578125" style="2103" customWidth="1"/>
    <col min="8962" max="8962" width="11.85546875" style="2103" customWidth="1"/>
    <col min="8963" max="8963" width="16.140625" style="2103" customWidth="1"/>
    <col min="8964" max="8964" width="17.85546875" style="2103" customWidth="1"/>
    <col min="8965" max="8965" width="18.42578125" style="2103" customWidth="1"/>
    <col min="8966" max="8966" width="16.85546875" style="2103" customWidth="1"/>
    <col min="8967" max="8967" width="10.85546875" style="2103" customWidth="1"/>
    <col min="8968" max="9216" width="8.7109375" style="2103"/>
    <col min="9217" max="9217" width="5.42578125" style="2103" customWidth="1"/>
    <col min="9218" max="9218" width="11.85546875" style="2103" customWidth="1"/>
    <col min="9219" max="9219" width="16.140625" style="2103" customWidth="1"/>
    <col min="9220" max="9220" width="17.85546875" style="2103" customWidth="1"/>
    <col min="9221" max="9221" width="18.42578125" style="2103" customWidth="1"/>
    <col min="9222" max="9222" width="16.85546875" style="2103" customWidth="1"/>
    <col min="9223" max="9223" width="10.85546875" style="2103" customWidth="1"/>
    <col min="9224" max="9472" width="8.7109375" style="2103"/>
    <col min="9473" max="9473" width="5.42578125" style="2103" customWidth="1"/>
    <col min="9474" max="9474" width="11.85546875" style="2103" customWidth="1"/>
    <col min="9475" max="9475" width="16.140625" style="2103" customWidth="1"/>
    <col min="9476" max="9476" width="17.85546875" style="2103" customWidth="1"/>
    <col min="9477" max="9477" width="18.42578125" style="2103" customWidth="1"/>
    <col min="9478" max="9478" width="16.85546875" style="2103" customWidth="1"/>
    <col min="9479" max="9479" width="10.85546875" style="2103" customWidth="1"/>
    <col min="9480" max="9728" width="8.7109375" style="2103"/>
    <col min="9729" max="9729" width="5.42578125" style="2103" customWidth="1"/>
    <col min="9730" max="9730" width="11.85546875" style="2103" customWidth="1"/>
    <col min="9731" max="9731" width="16.140625" style="2103" customWidth="1"/>
    <col min="9732" max="9732" width="17.85546875" style="2103" customWidth="1"/>
    <col min="9733" max="9733" width="18.42578125" style="2103" customWidth="1"/>
    <col min="9734" max="9734" width="16.85546875" style="2103" customWidth="1"/>
    <col min="9735" max="9735" width="10.85546875" style="2103" customWidth="1"/>
    <col min="9736" max="9984" width="8.7109375" style="2103"/>
    <col min="9985" max="9985" width="5.42578125" style="2103" customWidth="1"/>
    <col min="9986" max="9986" width="11.85546875" style="2103" customWidth="1"/>
    <col min="9987" max="9987" width="16.140625" style="2103" customWidth="1"/>
    <col min="9988" max="9988" width="17.85546875" style="2103" customWidth="1"/>
    <col min="9989" max="9989" width="18.42578125" style="2103" customWidth="1"/>
    <col min="9990" max="9990" width="16.85546875" style="2103" customWidth="1"/>
    <col min="9991" max="9991" width="10.85546875" style="2103" customWidth="1"/>
    <col min="9992" max="10240" width="8.7109375" style="2103"/>
    <col min="10241" max="10241" width="5.42578125" style="2103" customWidth="1"/>
    <col min="10242" max="10242" width="11.85546875" style="2103" customWidth="1"/>
    <col min="10243" max="10243" width="16.140625" style="2103" customWidth="1"/>
    <col min="10244" max="10244" width="17.85546875" style="2103" customWidth="1"/>
    <col min="10245" max="10245" width="18.42578125" style="2103" customWidth="1"/>
    <col min="10246" max="10246" width="16.85546875" style="2103" customWidth="1"/>
    <col min="10247" max="10247" width="10.85546875" style="2103" customWidth="1"/>
    <col min="10248" max="10496" width="8.7109375" style="2103"/>
    <col min="10497" max="10497" width="5.42578125" style="2103" customWidth="1"/>
    <col min="10498" max="10498" width="11.85546875" style="2103" customWidth="1"/>
    <col min="10499" max="10499" width="16.140625" style="2103" customWidth="1"/>
    <col min="10500" max="10500" width="17.85546875" style="2103" customWidth="1"/>
    <col min="10501" max="10501" width="18.42578125" style="2103" customWidth="1"/>
    <col min="10502" max="10502" width="16.85546875" style="2103" customWidth="1"/>
    <col min="10503" max="10503" width="10.85546875" style="2103" customWidth="1"/>
    <col min="10504" max="10752" width="8.7109375" style="2103"/>
    <col min="10753" max="10753" width="5.42578125" style="2103" customWidth="1"/>
    <col min="10754" max="10754" width="11.85546875" style="2103" customWidth="1"/>
    <col min="10755" max="10755" width="16.140625" style="2103" customWidth="1"/>
    <col min="10756" max="10756" width="17.85546875" style="2103" customWidth="1"/>
    <col min="10757" max="10757" width="18.42578125" style="2103" customWidth="1"/>
    <col min="10758" max="10758" width="16.85546875" style="2103" customWidth="1"/>
    <col min="10759" max="10759" width="10.85546875" style="2103" customWidth="1"/>
    <col min="10760" max="11008" width="8.7109375" style="2103"/>
    <col min="11009" max="11009" width="5.42578125" style="2103" customWidth="1"/>
    <col min="11010" max="11010" width="11.85546875" style="2103" customWidth="1"/>
    <col min="11011" max="11011" width="16.140625" style="2103" customWidth="1"/>
    <col min="11012" max="11012" width="17.85546875" style="2103" customWidth="1"/>
    <col min="11013" max="11013" width="18.42578125" style="2103" customWidth="1"/>
    <col min="11014" max="11014" width="16.85546875" style="2103" customWidth="1"/>
    <col min="11015" max="11015" width="10.85546875" style="2103" customWidth="1"/>
    <col min="11016" max="11264" width="8.7109375" style="2103"/>
    <col min="11265" max="11265" width="5.42578125" style="2103" customWidth="1"/>
    <col min="11266" max="11266" width="11.85546875" style="2103" customWidth="1"/>
    <col min="11267" max="11267" width="16.140625" style="2103" customWidth="1"/>
    <col min="11268" max="11268" width="17.85546875" style="2103" customWidth="1"/>
    <col min="11269" max="11269" width="18.42578125" style="2103" customWidth="1"/>
    <col min="11270" max="11270" width="16.85546875" style="2103" customWidth="1"/>
    <col min="11271" max="11271" width="10.85546875" style="2103" customWidth="1"/>
    <col min="11272" max="11520" width="8.7109375" style="2103"/>
    <col min="11521" max="11521" width="5.42578125" style="2103" customWidth="1"/>
    <col min="11522" max="11522" width="11.85546875" style="2103" customWidth="1"/>
    <col min="11523" max="11523" width="16.140625" style="2103" customWidth="1"/>
    <col min="11524" max="11524" width="17.85546875" style="2103" customWidth="1"/>
    <col min="11525" max="11525" width="18.42578125" style="2103" customWidth="1"/>
    <col min="11526" max="11526" width="16.85546875" style="2103" customWidth="1"/>
    <col min="11527" max="11527" width="10.85546875" style="2103" customWidth="1"/>
    <col min="11528" max="11776" width="8.7109375" style="2103"/>
    <col min="11777" max="11777" width="5.42578125" style="2103" customWidth="1"/>
    <col min="11778" max="11778" width="11.85546875" style="2103" customWidth="1"/>
    <col min="11779" max="11779" width="16.140625" style="2103" customWidth="1"/>
    <col min="11780" max="11780" width="17.85546875" style="2103" customWidth="1"/>
    <col min="11781" max="11781" width="18.42578125" style="2103" customWidth="1"/>
    <col min="11782" max="11782" width="16.85546875" style="2103" customWidth="1"/>
    <col min="11783" max="11783" width="10.85546875" style="2103" customWidth="1"/>
    <col min="11784" max="12032" width="8.7109375" style="2103"/>
    <col min="12033" max="12033" width="5.42578125" style="2103" customWidth="1"/>
    <col min="12034" max="12034" width="11.85546875" style="2103" customWidth="1"/>
    <col min="12035" max="12035" width="16.140625" style="2103" customWidth="1"/>
    <col min="12036" max="12036" width="17.85546875" style="2103" customWidth="1"/>
    <col min="12037" max="12037" width="18.42578125" style="2103" customWidth="1"/>
    <col min="12038" max="12038" width="16.85546875" style="2103" customWidth="1"/>
    <col min="12039" max="12039" width="10.85546875" style="2103" customWidth="1"/>
    <col min="12040" max="12288" width="8.7109375" style="2103"/>
    <col min="12289" max="12289" width="5.42578125" style="2103" customWidth="1"/>
    <col min="12290" max="12290" width="11.85546875" style="2103" customWidth="1"/>
    <col min="12291" max="12291" width="16.140625" style="2103" customWidth="1"/>
    <col min="12292" max="12292" width="17.85546875" style="2103" customWidth="1"/>
    <col min="12293" max="12293" width="18.42578125" style="2103" customWidth="1"/>
    <col min="12294" max="12294" width="16.85546875" style="2103" customWidth="1"/>
    <col min="12295" max="12295" width="10.85546875" style="2103" customWidth="1"/>
    <col min="12296" max="12544" width="8.7109375" style="2103"/>
    <col min="12545" max="12545" width="5.42578125" style="2103" customWidth="1"/>
    <col min="12546" max="12546" width="11.85546875" style="2103" customWidth="1"/>
    <col min="12547" max="12547" width="16.140625" style="2103" customWidth="1"/>
    <col min="12548" max="12548" width="17.85546875" style="2103" customWidth="1"/>
    <col min="12549" max="12549" width="18.42578125" style="2103" customWidth="1"/>
    <col min="12550" max="12550" width="16.85546875" style="2103" customWidth="1"/>
    <col min="12551" max="12551" width="10.85546875" style="2103" customWidth="1"/>
    <col min="12552" max="12800" width="8.7109375" style="2103"/>
    <col min="12801" max="12801" width="5.42578125" style="2103" customWidth="1"/>
    <col min="12802" max="12802" width="11.85546875" style="2103" customWidth="1"/>
    <col min="12803" max="12803" width="16.140625" style="2103" customWidth="1"/>
    <col min="12804" max="12804" width="17.85546875" style="2103" customWidth="1"/>
    <col min="12805" max="12805" width="18.42578125" style="2103" customWidth="1"/>
    <col min="12806" max="12806" width="16.85546875" style="2103" customWidth="1"/>
    <col min="12807" max="12807" width="10.85546875" style="2103" customWidth="1"/>
    <col min="12808" max="13056" width="8.7109375" style="2103"/>
    <col min="13057" max="13057" width="5.42578125" style="2103" customWidth="1"/>
    <col min="13058" max="13058" width="11.85546875" style="2103" customWidth="1"/>
    <col min="13059" max="13059" width="16.140625" style="2103" customWidth="1"/>
    <col min="13060" max="13060" width="17.85546875" style="2103" customWidth="1"/>
    <col min="13061" max="13061" width="18.42578125" style="2103" customWidth="1"/>
    <col min="13062" max="13062" width="16.85546875" style="2103" customWidth="1"/>
    <col min="13063" max="13063" width="10.85546875" style="2103" customWidth="1"/>
    <col min="13064" max="13312" width="8.7109375" style="2103"/>
    <col min="13313" max="13313" width="5.42578125" style="2103" customWidth="1"/>
    <col min="13314" max="13314" width="11.85546875" style="2103" customWidth="1"/>
    <col min="13315" max="13315" width="16.140625" style="2103" customWidth="1"/>
    <col min="13316" max="13316" width="17.85546875" style="2103" customWidth="1"/>
    <col min="13317" max="13317" width="18.42578125" style="2103" customWidth="1"/>
    <col min="13318" max="13318" width="16.85546875" style="2103" customWidth="1"/>
    <col min="13319" max="13319" width="10.85546875" style="2103" customWidth="1"/>
    <col min="13320" max="13568" width="8.7109375" style="2103"/>
    <col min="13569" max="13569" width="5.42578125" style="2103" customWidth="1"/>
    <col min="13570" max="13570" width="11.85546875" style="2103" customWidth="1"/>
    <col min="13571" max="13571" width="16.140625" style="2103" customWidth="1"/>
    <col min="13572" max="13572" width="17.85546875" style="2103" customWidth="1"/>
    <col min="13573" max="13573" width="18.42578125" style="2103" customWidth="1"/>
    <col min="13574" max="13574" width="16.85546875" style="2103" customWidth="1"/>
    <col min="13575" max="13575" width="10.85546875" style="2103" customWidth="1"/>
    <col min="13576" max="13824" width="8.7109375" style="2103"/>
    <col min="13825" max="13825" width="5.42578125" style="2103" customWidth="1"/>
    <col min="13826" max="13826" width="11.85546875" style="2103" customWidth="1"/>
    <col min="13827" max="13827" width="16.140625" style="2103" customWidth="1"/>
    <col min="13828" max="13828" width="17.85546875" style="2103" customWidth="1"/>
    <col min="13829" max="13829" width="18.42578125" style="2103" customWidth="1"/>
    <col min="13830" max="13830" width="16.85546875" style="2103" customWidth="1"/>
    <col min="13831" max="13831" width="10.85546875" style="2103" customWidth="1"/>
    <col min="13832" max="14080" width="8.7109375" style="2103"/>
    <col min="14081" max="14081" width="5.42578125" style="2103" customWidth="1"/>
    <col min="14082" max="14082" width="11.85546875" style="2103" customWidth="1"/>
    <col min="14083" max="14083" width="16.140625" style="2103" customWidth="1"/>
    <col min="14084" max="14084" width="17.85546875" style="2103" customWidth="1"/>
    <col min="14085" max="14085" width="18.42578125" style="2103" customWidth="1"/>
    <col min="14086" max="14086" width="16.85546875" style="2103" customWidth="1"/>
    <col min="14087" max="14087" width="10.85546875" style="2103" customWidth="1"/>
    <col min="14088" max="14336" width="8.7109375" style="2103"/>
    <col min="14337" max="14337" width="5.42578125" style="2103" customWidth="1"/>
    <col min="14338" max="14338" width="11.85546875" style="2103" customWidth="1"/>
    <col min="14339" max="14339" width="16.140625" style="2103" customWidth="1"/>
    <col min="14340" max="14340" width="17.85546875" style="2103" customWidth="1"/>
    <col min="14341" max="14341" width="18.42578125" style="2103" customWidth="1"/>
    <col min="14342" max="14342" width="16.85546875" style="2103" customWidth="1"/>
    <col min="14343" max="14343" width="10.85546875" style="2103" customWidth="1"/>
    <col min="14344" max="14592" width="8.7109375" style="2103"/>
    <col min="14593" max="14593" width="5.42578125" style="2103" customWidth="1"/>
    <col min="14594" max="14594" width="11.85546875" style="2103" customWidth="1"/>
    <col min="14595" max="14595" width="16.140625" style="2103" customWidth="1"/>
    <col min="14596" max="14596" width="17.85546875" style="2103" customWidth="1"/>
    <col min="14597" max="14597" width="18.42578125" style="2103" customWidth="1"/>
    <col min="14598" max="14598" width="16.85546875" style="2103" customWidth="1"/>
    <col min="14599" max="14599" width="10.85546875" style="2103" customWidth="1"/>
    <col min="14600" max="14848" width="8.7109375" style="2103"/>
    <col min="14849" max="14849" width="5.42578125" style="2103" customWidth="1"/>
    <col min="14850" max="14850" width="11.85546875" style="2103" customWidth="1"/>
    <col min="14851" max="14851" width="16.140625" style="2103" customWidth="1"/>
    <col min="14852" max="14852" width="17.85546875" style="2103" customWidth="1"/>
    <col min="14853" max="14853" width="18.42578125" style="2103" customWidth="1"/>
    <col min="14854" max="14854" width="16.85546875" style="2103" customWidth="1"/>
    <col min="14855" max="14855" width="10.85546875" style="2103" customWidth="1"/>
    <col min="14856" max="15104" width="8.7109375" style="2103"/>
    <col min="15105" max="15105" width="5.42578125" style="2103" customWidth="1"/>
    <col min="15106" max="15106" width="11.85546875" style="2103" customWidth="1"/>
    <col min="15107" max="15107" width="16.140625" style="2103" customWidth="1"/>
    <col min="15108" max="15108" width="17.85546875" style="2103" customWidth="1"/>
    <col min="15109" max="15109" width="18.42578125" style="2103" customWidth="1"/>
    <col min="15110" max="15110" width="16.85546875" style="2103" customWidth="1"/>
    <col min="15111" max="15111" width="10.85546875" style="2103" customWidth="1"/>
    <col min="15112" max="15360" width="8.7109375" style="2103"/>
    <col min="15361" max="15361" width="5.42578125" style="2103" customWidth="1"/>
    <col min="15362" max="15362" width="11.85546875" style="2103" customWidth="1"/>
    <col min="15363" max="15363" width="16.140625" style="2103" customWidth="1"/>
    <col min="15364" max="15364" width="17.85546875" style="2103" customWidth="1"/>
    <col min="15365" max="15365" width="18.42578125" style="2103" customWidth="1"/>
    <col min="15366" max="15366" width="16.85546875" style="2103" customWidth="1"/>
    <col min="15367" max="15367" width="10.85546875" style="2103" customWidth="1"/>
    <col min="15368" max="15616" width="8.7109375" style="2103"/>
    <col min="15617" max="15617" width="5.42578125" style="2103" customWidth="1"/>
    <col min="15618" max="15618" width="11.85546875" style="2103" customWidth="1"/>
    <col min="15619" max="15619" width="16.140625" style="2103" customWidth="1"/>
    <col min="15620" max="15620" width="17.85546875" style="2103" customWidth="1"/>
    <col min="15621" max="15621" width="18.42578125" style="2103" customWidth="1"/>
    <col min="15622" max="15622" width="16.85546875" style="2103" customWidth="1"/>
    <col min="15623" max="15623" width="10.85546875" style="2103" customWidth="1"/>
    <col min="15624" max="15872" width="8.7109375" style="2103"/>
    <col min="15873" max="15873" width="5.42578125" style="2103" customWidth="1"/>
    <col min="15874" max="15874" width="11.85546875" style="2103" customWidth="1"/>
    <col min="15875" max="15875" width="16.140625" style="2103" customWidth="1"/>
    <col min="15876" max="15876" width="17.85546875" style="2103" customWidth="1"/>
    <col min="15877" max="15877" width="18.42578125" style="2103" customWidth="1"/>
    <col min="15878" max="15878" width="16.85546875" style="2103" customWidth="1"/>
    <col min="15879" max="15879" width="10.85546875" style="2103" customWidth="1"/>
    <col min="15880" max="16128" width="8.7109375" style="2103"/>
    <col min="16129" max="16129" width="5.42578125" style="2103" customWidth="1"/>
    <col min="16130" max="16130" width="11.85546875" style="2103" customWidth="1"/>
    <col min="16131" max="16131" width="16.140625" style="2103" customWidth="1"/>
    <col min="16132" max="16132" width="17.85546875" style="2103" customWidth="1"/>
    <col min="16133" max="16133" width="18.42578125" style="2103" customWidth="1"/>
    <col min="16134" max="16134" width="16.85546875" style="2103" customWidth="1"/>
    <col min="16135" max="16135" width="10.85546875" style="2103" customWidth="1"/>
    <col min="16136" max="16384" width="8.7109375" style="2103"/>
  </cols>
  <sheetData>
    <row r="1" spans="1:7" ht="15.75" customHeight="1" x14ac:dyDescent="0.2">
      <c r="A1" s="2098"/>
      <c r="B1" s="2099"/>
      <c r="C1" s="2100"/>
      <c r="D1" s="2101" t="s">
        <v>78</v>
      </c>
      <c r="E1" s="2101"/>
      <c r="F1" s="2101"/>
      <c r="G1" s="2102"/>
    </row>
    <row r="2" spans="1:7" ht="15.75" customHeight="1" x14ac:dyDescent="0.2">
      <c r="A2" s="2104"/>
      <c r="B2" s="2105"/>
      <c r="C2" s="2106"/>
      <c r="D2" s="2107" t="s">
        <v>298</v>
      </c>
      <c r="E2" s="2107"/>
      <c r="F2" s="2107"/>
      <c r="G2" s="2108"/>
    </row>
    <row r="3" spans="1:7" ht="15.75" customHeight="1" x14ac:dyDescent="0.2">
      <c r="A3" s="2104"/>
      <c r="B3" s="2105"/>
      <c r="C3" s="2106"/>
      <c r="D3" s="2107" t="s">
        <v>100</v>
      </c>
      <c r="E3" s="2107"/>
      <c r="F3" s="2107"/>
      <c r="G3" s="2108"/>
    </row>
    <row r="4" spans="1:7" ht="27.75" customHeight="1" thickBot="1" x14ac:dyDescent="0.25">
      <c r="A4" s="2109"/>
      <c r="B4" s="2110"/>
      <c r="C4" s="2111"/>
      <c r="D4" s="2111"/>
      <c r="E4" s="2111"/>
      <c r="F4" s="2111"/>
      <c r="G4" s="2112"/>
    </row>
    <row r="5" spans="1:7" ht="13.9" customHeight="1" x14ac:dyDescent="0.2">
      <c r="A5" s="2113" t="s">
        <v>214</v>
      </c>
      <c r="B5" s="2114"/>
      <c r="C5" s="2115"/>
      <c r="D5" s="2116" t="s">
        <v>299</v>
      </c>
      <c r="E5" s="2117"/>
      <c r="F5" s="2118">
        <f>[2]Flows!G5</f>
        <v>42583</v>
      </c>
      <c r="G5" s="2119"/>
    </row>
    <row r="6" spans="1:7" ht="13.9" customHeight="1" thickBot="1" x14ac:dyDescent="0.25">
      <c r="A6" s="2120" t="s">
        <v>274</v>
      </c>
      <c r="B6" s="2121"/>
      <c r="C6" s="2122"/>
      <c r="D6" s="2123" t="s">
        <v>300</v>
      </c>
      <c r="E6" s="2124"/>
      <c r="F6" s="2106"/>
      <c r="G6" s="2108"/>
    </row>
    <row r="7" spans="1:7" ht="64.5" thickBot="1" x14ac:dyDescent="0.25">
      <c r="A7" s="2125" t="s">
        <v>71</v>
      </c>
      <c r="B7" s="2126" t="s">
        <v>301</v>
      </c>
      <c r="C7" s="2126" t="s">
        <v>302</v>
      </c>
      <c r="D7" s="2126" t="s">
        <v>303</v>
      </c>
      <c r="E7" s="2127" t="s">
        <v>304</v>
      </c>
      <c r="F7" s="2126" t="s">
        <v>305</v>
      </c>
      <c r="G7" s="2128" t="s">
        <v>306</v>
      </c>
    </row>
    <row r="8" spans="1:7" ht="14.65" customHeight="1" x14ac:dyDescent="0.2">
      <c r="A8" s="2129">
        <v>1</v>
      </c>
      <c r="B8" s="2130"/>
      <c r="C8" s="2131">
        <v>0</v>
      </c>
      <c r="D8" s="2131">
        <v>0</v>
      </c>
      <c r="E8" s="2132">
        <v>0</v>
      </c>
      <c r="F8" s="2131">
        <v>0</v>
      </c>
      <c r="G8" s="2133"/>
    </row>
    <row r="9" spans="1:7" ht="14.65" customHeight="1" x14ac:dyDescent="0.2">
      <c r="A9" s="2134">
        <v>2</v>
      </c>
      <c r="B9" s="2130"/>
      <c r="C9" s="2131">
        <v>0</v>
      </c>
      <c r="D9" s="2131">
        <v>0</v>
      </c>
      <c r="E9" s="2132">
        <v>0</v>
      </c>
      <c r="F9" s="2131">
        <v>0</v>
      </c>
      <c r="G9" s="2133"/>
    </row>
    <row r="10" spans="1:7" ht="14.65" customHeight="1" x14ac:dyDescent="0.2">
      <c r="A10" s="2134">
        <v>3</v>
      </c>
      <c r="B10" s="2130"/>
      <c r="C10" s="2131">
        <v>0</v>
      </c>
      <c r="D10" s="2131">
        <v>0</v>
      </c>
      <c r="E10" s="2132">
        <v>0</v>
      </c>
      <c r="F10" s="2131">
        <v>0</v>
      </c>
      <c r="G10" s="2133"/>
    </row>
    <row r="11" spans="1:7" ht="14.65" customHeight="1" x14ac:dyDescent="0.2">
      <c r="A11" s="2134">
        <v>4</v>
      </c>
      <c r="B11" s="2130"/>
      <c r="C11" s="2131">
        <v>0</v>
      </c>
      <c r="D11" s="2131">
        <v>0</v>
      </c>
      <c r="E11" s="2132">
        <v>0</v>
      </c>
      <c r="F11" s="2131">
        <v>0</v>
      </c>
      <c r="G11" s="2133"/>
    </row>
    <row r="12" spans="1:7" ht="14.65" customHeight="1" x14ac:dyDescent="0.2">
      <c r="A12" s="2134">
        <v>5</v>
      </c>
      <c r="B12" s="2130"/>
      <c r="C12" s="2131">
        <v>0</v>
      </c>
      <c r="D12" s="2131">
        <v>0</v>
      </c>
      <c r="E12" s="2132">
        <v>0</v>
      </c>
      <c r="F12" s="2131">
        <v>0</v>
      </c>
      <c r="G12" s="2133"/>
    </row>
    <row r="13" spans="1:7" ht="14.65" customHeight="1" x14ac:dyDescent="0.2">
      <c r="A13" s="2134">
        <v>6</v>
      </c>
      <c r="B13" s="2130"/>
      <c r="C13" s="2131">
        <v>0</v>
      </c>
      <c r="D13" s="2131">
        <v>0</v>
      </c>
      <c r="E13" s="2132">
        <v>0</v>
      </c>
      <c r="F13" s="2131">
        <v>0</v>
      </c>
      <c r="G13" s="2133"/>
    </row>
    <row r="14" spans="1:7" ht="14.65" customHeight="1" x14ac:dyDescent="0.2">
      <c r="A14" s="2134">
        <v>7</v>
      </c>
      <c r="B14" s="2130"/>
      <c r="C14" s="2131">
        <v>0</v>
      </c>
      <c r="D14" s="2131">
        <v>0</v>
      </c>
      <c r="E14" s="2132">
        <v>0</v>
      </c>
      <c r="F14" s="2131">
        <v>0</v>
      </c>
      <c r="G14" s="2133"/>
    </row>
    <row r="15" spans="1:7" ht="14.65" customHeight="1" x14ac:dyDescent="0.2">
      <c r="A15" s="2134">
        <v>8</v>
      </c>
      <c r="B15" s="2130"/>
      <c r="C15" s="2131">
        <v>0</v>
      </c>
      <c r="D15" s="2131">
        <v>0</v>
      </c>
      <c r="E15" s="2132">
        <v>0</v>
      </c>
      <c r="F15" s="2131">
        <v>0</v>
      </c>
      <c r="G15" s="2133"/>
    </row>
    <row r="16" spans="1:7" ht="14.65" customHeight="1" x14ac:dyDescent="0.2">
      <c r="A16" s="2134">
        <v>9</v>
      </c>
      <c r="B16" s="2130"/>
      <c r="C16" s="2131">
        <v>0</v>
      </c>
      <c r="D16" s="2131">
        <v>0</v>
      </c>
      <c r="E16" s="2132">
        <v>0</v>
      </c>
      <c r="F16" s="2131">
        <v>0</v>
      </c>
      <c r="G16" s="2133"/>
    </row>
    <row r="17" spans="1:8" ht="14.65" customHeight="1" x14ac:dyDescent="0.2">
      <c r="A17" s="2134">
        <v>10</v>
      </c>
      <c r="B17" s="2130"/>
      <c r="C17" s="2131">
        <v>0</v>
      </c>
      <c r="D17" s="2131">
        <v>0</v>
      </c>
      <c r="E17" s="2132">
        <v>0</v>
      </c>
      <c r="F17" s="2131">
        <v>0</v>
      </c>
      <c r="G17" s="2133"/>
    </row>
    <row r="18" spans="1:8" ht="14.65" customHeight="1" x14ac:dyDescent="0.2">
      <c r="A18" s="2134">
        <v>11</v>
      </c>
      <c r="B18" s="2130"/>
      <c r="C18" s="2131">
        <v>0</v>
      </c>
      <c r="D18" s="2131">
        <v>0</v>
      </c>
      <c r="E18" s="2132">
        <v>0</v>
      </c>
      <c r="F18" s="2131">
        <v>0</v>
      </c>
      <c r="G18" s="2133"/>
    </row>
    <row r="19" spans="1:8" ht="14.65" customHeight="1" x14ac:dyDescent="0.2">
      <c r="A19" s="2134">
        <v>12</v>
      </c>
      <c r="B19" s="2130"/>
      <c r="C19" s="2131">
        <v>0</v>
      </c>
      <c r="D19" s="2131">
        <v>0</v>
      </c>
      <c r="E19" s="2132">
        <v>0</v>
      </c>
      <c r="F19" s="2131">
        <v>0</v>
      </c>
      <c r="G19" s="2133"/>
    </row>
    <row r="20" spans="1:8" ht="14.65" customHeight="1" x14ac:dyDescent="0.2">
      <c r="A20" s="2134">
        <v>13</v>
      </c>
      <c r="B20" s="2130"/>
      <c r="C20" s="2131">
        <v>0</v>
      </c>
      <c r="D20" s="2131">
        <v>0</v>
      </c>
      <c r="E20" s="2132">
        <v>0</v>
      </c>
      <c r="F20" s="2131">
        <v>0</v>
      </c>
      <c r="G20" s="2133"/>
    </row>
    <row r="21" spans="1:8" ht="14.65" customHeight="1" x14ac:dyDescent="0.2">
      <c r="A21" s="2134">
        <v>14</v>
      </c>
      <c r="B21" s="2130"/>
      <c r="C21" s="2131">
        <v>0</v>
      </c>
      <c r="D21" s="2131">
        <v>0</v>
      </c>
      <c r="E21" s="2132">
        <v>0</v>
      </c>
      <c r="F21" s="2131">
        <v>0</v>
      </c>
      <c r="G21" s="2133"/>
    </row>
    <row r="22" spans="1:8" ht="14.65" customHeight="1" x14ac:dyDescent="0.2">
      <c r="A22" s="2134">
        <v>15</v>
      </c>
      <c r="B22" s="2130"/>
      <c r="C22" s="2131">
        <v>0</v>
      </c>
      <c r="D22" s="2131">
        <v>0</v>
      </c>
      <c r="E22" s="2132">
        <v>0</v>
      </c>
      <c r="F22" s="2131">
        <v>0</v>
      </c>
      <c r="G22" s="2133"/>
    </row>
    <row r="23" spans="1:8" ht="14.65" customHeight="1" x14ac:dyDescent="0.2">
      <c r="A23" s="2134">
        <v>16</v>
      </c>
      <c r="B23" s="2130"/>
      <c r="C23" s="2131">
        <v>0</v>
      </c>
      <c r="D23" s="2131">
        <v>0</v>
      </c>
      <c r="E23" s="2132">
        <v>0</v>
      </c>
      <c r="F23" s="2131">
        <v>0</v>
      </c>
      <c r="G23" s="2133"/>
    </row>
    <row r="24" spans="1:8" ht="14.65" customHeight="1" x14ac:dyDescent="0.2">
      <c r="A24" s="2134">
        <v>17</v>
      </c>
      <c r="B24" s="2130"/>
      <c r="C24" s="2131">
        <v>0</v>
      </c>
      <c r="D24" s="2131">
        <v>0</v>
      </c>
      <c r="E24" s="2132">
        <v>0</v>
      </c>
      <c r="F24" s="2131">
        <v>0</v>
      </c>
      <c r="G24" s="2133"/>
    </row>
    <row r="25" spans="1:8" ht="14.65" customHeight="1" x14ac:dyDescent="0.2">
      <c r="A25" s="2134">
        <v>18</v>
      </c>
      <c r="B25" s="2130"/>
      <c r="C25" s="2131">
        <v>0</v>
      </c>
      <c r="D25" s="2131">
        <v>0</v>
      </c>
      <c r="E25" s="2132">
        <v>0</v>
      </c>
      <c r="F25" s="2131">
        <v>0</v>
      </c>
      <c r="G25" s="2133"/>
    </row>
    <row r="26" spans="1:8" ht="14.65" customHeight="1" x14ac:dyDescent="0.2">
      <c r="A26" s="2134">
        <v>19</v>
      </c>
      <c r="B26" s="2130"/>
      <c r="C26" s="2131">
        <v>0</v>
      </c>
      <c r="D26" s="2131">
        <v>0</v>
      </c>
      <c r="E26" s="2132">
        <v>0</v>
      </c>
      <c r="F26" s="2131">
        <v>0</v>
      </c>
      <c r="G26" s="2133"/>
    </row>
    <row r="27" spans="1:8" ht="14.65" customHeight="1" x14ac:dyDescent="0.2">
      <c r="A27" s="2134">
        <v>20</v>
      </c>
      <c r="B27" s="2130"/>
      <c r="C27" s="2131">
        <v>0</v>
      </c>
      <c r="D27" s="2131">
        <v>0</v>
      </c>
      <c r="E27" s="2132">
        <v>0</v>
      </c>
      <c r="F27" s="2131">
        <v>0</v>
      </c>
      <c r="G27" s="2133"/>
      <c r="H27" s="2135" t="s">
        <v>96</v>
      </c>
    </row>
    <row r="28" spans="1:8" ht="14.65" customHeight="1" x14ac:dyDescent="0.2">
      <c r="A28" s="2134">
        <v>21</v>
      </c>
      <c r="B28" s="2130"/>
      <c r="C28" s="2131">
        <v>0</v>
      </c>
      <c r="D28" s="2131">
        <v>0</v>
      </c>
      <c r="E28" s="2132">
        <v>0</v>
      </c>
      <c r="F28" s="2131">
        <v>0</v>
      </c>
      <c r="G28" s="2133"/>
    </row>
    <row r="29" spans="1:8" ht="14.65" customHeight="1" x14ac:dyDescent="0.2">
      <c r="A29" s="2134">
        <v>22</v>
      </c>
      <c r="B29" s="2130"/>
      <c r="C29" s="2131">
        <v>0</v>
      </c>
      <c r="D29" s="2131">
        <v>0</v>
      </c>
      <c r="E29" s="2132">
        <v>0</v>
      </c>
      <c r="F29" s="2131">
        <v>0</v>
      </c>
      <c r="G29" s="2133"/>
    </row>
    <row r="30" spans="1:8" ht="14.65" customHeight="1" x14ac:dyDescent="0.2">
      <c r="A30" s="2134">
        <v>23</v>
      </c>
      <c r="B30" s="2130"/>
      <c r="C30" s="2131">
        <v>0</v>
      </c>
      <c r="D30" s="2131">
        <v>0</v>
      </c>
      <c r="E30" s="2132">
        <v>0</v>
      </c>
      <c r="F30" s="2131">
        <v>0</v>
      </c>
      <c r="G30" s="2133"/>
    </row>
    <row r="31" spans="1:8" ht="14.65" customHeight="1" x14ac:dyDescent="0.2">
      <c r="A31" s="2134">
        <v>24</v>
      </c>
      <c r="B31" s="2130"/>
      <c r="C31" s="2131">
        <v>0</v>
      </c>
      <c r="D31" s="2131">
        <v>0</v>
      </c>
      <c r="E31" s="2132">
        <v>0</v>
      </c>
      <c r="F31" s="2131">
        <v>0</v>
      </c>
      <c r="G31" s="2133"/>
    </row>
    <row r="32" spans="1:8" ht="14.65" customHeight="1" x14ac:dyDescent="0.2">
      <c r="A32" s="2134">
        <v>25</v>
      </c>
      <c r="B32" s="2130"/>
      <c r="C32" s="2131">
        <v>0</v>
      </c>
      <c r="D32" s="2131">
        <v>0</v>
      </c>
      <c r="E32" s="2132">
        <v>0</v>
      </c>
      <c r="F32" s="2131">
        <v>0</v>
      </c>
      <c r="G32" s="2133"/>
    </row>
    <row r="33" spans="1:7" ht="14.65" customHeight="1" x14ac:dyDescent="0.2">
      <c r="A33" s="2134">
        <v>26</v>
      </c>
      <c r="B33" s="2130"/>
      <c r="C33" s="2131">
        <v>0</v>
      </c>
      <c r="D33" s="2131">
        <v>0</v>
      </c>
      <c r="E33" s="2132">
        <v>0</v>
      </c>
      <c r="F33" s="2131">
        <v>0</v>
      </c>
      <c r="G33" s="2133"/>
    </row>
    <row r="34" spans="1:7" ht="14.65" customHeight="1" x14ac:dyDescent="0.2">
      <c r="A34" s="2134">
        <v>27</v>
      </c>
      <c r="B34" s="2130"/>
      <c r="C34" s="2131">
        <v>0</v>
      </c>
      <c r="D34" s="2131">
        <v>0</v>
      </c>
      <c r="E34" s="2132">
        <v>0</v>
      </c>
      <c r="F34" s="2131">
        <v>0</v>
      </c>
      <c r="G34" s="2133"/>
    </row>
    <row r="35" spans="1:7" ht="14.65" customHeight="1" x14ac:dyDescent="0.2">
      <c r="A35" s="2134">
        <v>28</v>
      </c>
      <c r="B35" s="2130"/>
      <c r="C35" s="2131">
        <v>0</v>
      </c>
      <c r="D35" s="2131">
        <v>0</v>
      </c>
      <c r="E35" s="2132">
        <v>0</v>
      </c>
      <c r="F35" s="2131">
        <v>0</v>
      </c>
      <c r="G35" s="2133"/>
    </row>
    <row r="36" spans="1:7" ht="14.65" customHeight="1" x14ac:dyDescent="0.2">
      <c r="A36" s="2134">
        <v>29</v>
      </c>
      <c r="B36" s="2130"/>
      <c r="C36" s="2131">
        <v>0</v>
      </c>
      <c r="D36" s="2131">
        <v>0</v>
      </c>
      <c r="E36" s="2132">
        <v>0</v>
      </c>
      <c r="F36" s="2131">
        <v>0</v>
      </c>
      <c r="G36" s="2133"/>
    </row>
    <row r="37" spans="1:7" ht="14.65" customHeight="1" x14ac:dyDescent="0.2">
      <c r="A37" s="2136">
        <v>30</v>
      </c>
      <c r="B37" s="2130"/>
      <c r="C37" s="2130">
        <v>0</v>
      </c>
      <c r="D37" s="2130">
        <v>0</v>
      </c>
      <c r="E37" s="2137">
        <v>0</v>
      </c>
      <c r="F37" s="2130">
        <v>0</v>
      </c>
      <c r="G37" s="2133"/>
    </row>
    <row r="38" spans="1:7" ht="14.65" customHeight="1" thickBot="1" x14ac:dyDescent="0.25">
      <c r="A38" s="2138">
        <v>31</v>
      </c>
      <c r="B38" s="2130"/>
      <c r="C38" s="2130">
        <v>0</v>
      </c>
      <c r="D38" s="2130">
        <v>0</v>
      </c>
      <c r="E38" s="2137">
        <v>0</v>
      </c>
      <c r="F38" s="2130">
        <v>0</v>
      </c>
      <c r="G38" s="2133"/>
    </row>
    <row r="39" spans="1:7" ht="14.65" customHeight="1" x14ac:dyDescent="0.2">
      <c r="A39" s="2139" t="s">
        <v>66</v>
      </c>
      <c r="B39" s="2140">
        <f>SUM(B8:B38)</f>
        <v>0</v>
      </c>
      <c r="C39" s="2140">
        <v>0</v>
      </c>
      <c r="D39" s="2140">
        <v>0</v>
      </c>
      <c r="E39" s="2140">
        <v>0</v>
      </c>
      <c r="F39" s="2140">
        <v>0</v>
      </c>
      <c r="G39" s="2141" t="s">
        <v>307</v>
      </c>
    </row>
    <row r="40" spans="1:7" ht="13.5" thickBot="1" x14ac:dyDescent="0.25">
      <c r="A40" s="2142"/>
      <c r="B40" s="2131" t="s">
        <v>308</v>
      </c>
      <c r="C40" s="2131" t="s">
        <v>309</v>
      </c>
      <c r="D40" s="2131" t="s">
        <v>310</v>
      </c>
      <c r="E40" s="2132" t="s">
        <v>311</v>
      </c>
      <c r="F40" s="2143" t="s">
        <v>312</v>
      </c>
      <c r="G40" s="2144" t="e">
        <f>AVERAGE(G8:G38)</f>
        <v>#DIV/0!</v>
      </c>
    </row>
    <row r="41" spans="1:7" x14ac:dyDescent="0.2">
      <c r="A41" s="2145"/>
      <c r="B41" s="2146"/>
      <c r="C41" s="2146"/>
      <c r="D41" s="2146"/>
      <c r="E41" s="2146"/>
      <c r="F41" s="2147"/>
      <c r="G41" s="2108"/>
    </row>
    <row r="42" spans="1:7" x14ac:dyDescent="0.2">
      <c r="A42" s="2148" t="s">
        <v>313</v>
      </c>
      <c r="B42" s="2149"/>
      <c r="C42" s="2149"/>
      <c r="D42" s="2149"/>
      <c r="E42" s="2149"/>
      <c r="F42" s="2147" t="e">
        <f>IF(D39="","",(D39+E39+F39)/(B39+C39)*100)</f>
        <v>#DIV/0!</v>
      </c>
      <c r="G42" s="2108"/>
    </row>
    <row r="43" spans="1:7" x14ac:dyDescent="0.2">
      <c r="A43" s="2150" t="s">
        <v>314</v>
      </c>
      <c r="B43" s="2151"/>
      <c r="C43" s="2151"/>
      <c r="D43" s="2151"/>
      <c r="E43" s="2151"/>
      <c r="F43" s="2152"/>
      <c r="G43" s="2108"/>
    </row>
    <row r="44" spans="1:7" x14ac:dyDescent="0.2">
      <c r="A44" s="2150" t="s">
        <v>315</v>
      </c>
      <c r="B44" s="2151"/>
      <c r="C44" s="2151"/>
      <c r="D44" s="2153"/>
      <c r="E44" s="2153"/>
      <c r="F44" s="2152"/>
      <c r="G44" s="2108"/>
    </row>
    <row r="45" spans="1:7" x14ac:dyDescent="0.2">
      <c r="A45" s="2150"/>
      <c r="B45" s="2151"/>
      <c r="C45" s="2151"/>
      <c r="D45" s="2153"/>
      <c r="E45" s="2153"/>
      <c r="F45" s="2152"/>
      <c r="G45" s="2108"/>
    </row>
    <row r="46" spans="1:7" ht="14.25" customHeight="1" x14ac:dyDescent="0.2">
      <c r="A46" s="2154" t="s">
        <v>316</v>
      </c>
      <c r="B46" s="2155"/>
      <c r="C46" s="2155"/>
      <c r="D46" s="2155"/>
      <c r="E46" s="2156" t="s">
        <v>228</v>
      </c>
      <c r="F46" s="2157" t="s">
        <v>96</v>
      </c>
      <c r="G46" s="2158"/>
    </row>
    <row r="47" spans="1:7" ht="13.5" thickBot="1" x14ac:dyDescent="0.25">
      <c r="A47" s="2159" t="s">
        <v>1130</v>
      </c>
      <c r="B47" s="2160"/>
      <c r="C47" s="2161"/>
      <c r="D47" s="2161"/>
      <c r="E47" s="2161"/>
      <c r="F47" s="2161"/>
      <c r="G47" s="2112"/>
    </row>
    <row r="48" spans="1:7" x14ac:dyDescent="0.2">
      <c r="A48" s="2106"/>
      <c r="B48" s="2106"/>
      <c r="C48" s="2106"/>
      <c r="D48" s="2106"/>
      <c r="E48" s="2106"/>
      <c r="F48" s="2106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103" customWidth="1"/>
    <col min="5" max="5" width="4.42578125" style="2103" customWidth="1"/>
    <col min="6" max="6" width="15.42578125" style="2103" customWidth="1"/>
    <col min="7" max="8" width="9.5703125" style="2103" customWidth="1"/>
    <col min="9" max="256" width="8.7109375" style="2103"/>
    <col min="257" max="257" width="40.28515625" style="2103" customWidth="1"/>
    <col min="258" max="258" width="12.5703125" style="2103" customWidth="1"/>
    <col min="259" max="259" width="13.28515625" style="2103" customWidth="1"/>
    <col min="260" max="260" width="16.7109375" style="2103" customWidth="1"/>
    <col min="261" max="261" width="4.42578125" style="2103" customWidth="1"/>
    <col min="262" max="262" width="15.42578125" style="2103" customWidth="1"/>
    <col min="263" max="264" width="9.5703125" style="2103" customWidth="1"/>
    <col min="265" max="512" width="8.7109375" style="2103"/>
    <col min="513" max="513" width="40.28515625" style="2103" customWidth="1"/>
    <col min="514" max="514" width="12.5703125" style="2103" customWidth="1"/>
    <col min="515" max="515" width="13.28515625" style="2103" customWidth="1"/>
    <col min="516" max="516" width="16.7109375" style="2103" customWidth="1"/>
    <col min="517" max="517" width="4.42578125" style="2103" customWidth="1"/>
    <col min="518" max="518" width="15.42578125" style="2103" customWidth="1"/>
    <col min="519" max="520" width="9.5703125" style="2103" customWidth="1"/>
    <col min="521" max="768" width="8.7109375" style="2103"/>
    <col min="769" max="769" width="40.28515625" style="2103" customWidth="1"/>
    <col min="770" max="770" width="12.5703125" style="2103" customWidth="1"/>
    <col min="771" max="771" width="13.28515625" style="2103" customWidth="1"/>
    <col min="772" max="772" width="16.7109375" style="2103" customWidth="1"/>
    <col min="773" max="773" width="4.42578125" style="2103" customWidth="1"/>
    <col min="774" max="774" width="15.42578125" style="2103" customWidth="1"/>
    <col min="775" max="776" width="9.5703125" style="2103" customWidth="1"/>
    <col min="777" max="1024" width="8.7109375" style="2103"/>
    <col min="1025" max="1025" width="40.28515625" style="2103" customWidth="1"/>
    <col min="1026" max="1026" width="12.5703125" style="2103" customWidth="1"/>
    <col min="1027" max="1027" width="13.28515625" style="2103" customWidth="1"/>
    <col min="1028" max="1028" width="16.7109375" style="2103" customWidth="1"/>
    <col min="1029" max="1029" width="4.42578125" style="2103" customWidth="1"/>
    <col min="1030" max="1030" width="15.42578125" style="2103" customWidth="1"/>
    <col min="1031" max="1032" width="9.5703125" style="2103" customWidth="1"/>
    <col min="1033" max="1280" width="8.7109375" style="2103"/>
    <col min="1281" max="1281" width="40.28515625" style="2103" customWidth="1"/>
    <col min="1282" max="1282" width="12.5703125" style="2103" customWidth="1"/>
    <col min="1283" max="1283" width="13.28515625" style="2103" customWidth="1"/>
    <col min="1284" max="1284" width="16.7109375" style="2103" customWidth="1"/>
    <col min="1285" max="1285" width="4.42578125" style="2103" customWidth="1"/>
    <col min="1286" max="1286" width="15.42578125" style="2103" customWidth="1"/>
    <col min="1287" max="1288" width="9.5703125" style="2103" customWidth="1"/>
    <col min="1289" max="1536" width="8.7109375" style="2103"/>
    <col min="1537" max="1537" width="40.28515625" style="2103" customWidth="1"/>
    <col min="1538" max="1538" width="12.5703125" style="2103" customWidth="1"/>
    <col min="1539" max="1539" width="13.28515625" style="2103" customWidth="1"/>
    <col min="1540" max="1540" width="16.7109375" style="2103" customWidth="1"/>
    <col min="1541" max="1541" width="4.42578125" style="2103" customWidth="1"/>
    <col min="1542" max="1542" width="15.42578125" style="2103" customWidth="1"/>
    <col min="1543" max="1544" width="9.5703125" style="2103" customWidth="1"/>
    <col min="1545" max="1792" width="8.7109375" style="2103"/>
    <col min="1793" max="1793" width="40.28515625" style="2103" customWidth="1"/>
    <col min="1794" max="1794" width="12.5703125" style="2103" customWidth="1"/>
    <col min="1795" max="1795" width="13.28515625" style="2103" customWidth="1"/>
    <col min="1796" max="1796" width="16.7109375" style="2103" customWidth="1"/>
    <col min="1797" max="1797" width="4.42578125" style="2103" customWidth="1"/>
    <col min="1798" max="1798" width="15.42578125" style="2103" customWidth="1"/>
    <col min="1799" max="1800" width="9.5703125" style="2103" customWidth="1"/>
    <col min="1801" max="2048" width="8.7109375" style="2103"/>
    <col min="2049" max="2049" width="40.28515625" style="2103" customWidth="1"/>
    <col min="2050" max="2050" width="12.5703125" style="2103" customWidth="1"/>
    <col min="2051" max="2051" width="13.28515625" style="2103" customWidth="1"/>
    <col min="2052" max="2052" width="16.7109375" style="2103" customWidth="1"/>
    <col min="2053" max="2053" width="4.42578125" style="2103" customWidth="1"/>
    <col min="2054" max="2054" width="15.42578125" style="2103" customWidth="1"/>
    <col min="2055" max="2056" width="9.5703125" style="2103" customWidth="1"/>
    <col min="2057" max="2304" width="8.7109375" style="2103"/>
    <col min="2305" max="2305" width="40.28515625" style="2103" customWidth="1"/>
    <col min="2306" max="2306" width="12.5703125" style="2103" customWidth="1"/>
    <col min="2307" max="2307" width="13.28515625" style="2103" customWidth="1"/>
    <col min="2308" max="2308" width="16.7109375" style="2103" customWidth="1"/>
    <col min="2309" max="2309" width="4.42578125" style="2103" customWidth="1"/>
    <col min="2310" max="2310" width="15.42578125" style="2103" customWidth="1"/>
    <col min="2311" max="2312" width="9.5703125" style="2103" customWidth="1"/>
    <col min="2313" max="2560" width="8.7109375" style="2103"/>
    <col min="2561" max="2561" width="40.28515625" style="2103" customWidth="1"/>
    <col min="2562" max="2562" width="12.5703125" style="2103" customWidth="1"/>
    <col min="2563" max="2563" width="13.28515625" style="2103" customWidth="1"/>
    <col min="2564" max="2564" width="16.7109375" style="2103" customWidth="1"/>
    <col min="2565" max="2565" width="4.42578125" style="2103" customWidth="1"/>
    <col min="2566" max="2566" width="15.42578125" style="2103" customWidth="1"/>
    <col min="2567" max="2568" width="9.5703125" style="2103" customWidth="1"/>
    <col min="2569" max="2816" width="8.7109375" style="2103"/>
    <col min="2817" max="2817" width="40.28515625" style="2103" customWidth="1"/>
    <col min="2818" max="2818" width="12.5703125" style="2103" customWidth="1"/>
    <col min="2819" max="2819" width="13.28515625" style="2103" customWidth="1"/>
    <col min="2820" max="2820" width="16.7109375" style="2103" customWidth="1"/>
    <col min="2821" max="2821" width="4.42578125" style="2103" customWidth="1"/>
    <col min="2822" max="2822" width="15.42578125" style="2103" customWidth="1"/>
    <col min="2823" max="2824" width="9.5703125" style="2103" customWidth="1"/>
    <col min="2825" max="3072" width="8.7109375" style="2103"/>
    <col min="3073" max="3073" width="40.28515625" style="2103" customWidth="1"/>
    <col min="3074" max="3074" width="12.5703125" style="2103" customWidth="1"/>
    <col min="3075" max="3075" width="13.28515625" style="2103" customWidth="1"/>
    <col min="3076" max="3076" width="16.7109375" style="2103" customWidth="1"/>
    <col min="3077" max="3077" width="4.42578125" style="2103" customWidth="1"/>
    <col min="3078" max="3078" width="15.42578125" style="2103" customWidth="1"/>
    <col min="3079" max="3080" width="9.5703125" style="2103" customWidth="1"/>
    <col min="3081" max="3328" width="8.7109375" style="2103"/>
    <col min="3329" max="3329" width="40.28515625" style="2103" customWidth="1"/>
    <col min="3330" max="3330" width="12.5703125" style="2103" customWidth="1"/>
    <col min="3331" max="3331" width="13.28515625" style="2103" customWidth="1"/>
    <col min="3332" max="3332" width="16.7109375" style="2103" customWidth="1"/>
    <col min="3333" max="3333" width="4.42578125" style="2103" customWidth="1"/>
    <col min="3334" max="3334" width="15.42578125" style="2103" customWidth="1"/>
    <col min="3335" max="3336" width="9.5703125" style="2103" customWidth="1"/>
    <col min="3337" max="3584" width="8.7109375" style="2103"/>
    <col min="3585" max="3585" width="40.28515625" style="2103" customWidth="1"/>
    <col min="3586" max="3586" width="12.5703125" style="2103" customWidth="1"/>
    <col min="3587" max="3587" width="13.28515625" style="2103" customWidth="1"/>
    <col min="3588" max="3588" width="16.7109375" style="2103" customWidth="1"/>
    <col min="3589" max="3589" width="4.42578125" style="2103" customWidth="1"/>
    <col min="3590" max="3590" width="15.42578125" style="2103" customWidth="1"/>
    <col min="3591" max="3592" width="9.5703125" style="2103" customWidth="1"/>
    <col min="3593" max="3840" width="8.7109375" style="2103"/>
    <col min="3841" max="3841" width="40.28515625" style="2103" customWidth="1"/>
    <col min="3842" max="3842" width="12.5703125" style="2103" customWidth="1"/>
    <col min="3843" max="3843" width="13.28515625" style="2103" customWidth="1"/>
    <col min="3844" max="3844" width="16.7109375" style="2103" customWidth="1"/>
    <col min="3845" max="3845" width="4.42578125" style="2103" customWidth="1"/>
    <col min="3846" max="3846" width="15.42578125" style="2103" customWidth="1"/>
    <col min="3847" max="3848" width="9.5703125" style="2103" customWidth="1"/>
    <col min="3849" max="4096" width="8.7109375" style="2103"/>
    <col min="4097" max="4097" width="40.28515625" style="2103" customWidth="1"/>
    <col min="4098" max="4098" width="12.5703125" style="2103" customWidth="1"/>
    <col min="4099" max="4099" width="13.28515625" style="2103" customWidth="1"/>
    <col min="4100" max="4100" width="16.7109375" style="2103" customWidth="1"/>
    <col min="4101" max="4101" width="4.42578125" style="2103" customWidth="1"/>
    <col min="4102" max="4102" width="15.42578125" style="2103" customWidth="1"/>
    <col min="4103" max="4104" width="9.5703125" style="2103" customWidth="1"/>
    <col min="4105" max="4352" width="8.7109375" style="2103"/>
    <col min="4353" max="4353" width="40.28515625" style="2103" customWidth="1"/>
    <col min="4354" max="4354" width="12.5703125" style="2103" customWidth="1"/>
    <col min="4355" max="4355" width="13.28515625" style="2103" customWidth="1"/>
    <col min="4356" max="4356" width="16.7109375" style="2103" customWidth="1"/>
    <col min="4357" max="4357" width="4.42578125" style="2103" customWidth="1"/>
    <col min="4358" max="4358" width="15.42578125" style="2103" customWidth="1"/>
    <col min="4359" max="4360" width="9.5703125" style="2103" customWidth="1"/>
    <col min="4361" max="4608" width="8.7109375" style="2103"/>
    <col min="4609" max="4609" width="40.28515625" style="2103" customWidth="1"/>
    <col min="4610" max="4610" width="12.5703125" style="2103" customWidth="1"/>
    <col min="4611" max="4611" width="13.28515625" style="2103" customWidth="1"/>
    <col min="4612" max="4612" width="16.7109375" style="2103" customWidth="1"/>
    <col min="4613" max="4613" width="4.42578125" style="2103" customWidth="1"/>
    <col min="4614" max="4614" width="15.42578125" style="2103" customWidth="1"/>
    <col min="4615" max="4616" width="9.5703125" style="2103" customWidth="1"/>
    <col min="4617" max="4864" width="8.7109375" style="2103"/>
    <col min="4865" max="4865" width="40.28515625" style="2103" customWidth="1"/>
    <col min="4866" max="4866" width="12.5703125" style="2103" customWidth="1"/>
    <col min="4867" max="4867" width="13.28515625" style="2103" customWidth="1"/>
    <col min="4868" max="4868" width="16.7109375" style="2103" customWidth="1"/>
    <col min="4869" max="4869" width="4.42578125" style="2103" customWidth="1"/>
    <col min="4870" max="4870" width="15.42578125" style="2103" customWidth="1"/>
    <col min="4871" max="4872" width="9.5703125" style="2103" customWidth="1"/>
    <col min="4873" max="5120" width="8.7109375" style="2103"/>
    <col min="5121" max="5121" width="40.28515625" style="2103" customWidth="1"/>
    <col min="5122" max="5122" width="12.5703125" style="2103" customWidth="1"/>
    <col min="5123" max="5123" width="13.28515625" style="2103" customWidth="1"/>
    <col min="5124" max="5124" width="16.7109375" style="2103" customWidth="1"/>
    <col min="5125" max="5125" width="4.42578125" style="2103" customWidth="1"/>
    <col min="5126" max="5126" width="15.42578125" style="2103" customWidth="1"/>
    <col min="5127" max="5128" width="9.5703125" style="2103" customWidth="1"/>
    <col min="5129" max="5376" width="8.7109375" style="2103"/>
    <col min="5377" max="5377" width="40.28515625" style="2103" customWidth="1"/>
    <col min="5378" max="5378" width="12.5703125" style="2103" customWidth="1"/>
    <col min="5379" max="5379" width="13.28515625" style="2103" customWidth="1"/>
    <col min="5380" max="5380" width="16.7109375" style="2103" customWidth="1"/>
    <col min="5381" max="5381" width="4.42578125" style="2103" customWidth="1"/>
    <col min="5382" max="5382" width="15.42578125" style="2103" customWidth="1"/>
    <col min="5383" max="5384" width="9.5703125" style="2103" customWidth="1"/>
    <col min="5385" max="5632" width="8.7109375" style="2103"/>
    <col min="5633" max="5633" width="40.28515625" style="2103" customWidth="1"/>
    <col min="5634" max="5634" width="12.5703125" style="2103" customWidth="1"/>
    <col min="5635" max="5635" width="13.28515625" style="2103" customWidth="1"/>
    <col min="5636" max="5636" width="16.7109375" style="2103" customWidth="1"/>
    <col min="5637" max="5637" width="4.42578125" style="2103" customWidth="1"/>
    <col min="5638" max="5638" width="15.42578125" style="2103" customWidth="1"/>
    <col min="5639" max="5640" width="9.5703125" style="2103" customWidth="1"/>
    <col min="5641" max="5888" width="8.7109375" style="2103"/>
    <col min="5889" max="5889" width="40.28515625" style="2103" customWidth="1"/>
    <col min="5890" max="5890" width="12.5703125" style="2103" customWidth="1"/>
    <col min="5891" max="5891" width="13.28515625" style="2103" customWidth="1"/>
    <col min="5892" max="5892" width="16.7109375" style="2103" customWidth="1"/>
    <col min="5893" max="5893" width="4.42578125" style="2103" customWidth="1"/>
    <col min="5894" max="5894" width="15.42578125" style="2103" customWidth="1"/>
    <col min="5895" max="5896" width="9.5703125" style="2103" customWidth="1"/>
    <col min="5897" max="6144" width="8.7109375" style="2103"/>
    <col min="6145" max="6145" width="40.28515625" style="2103" customWidth="1"/>
    <col min="6146" max="6146" width="12.5703125" style="2103" customWidth="1"/>
    <col min="6147" max="6147" width="13.28515625" style="2103" customWidth="1"/>
    <col min="6148" max="6148" width="16.7109375" style="2103" customWidth="1"/>
    <col min="6149" max="6149" width="4.42578125" style="2103" customWidth="1"/>
    <col min="6150" max="6150" width="15.42578125" style="2103" customWidth="1"/>
    <col min="6151" max="6152" width="9.5703125" style="2103" customWidth="1"/>
    <col min="6153" max="6400" width="8.7109375" style="2103"/>
    <col min="6401" max="6401" width="40.28515625" style="2103" customWidth="1"/>
    <col min="6402" max="6402" width="12.5703125" style="2103" customWidth="1"/>
    <col min="6403" max="6403" width="13.28515625" style="2103" customWidth="1"/>
    <col min="6404" max="6404" width="16.7109375" style="2103" customWidth="1"/>
    <col min="6405" max="6405" width="4.42578125" style="2103" customWidth="1"/>
    <col min="6406" max="6406" width="15.42578125" style="2103" customWidth="1"/>
    <col min="6407" max="6408" width="9.5703125" style="2103" customWidth="1"/>
    <col min="6409" max="6656" width="8.7109375" style="2103"/>
    <col min="6657" max="6657" width="40.28515625" style="2103" customWidth="1"/>
    <col min="6658" max="6658" width="12.5703125" style="2103" customWidth="1"/>
    <col min="6659" max="6659" width="13.28515625" style="2103" customWidth="1"/>
    <col min="6660" max="6660" width="16.7109375" style="2103" customWidth="1"/>
    <col min="6661" max="6661" width="4.42578125" style="2103" customWidth="1"/>
    <col min="6662" max="6662" width="15.42578125" style="2103" customWidth="1"/>
    <col min="6663" max="6664" width="9.5703125" style="2103" customWidth="1"/>
    <col min="6665" max="6912" width="8.7109375" style="2103"/>
    <col min="6913" max="6913" width="40.28515625" style="2103" customWidth="1"/>
    <col min="6914" max="6914" width="12.5703125" style="2103" customWidth="1"/>
    <col min="6915" max="6915" width="13.28515625" style="2103" customWidth="1"/>
    <col min="6916" max="6916" width="16.7109375" style="2103" customWidth="1"/>
    <col min="6917" max="6917" width="4.42578125" style="2103" customWidth="1"/>
    <col min="6918" max="6918" width="15.42578125" style="2103" customWidth="1"/>
    <col min="6919" max="6920" width="9.5703125" style="2103" customWidth="1"/>
    <col min="6921" max="7168" width="8.7109375" style="2103"/>
    <col min="7169" max="7169" width="40.28515625" style="2103" customWidth="1"/>
    <col min="7170" max="7170" width="12.5703125" style="2103" customWidth="1"/>
    <col min="7171" max="7171" width="13.28515625" style="2103" customWidth="1"/>
    <col min="7172" max="7172" width="16.7109375" style="2103" customWidth="1"/>
    <col min="7173" max="7173" width="4.42578125" style="2103" customWidth="1"/>
    <col min="7174" max="7174" width="15.42578125" style="2103" customWidth="1"/>
    <col min="7175" max="7176" width="9.5703125" style="2103" customWidth="1"/>
    <col min="7177" max="7424" width="8.7109375" style="2103"/>
    <col min="7425" max="7425" width="40.28515625" style="2103" customWidth="1"/>
    <col min="7426" max="7426" width="12.5703125" style="2103" customWidth="1"/>
    <col min="7427" max="7427" width="13.28515625" style="2103" customWidth="1"/>
    <col min="7428" max="7428" width="16.7109375" style="2103" customWidth="1"/>
    <col min="7429" max="7429" width="4.42578125" style="2103" customWidth="1"/>
    <col min="7430" max="7430" width="15.42578125" style="2103" customWidth="1"/>
    <col min="7431" max="7432" width="9.5703125" style="2103" customWidth="1"/>
    <col min="7433" max="7680" width="8.7109375" style="2103"/>
    <col min="7681" max="7681" width="40.28515625" style="2103" customWidth="1"/>
    <col min="7682" max="7682" width="12.5703125" style="2103" customWidth="1"/>
    <col min="7683" max="7683" width="13.28515625" style="2103" customWidth="1"/>
    <col min="7684" max="7684" width="16.7109375" style="2103" customWidth="1"/>
    <col min="7685" max="7685" width="4.42578125" style="2103" customWidth="1"/>
    <col min="7686" max="7686" width="15.42578125" style="2103" customWidth="1"/>
    <col min="7687" max="7688" width="9.5703125" style="2103" customWidth="1"/>
    <col min="7689" max="7936" width="8.7109375" style="2103"/>
    <col min="7937" max="7937" width="40.28515625" style="2103" customWidth="1"/>
    <col min="7938" max="7938" width="12.5703125" style="2103" customWidth="1"/>
    <col min="7939" max="7939" width="13.28515625" style="2103" customWidth="1"/>
    <col min="7940" max="7940" width="16.7109375" style="2103" customWidth="1"/>
    <col min="7941" max="7941" width="4.42578125" style="2103" customWidth="1"/>
    <col min="7942" max="7942" width="15.42578125" style="2103" customWidth="1"/>
    <col min="7943" max="7944" width="9.5703125" style="2103" customWidth="1"/>
    <col min="7945" max="8192" width="8.7109375" style="2103"/>
    <col min="8193" max="8193" width="40.28515625" style="2103" customWidth="1"/>
    <col min="8194" max="8194" width="12.5703125" style="2103" customWidth="1"/>
    <col min="8195" max="8195" width="13.28515625" style="2103" customWidth="1"/>
    <col min="8196" max="8196" width="16.7109375" style="2103" customWidth="1"/>
    <col min="8197" max="8197" width="4.42578125" style="2103" customWidth="1"/>
    <col min="8198" max="8198" width="15.42578125" style="2103" customWidth="1"/>
    <col min="8199" max="8200" width="9.5703125" style="2103" customWidth="1"/>
    <col min="8201" max="8448" width="8.7109375" style="2103"/>
    <col min="8449" max="8449" width="40.28515625" style="2103" customWidth="1"/>
    <col min="8450" max="8450" width="12.5703125" style="2103" customWidth="1"/>
    <col min="8451" max="8451" width="13.28515625" style="2103" customWidth="1"/>
    <col min="8452" max="8452" width="16.7109375" style="2103" customWidth="1"/>
    <col min="8453" max="8453" width="4.42578125" style="2103" customWidth="1"/>
    <col min="8454" max="8454" width="15.42578125" style="2103" customWidth="1"/>
    <col min="8455" max="8456" width="9.5703125" style="2103" customWidth="1"/>
    <col min="8457" max="8704" width="8.7109375" style="2103"/>
    <col min="8705" max="8705" width="40.28515625" style="2103" customWidth="1"/>
    <col min="8706" max="8706" width="12.5703125" style="2103" customWidth="1"/>
    <col min="8707" max="8707" width="13.28515625" style="2103" customWidth="1"/>
    <col min="8708" max="8708" width="16.7109375" style="2103" customWidth="1"/>
    <col min="8709" max="8709" width="4.42578125" style="2103" customWidth="1"/>
    <col min="8710" max="8710" width="15.42578125" style="2103" customWidth="1"/>
    <col min="8711" max="8712" width="9.5703125" style="2103" customWidth="1"/>
    <col min="8713" max="8960" width="8.7109375" style="2103"/>
    <col min="8961" max="8961" width="40.28515625" style="2103" customWidth="1"/>
    <col min="8962" max="8962" width="12.5703125" style="2103" customWidth="1"/>
    <col min="8963" max="8963" width="13.28515625" style="2103" customWidth="1"/>
    <col min="8964" max="8964" width="16.7109375" style="2103" customWidth="1"/>
    <col min="8965" max="8965" width="4.42578125" style="2103" customWidth="1"/>
    <col min="8966" max="8966" width="15.42578125" style="2103" customWidth="1"/>
    <col min="8967" max="8968" width="9.5703125" style="2103" customWidth="1"/>
    <col min="8969" max="9216" width="8.7109375" style="2103"/>
    <col min="9217" max="9217" width="40.28515625" style="2103" customWidth="1"/>
    <col min="9218" max="9218" width="12.5703125" style="2103" customWidth="1"/>
    <col min="9219" max="9219" width="13.28515625" style="2103" customWidth="1"/>
    <col min="9220" max="9220" width="16.7109375" style="2103" customWidth="1"/>
    <col min="9221" max="9221" width="4.42578125" style="2103" customWidth="1"/>
    <col min="9222" max="9222" width="15.42578125" style="2103" customWidth="1"/>
    <col min="9223" max="9224" width="9.5703125" style="2103" customWidth="1"/>
    <col min="9225" max="9472" width="8.7109375" style="2103"/>
    <col min="9473" max="9473" width="40.28515625" style="2103" customWidth="1"/>
    <col min="9474" max="9474" width="12.5703125" style="2103" customWidth="1"/>
    <col min="9475" max="9475" width="13.28515625" style="2103" customWidth="1"/>
    <col min="9476" max="9476" width="16.7109375" style="2103" customWidth="1"/>
    <col min="9477" max="9477" width="4.42578125" style="2103" customWidth="1"/>
    <col min="9478" max="9478" width="15.42578125" style="2103" customWidth="1"/>
    <col min="9479" max="9480" width="9.5703125" style="2103" customWidth="1"/>
    <col min="9481" max="9728" width="8.7109375" style="2103"/>
    <col min="9729" max="9729" width="40.28515625" style="2103" customWidth="1"/>
    <col min="9730" max="9730" width="12.5703125" style="2103" customWidth="1"/>
    <col min="9731" max="9731" width="13.28515625" style="2103" customWidth="1"/>
    <col min="9732" max="9732" width="16.7109375" style="2103" customWidth="1"/>
    <col min="9733" max="9733" width="4.42578125" style="2103" customWidth="1"/>
    <col min="9734" max="9734" width="15.42578125" style="2103" customWidth="1"/>
    <col min="9735" max="9736" width="9.5703125" style="2103" customWidth="1"/>
    <col min="9737" max="9984" width="8.7109375" style="2103"/>
    <col min="9985" max="9985" width="40.28515625" style="2103" customWidth="1"/>
    <col min="9986" max="9986" width="12.5703125" style="2103" customWidth="1"/>
    <col min="9987" max="9987" width="13.28515625" style="2103" customWidth="1"/>
    <col min="9988" max="9988" width="16.7109375" style="2103" customWidth="1"/>
    <col min="9989" max="9989" width="4.42578125" style="2103" customWidth="1"/>
    <col min="9990" max="9990" width="15.42578125" style="2103" customWidth="1"/>
    <col min="9991" max="9992" width="9.5703125" style="2103" customWidth="1"/>
    <col min="9993" max="10240" width="8.7109375" style="2103"/>
    <col min="10241" max="10241" width="40.28515625" style="2103" customWidth="1"/>
    <col min="10242" max="10242" width="12.5703125" style="2103" customWidth="1"/>
    <col min="10243" max="10243" width="13.28515625" style="2103" customWidth="1"/>
    <col min="10244" max="10244" width="16.7109375" style="2103" customWidth="1"/>
    <col min="10245" max="10245" width="4.42578125" style="2103" customWidth="1"/>
    <col min="10246" max="10246" width="15.42578125" style="2103" customWidth="1"/>
    <col min="10247" max="10248" width="9.5703125" style="2103" customWidth="1"/>
    <col min="10249" max="10496" width="8.7109375" style="2103"/>
    <col min="10497" max="10497" width="40.28515625" style="2103" customWidth="1"/>
    <col min="10498" max="10498" width="12.5703125" style="2103" customWidth="1"/>
    <col min="10499" max="10499" width="13.28515625" style="2103" customWidth="1"/>
    <col min="10500" max="10500" width="16.7109375" style="2103" customWidth="1"/>
    <col min="10501" max="10501" width="4.42578125" style="2103" customWidth="1"/>
    <col min="10502" max="10502" width="15.42578125" style="2103" customWidth="1"/>
    <col min="10503" max="10504" width="9.5703125" style="2103" customWidth="1"/>
    <col min="10505" max="10752" width="8.7109375" style="2103"/>
    <col min="10753" max="10753" width="40.28515625" style="2103" customWidth="1"/>
    <col min="10754" max="10754" width="12.5703125" style="2103" customWidth="1"/>
    <col min="10755" max="10755" width="13.28515625" style="2103" customWidth="1"/>
    <col min="10756" max="10756" width="16.7109375" style="2103" customWidth="1"/>
    <col min="10757" max="10757" width="4.42578125" style="2103" customWidth="1"/>
    <col min="10758" max="10758" width="15.42578125" style="2103" customWidth="1"/>
    <col min="10759" max="10760" width="9.5703125" style="2103" customWidth="1"/>
    <col min="10761" max="11008" width="8.7109375" style="2103"/>
    <col min="11009" max="11009" width="40.28515625" style="2103" customWidth="1"/>
    <col min="11010" max="11010" width="12.5703125" style="2103" customWidth="1"/>
    <col min="11011" max="11011" width="13.28515625" style="2103" customWidth="1"/>
    <col min="11012" max="11012" width="16.7109375" style="2103" customWidth="1"/>
    <col min="11013" max="11013" width="4.42578125" style="2103" customWidth="1"/>
    <col min="11014" max="11014" width="15.42578125" style="2103" customWidth="1"/>
    <col min="11015" max="11016" width="9.5703125" style="2103" customWidth="1"/>
    <col min="11017" max="11264" width="8.7109375" style="2103"/>
    <col min="11265" max="11265" width="40.28515625" style="2103" customWidth="1"/>
    <col min="11266" max="11266" width="12.5703125" style="2103" customWidth="1"/>
    <col min="11267" max="11267" width="13.28515625" style="2103" customWidth="1"/>
    <col min="11268" max="11268" width="16.7109375" style="2103" customWidth="1"/>
    <col min="11269" max="11269" width="4.42578125" style="2103" customWidth="1"/>
    <col min="11270" max="11270" width="15.42578125" style="2103" customWidth="1"/>
    <col min="11271" max="11272" width="9.5703125" style="2103" customWidth="1"/>
    <col min="11273" max="11520" width="8.7109375" style="2103"/>
    <col min="11521" max="11521" width="40.28515625" style="2103" customWidth="1"/>
    <col min="11522" max="11522" width="12.5703125" style="2103" customWidth="1"/>
    <col min="11523" max="11523" width="13.28515625" style="2103" customWidth="1"/>
    <col min="11524" max="11524" width="16.7109375" style="2103" customWidth="1"/>
    <col min="11525" max="11525" width="4.42578125" style="2103" customWidth="1"/>
    <col min="11526" max="11526" width="15.42578125" style="2103" customWidth="1"/>
    <col min="11527" max="11528" width="9.5703125" style="2103" customWidth="1"/>
    <col min="11529" max="11776" width="8.7109375" style="2103"/>
    <col min="11777" max="11777" width="40.28515625" style="2103" customWidth="1"/>
    <col min="11778" max="11778" width="12.5703125" style="2103" customWidth="1"/>
    <col min="11779" max="11779" width="13.28515625" style="2103" customWidth="1"/>
    <col min="11780" max="11780" width="16.7109375" style="2103" customWidth="1"/>
    <col min="11781" max="11781" width="4.42578125" style="2103" customWidth="1"/>
    <col min="11782" max="11782" width="15.42578125" style="2103" customWidth="1"/>
    <col min="11783" max="11784" width="9.5703125" style="2103" customWidth="1"/>
    <col min="11785" max="12032" width="8.7109375" style="2103"/>
    <col min="12033" max="12033" width="40.28515625" style="2103" customWidth="1"/>
    <col min="12034" max="12034" width="12.5703125" style="2103" customWidth="1"/>
    <col min="12035" max="12035" width="13.28515625" style="2103" customWidth="1"/>
    <col min="12036" max="12036" width="16.7109375" style="2103" customWidth="1"/>
    <col min="12037" max="12037" width="4.42578125" style="2103" customWidth="1"/>
    <col min="12038" max="12038" width="15.42578125" style="2103" customWidth="1"/>
    <col min="12039" max="12040" width="9.5703125" style="2103" customWidth="1"/>
    <col min="12041" max="12288" width="8.7109375" style="2103"/>
    <col min="12289" max="12289" width="40.28515625" style="2103" customWidth="1"/>
    <col min="12290" max="12290" width="12.5703125" style="2103" customWidth="1"/>
    <col min="12291" max="12291" width="13.28515625" style="2103" customWidth="1"/>
    <col min="12292" max="12292" width="16.7109375" style="2103" customWidth="1"/>
    <col min="12293" max="12293" width="4.42578125" style="2103" customWidth="1"/>
    <col min="12294" max="12294" width="15.42578125" style="2103" customWidth="1"/>
    <col min="12295" max="12296" width="9.5703125" style="2103" customWidth="1"/>
    <col min="12297" max="12544" width="8.7109375" style="2103"/>
    <col min="12545" max="12545" width="40.28515625" style="2103" customWidth="1"/>
    <col min="12546" max="12546" width="12.5703125" style="2103" customWidth="1"/>
    <col min="12547" max="12547" width="13.28515625" style="2103" customWidth="1"/>
    <col min="12548" max="12548" width="16.7109375" style="2103" customWidth="1"/>
    <col min="12549" max="12549" width="4.42578125" style="2103" customWidth="1"/>
    <col min="12550" max="12550" width="15.42578125" style="2103" customWidth="1"/>
    <col min="12551" max="12552" width="9.5703125" style="2103" customWidth="1"/>
    <col min="12553" max="12800" width="8.7109375" style="2103"/>
    <col min="12801" max="12801" width="40.28515625" style="2103" customWidth="1"/>
    <col min="12802" max="12802" width="12.5703125" style="2103" customWidth="1"/>
    <col min="12803" max="12803" width="13.28515625" style="2103" customWidth="1"/>
    <col min="12804" max="12804" width="16.7109375" style="2103" customWidth="1"/>
    <col min="12805" max="12805" width="4.42578125" style="2103" customWidth="1"/>
    <col min="12806" max="12806" width="15.42578125" style="2103" customWidth="1"/>
    <col min="12807" max="12808" width="9.5703125" style="2103" customWidth="1"/>
    <col min="12809" max="13056" width="8.7109375" style="2103"/>
    <col min="13057" max="13057" width="40.28515625" style="2103" customWidth="1"/>
    <col min="13058" max="13058" width="12.5703125" style="2103" customWidth="1"/>
    <col min="13059" max="13059" width="13.28515625" style="2103" customWidth="1"/>
    <col min="13060" max="13060" width="16.7109375" style="2103" customWidth="1"/>
    <col min="13061" max="13061" width="4.42578125" style="2103" customWidth="1"/>
    <col min="13062" max="13062" width="15.42578125" style="2103" customWidth="1"/>
    <col min="13063" max="13064" width="9.5703125" style="2103" customWidth="1"/>
    <col min="13065" max="13312" width="8.7109375" style="2103"/>
    <col min="13313" max="13313" width="40.28515625" style="2103" customWidth="1"/>
    <col min="13314" max="13314" width="12.5703125" style="2103" customWidth="1"/>
    <col min="13315" max="13315" width="13.28515625" style="2103" customWidth="1"/>
    <col min="13316" max="13316" width="16.7109375" style="2103" customWidth="1"/>
    <col min="13317" max="13317" width="4.42578125" style="2103" customWidth="1"/>
    <col min="13318" max="13318" width="15.42578125" style="2103" customWidth="1"/>
    <col min="13319" max="13320" width="9.5703125" style="2103" customWidth="1"/>
    <col min="13321" max="13568" width="8.7109375" style="2103"/>
    <col min="13569" max="13569" width="40.28515625" style="2103" customWidth="1"/>
    <col min="13570" max="13570" width="12.5703125" style="2103" customWidth="1"/>
    <col min="13571" max="13571" width="13.28515625" style="2103" customWidth="1"/>
    <col min="13572" max="13572" width="16.7109375" style="2103" customWidth="1"/>
    <col min="13573" max="13573" width="4.42578125" style="2103" customWidth="1"/>
    <col min="13574" max="13574" width="15.42578125" style="2103" customWidth="1"/>
    <col min="13575" max="13576" width="9.5703125" style="2103" customWidth="1"/>
    <col min="13577" max="13824" width="8.7109375" style="2103"/>
    <col min="13825" max="13825" width="40.28515625" style="2103" customWidth="1"/>
    <col min="13826" max="13826" width="12.5703125" style="2103" customWidth="1"/>
    <col min="13827" max="13827" width="13.28515625" style="2103" customWidth="1"/>
    <col min="13828" max="13828" width="16.7109375" style="2103" customWidth="1"/>
    <col min="13829" max="13829" width="4.42578125" style="2103" customWidth="1"/>
    <col min="13830" max="13830" width="15.42578125" style="2103" customWidth="1"/>
    <col min="13831" max="13832" width="9.5703125" style="2103" customWidth="1"/>
    <col min="13833" max="14080" width="8.7109375" style="2103"/>
    <col min="14081" max="14081" width="40.28515625" style="2103" customWidth="1"/>
    <col min="14082" max="14082" width="12.5703125" style="2103" customWidth="1"/>
    <col min="14083" max="14083" width="13.28515625" style="2103" customWidth="1"/>
    <col min="14084" max="14084" width="16.7109375" style="2103" customWidth="1"/>
    <col min="14085" max="14085" width="4.42578125" style="2103" customWidth="1"/>
    <col min="14086" max="14086" width="15.42578125" style="2103" customWidth="1"/>
    <col min="14087" max="14088" width="9.5703125" style="2103" customWidth="1"/>
    <col min="14089" max="14336" width="8.7109375" style="2103"/>
    <col min="14337" max="14337" width="40.28515625" style="2103" customWidth="1"/>
    <col min="14338" max="14338" width="12.5703125" style="2103" customWidth="1"/>
    <col min="14339" max="14339" width="13.28515625" style="2103" customWidth="1"/>
    <col min="14340" max="14340" width="16.7109375" style="2103" customWidth="1"/>
    <col min="14341" max="14341" width="4.42578125" style="2103" customWidth="1"/>
    <col min="14342" max="14342" width="15.42578125" style="2103" customWidth="1"/>
    <col min="14343" max="14344" width="9.5703125" style="2103" customWidth="1"/>
    <col min="14345" max="14592" width="8.7109375" style="2103"/>
    <col min="14593" max="14593" width="40.28515625" style="2103" customWidth="1"/>
    <col min="14594" max="14594" width="12.5703125" style="2103" customWidth="1"/>
    <col min="14595" max="14595" width="13.28515625" style="2103" customWidth="1"/>
    <col min="14596" max="14596" width="16.7109375" style="2103" customWidth="1"/>
    <col min="14597" max="14597" width="4.42578125" style="2103" customWidth="1"/>
    <col min="14598" max="14598" width="15.42578125" style="2103" customWidth="1"/>
    <col min="14599" max="14600" width="9.5703125" style="2103" customWidth="1"/>
    <col min="14601" max="14848" width="8.7109375" style="2103"/>
    <col min="14849" max="14849" width="40.28515625" style="2103" customWidth="1"/>
    <col min="14850" max="14850" width="12.5703125" style="2103" customWidth="1"/>
    <col min="14851" max="14851" width="13.28515625" style="2103" customWidth="1"/>
    <col min="14852" max="14852" width="16.7109375" style="2103" customWidth="1"/>
    <col min="14853" max="14853" width="4.42578125" style="2103" customWidth="1"/>
    <col min="14854" max="14854" width="15.42578125" style="2103" customWidth="1"/>
    <col min="14855" max="14856" width="9.5703125" style="2103" customWidth="1"/>
    <col min="14857" max="15104" width="8.7109375" style="2103"/>
    <col min="15105" max="15105" width="40.28515625" style="2103" customWidth="1"/>
    <col min="15106" max="15106" width="12.5703125" style="2103" customWidth="1"/>
    <col min="15107" max="15107" width="13.28515625" style="2103" customWidth="1"/>
    <col min="15108" max="15108" width="16.7109375" style="2103" customWidth="1"/>
    <col min="15109" max="15109" width="4.42578125" style="2103" customWidth="1"/>
    <col min="15110" max="15110" width="15.42578125" style="2103" customWidth="1"/>
    <col min="15111" max="15112" width="9.5703125" style="2103" customWidth="1"/>
    <col min="15113" max="15360" width="8.7109375" style="2103"/>
    <col min="15361" max="15361" width="40.28515625" style="2103" customWidth="1"/>
    <col min="15362" max="15362" width="12.5703125" style="2103" customWidth="1"/>
    <col min="15363" max="15363" width="13.28515625" style="2103" customWidth="1"/>
    <col min="15364" max="15364" width="16.7109375" style="2103" customWidth="1"/>
    <col min="15365" max="15365" width="4.42578125" style="2103" customWidth="1"/>
    <col min="15366" max="15366" width="15.42578125" style="2103" customWidth="1"/>
    <col min="15367" max="15368" width="9.5703125" style="2103" customWidth="1"/>
    <col min="15369" max="15616" width="8.7109375" style="2103"/>
    <col min="15617" max="15617" width="40.28515625" style="2103" customWidth="1"/>
    <col min="15618" max="15618" width="12.5703125" style="2103" customWidth="1"/>
    <col min="15619" max="15619" width="13.28515625" style="2103" customWidth="1"/>
    <col min="15620" max="15620" width="16.7109375" style="2103" customWidth="1"/>
    <col min="15621" max="15621" width="4.42578125" style="2103" customWidth="1"/>
    <col min="15622" max="15622" width="15.42578125" style="2103" customWidth="1"/>
    <col min="15623" max="15624" width="9.5703125" style="2103" customWidth="1"/>
    <col min="15625" max="15872" width="8.7109375" style="2103"/>
    <col min="15873" max="15873" width="40.28515625" style="2103" customWidth="1"/>
    <col min="15874" max="15874" width="12.5703125" style="2103" customWidth="1"/>
    <col min="15875" max="15875" width="13.28515625" style="2103" customWidth="1"/>
    <col min="15876" max="15876" width="16.7109375" style="2103" customWidth="1"/>
    <col min="15877" max="15877" width="4.42578125" style="2103" customWidth="1"/>
    <col min="15878" max="15878" width="15.42578125" style="2103" customWidth="1"/>
    <col min="15879" max="15880" width="9.5703125" style="2103" customWidth="1"/>
    <col min="15881" max="16128" width="8.7109375" style="2103"/>
    <col min="16129" max="16129" width="40.28515625" style="2103" customWidth="1"/>
    <col min="16130" max="16130" width="12.5703125" style="2103" customWidth="1"/>
    <col min="16131" max="16131" width="13.28515625" style="2103" customWidth="1"/>
    <col min="16132" max="16132" width="16.7109375" style="2103" customWidth="1"/>
    <col min="16133" max="16133" width="4.42578125" style="2103" customWidth="1"/>
    <col min="16134" max="16134" width="15.42578125" style="2103" customWidth="1"/>
    <col min="16135" max="16136" width="9.5703125" style="2103" customWidth="1"/>
    <col min="16137" max="16384" width="8.7109375" style="2103"/>
  </cols>
  <sheetData>
    <row r="1" spans="1:8" ht="15.75" customHeight="1" x14ac:dyDescent="0.2">
      <c r="A1" s="2162"/>
      <c r="B1" s="2163"/>
      <c r="C1" s="2101" t="s">
        <v>78</v>
      </c>
      <c r="D1" s="2101"/>
      <c r="E1" s="2101"/>
      <c r="F1" s="2101"/>
      <c r="G1" s="2101"/>
      <c r="H1" s="2102"/>
    </row>
    <row r="2" spans="1:8" ht="15.75" customHeight="1" x14ac:dyDescent="0.2">
      <c r="A2" s="2164"/>
      <c r="B2" s="2165"/>
      <c r="C2" s="2107" t="s">
        <v>317</v>
      </c>
      <c r="D2" s="2107"/>
      <c r="E2" s="2107"/>
      <c r="F2" s="2107"/>
      <c r="G2" s="2107"/>
      <c r="H2" s="2166"/>
    </row>
    <row r="3" spans="1:8" ht="15.75" customHeight="1" x14ac:dyDescent="0.2">
      <c r="A3" s="2164"/>
      <c r="B3" s="2165"/>
      <c r="C3" s="2107" t="s">
        <v>318</v>
      </c>
      <c r="D3" s="2107"/>
      <c r="E3" s="2107"/>
      <c r="F3" s="2107"/>
      <c r="G3" s="2107"/>
      <c r="H3" s="2166"/>
    </row>
    <row r="4" spans="1:8" ht="15" customHeight="1" x14ac:dyDescent="0.2">
      <c r="A4" s="2164"/>
      <c r="B4" s="2165"/>
      <c r="C4" s="2107" t="s">
        <v>76</v>
      </c>
      <c r="D4" s="2107"/>
      <c r="E4" s="2107"/>
      <c r="F4" s="2107"/>
      <c r="G4" s="2107"/>
      <c r="H4" s="2166"/>
    </row>
    <row r="5" spans="1:8" ht="13.5" customHeight="1" thickBot="1" x14ac:dyDescent="0.25">
      <c r="A5" s="2167"/>
      <c r="B5" s="2161"/>
      <c r="C5" s="2161"/>
      <c r="D5" s="2161"/>
      <c r="E5" s="2161"/>
      <c r="F5" s="2161"/>
      <c r="G5" s="2161"/>
      <c r="H5" s="2112"/>
    </row>
    <row r="6" spans="1:8" ht="13.9" customHeight="1" x14ac:dyDescent="0.2">
      <c r="A6" s="2168" t="s">
        <v>214</v>
      </c>
      <c r="B6" s="2117"/>
      <c r="C6" s="2169"/>
      <c r="D6" s="3214" t="s">
        <v>75</v>
      </c>
      <c r="E6" s="3215"/>
      <c r="F6" s="3215"/>
      <c r="G6" s="3215"/>
      <c r="H6" s="3216"/>
    </row>
    <row r="7" spans="1:8" ht="13.9" customHeight="1" thickBot="1" x14ac:dyDescent="0.25">
      <c r="A7" s="2170" t="s">
        <v>274</v>
      </c>
      <c r="B7" s="2171"/>
      <c r="C7" s="2172"/>
      <c r="D7" s="3217" t="s">
        <v>1131</v>
      </c>
      <c r="E7" s="3218"/>
      <c r="F7" s="3219">
        <f>[2]Flows!G5</f>
        <v>42583</v>
      </c>
      <c r="G7" s="3220"/>
      <c r="H7" s="3221"/>
    </row>
    <row r="8" spans="1:8" ht="13.9" customHeight="1" x14ac:dyDescent="0.2">
      <c r="A8" s="2173"/>
      <c r="B8" s="2106"/>
      <c r="C8" s="2106"/>
      <c r="D8" s="2106"/>
      <c r="E8" s="2106"/>
      <c r="F8" s="2106"/>
      <c r="G8" s="2106"/>
      <c r="H8" s="2108"/>
    </row>
    <row r="9" spans="1:8" ht="14.1" customHeight="1" thickBot="1" x14ac:dyDescent="0.25">
      <c r="A9" s="2173"/>
      <c r="B9" s="2106"/>
      <c r="C9" s="2106"/>
      <c r="D9" s="2106"/>
      <c r="E9" s="2106"/>
      <c r="F9" s="2174"/>
      <c r="G9" s="2175"/>
      <c r="H9" s="2176"/>
    </row>
    <row r="10" spans="1:8" x14ac:dyDescent="0.2">
      <c r="A10" s="3222" t="s">
        <v>319</v>
      </c>
      <c r="B10" s="3225" t="s">
        <v>320</v>
      </c>
      <c r="C10" s="3226"/>
      <c r="D10" s="3227" t="s">
        <v>321</v>
      </c>
      <c r="E10" s="2175"/>
      <c r="F10" s="2175"/>
      <c r="G10" s="2175"/>
      <c r="H10" s="2176"/>
    </row>
    <row r="11" spans="1:8" ht="25.5" customHeight="1" x14ac:dyDescent="0.2">
      <c r="A11" s="3223"/>
      <c r="B11" s="3230" t="s">
        <v>322</v>
      </c>
      <c r="C11" s="3232" t="s">
        <v>323</v>
      </c>
      <c r="D11" s="3228"/>
      <c r="E11" s="2175"/>
      <c r="F11" s="2175"/>
      <c r="G11" s="2175"/>
      <c r="H11" s="2176"/>
    </row>
    <row r="12" spans="1:8" ht="13.9" customHeight="1" x14ac:dyDescent="0.2">
      <c r="A12" s="3223"/>
      <c r="B12" s="3230"/>
      <c r="C12" s="3232"/>
      <c r="D12" s="3228"/>
      <c r="E12" s="2177"/>
      <c r="F12" s="2178"/>
      <c r="G12" s="2177"/>
      <c r="H12" s="2108"/>
    </row>
    <row r="13" spans="1:8" ht="13.9" customHeight="1" thickBot="1" x14ac:dyDescent="0.25">
      <c r="A13" s="3224"/>
      <c r="B13" s="3231"/>
      <c r="C13" s="3233"/>
      <c r="D13" s="3229"/>
      <c r="F13" s="2174"/>
      <c r="G13" s="2174"/>
      <c r="H13" s="2179"/>
    </row>
    <row r="14" spans="1:8" ht="13.9" customHeight="1" x14ac:dyDescent="0.2">
      <c r="A14" s="2180">
        <v>42371</v>
      </c>
      <c r="B14" s="2181"/>
      <c r="C14" s="2182">
        <v>3.42</v>
      </c>
      <c r="D14" s="3234">
        <f>AVERAGE(C14:C16)</f>
        <v>3.17</v>
      </c>
      <c r="E14" s="2177"/>
      <c r="F14" s="2183"/>
      <c r="G14" s="2183"/>
      <c r="H14" s="2184"/>
    </row>
    <row r="15" spans="1:8" ht="13.9" customHeight="1" x14ac:dyDescent="0.2">
      <c r="A15" s="2185">
        <v>42403</v>
      </c>
      <c r="B15" s="2186"/>
      <c r="C15" s="2187">
        <v>2.79</v>
      </c>
      <c r="D15" s="3235"/>
      <c r="E15" s="2177"/>
      <c r="F15" s="3237" t="s">
        <v>325</v>
      </c>
      <c r="G15" s="3237"/>
      <c r="H15" s="2184"/>
    </row>
    <row r="16" spans="1:8" ht="13.9" customHeight="1" thickBot="1" x14ac:dyDescent="0.25">
      <c r="A16" s="2188">
        <v>42432</v>
      </c>
      <c r="B16" s="2189"/>
      <c r="C16" s="2190">
        <v>3.3</v>
      </c>
      <c r="D16" s="3236"/>
      <c r="E16" s="2177"/>
      <c r="F16" s="3237"/>
      <c r="G16" s="3237"/>
      <c r="H16" s="2184"/>
    </row>
    <row r="17" spans="1:8" ht="13.9" customHeight="1" x14ac:dyDescent="0.2">
      <c r="A17" s="2191">
        <v>42462</v>
      </c>
      <c r="B17" s="2192"/>
      <c r="C17" s="2193">
        <v>3.42</v>
      </c>
      <c r="D17" s="3234">
        <v>3.14</v>
      </c>
      <c r="E17" s="2177"/>
      <c r="F17" s="3237"/>
      <c r="G17" s="3237"/>
      <c r="H17" s="2184"/>
    </row>
    <row r="18" spans="1:8" ht="13.9" customHeight="1" x14ac:dyDescent="0.2">
      <c r="A18" s="2194">
        <v>42493</v>
      </c>
      <c r="B18" s="2186"/>
      <c r="C18" s="2187">
        <v>3.46</v>
      </c>
      <c r="D18" s="3235"/>
      <c r="E18" s="2177"/>
      <c r="F18" s="2177"/>
      <c r="G18" s="2177"/>
      <c r="H18" s="2108"/>
    </row>
    <row r="19" spans="1:8" ht="13.9" customHeight="1" thickBot="1" x14ac:dyDescent="0.25">
      <c r="A19" s="2188">
        <v>42523</v>
      </c>
      <c r="B19" s="2189"/>
      <c r="C19" s="2190">
        <v>2.75</v>
      </c>
      <c r="D19" s="3236"/>
      <c r="E19" s="2177"/>
      <c r="F19" s="2177"/>
      <c r="G19" s="2177"/>
      <c r="H19" s="2108"/>
    </row>
    <row r="20" spans="1:8" ht="13.9" customHeight="1" x14ac:dyDescent="0.2">
      <c r="A20" s="2191">
        <v>42553</v>
      </c>
      <c r="B20" s="2192"/>
      <c r="C20" s="2193">
        <v>3.42</v>
      </c>
      <c r="D20" s="3234" t="s">
        <v>96</v>
      </c>
      <c r="E20" s="2177"/>
      <c r="F20" s="2177"/>
      <c r="G20" s="2177"/>
      <c r="H20" s="2108"/>
    </row>
    <row r="21" spans="1:8" ht="13.9" customHeight="1" x14ac:dyDescent="0.2">
      <c r="A21" s="2180">
        <v>42584</v>
      </c>
      <c r="B21" s="2186"/>
      <c r="C21" s="2187">
        <v>2.86</v>
      </c>
      <c r="D21" s="3235"/>
      <c r="E21" s="2177"/>
      <c r="F21" s="2177"/>
      <c r="G21" s="2177"/>
      <c r="H21" s="2108"/>
    </row>
    <row r="22" spans="1:8" ht="13.9" customHeight="1" thickBot="1" x14ac:dyDescent="0.25">
      <c r="A22" s="2185">
        <v>42615</v>
      </c>
      <c r="B22" s="2189"/>
      <c r="C22" s="2190"/>
      <c r="D22" s="3236"/>
      <c r="E22" s="2177"/>
      <c r="F22" s="2177"/>
      <c r="G22" s="2177"/>
      <c r="H22" s="2108"/>
    </row>
    <row r="23" spans="1:8" ht="13.9" customHeight="1" x14ac:dyDescent="0.2">
      <c r="A23" s="2191">
        <v>42279</v>
      </c>
      <c r="B23" s="2181"/>
      <c r="C23" s="2195">
        <v>3.11</v>
      </c>
      <c r="D23" s="3238">
        <v>2.99</v>
      </c>
      <c r="E23" s="2177"/>
      <c r="F23" s="2177"/>
      <c r="G23" s="2177"/>
      <c r="H23" s="2108"/>
    </row>
    <row r="24" spans="1:8" ht="13.9" customHeight="1" x14ac:dyDescent="0.2">
      <c r="A24" s="2194">
        <v>42310</v>
      </c>
      <c r="B24" s="2186"/>
      <c r="C24" s="2196">
        <v>2.78</v>
      </c>
      <c r="D24" s="3239"/>
      <c r="F24" s="2177"/>
      <c r="G24" s="2177"/>
      <c r="H24" s="2108"/>
    </row>
    <row r="25" spans="1:8" ht="13.9" customHeight="1" thickBot="1" x14ac:dyDescent="0.25">
      <c r="A25" s="2188">
        <v>42340</v>
      </c>
      <c r="B25" s="2189"/>
      <c r="C25" s="2197">
        <v>3.08</v>
      </c>
      <c r="D25" s="3240"/>
      <c r="F25" s="2177"/>
      <c r="G25" s="2177"/>
      <c r="H25" s="2108"/>
    </row>
    <row r="26" spans="1:8" ht="13.9" customHeight="1" x14ac:dyDescent="0.2">
      <c r="A26" s="640" t="s">
        <v>96</v>
      </c>
      <c r="B26"/>
      <c r="C26"/>
      <c r="D26" s="2198" t="s">
        <v>96</v>
      </c>
      <c r="F26" s="2177"/>
      <c r="G26" s="2177"/>
      <c r="H26" s="2108"/>
    </row>
    <row r="27" spans="1:8" ht="13.9" customHeight="1" thickBot="1" x14ac:dyDescent="0.25">
      <c r="A27" s="2145"/>
      <c r="F27" s="2177"/>
      <c r="G27" s="2177"/>
      <c r="H27" s="2108"/>
    </row>
    <row r="28" spans="1:8" ht="15.6" customHeight="1" thickBot="1" x14ac:dyDescent="0.25">
      <c r="A28" s="3211" t="s">
        <v>324</v>
      </c>
      <c r="B28" s="3212"/>
      <c r="C28" s="3213"/>
      <c r="D28" s="2199">
        <v>3.1</v>
      </c>
      <c r="E28" s="2200"/>
      <c r="F28" s="2201"/>
      <c r="G28" s="2178"/>
      <c r="H28" s="2108"/>
    </row>
    <row r="29" spans="1:8" ht="15.6" customHeight="1" x14ac:dyDescent="0.2">
      <c r="A29" s="2202"/>
      <c r="B29" s="2200"/>
      <c r="C29" s="2200"/>
      <c r="D29" s="2200"/>
      <c r="E29" s="2200"/>
      <c r="F29" s="2178"/>
      <c r="G29" s="2178"/>
      <c r="H29" s="2108"/>
    </row>
    <row r="30" spans="1:8" ht="15.6" customHeight="1" x14ac:dyDescent="0.2">
      <c r="A30" s="2202"/>
      <c r="B30" s="2200"/>
      <c r="C30" s="2200"/>
      <c r="D30" s="2200"/>
      <c r="E30" s="2200"/>
      <c r="F30" s="2178"/>
      <c r="G30" s="2178"/>
      <c r="H30" s="2108"/>
    </row>
    <row r="31" spans="1:8" ht="15.6" customHeight="1" x14ac:dyDescent="0.2">
      <c r="A31" s="2202"/>
      <c r="B31" s="2200"/>
      <c r="C31" s="2200"/>
      <c r="D31" s="2200"/>
      <c r="E31" s="2200"/>
      <c r="F31" s="2178"/>
      <c r="G31" s="2178"/>
      <c r="H31" s="2108"/>
    </row>
    <row r="32" spans="1:8" ht="13.9" customHeight="1" x14ac:dyDescent="0.2">
      <c r="A32" s="2145"/>
      <c r="F32" s="2177"/>
      <c r="H32" s="2108"/>
    </row>
    <row r="33" spans="1:8" ht="13.9" customHeight="1" x14ac:dyDescent="0.2">
      <c r="A33" s="2145"/>
      <c r="F33" s="2177"/>
      <c r="G33" s="2177"/>
      <c r="H33" s="2108"/>
    </row>
    <row r="34" spans="1:8" ht="14.25" customHeight="1" x14ac:dyDescent="0.2">
      <c r="A34" s="2145"/>
      <c r="F34" s="2177"/>
      <c r="G34" s="2177"/>
      <c r="H34" s="2108"/>
    </row>
    <row r="35" spans="1:8" ht="13.9" customHeight="1" x14ac:dyDescent="0.2">
      <c r="A35" s="2145"/>
      <c r="F35" s="2177"/>
      <c r="G35" s="2177"/>
      <c r="H35" s="2108"/>
    </row>
    <row r="36" spans="1:8" ht="13.9" customHeight="1" x14ac:dyDescent="0.2">
      <c r="A36" s="2145"/>
      <c r="F36" s="2177"/>
      <c r="G36" s="2177"/>
      <c r="H36" s="2108"/>
    </row>
    <row r="37" spans="1:8" ht="13.9" customHeight="1" x14ac:dyDescent="0.2">
      <c r="A37" s="2145"/>
      <c r="F37" s="2177"/>
      <c r="G37" s="2177"/>
      <c r="H37" s="2108"/>
    </row>
    <row r="38" spans="1:8" ht="13.9" customHeight="1" x14ac:dyDescent="0.2">
      <c r="A38" s="2145"/>
      <c r="F38" s="2177"/>
      <c r="G38" s="2177"/>
      <c r="H38" s="2108"/>
    </row>
    <row r="39" spans="1:8" ht="13.9" customHeight="1" x14ac:dyDescent="0.2">
      <c r="A39" s="2145"/>
      <c r="F39" s="2177"/>
      <c r="G39" s="2177"/>
      <c r="H39" s="2108"/>
    </row>
    <row r="40" spans="1:8" ht="13.9" customHeight="1" x14ac:dyDescent="0.2">
      <c r="A40" s="2145"/>
      <c r="F40" s="2177"/>
      <c r="G40" s="2177"/>
      <c r="H40" s="2108"/>
    </row>
    <row r="41" spans="1:8" ht="13.9" customHeight="1" x14ac:dyDescent="0.2">
      <c r="A41" s="2145"/>
      <c r="F41" s="2177"/>
      <c r="G41" s="2177"/>
      <c r="H41" s="2108"/>
    </row>
    <row r="42" spans="1:8" ht="13.9" customHeight="1" x14ac:dyDescent="0.2">
      <c r="A42" s="2145"/>
      <c r="B42" s="2203"/>
      <c r="C42" s="2204"/>
      <c r="D42" s="2204"/>
      <c r="E42" s="2177"/>
      <c r="F42" s="2177"/>
      <c r="G42" s="2177"/>
      <c r="H42" s="2108"/>
    </row>
    <row r="43" spans="1:8" ht="15" customHeight="1" x14ac:dyDescent="0.2">
      <c r="A43" s="2205" t="s">
        <v>326</v>
      </c>
      <c r="B43" s="2206"/>
      <c r="C43" s="2206"/>
      <c r="D43" s="2206"/>
      <c r="E43" s="2206"/>
      <c r="F43" s="2156" t="s">
        <v>228</v>
      </c>
      <c r="G43" s="2157" t="s">
        <v>96</v>
      </c>
      <c r="H43" s="2158"/>
    </row>
    <row r="44" spans="1:8" ht="13.5" thickBot="1" x14ac:dyDescent="0.25">
      <c r="A44" s="2159" t="s">
        <v>1130</v>
      </c>
      <c r="B44" s="2160"/>
      <c r="C44" s="2207"/>
      <c r="D44" s="2208"/>
      <c r="E44" s="2161"/>
      <c r="F44" s="2161"/>
      <c r="G44" s="2161"/>
      <c r="H44" s="2112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103" customWidth="1"/>
    <col min="2" max="2" width="8.28515625" style="2103" customWidth="1"/>
    <col min="3" max="3" width="7.140625" style="2103" customWidth="1"/>
    <col min="4" max="4" width="9.28515625" style="2103" customWidth="1"/>
    <col min="5" max="5" width="9.7109375" style="2103" customWidth="1"/>
    <col min="6" max="6" width="10" style="2103" customWidth="1"/>
    <col min="7" max="7" width="9" style="2103" customWidth="1"/>
    <col min="8" max="8" width="9.5703125" style="2103" customWidth="1"/>
    <col min="9" max="9" width="8.7109375" style="2103"/>
    <col min="10" max="10" width="10.28515625" style="2103" customWidth="1"/>
    <col min="11" max="256" width="8.7109375" style="2103"/>
    <col min="257" max="257" width="21.28515625" style="2103" customWidth="1"/>
    <col min="258" max="258" width="8.28515625" style="2103" customWidth="1"/>
    <col min="259" max="259" width="7.140625" style="2103" customWidth="1"/>
    <col min="260" max="260" width="9.28515625" style="2103" customWidth="1"/>
    <col min="261" max="261" width="9.7109375" style="2103" customWidth="1"/>
    <col min="262" max="262" width="10" style="2103" customWidth="1"/>
    <col min="263" max="263" width="9" style="2103" customWidth="1"/>
    <col min="264" max="264" width="9.5703125" style="2103" customWidth="1"/>
    <col min="265" max="265" width="8.7109375" style="2103"/>
    <col min="266" max="266" width="10.28515625" style="2103" customWidth="1"/>
    <col min="267" max="512" width="8.7109375" style="2103"/>
    <col min="513" max="513" width="21.28515625" style="2103" customWidth="1"/>
    <col min="514" max="514" width="8.28515625" style="2103" customWidth="1"/>
    <col min="515" max="515" width="7.140625" style="2103" customWidth="1"/>
    <col min="516" max="516" width="9.28515625" style="2103" customWidth="1"/>
    <col min="517" max="517" width="9.7109375" style="2103" customWidth="1"/>
    <col min="518" max="518" width="10" style="2103" customWidth="1"/>
    <col min="519" max="519" width="9" style="2103" customWidth="1"/>
    <col min="520" max="520" width="9.5703125" style="2103" customWidth="1"/>
    <col min="521" max="521" width="8.7109375" style="2103"/>
    <col min="522" max="522" width="10.28515625" style="2103" customWidth="1"/>
    <col min="523" max="768" width="8.7109375" style="2103"/>
    <col min="769" max="769" width="21.28515625" style="2103" customWidth="1"/>
    <col min="770" max="770" width="8.28515625" style="2103" customWidth="1"/>
    <col min="771" max="771" width="7.140625" style="2103" customWidth="1"/>
    <col min="772" max="772" width="9.28515625" style="2103" customWidth="1"/>
    <col min="773" max="773" width="9.7109375" style="2103" customWidth="1"/>
    <col min="774" max="774" width="10" style="2103" customWidth="1"/>
    <col min="775" max="775" width="9" style="2103" customWidth="1"/>
    <col min="776" max="776" width="9.5703125" style="2103" customWidth="1"/>
    <col min="777" max="777" width="8.7109375" style="2103"/>
    <col min="778" max="778" width="10.28515625" style="2103" customWidth="1"/>
    <col min="779" max="1024" width="8.7109375" style="2103"/>
    <col min="1025" max="1025" width="21.28515625" style="2103" customWidth="1"/>
    <col min="1026" max="1026" width="8.28515625" style="2103" customWidth="1"/>
    <col min="1027" max="1027" width="7.140625" style="2103" customWidth="1"/>
    <col min="1028" max="1028" width="9.28515625" style="2103" customWidth="1"/>
    <col min="1029" max="1029" width="9.7109375" style="2103" customWidth="1"/>
    <col min="1030" max="1030" width="10" style="2103" customWidth="1"/>
    <col min="1031" max="1031" width="9" style="2103" customWidth="1"/>
    <col min="1032" max="1032" width="9.5703125" style="2103" customWidth="1"/>
    <col min="1033" max="1033" width="8.7109375" style="2103"/>
    <col min="1034" max="1034" width="10.28515625" style="2103" customWidth="1"/>
    <col min="1035" max="1280" width="8.7109375" style="2103"/>
    <col min="1281" max="1281" width="21.28515625" style="2103" customWidth="1"/>
    <col min="1282" max="1282" width="8.28515625" style="2103" customWidth="1"/>
    <col min="1283" max="1283" width="7.140625" style="2103" customWidth="1"/>
    <col min="1284" max="1284" width="9.28515625" style="2103" customWidth="1"/>
    <col min="1285" max="1285" width="9.7109375" style="2103" customWidth="1"/>
    <col min="1286" max="1286" width="10" style="2103" customWidth="1"/>
    <col min="1287" max="1287" width="9" style="2103" customWidth="1"/>
    <col min="1288" max="1288" width="9.5703125" style="2103" customWidth="1"/>
    <col min="1289" max="1289" width="8.7109375" style="2103"/>
    <col min="1290" max="1290" width="10.28515625" style="2103" customWidth="1"/>
    <col min="1291" max="1536" width="8.7109375" style="2103"/>
    <col min="1537" max="1537" width="21.28515625" style="2103" customWidth="1"/>
    <col min="1538" max="1538" width="8.28515625" style="2103" customWidth="1"/>
    <col min="1539" max="1539" width="7.140625" style="2103" customWidth="1"/>
    <col min="1540" max="1540" width="9.28515625" style="2103" customWidth="1"/>
    <col min="1541" max="1541" width="9.7109375" style="2103" customWidth="1"/>
    <col min="1542" max="1542" width="10" style="2103" customWidth="1"/>
    <col min="1543" max="1543" width="9" style="2103" customWidth="1"/>
    <col min="1544" max="1544" width="9.5703125" style="2103" customWidth="1"/>
    <col min="1545" max="1545" width="8.7109375" style="2103"/>
    <col min="1546" max="1546" width="10.28515625" style="2103" customWidth="1"/>
    <col min="1547" max="1792" width="8.7109375" style="2103"/>
    <col min="1793" max="1793" width="21.28515625" style="2103" customWidth="1"/>
    <col min="1794" max="1794" width="8.28515625" style="2103" customWidth="1"/>
    <col min="1795" max="1795" width="7.140625" style="2103" customWidth="1"/>
    <col min="1796" max="1796" width="9.28515625" style="2103" customWidth="1"/>
    <col min="1797" max="1797" width="9.7109375" style="2103" customWidth="1"/>
    <col min="1798" max="1798" width="10" style="2103" customWidth="1"/>
    <col min="1799" max="1799" width="9" style="2103" customWidth="1"/>
    <col min="1800" max="1800" width="9.5703125" style="2103" customWidth="1"/>
    <col min="1801" max="1801" width="8.7109375" style="2103"/>
    <col min="1802" max="1802" width="10.28515625" style="2103" customWidth="1"/>
    <col min="1803" max="2048" width="8.7109375" style="2103"/>
    <col min="2049" max="2049" width="21.28515625" style="2103" customWidth="1"/>
    <col min="2050" max="2050" width="8.28515625" style="2103" customWidth="1"/>
    <col min="2051" max="2051" width="7.140625" style="2103" customWidth="1"/>
    <col min="2052" max="2052" width="9.28515625" style="2103" customWidth="1"/>
    <col min="2053" max="2053" width="9.7109375" style="2103" customWidth="1"/>
    <col min="2054" max="2054" width="10" style="2103" customWidth="1"/>
    <col min="2055" max="2055" width="9" style="2103" customWidth="1"/>
    <col min="2056" max="2056" width="9.5703125" style="2103" customWidth="1"/>
    <col min="2057" max="2057" width="8.7109375" style="2103"/>
    <col min="2058" max="2058" width="10.28515625" style="2103" customWidth="1"/>
    <col min="2059" max="2304" width="8.7109375" style="2103"/>
    <col min="2305" max="2305" width="21.28515625" style="2103" customWidth="1"/>
    <col min="2306" max="2306" width="8.28515625" style="2103" customWidth="1"/>
    <col min="2307" max="2307" width="7.140625" style="2103" customWidth="1"/>
    <col min="2308" max="2308" width="9.28515625" style="2103" customWidth="1"/>
    <col min="2309" max="2309" width="9.7109375" style="2103" customWidth="1"/>
    <col min="2310" max="2310" width="10" style="2103" customWidth="1"/>
    <col min="2311" max="2311" width="9" style="2103" customWidth="1"/>
    <col min="2312" max="2312" width="9.5703125" style="2103" customWidth="1"/>
    <col min="2313" max="2313" width="8.7109375" style="2103"/>
    <col min="2314" max="2314" width="10.28515625" style="2103" customWidth="1"/>
    <col min="2315" max="2560" width="8.7109375" style="2103"/>
    <col min="2561" max="2561" width="21.28515625" style="2103" customWidth="1"/>
    <col min="2562" max="2562" width="8.28515625" style="2103" customWidth="1"/>
    <col min="2563" max="2563" width="7.140625" style="2103" customWidth="1"/>
    <col min="2564" max="2564" width="9.28515625" style="2103" customWidth="1"/>
    <col min="2565" max="2565" width="9.7109375" style="2103" customWidth="1"/>
    <col min="2566" max="2566" width="10" style="2103" customWidth="1"/>
    <col min="2567" max="2567" width="9" style="2103" customWidth="1"/>
    <col min="2568" max="2568" width="9.5703125" style="2103" customWidth="1"/>
    <col min="2569" max="2569" width="8.7109375" style="2103"/>
    <col min="2570" max="2570" width="10.28515625" style="2103" customWidth="1"/>
    <col min="2571" max="2816" width="8.7109375" style="2103"/>
    <col min="2817" max="2817" width="21.28515625" style="2103" customWidth="1"/>
    <col min="2818" max="2818" width="8.28515625" style="2103" customWidth="1"/>
    <col min="2819" max="2819" width="7.140625" style="2103" customWidth="1"/>
    <col min="2820" max="2820" width="9.28515625" style="2103" customWidth="1"/>
    <col min="2821" max="2821" width="9.7109375" style="2103" customWidth="1"/>
    <col min="2822" max="2822" width="10" style="2103" customWidth="1"/>
    <col min="2823" max="2823" width="9" style="2103" customWidth="1"/>
    <col min="2824" max="2824" width="9.5703125" style="2103" customWidth="1"/>
    <col min="2825" max="2825" width="8.7109375" style="2103"/>
    <col min="2826" max="2826" width="10.28515625" style="2103" customWidth="1"/>
    <col min="2827" max="3072" width="8.7109375" style="2103"/>
    <col min="3073" max="3073" width="21.28515625" style="2103" customWidth="1"/>
    <col min="3074" max="3074" width="8.28515625" style="2103" customWidth="1"/>
    <col min="3075" max="3075" width="7.140625" style="2103" customWidth="1"/>
    <col min="3076" max="3076" width="9.28515625" style="2103" customWidth="1"/>
    <col min="3077" max="3077" width="9.7109375" style="2103" customWidth="1"/>
    <col min="3078" max="3078" width="10" style="2103" customWidth="1"/>
    <col min="3079" max="3079" width="9" style="2103" customWidth="1"/>
    <col min="3080" max="3080" width="9.5703125" style="2103" customWidth="1"/>
    <col min="3081" max="3081" width="8.7109375" style="2103"/>
    <col min="3082" max="3082" width="10.28515625" style="2103" customWidth="1"/>
    <col min="3083" max="3328" width="8.7109375" style="2103"/>
    <col min="3329" max="3329" width="21.28515625" style="2103" customWidth="1"/>
    <col min="3330" max="3330" width="8.28515625" style="2103" customWidth="1"/>
    <col min="3331" max="3331" width="7.140625" style="2103" customWidth="1"/>
    <col min="3332" max="3332" width="9.28515625" style="2103" customWidth="1"/>
    <col min="3333" max="3333" width="9.7109375" style="2103" customWidth="1"/>
    <col min="3334" max="3334" width="10" style="2103" customWidth="1"/>
    <col min="3335" max="3335" width="9" style="2103" customWidth="1"/>
    <col min="3336" max="3336" width="9.5703125" style="2103" customWidth="1"/>
    <col min="3337" max="3337" width="8.7109375" style="2103"/>
    <col min="3338" max="3338" width="10.28515625" style="2103" customWidth="1"/>
    <col min="3339" max="3584" width="8.7109375" style="2103"/>
    <col min="3585" max="3585" width="21.28515625" style="2103" customWidth="1"/>
    <col min="3586" max="3586" width="8.28515625" style="2103" customWidth="1"/>
    <col min="3587" max="3587" width="7.140625" style="2103" customWidth="1"/>
    <col min="3588" max="3588" width="9.28515625" style="2103" customWidth="1"/>
    <col min="3589" max="3589" width="9.7109375" style="2103" customWidth="1"/>
    <col min="3590" max="3590" width="10" style="2103" customWidth="1"/>
    <col min="3591" max="3591" width="9" style="2103" customWidth="1"/>
    <col min="3592" max="3592" width="9.5703125" style="2103" customWidth="1"/>
    <col min="3593" max="3593" width="8.7109375" style="2103"/>
    <col min="3594" max="3594" width="10.28515625" style="2103" customWidth="1"/>
    <col min="3595" max="3840" width="8.7109375" style="2103"/>
    <col min="3841" max="3841" width="21.28515625" style="2103" customWidth="1"/>
    <col min="3842" max="3842" width="8.28515625" style="2103" customWidth="1"/>
    <col min="3843" max="3843" width="7.140625" style="2103" customWidth="1"/>
    <col min="3844" max="3844" width="9.28515625" style="2103" customWidth="1"/>
    <col min="3845" max="3845" width="9.7109375" style="2103" customWidth="1"/>
    <col min="3846" max="3846" width="10" style="2103" customWidth="1"/>
    <col min="3847" max="3847" width="9" style="2103" customWidth="1"/>
    <col min="3848" max="3848" width="9.5703125" style="2103" customWidth="1"/>
    <col min="3849" max="3849" width="8.7109375" style="2103"/>
    <col min="3850" max="3850" width="10.28515625" style="2103" customWidth="1"/>
    <col min="3851" max="4096" width="8.7109375" style="2103"/>
    <col min="4097" max="4097" width="21.28515625" style="2103" customWidth="1"/>
    <col min="4098" max="4098" width="8.28515625" style="2103" customWidth="1"/>
    <col min="4099" max="4099" width="7.140625" style="2103" customWidth="1"/>
    <col min="4100" max="4100" width="9.28515625" style="2103" customWidth="1"/>
    <col min="4101" max="4101" width="9.7109375" style="2103" customWidth="1"/>
    <col min="4102" max="4102" width="10" style="2103" customWidth="1"/>
    <col min="4103" max="4103" width="9" style="2103" customWidth="1"/>
    <col min="4104" max="4104" width="9.5703125" style="2103" customWidth="1"/>
    <col min="4105" max="4105" width="8.7109375" style="2103"/>
    <col min="4106" max="4106" width="10.28515625" style="2103" customWidth="1"/>
    <col min="4107" max="4352" width="8.7109375" style="2103"/>
    <col min="4353" max="4353" width="21.28515625" style="2103" customWidth="1"/>
    <col min="4354" max="4354" width="8.28515625" style="2103" customWidth="1"/>
    <col min="4355" max="4355" width="7.140625" style="2103" customWidth="1"/>
    <col min="4356" max="4356" width="9.28515625" style="2103" customWidth="1"/>
    <col min="4357" max="4357" width="9.7109375" style="2103" customWidth="1"/>
    <col min="4358" max="4358" width="10" style="2103" customWidth="1"/>
    <col min="4359" max="4359" width="9" style="2103" customWidth="1"/>
    <col min="4360" max="4360" width="9.5703125" style="2103" customWidth="1"/>
    <col min="4361" max="4361" width="8.7109375" style="2103"/>
    <col min="4362" max="4362" width="10.28515625" style="2103" customWidth="1"/>
    <col min="4363" max="4608" width="8.7109375" style="2103"/>
    <col min="4609" max="4609" width="21.28515625" style="2103" customWidth="1"/>
    <col min="4610" max="4610" width="8.28515625" style="2103" customWidth="1"/>
    <col min="4611" max="4611" width="7.140625" style="2103" customWidth="1"/>
    <col min="4612" max="4612" width="9.28515625" style="2103" customWidth="1"/>
    <col min="4613" max="4613" width="9.7109375" style="2103" customWidth="1"/>
    <col min="4614" max="4614" width="10" style="2103" customWidth="1"/>
    <col min="4615" max="4615" width="9" style="2103" customWidth="1"/>
    <col min="4616" max="4616" width="9.5703125" style="2103" customWidth="1"/>
    <col min="4617" max="4617" width="8.7109375" style="2103"/>
    <col min="4618" max="4618" width="10.28515625" style="2103" customWidth="1"/>
    <col min="4619" max="4864" width="8.7109375" style="2103"/>
    <col min="4865" max="4865" width="21.28515625" style="2103" customWidth="1"/>
    <col min="4866" max="4866" width="8.28515625" style="2103" customWidth="1"/>
    <col min="4867" max="4867" width="7.140625" style="2103" customWidth="1"/>
    <col min="4868" max="4868" width="9.28515625" style="2103" customWidth="1"/>
    <col min="4869" max="4869" width="9.7109375" style="2103" customWidth="1"/>
    <col min="4870" max="4870" width="10" style="2103" customWidth="1"/>
    <col min="4871" max="4871" width="9" style="2103" customWidth="1"/>
    <col min="4872" max="4872" width="9.5703125" style="2103" customWidth="1"/>
    <col min="4873" max="4873" width="8.7109375" style="2103"/>
    <col min="4874" max="4874" width="10.28515625" style="2103" customWidth="1"/>
    <col min="4875" max="5120" width="8.7109375" style="2103"/>
    <col min="5121" max="5121" width="21.28515625" style="2103" customWidth="1"/>
    <col min="5122" max="5122" width="8.28515625" style="2103" customWidth="1"/>
    <col min="5123" max="5123" width="7.140625" style="2103" customWidth="1"/>
    <col min="5124" max="5124" width="9.28515625" style="2103" customWidth="1"/>
    <col min="5125" max="5125" width="9.7109375" style="2103" customWidth="1"/>
    <col min="5126" max="5126" width="10" style="2103" customWidth="1"/>
    <col min="5127" max="5127" width="9" style="2103" customWidth="1"/>
    <col min="5128" max="5128" width="9.5703125" style="2103" customWidth="1"/>
    <col min="5129" max="5129" width="8.7109375" style="2103"/>
    <col min="5130" max="5130" width="10.28515625" style="2103" customWidth="1"/>
    <col min="5131" max="5376" width="8.7109375" style="2103"/>
    <col min="5377" max="5377" width="21.28515625" style="2103" customWidth="1"/>
    <col min="5378" max="5378" width="8.28515625" style="2103" customWidth="1"/>
    <col min="5379" max="5379" width="7.140625" style="2103" customWidth="1"/>
    <col min="5380" max="5380" width="9.28515625" style="2103" customWidth="1"/>
    <col min="5381" max="5381" width="9.7109375" style="2103" customWidth="1"/>
    <col min="5382" max="5382" width="10" style="2103" customWidth="1"/>
    <col min="5383" max="5383" width="9" style="2103" customWidth="1"/>
    <col min="5384" max="5384" width="9.5703125" style="2103" customWidth="1"/>
    <col min="5385" max="5385" width="8.7109375" style="2103"/>
    <col min="5386" max="5386" width="10.28515625" style="2103" customWidth="1"/>
    <col min="5387" max="5632" width="8.7109375" style="2103"/>
    <col min="5633" max="5633" width="21.28515625" style="2103" customWidth="1"/>
    <col min="5634" max="5634" width="8.28515625" style="2103" customWidth="1"/>
    <col min="5635" max="5635" width="7.140625" style="2103" customWidth="1"/>
    <col min="5636" max="5636" width="9.28515625" style="2103" customWidth="1"/>
    <col min="5637" max="5637" width="9.7109375" style="2103" customWidth="1"/>
    <col min="5638" max="5638" width="10" style="2103" customWidth="1"/>
    <col min="5639" max="5639" width="9" style="2103" customWidth="1"/>
    <col min="5640" max="5640" width="9.5703125" style="2103" customWidth="1"/>
    <col min="5641" max="5641" width="8.7109375" style="2103"/>
    <col min="5642" max="5642" width="10.28515625" style="2103" customWidth="1"/>
    <col min="5643" max="5888" width="8.7109375" style="2103"/>
    <col min="5889" max="5889" width="21.28515625" style="2103" customWidth="1"/>
    <col min="5890" max="5890" width="8.28515625" style="2103" customWidth="1"/>
    <col min="5891" max="5891" width="7.140625" style="2103" customWidth="1"/>
    <col min="5892" max="5892" width="9.28515625" style="2103" customWidth="1"/>
    <col min="5893" max="5893" width="9.7109375" style="2103" customWidth="1"/>
    <col min="5894" max="5894" width="10" style="2103" customWidth="1"/>
    <col min="5895" max="5895" width="9" style="2103" customWidth="1"/>
    <col min="5896" max="5896" width="9.5703125" style="2103" customWidth="1"/>
    <col min="5897" max="5897" width="8.7109375" style="2103"/>
    <col min="5898" max="5898" width="10.28515625" style="2103" customWidth="1"/>
    <col min="5899" max="6144" width="8.7109375" style="2103"/>
    <col min="6145" max="6145" width="21.28515625" style="2103" customWidth="1"/>
    <col min="6146" max="6146" width="8.28515625" style="2103" customWidth="1"/>
    <col min="6147" max="6147" width="7.140625" style="2103" customWidth="1"/>
    <col min="6148" max="6148" width="9.28515625" style="2103" customWidth="1"/>
    <col min="6149" max="6149" width="9.7109375" style="2103" customWidth="1"/>
    <col min="6150" max="6150" width="10" style="2103" customWidth="1"/>
    <col min="6151" max="6151" width="9" style="2103" customWidth="1"/>
    <col min="6152" max="6152" width="9.5703125" style="2103" customWidth="1"/>
    <col min="6153" max="6153" width="8.7109375" style="2103"/>
    <col min="6154" max="6154" width="10.28515625" style="2103" customWidth="1"/>
    <col min="6155" max="6400" width="8.7109375" style="2103"/>
    <col min="6401" max="6401" width="21.28515625" style="2103" customWidth="1"/>
    <col min="6402" max="6402" width="8.28515625" style="2103" customWidth="1"/>
    <col min="6403" max="6403" width="7.140625" style="2103" customWidth="1"/>
    <col min="6404" max="6404" width="9.28515625" style="2103" customWidth="1"/>
    <col min="6405" max="6405" width="9.7109375" style="2103" customWidth="1"/>
    <col min="6406" max="6406" width="10" style="2103" customWidth="1"/>
    <col min="6407" max="6407" width="9" style="2103" customWidth="1"/>
    <col min="6408" max="6408" width="9.5703125" style="2103" customWidth="1"/>
    <col min="6409" max="6409" width="8.7109375" style="2103"/>
    <col min="6410" max="6410" width="10.28515625" style="2103" customWidth="1"/>
    <col min="6411" max="6656" width="8.7109375" style="2103"/>
    <col min="6657" max="6657" width="21.28515625" style="2103" customWidth="1"/>
    <col min="6658" max="6658" width="8.28515625" style="2103" customWidth="1"/>
    <col min="6659" max="6659" width="7.140625" style="2103" customWidth="1"/>
    <col min="6660" max="6660" width="9.28515625" style="2103" customWidth="1"/>
    <col min="6661" max="6661" width="9.7109375" style="2103" customWidth="1"/>
    <col min="6662" max="6662" width="10" style="2103" customWidth="1"/>
    <col min="6663" max="6663" width="9" style="2103" customWidth="1"/>
    <col min="6664" max="6664" width="9.5703125" style="2103" customWidth="1"/>
    <col min="6665" max="6665" width="8.7109375" style="2103"/>
    <col min="6666" max="6666" width="10.28515625" style="2103" customWidth="1"/>
    <col min="6667" max="6912" width="8.7109375" style="2103"/>
    <col min="6913" max="6913" width="21.28515625" style="2103" customWidth="1"/>
    <col min="6914" max="6914" width="8.28515625" style="2103" customWidth="1"/>
    <col min="6915" max="6915" width="7.140625" style="2103" customWidth="1"/>
    <col min="6916" max="6916" width="9.28515625" style="2103" customWidth="1"/>
    <col min="6917" max="6917" width="9.7109375" style="2103" customWidth="1"/>
    <col min="6918" max="6918" width="10" style="2103" customWidth="1"/>
    <col min="6919" max="6919" width="9" style="2103" customWidth="1"/>
    <col min="6920" max="6920" width="9.5703125" style="2103" customWidth="1"/>
    <col min="6921" max="6921" width="8.7109375" style="2103"/>
    <col min="6922" max="6922" width="10.28515625" style="2103" customWidth="1"/>
    <col min="6923" max="7168" width="8.7109375" style="2103"/>
    <col min="7169" max="7169" width="21.28515625" style="2103" customWidth="1"/>
    <col min="7170" max="7170" width="8.28515625" style="2103" customWidth="1"/>
    <col min="7171" max="7171" width="7.140625" style="2103" customWidth="1"/>
    <col min="7172" max="7172" width="9.28515625" style="2103" customWidth="1"/>
    <col min="7173" max="7173" width="9.7109375" style="2103" customWidth="1"/>
    <col min="7174" max="7174" width="10" style="2103" customWidth="1"/>
    <col min="7175" max="7175" width="9" style="2103" customWidth="1"/>
    <col min="7176" max="7176" width="9.5703125" style="2103" customWidth="1"/>
    <col min="7177" max="7177" width="8.7109375" style="2103"/>
    <col min="7178" max="7178" width="10.28515625" style="2103" customWidth="1"/>
    <col min="7179" max="7424" width="8.7109375" style="2103"/>
    <col min="7425" max="7425" width="21.28515625" style="2103" customWidth="1"/>
    <col min="7426" max="7426" width="8.28515625" style="2103" customWidth="1"/>
    <col min="7427" max="7427" width="7.140625" style="2103" customWidth="1"/>
    <col min="7428" max="7428" width="9.28515625" style="2103" customWidth="1"/>
    <col min="7429" max="7429" width="9.7109375" style="2103" customWidth="1"/>
    <col min="7430" max="7430" width="10" style="2103" customWidth="1"/>
    <col min="7431" max="7431" width="9" style="2103" customWidth="1"/>
    <col min="7432" max="7432" width="9.5703125" style="2103" customWidth="1"/>
    <col min="7433" max="7433" width="8.7109375" style="2103"/>
    <col min="7434" max="7434" width="10.28515625" style="2103" customWidth="1"/>
    <col min="7435" max="7680" width="8.7109375" style="2103"/>
    <col min="7681" max="7681" width="21.28515625" style="2103" customWidth="1"/>
    <col min="7682" max="7682" width="8.28515625" style="2103" customWidth="1"/>
    <col min="7683" max="7683" width="7.140625" style="2103" customWidth="1"/>
    <col min="7684" max="7684" width="9.28515625" style="2103" customWidth="1"/>
    <col min="7685" max="7685" width="9.7109375" style="2103" customWidth="1"/>
    <col min="7686" max="7686" width="10" style="2103" customWidth="1"/>
    <col min="7687" max="7687" width="9" style="2103" customWidth="1"/>
    <col min="7688" max="7688" width="9.5703125" style="2103" customWidth="1"/>
    <col min="7689" max="7689" width="8.7109375" style="2103"/>
    <col min="7690" max="7690" width="10.28515625" style="2103" customWidth="1"/>
    <col min="7691" max="7936" width="8.7109375" style="2103"/>
    <col min="7937" max="7937" width="21.28515625" style="2103" customWidth="1"/>
    <col min="7938" max="7938" width="8.28515625" style="2103" customWidth="1"/>
    <col min="7939" max="7939" width="7.140625" style="2103" customWidth="1"/>
    <col min="7940" max="7940" width="9.28515625" style="2103" customWidth="1"/>
    <col min="7941" max="7941" width="9.7109375" style="2103" customWidth="1"/>
    <col min="7942" max="7942" width="10" style="2103" customWidth="1"/>
    <col min="7943" max="7943" width="9" style="2103" customWidth="1"/>
    <col min="7944" max="7944" width="9.5703125" style="2103" customWidth="1"/>
    <col min="7945" max="7945" width="8.7109375" style="2103"/>
    <col min="7946" max="7946" width="10.28515625" style="2103" customWidth="1"/>
    <col min="7947" max="8192" width="8.7109375" style="2103"/>
    <col min="8193" max="8193" width="21.28515625" style="2103" customWidth="1"/>
    <col min="8194" max="8194" width="8.28515625" style="2103" customWidth="1"/>
    <col min="8195" max="8195" width="7.140625" style="2103" customWidth="1"/>
    <col min="8196" max="8196" width="9.28515625" style="2103" customWidth="1"/>
    <col min="8197" max="8197" width="9.7109375" style="2103" customWidth="1"/>
    <col min="8198" max="8198" width="10" style="2103" customWidth="1"/>
    <col min="8199" max="8199" width="9" style="2103" customWidth="1"/>
    <col min="8200" max="8200" width="9.5703125" style="2103" customWidth="1"/>
    <col min="8201" max="8201" width="8.7109375" style="2103"/>
    <col min="8202" max="8202" width="10.28515625" style="2103" customWidth="1"/>
    <col min="8203" max="8448" width="8.7109375" style="2103"/>
    <col min="8449" max="8449" width="21.28515625" style="2103" customWidth="1"/>
    <col min="8450" max="8450" width="8.28515625" style="2103" customWidth="1"/>
    <col min="8451" max="8451" width="7.140625" style="2103" customWidth="1"/>
    <col min="8452" max="8452" width="9.28515625" style="2103" customWidth="1"/>
    <col min="8453" max="8453" width="9.7109375" style="2103" customWidth="1"/>
    <col min="8454" max="8454" width="10" style="2103" customWidth="1"/>
    <col min="8455" max="8455" width="9" style="2103" customWidth="1"/>
    <col min="8456" max="8456" width="9.5703125" style="2103" customWidth="1"/>
    <col min="8457" max="8457" width="8.7109375" style="2103"/>
    <col min="8458" max="8458" width="10.28515625" style="2103" customWidth="1"/>
    <col min="8459" max="8704" width="8.7109375" style="2103"/>
    <col min="8705" max="8705" width="21.28515625" style="2103" customWidth="1"/>
    <col min="8706" max="8706" width="8.28515625" style="2103" customWidth="1"/>
    <col min="8707" max="8707" width="7.140625" style="2103" customWidth="1"/>
    <col min="8708" max="8708" width="9.28515625" style="2103" customWidth="1"/>
    <col min="8709" max="8709" width="9.7109375" style="2103" customWidth="1"/>
    <col min="8710" max="8710" width="10" style="2103" customWidth="1"/>
    <col min="8711" max="8711" width="9" style="2103" customWidth="1"/>
    <col min="8712" max="8712" width="9.5703125" style="2103" customWidth="1"/>
    <col min="8713" max="8713" width="8.7109375" style="2103"/>
    <col min="8714" max="8714" width="10.28515625" style="2103" customWidth="1"/>
    <col min="8715" max="8960" width="8.7109375" style="2103"/>
    <col min="8961" max="8961" width="21.28515625" style="2103" customWidth="1"/>
    <col min="8962" max="8962" width="8.28515625" style="2103" customWidth="1"/>
    <col min="8963" max="8963" width="7.140625" style="2103" customWidth="1"/>
    <col min="8964" max="8964" width="9.28515625" style="2103" customWidth="1"/>
    <col min="8965" max="8965" width="9.7109375" style="2103" customWidth="1"/>
    <col min="8966" max="8966" width="10" style="2103" customWidth="1"/>
    <col min="8967" max="8967" width="9" style="2103" customWidth="1"/>
    <col min="8968" max="8968" width="9.5703125" style="2103" customWidth="1"/>
    <col min="8969" max="8969" width="8.7109375" style="2103"/>
    <col min="8970" max="8970" width="10.28515625" style="2103" customWidth="1"/>
    <col min="8971" max="9216" width="8.7109375" style="2103"/>
    <col min="9217" max="9217" width="21.28515625" style="2103" customWidth="1"/>
    <col min="9218" max="9218" width="8.28515625" style="2103" customWidth="1"/>
    <col min="9219" max="9219" width="7.140625" style="2103" customWidth="1"/>
    <col min="9220" max="9220" width="9.28515625" style="2103" customWidth="1"/>
    <col min="9221" max="9221" width="9.7109375" style="2103" customWidth="1"/>
    <col min="9222" max="9222" width="10" style="2103" customWidth="1"/>
    <col min="9223" max="9223" width="9" style="2103" customWidth="1"/>
    <col min="9224" max="9224" width="9.5703125" style="2103" customWidth="1"/>
    <col min="9225" max="9225" width="8.7109375" style="2103"/>
    <col min="9226" max="9226" width="10.28515625" style="2103" customWidth="1"/>
    <col min="9227" max="9472" width="8.7109375" style="2103"/>
    <col min="9473" max="9473" width="21.28515625" style="2103" customWidth="1"/>
    <col min="9474" max="9474" width="8.28515625" style="2103" customWidth="1"/>
    <col min="9475" max="9475" width="7.140625" style="2103" customWidth="1"/>
    <col min="9476" max="9476" width="9.28515625" style="2103" customWidth="1"/>
    <col min="9477" max="9477" width="9.7109375" style="2103" customWidth="1"/>
    <col min="9478" max="9478" width="10" style="2103" customWidth="1"/>
    <col min="9479" max="9479" width="9" style="2103" customWidth="1"/>
    <col min="9480" max="9480" width="9.5703125" style="2103" customWidth="1"/>
    <col min="9481" max="9481" width="8.7109375" style="2103"/>
    <col min="9482" max="9482" width="10.28515625" style="2103" customWidth="1"/>
    <col min="9483" max="9728" width="8.7109375" style="2103"/>
    <col min="9729" max="9729" width="21.28515625" style="2103" customWidth="1"/>
    <col min="9730" max="9730" width="8.28515625" style="2103" customWidth="1"/>
    <col min="9731" max="9731" width="7.140625" style="2103" customWidth="1"/>
    <col min="9732" max="9732" width="9.28515625" style="2103" customWidth="1"/>
    <col min="9733" max="9733" width="9.7109375" style="2103" customWidth="1"/>
    <col min="9734" max="9734" width="10" style="2103" customWidth="1"/>
    <col min="9735" max="9735" width="9" style="2103" customWidth="1"/>
    <col min="9736" max="9736" width="9.5703125" style="2103" customWidth="1"/>
    <col min="9737" max="9737" width="8.7109375" style="2103"/>
    <col min="9738" max="9738" width="10.28515625" style="2103" customWidth="1"/>
    <col min="9739" max="9984" width="8.7109375" style="2103"/>
    <col min="9985" max="9985" width="21.28515625" style="2103" customWidth="1"/>
    <col min="9986" max="9986" width="8.28515625" style="2103" customWidth="1"/>
    <col min="9987" max="9987" width="7.140625" style="2103" customWidth="1"/>
    <col min="9988" max="9988" width="9.28515625" style="2103" customWidth="1"/>
    <col min="9989" max="9989" width="9.7109375" style="2103" customWidth="1"/>
    <col min="9990" max="9990" width="10" style="2103" customWidth="1"/>
    <col min="9991" max="9991" width="9" style="2103" customWidth="1"/>
    <col min="9992" max="9992" width="9.5703125" style="2103" customWidth="1"/>
    <col min="9993" max="9993" width="8.7109375" style="2103"/>
    <col min="9994" max="9994" width="10.28515625" style="2103" customWidth="1"/>
    <col min="9995" max="10240" width="8.7109375" style="2103"/>
    <col min="10241" max="10241" width="21.28515625" style="2103" customWidth="1"/>
    <col min="10242" max="10242" width="8.28515625" style="2103" customWidth="1"/>
    <col min="10243" max="10243" width="7.140625" style="2103" customWidth="1"/>
    <col min="10244" max="10244" width="9.28515625" style="2103" customWidth="1"/>
    <col min="10245" max="10245" width="9.7109375" style="2103" customWidth="1"/>
    <col min="10246" max="10246" width="10" style="2103" customWidth="1"/>
    <col min="10247" max="10247" width="9" style="2103" customWidth="1"/>
    <col min="10248" max="10248" width="9.5703125" style="2103" customWidth="1"/>
    <col min="10249" max="10249" width="8.7109375" style="2103"/>
    <col min="10250" max="10250" width="10.28515625" style="2103" customWidth="1"/>
    <col min="10251" max="10496" width="8.7109375" style="2103"/>
    <col min="10497" max="10497" width="21.28515625" style="2103" customWidth="1"/>
    <col min="10498" max="10498" width="8.28515625" style="2103" customWidth="1"/>
    <col min="10499" max="10499" width="7.140625" style="2103" customWidth="1"/>
    <col min="10500" max="10500" width="9.28515625" style="2103" customWidth="1"/>
    <col min="10501" max="10501" width="9.7109375" style="2103" customWidth="1"/>
    <col min="10502" max="10502" width="10" style="2103" customWidth="1"/>
    <col min="10503" max="10503" width="9" style="2103" customWidth="1"/>
    <col min="10504" max="10504" width="9.5703125" style="2103" customWidth="1"/>
    <col min="10505" max="10505" width="8.7109375" style="2103"/>
    <col min="10506" max="10506" width="10.28515625" style="2103" customWidth="1"/>
    <col min="10507" max="10752" width="8.7109375" style="2103"/>
    <col min="10753" max="10753" width="21.28515625" style="2103" customWidth="1"/>
    <col min="10754" max="10754" width="8.28515625" style="2103" customWidth="1"/>
    <col min="10755" max="10755" width="7.140625" style="2103" customWidth="1"/>
    <col min="10756" max="10756" width="9.28515625" style="2103" customWidth="1"/>
    <col min="10757" max="10757" width="9.7109375" style="2103" customWidth="1"/>
    <col min="10758" max="10758" width="10" style="2103" customWidth="1"/>
    <col min="10759" max="10759" width="9" style="2103" customWidth="1"/>
    <col min="10760" max="10760" width="9.5703125" style="2103" customWidth="1"/>
    <col min="10761" max="10761" width="8.7109375" style="2103"/>
    <col min="10762" max="10762" width="10.28515625" style="2103" customWidth="1"/>
    <col min="10763" max="11008" width="8.7109375" style="2103"/>
    <col min="11009" max="11009" width="21.28515625" style="2103" customWidth="1"/>
    <col min="11010" max="11010" width="8.28515625" style="2103" customWidth="1"/>
    <col min="11011" max="11011" width="7.140625" style="2103" customWidth="1"/>
    <col min="11012" max="11012" width="9.28515625" style="2103" customWidth="1"/>
    <col min="11013" max="11013" width="9.7109375" style="2103" customWidth="1"/>
    <col min="11014" max="11014" width="10" style="2103" customWidth="1"/>
    <col min="11015" max="11015" width="9" style="2103" customWidth="1"/>
    <col min="11016" max="11016" width="9.5703125" style="2103" customWidth="1"/>
    <col min="11017" max="11017" width="8.7109375" style="2103"/>
    <col min="11018" max="11018" width="10.28515625" style="2103" customWidth="1"/>
    <col min="11019" max="11264" width="8.7109375" style="2103"/>
    <col min="11265" max="11265" width="21.28515625" style="2103" customWidth="1"/>
    <col min="11266" max="11266" width="8.28515625" style="2103" customWidth="1"/>
    <col min="11267" max="11267" width="7.140625" style="2103" customWidth="1"/>
    <col min="11268" max="11268" width="9.28515625" style="2103" customWidth="1"/>
    <col min="11269" max="11269" width="9.7109375" style="2103" customWidth="1"/>
    <col min="11270" max="11270" width="10" style="2103" customWidth="1"/>
    <col min="11271" max="11271" width="9" style="2103" customWidth="1"/>
    <col min="11272" max="11272" width="9.5703125" style="2103" customWidth="1"/>
    <col min="11273" max="11273" width="8.7109375" style="2103"/>
    <col min="11274" max="11274" width="10.28515625" style="2103" customWidth="1"/>
    <col min="11275" max="11520" width="8.7109375" style="2103"/>
    <col min="11521" max="11521" width="21.28515625" style="2103" customWidth="1"/>
    <col min="11522" max="11522" width="8.28515625" style="2103" customWidth="1"/>
    <col min="11523" max="11523" width="7.140625" style="2103" customWidth="1"/>
    <col min="11524" max="11524" width="9.28515625" style="2103" customWidth="1"/>
    <col min="11525" max="11525" width="9.7109375" style="2103" customWidth="1"/>
    <col min="11526" max="11526" width="10" style="2103" customWidth="1"/>
    <col min="11527" max="11527" width="9" style="2103" customWidth="1"/>
    <col min="11528" max="11528" width="9.5703125" style="2103" customWidth="1"/>
    <col min="11529" max="11529" width="8.7109375" style="2103"/>
    <col min="11530" max="11530" width="10.28515625" style="2103" customWidth="1"/>
    <col min="11531" max="11776" width="8.7109375" style="2103"/>
    <col min="11777" max="11777" width="21.28515625" style="2103" customWidth="1"/>
    <col min="11778" max="11778" width="8.28515625" style="2103" customWidth="1"/>
    <col min="11779" max="11779" width="7.140625" style="2103" customWidth="1"/>
    <col min="11780" max="11780" width="9.28515625" style="2103" customWidth="1"/>
    <col min="11781" max="11781" width="9.7109375" style="2103" customWidth="1"/>
    <col min="11782" max="11782" width="10" style="2103" customWidth="1"/>
    <col min="11783" max="11783" width="9" style="2103" customWidth="1"/>
    <col min="11784" max="11784" width="9.5703125" style="2103" customWidth="1"/>
    <col min="11785" max="11785" width="8.7109375" style="2103"/>
    <col min="11786" max="11786" width="10.28515625" style="2103" customWidth="1"/>
    <col min="11787" max="12032" width="8.7109375" style="2103"/>
    <col min="12033" max="12033" width="21.28515625" style="2103" customWidth="1"/>
    <col min="12034" max="12034" width="8.28515625" style="2103" customWidth="1"/>
    <col min="12035" max="12035" width="7.140625" style="2103" customWidth="1"/>
    <col min="12036" max="12036" width="9.28515625" style="2103" customWidth="1"/>
    <col min="12037" max="12037" width="9.7109375" style="2103" customWidth="1"/>
    <col min="12038" max="12038" width="10" style="2103" customWidth="1"/>
    <col min="12039" max="12039" width="9" style="2103" customWidth="1"/>
    <col min="12040" max="12040" width="9.5703125" style="2103" customWidth="1"/>
    <col min="12041" max="12041" width="8.7109375" style="2103"/>
    <col min="12042" max="12042" width="10.28515625" style="2103" customWidth="1"/>
    <col min="12043" max="12288" width="8.7109375" style="2103"/>
    <col min="12289" max="12289" width="21.28515625" style="2103" customWidth="1"/>
    <col min="12290" max="12290" width="8.28515625" style="2103" customWidth="1"/>
    <col min="12291" max="12291" width="7.140625" style="2103" customWidth="1"/>
    <col min="12292" max="12292" width="9.28515625" style="2103" customWidth="1"/>
    <col min="12293" max="12293" width="9.7109375" style="2103" customWidth="1"/>
    <col min="12294" max="12294" width="10" style="2103" customWidth="1"/>
    <col min="12295" max="12295" width="9" style="2103" customWidth="1"/>
    <col min="12296" max="12296" width="9.5703125" style="2103" customWidth="1"/>
    <col min="12297" max="12297" width="8.7109375" style="2103"/>
    <col min="12298" max="12298" width="10.28515625" style="2103" customWidth="1"/>
    <col min="12299" max="12544" width="8.7109375" style="2103"/>
    <col min="12545" max="12545" width="21.28515625" style="2103" customWidth="1"/>
    <col min="12546" max="12546" width="8.28515625" style="2103" customWidth="1"/>
    <col min="12547" max="12547" width="7.140625" style="2103" customWidth="1"/>
    <col min="12548" max="12548" width="9.28515625" style="2103" customWidth="1"/>
    <col min="12549" max="12549" width="9.7109375" style="2103" customWidth="1"/>
    <col min="12550" max="12550" width="10" style="2103" customWidth="1"/>
    <col min="12551" max="12551" width="9" style="2103" customWidth="1"/>
    <col min="12552" max="12552" width="9.5703125" style="2103" customWidth="1"/>
    <col min="12553" max="12553" width="8.7109375" style="2103"/>
    <col min="12554" max="12554" width="10.28515625" style="2103" customWidth="1"/>
    <col min="12555" max="12800" width="8.7109375" style="2103"/>
    <col min="12801" max="12801" width="21.28515625" style="2103" customWidth="1"/>
    <col min="12802" max="12802" width="8.28515625" style="2103" customWidth="1"/>
    <col min="12803" max="12803" width="7.140625" style="2103" customWidth="1"/>
    <col min="12804" max="12804" width="9.28515625" style="2103" customWidth="1"/>
    <col min="12805" max="12805" width="9.7109375" style="2103" customWidth="1"/>
    <col min="12806" max="12806" width="10" style="2103" customWidth="1"/>
    <col min="12807" max="12807" width="9" style="2103" customWidth="1"/>
    <col min="12808" max="12808" width="9.5703125" style="2103" customWidth="1"/>
    <col min="12809" max="12809" width="8.7109375" style="2103"/>
    <col min="12810" max="12810" width="10.28515625" style="2103" customWidth="1"/>
    <col min="12811" max="13056" width="8.7109375" style="2103"/>
    <col min="13057" max="13057" width="21.28515625" style="2103" customWidth="1"/>
    <col min="13058" max="13058" width="8.28515625" style="2103" customWidth="1"/>
    <col min="13059" max="13059" width="7.140625" style="2103" customWidth="1"/>
    <col min="13060" max="13060" width="9.28515625" style="2103" customWidth="1"/>
    <col min="13061" max="13061" width="9.7109375" style="2103" customWidth="1"/>
    <col min="13062" max="13062" width="10" style="2103" customWidth="1"/>
    <col min="13063" max="13063" width="9" style="2103" customWidth="1"/>
    <col min="13064" max="13064" width="9.5703125" style="2103" customWidth="1"/>
    <col min="13065" max="13065" width="8.7109375" style="2103"/>
    <col min="13066" max="13066" width="10.28515625" style="2103" customWidth="1"/>
    <col min="13067" max="13312" width="8.7109375" style="2103"/>
    <col min="13313" max="13313" width="21.28515625" style="2103" customWidth="1"/>
    <col min="13314" max="13314" width="8.28515625" style="2103" customWidth="1"/>
    <col min="13315" max="13315" width="7.140625" style="2103" customWidth="1"/>
    <col min="13316" max="13316" width="9.28515625" style="2103" customWidth="1"/>
    <col min="13317" max="13317" width="9.7109375" style="2103" customWidth="1"/>
    <col min="13318" max="13318" width="10" style="2103" customWidth="1"/>
    <col min="13319" max="13319" width="9" style="2103" customWidth="1"/>
    <col min="13320" max="13320" width="9.5703125" style="2103" customWidth="1"/>
    <col min="13321" max="13321" width="8.7109375" style="2103"/>
    <col min="13322" max="13322" width="10.28515625" style="2103" customWidth="1"/>
    <col min="13323" max="13568" width="8.7109375" style="2103"/>
    <col min="13569" max="13569" width="21.28515625" style="2103" customWidth="1"/>
    <col min="13570" max="13570" width="8.28515625" style="2103" customWidth="1"/>
    <col min="13571" max="13571" width="7.140625" style="2103" customWidth="1"/>
    <col min="13572" max="13572" width="9.28515625" style="2103" customWidth="1"/>
    <col min="13573" max="13573" width="9.7109375" style="2103" customWidth="1"/>
    <col min="13574" max="13574" width="10" style="2103" customWidth="1"/>
    <col min="13575" max="13575" width="9" style="2103" customWidth="1"/>
    <col min="13576" max="13576" width="9.5703125" style="2103" customWidth="1"/>
    <col min="13577" max="13577" width="8.7109375" style="2103"/>
    <col min="13578" max="13578" width="10.28515625" style="2103" customWidth="1"/>
    <col min="13579" max="13824" width="8.7109375" style="2103"/>
    <col min="13825" max="13825" width="21.28515625" style="2103" customWidth="1"/>
    <col min="13826" max="13826" width="8.28515625" style="2103" customWidth="1"/>
    <col min="13827" max="13827" width="7.140625" style="2103" customWidth="1"/>
    <col min="13828" max="13828" width="9.28515625" style="2103" customWidth="1"/>
    <col min="13829" max="13829" width="9.7109375" style="2103" customWidth="1"/>
    <col min="13830" max="13830" width="10" style="2103" customWidth="1"/>
    <col min="13831" max="13831" width="9" style="2103" customWidth="1"/>
    <col min="13832" max="13832" width="9.5703125" style="2103" customWidth="1"/>
    <col min="13833" max="13833" width="8.7109375" style="2103"/>
    <col min="13834" max="13834" width="10.28515625" style="2103" customWidth="1"/>
    <col min="13835" max="14080" width="8.7109375" style="2103"/>
    <col min="14081" max="14081" width="21.28515625" style="2103" customWidth="1"/>
    <col min="14082" max="14082" width="8.28515625" style="2103" customWidth="1"/>
    <col min="14083" max="14083" width="7.140625" style="2103" customWidth="1"/>
    <col min="14084" max="14084" width="9.28515625" style="2103" customWidth="1"/>
    <col min="14085" max="14085" width="9.7109375" style="2103" customWidth="1"/>
    <col min="14086" max="14086" width="10" style="2103" customWidth="1"/>
    <col min="14087" max="14087" width="9" style="2103" customWidth="1"/>
    <col min="14088" max="14088" width="9.5703125" style="2103" customWidth="1"/>
    <col min="14089" max="14089" width="8.7109375" style="2103"/>
    <col min="14090" max="14090" width="10.28515625" style="2103" customWidth="1"/>
    <col min="14091" max="14336" width="8.7109375" style="2103"/>
    <col min="14337" max="14337" width="21.28515625" style="2103" customWidth="1"/>
    <col min="14338" max="14338" width="8.28515625" style="2103" customWidth="1"/>
    <col min="14339" max="14339" width="7.140625" style="2103" customWidth="1"/>
    <col min="14340" max="14340" width="9.28515625" style="2103" customWidth="1"/>
    <col min="14341" max="14341" width="9.7109375" style="2103" customWidth="1"/>
    <col min="14342" max="14342" width="10" style="2103" customWidth="1"/>
    <col min="14343" max="14343" width="9" style="2103" customWidth="1"/>
    <col min="14344" max="14344" width="9.5703125" style="2103" customWidth="1"/>
    <col min="14345" max="14345" width="8.7109375" style="2103"/>
    <col min="14346" max="14346" width="10.28515625" style="2103" customWidth="1"/>
    <col min="14347" max="14592" width="8.7109375" style="2103"/>
    <col min="14593" max="14593" width="21.28515625" style="2103" customWidth="1"/>
    <col min="14594" max="14594" width="8.28515625" style="2103" customWidth="1"/>
    <col min="14595" max="14595" width="7.140625" style="2103" customWidth="1"/>
    <col min="14596" max="14596" width="9.28515625" style="2103" customWidth="1"/>
    <col min="14597" max="14597" width="9.7109375" style="2103" customWidth="1"/>
    <col min="14598" max="14598" width="10" style="2103" customWidth="1"/>
    <col min="14599" max="14599" width="9" style="2103" customWidth="1"/>
    <col min="14600" max="14600" width="9.5703125" style="2103" customWidth="1"/>
    <col min="14601" max="14601" width="8.7109375" style="2103"/>
    <col min="14602" max="14602" width="10.28515625" style="2103" customWidth="1"/>
    <col min="14603" max="14848" width="8.7109375" style="2103"/>
    <col min="14849" max="14849" width="21.28515625" style="2103" customWidth="1"/>
    <col min="14850" max="14850" width="8.28515625" style="2103" customWidth="1"/>
    <col min="14851" max="14851" width="7.140625" style="2103" customWidth="1"/>
    <col min="14852" max="14852" width="9.28515625" style="2103" customWidth="1"/>
    <col min="14853" max="14853" width="9.7109375" style="2103" customWidth="1"/>
    <col min="14854" max="14854" width="10" style="2103" customWidth="1"/>
    <col min="14855" max="14855" width="9" style="2103" customWidth="1"/>
    <col min="14856" max="14856" width="9.5703125" style="2103" customWidth="1"/>
    <col min="14857" max="14857" width="8.7109375" style="2103"/>
    <col min="14858" max="14858" width="10.28515625" style="2103" customWidth="1"/>
    <col min="14859" max="15104" width="8.7109375" style="2103"/>
    <col min="15105" max="15105" width="21.28515625" style="2103" customWidth="1"/>
    <col min="15106" max="15106" width="8.28515625" style="2103" customWidth="1"/>
    <col min="15107" max="15107" width="7.140625" style="2103" customWidth="1"/>
    <col min="15108" max="15108" width="9.28515625" style="2103" customWidth="1"/>
    <col min="15109" max="15109" width="9.7109375" style="2103" customWidth="1"/>
    <col min="15110" max="15110" width="10" style="2103" customWidth="1"/>
    <col min="15111" max="15111" width="9" style="2103" customWidth="1"/>
    <col min="15112" max="15112" width="9.5703125" style="2103" customWidth="1"/>
    <col min="15113" max="15113" width="8.7109375" style="2103"/>
    <col min="15114" max="15114" width="10.28515625" style="2103" customWidth="1"/>
    <col min="15115" max="15360" width="8.7109375" style="2103"/>
    <col min="15361" max="15361" width="21.28515625" style="2103" customWidth="1"/>
    <col min="15362" max="15362" width="8.28515625" style="2103" customWidth="1"/>
    <col min="15363" max="15363" width="7.140625" style="2103" customWidth="1"/>
    <col min="15364" max="15364" width="9.28515625" style="2103" customWidth="1"/>
    <col min="15365" max="15365" width="9.7109375" style="2103" customWidth="1"/>
    <col min="15366" max="15366" width="10" style="2103" customWidth="1"/>
    <col min="15367" max="15367" width="9" style="2103" customWidth="1"/>
    <col min="15368" max="15368" width="9.5703125" style="2103" customWidth="1"/>
    <col min="15369" max="15369" width="8.7109375" style="2103"/>
    <col min="15370" max="15370" width="10.28515625" style="2103" customWidth="1"/>
    <col min="15371" max="15616" width="8.7109375" style="2103"/>
    <col min="15617" max="15617" width="21.28515625" style="2103" customWidth="1"/>
    <col min="15618" max="15618" width="8.28515625" style="2103" customWidth="1"/>
    <col min="15619" max="15619" width="7.140625" style="2103" customWidth="1"/>
    <col min="15620" max="15620" width="9.28515625" style="2103" customWidth="1"/>
    <col min="15621" max="15621" width="9.7109375" style="2103" customWidth="1"/>
    <col min="15622" max="15622" width="10" style="2103" customWidth="1"/>
    <col min="15623" max="15623" width="9" style="2103" customWidth="1"/>
    <col min="15624" max="15624" width="9.5703125" style="2103" customWidth="1"/>
    <col min="15625" max="15625" width="8.7109375" style="2103"/>
    <col min="15626" max="15626" width="10.28515625" style="2103" customWidth="1"/>
    <col min="15627" max="15872" width="8.7109375" style="2103"/>
    <col min="15873" max="15873" width="21.28515625" style="2103" customWidth="1"/>
    <col min="15874" max="15874" width="8.28515625" style="2103" customWidth="1"/>
    <col min="15875" max="15875" width="7.140625" style="2103" customWidth="1"/>
    <col min="15876" max="15876" width="9.28515625" style="2103" customWidth="1"/>
    <col min="15877" max="15877" width="9.7109375" style="2103" customWidth="1"/>
    <col min="15878" max="15878" width="10" style="2103" customWidth="1"/>
    <col min="15879" max="15879" width="9" style="2103" customWidth="1"/>
    <col min="15880" max="15880" width="9.5703125" style="2103" customWidth="1"/>
    <col min="15881" max="15881" width="8.7109375" style="2103"/>
    <col min="15882" max="15882" width="10.28515625" style="2103" customWidth="1"/>
    <col min="15883" max="16128" width="8.7109375" style="2103"/>
    <col min="16129" max="16129" width="21.28515625" style="2103" customWidth="1"/>
    <col min="16130" max="16130" width="8.28515625" style="2103" customWidth="1"/>
    <col min="16131" max="16131" width="7.140625" style="2103" customWidth="1"/>
    <col min="16132" max="16132" width="9.28515625" style="2103" customWidth="1"/>
    <col min="16133" max="16133" width="9.7109375" style="2103" customWidth="1"/>
    <col min="16134" max="16134" width="10" style="2103" customWidth="1"/>
    <col min="16135" max="16135" width="9" style="2103" customWidth="1"/>
    <col min="16136" max="16136" width="9.5703125" style="2103" customWidth="1"/>
    <col min="16137" max="16137" width="8.7109375" style="2103"/>
    <col min="16138" max="16138" width="10.28515625" style="2103" customWidth="1"/>
    <col min="16139" max="16384" width="8.7109375" style="2103"/>
  </cols>
  <sheetData>
    <row r="1" spans="1:10" ht="15.75" customHeight="1" x14ac:dyDescent="0.2">
      <c r="A1" s="2162"/>
      <c r="B1" s="2163"/>
      <c r="C1" s="2101" t="s">
        <v>78</v>
      </c>
      <c r="D1" s="2101"/>
      <c r="E1" s="2101"/>
      <c r="F1" s="2101"/>
      <c r="G1" s="2101"/>
      <c r="H1" s="2101"/>
      <c r="I1" s="2101"/>
      <c r="J1" s="2102"/>
    </row>
    <row r="2" spans="1:10" ht="15.75" customHeight="1" x14ac:dyDescent="0.2">
      <c r="A2" s="2164"/>
      <c r="B2" s="2165"/>
      <c r="C2" s="2107" t="s">
        <v>329</v>
      </c>
      <c r="D2" s="2107"/>
      <c r="E2" s="2107"/>
      <c r="F2" s="2107"/>
      <c r="G2" s="2107"/>
      <c r="H2" s="2107"/>
      <c r="I2" s="2107"/>
      <c r="J2" s="2166"/>
    </row>
    <row r="3" spans="1:10" ht="15.75" customHeight="1" x14ac:dyDescent="0.2">
      <c r="A3" s="2164"/>
      <c r="B3" s="2165"/>
      <c r="C3" s="2107" t="s">
        <v>100</v>
      </c>
      <c r="D3" s="2107"/>
      <c r="E3" s="2107"/>
      <c r="F3" s="2107"/>
      <c r="G3" s="2107"/>
      <c r="H3" s="2107"/>
      <c r="I3" s="2107"/>
      <c r="J3" s="2166"/>
    </row>
    <row r="4" spans="1:10" ht="27" customHeight="1" thickBot="1" x14ac:dyDescent="0.25">
      <c r="A4" s="2209"/>
      <c r="B4" s="2210"/>
      <c r="C4" s="2210"/>
      <c r="D4" s="2111"/>
      <c r="E4" s="2111"/>
      <c r="F4" s="2111"/>
      <c r="G4" s="2111"/>
      <c r="H4" s="2111"/>
      <c r="I4" s="2111"/>
      <c r="J4" s="2211"/>
    </row>
    <row r="5" spans="1:10" ht="13.9" customHeight="1" x14ac:dyDescent="0.2">
      <c r="A5" s="3248" t="s">
        <v>1132</v>
      </c>
      <c r="B5" s="3249"/>
      <c r="C5" s="3250" t="s">
        <v>75</v>
      </c>
      <c r="D5" s="3215"/>
      <c r="E5" s="3215"/>
      <c r="F5" s="3251" t="s">
        <v>1131</v>
      </c>
      <c r="G5" s="3252"/>
      <c r="H5" s="2212">
        <f>[2]Flows!G5</f>
        <v>42583</v>
      </c>
      <c r="I5" s="2213"/>
      <c r="J5" s="2214"/>
    </row>
    <row r="6" spans="1:10" ht="13.9" customHeight="1" thickBot="1" x14ac:dyDescent="0.25">
      <c r="A6" s="3253" t="s">
        <v>274</v>
      </c>
      <c r="B6" s="3254"/>
      <c r="C6" s="3254"/>
      <c r="D6" s="3254"/>
      <c r="E6" s="3254"/>
      <c r="F6" s="3254"/>
      <c r="G6" s="3254"/>
      <c r="H6" s="3254"/>
      <c r="I6" s="3254"/>
      <c r="J6" s="3218"/>
    </row>
    <row r="7" spans="1:10" ht="14.1" customHeight="1" thickBot="1" x14ac:dyDescent="0.25">
      <c r="A7" s="3255" t="s">
        <v>330</v>
      </c>
      <c r="B7" s="3258" t="s">
        <v>331</v>
      </c>
      <c r="C7" s="3259"/>
      <c r="D7" s="3260" t="s">
        <v>332</v>
      </c>
      <c r="E7" s="3263" t="s">
        <v>1133</v>
      </c>
      <c r="F7" s="3263" t="s">
        <v>333</v>
      </c>
      <c r="G7" s="3263" t="s">
        <v>334</v>
      </c>
      <c r="H7" s="3268" t="s">
        <v>1134</v>
      </c>
      <c r="I7" s="3271" t="s">
        <v>335</v>
      </c>
      <c r="J7" s="3273" t="s">
        <v>1135</v>
      </c>
    </row>
    <row r="8" spans="1:10" ht="14.1" customHeight="1" x14ac:dyDescent="0.2">
      <c r="A8" s="3256"/>
      <c r="B8" s="3241" t="s">
        <v>105</v>
      </c>
      <c r="C8" s="3243" t="s">
        <v>336</v>
      </c>
      <c r="D8" s="3261"/>
      <c r="E8" s="3264"/>
      <c r="F8" s="3264"/>
      <c r="G8" s="3264"/>
      <c r="H8" s="3269"/>
      <c r="I8" s="3272"/>
      <c r="J8" s="3269"/>
    </row>
    <row r="9" spans="1:10" ht="14.1" customHeight="1" thickBot="1" x14ac:dyDescent="0.25">
      <c r="A9" s="3257"/>
      <c r="B9" s="3242"/>
      <c r="C9" s="3244"/>
      <c r="D9" s="3262"/>
      <c r="E9" s="3265"/>
      <c r="F9" s="3265"/>
      <c r="G9" s="3265"/>
      <c r="H9" s="3270"/>
      <c r="I9" s="3244"/>
      <c r="J9" s="3270"/>
    </row>
    <row r="10" spans="1:10" ht="13.9" customHeight="1" x14ac:dyDescent="0.25">
      <c r="A10" s="2215">
        <v>42370</v>
      </c>
      <c r="B10" s="2216">
        <v>14</v>
      </c>
      <c r="C10" s="2217">
        <v>21.88</v>
      </c>
      <c r="D10" s="2216">
        <v>4.05</v>
      </c>
      <c r="E10" s="2218">
        <f>(C10-D10)/C10*100</f>
        <v>81.489945155393045</v>
      </c>
      <c r="F10" s="2216" t="s">
        <v>830</v>
      </c>
      <c r="G10" s="2219" t="s">
        <v>337</v>
      </c>
      <c r="H10" s="2220">
        <f>E10/F10</f>
        <v>1.6297989031078608</v>
      </c>
      <c r="I10" s="2221">
        <v>1.51</v>
      </c>
      <c r="J10" s="3245" t="s">
        <v>96</v>
      </c>
    </row>
    <row r="11" spans="1:10" ht="13.9" customHeight="1" x14ac:dyDescent="0.25">
      <c r="A11" s="2222">
        <v>42401</v>
      </c>
      <c r="B11" s="2223">
        <v>20</v>
      </c>
      <c r="C11" s="1235">
        <v>9.7379999999999995</v>
      </c>
      <c r="D11" s="2223">
        <v>2.72</v>
      </c>
      <c r="E11" s="2224">
        <f>(C11-D11)/C11*100</f>
        <v>72.068186485931392</v>
      </c>
      <c r="F11" s="2223">
        <v>50</v>
      </c>
      <c r="G11" s="2225" t="s">
        <v>337</v>
      </c>
      <c r="H11" s="2226">
        <f>E11/F11</f>
        <v>1.4413637297186279</v>
      </c>
      <c r="I11" s="2227"/>
      <c r="J11" s="3246"/>
    </row>
    <row r="12" spans="1:10" ht="13.9" customHeight="1" thickBot="1" x14ac:dyDescent="0.3">
      <c r="A12" s="2228">
        <v>42430</v>
      </c>
      <c r="B12" s="2229">
        <v>14</v>
      </c>
      <c r="C12" s="2230">
        <v>10.23</v>
      </c>
      <c r="D12" s="2229">
        <v>2.81</v>
      </c>
      <c r="E12" s="2231">
        <f>(C12-D12)/C12*100</f>
        <v>72.53176930596284</v>
      </c>
      <c r="F12" s="2229">
        <v>50</v>
      </c>
      <c r="G12" s="2232" t="s">
        <v>337</v>
      </c>
      <c r="H12" s="2233">
        <f>E12/F12</f>
        <v>1.4506353861192567</v>
      </c>
      <c r="I12" s="2227"/>
      <c r="J12" s="3247"/>
    </row>
    <row r="13" spans="1:10" ht="13.9" customHeight="1" thickTop="1" x14ac:dyDescent="0.25">
      <c r="A13" s="2234">
        <v>42461</v>
      </c>
      <c r="B13" s="2216">
        <v>21</v>
      </c>
      <c r="C13" s="2235">
        <v>9.7759999999999998</v>
      </c>
      <c r="D13" s="2216">
        <v>2.82</v>
      </c>
      <c r="E13" s="2218">
        <v>71.153846153846146</v>
      </c>
      <c r="F13" s="2216" t="s">
        <v>830</v>
      </c>
      <c r="G13" s="2219" t="s">
        <v>337</v>
      </c>
      <c r="H13" s="2220">
        <v>1.4230769230769229</v>
      </c>
      <c r="I13" s="2236">
        <v>1.3386993499189817</v>
      </c>
      <c r="J13" s="3266">
        <v>1.37</v>
      </c>
    </row>
    <row r="14" spans="1:10" ht="13.9" customHeight="1" x14ac:dyDescent="0.25">
      <c r="A14" s="2222">
        <v>42491</v>
      </c>
      <c r="B14" s="2237">
        <v>23</v>
      </c>
      <c r="C14" s="2224">
        <v>10.09</v>
      </c>
      <c r="D14" s="2226">
        <v>2.97</v>
      </c>
      <c r="E14" s="2224">
        <v>70.564915758176411</v>
      </c>
      <c r="F14" s="2238">
        <v>50</v>
      </c>
      <c r="G14" s="2225" t="s">
        <v>337</v>
      </c>
      <c r="H14" s="2226">
        <v>1.4112983151635283</v>
      </c>
      <c r="I14" s="2227"/>
      <c r="J14" s="3246"/>
    </row>
    <row r="15" spans="1:10" ht="13.9" customHeight="1" thickBot="1" x14ac:dyDescent="0.3">
      <c r="A15" s="2228">
        <v>42522</v>
      </c>
      <c r="B15" s="2239">
        <v>23</v>
      </c>
      <c r="C15" s="2240">
        <v>8.5790000000000006</v>
      </c>
      <c r="D15" s="2240">
        <v>3.51</v>
      </c>
      <c r="E15" s="2231">
        <v>59.0861405758247</v>
      </c>
      <c r="F15" s="2241">
        <v>50</v>
      </c>
      <c r="G15" s="2232" t="s">
        <v>337</v>
      </c>
      <c r="H15" s="2242">
        <v>1.1817228115164939</v>
      </c>
      <c r="I15" s="2227"/>
      <c r="J15" s="3247"/>
    </row>
    <row r="16" spans="1:10" ht="13.9" customHeight="1" thickTop="1" x14ac:dyDescent="0.25">
      <c r="A16" s="2243">
        <v>42552</v>
      </c>
      <c r="B16" s="2244">
        <v>24</v>
      </c>
      <c r="C16" s="2245">
        <v>8.27</v>
      </c>
      <c r="D16" s="2245">
        <v>3.5379999999999998</v>
      </c>
      <c r="E16" s="2218">
        <f>(C16-D16)/C16*100</f>
        <v>57.218863361547754</v>
      </c>
      <c r="F16" s="2246">
        <v>50</v>
      </c>
      <c r="G16" s="2219" t="s">
        <v>337</v>
      </c>
      <c r="H16" s="2220">
        <f>E16/F16</f>
        <v>1.1443772672309551</v>
      </c>
      <c r="I16" s="2236" t="s">
        <v>96</v>
      </c>
      <c r="J16" s="3266"/>
    </row>
    <row r="17" spans="1:10" ht="13.9" customHeight="1" x14ac:dyDescent="0.25">
      <c r="A17" s="2247">
        <v>42583</v>
      </c>
      <c r="B17" s="1050">
        <v>22</v>
      </c>
      <c r="C17" s="1052">
        <v>11.4</v>
      </c>
      <c r="D17" s="1049">
        <v>3.69</v>
      </c>
      <c r="E17" s="1236">
        <f>(C17-D17)/C17*100</f>
        <v>67.631578947368425</v>
      </c>
      <c r="F17" s="2238">
        <v>50</v>
      </c>
      <c r="G17" s="2225" t="s">
        <v>337</v>
      </c>
      <c r="H17" s="2226">
        <f>E17/F17</f>
        <v>1.3526315789473684</v>
      </c>
      <c r="I17" s="2227"/>
      <c r="J17" s="3246"/>
    </row>
    <row r="18" spans="1:10" ht="13.9" customHeight="1" thickBot="1" x14ac:dyDescent="0.3">
      <c r="A18" s="2248">
        <v>42614</v>
      </c>
      <c r="B18" s="2239" t="s">
        <v>96</v>
      </c>
      <c r="C18" s="2240" t="s">
        <v>96</v>
      </c>
      <c r="D18" s="2240" t="s">
        <v>96</v>
      </c>
      <c r="E18" s="2231" t="s">
        <v>96</v>
      </c>
      <c r="F18" s="2241" t="s">
        <v>96</v>
      </c>
      <c r="G18" s="2232" t="s">
        <v>96</v>
      </c>
      <c r="H18" s="2233" t="s">
        <v>96</v>
      </c>
      <c r="I18" s="2227"/>
      <c r="J18" s="3247"/>
    </row>
    <row r="19" spans="1:10" ht="13.9" customHeight="1" thickBot="1" x14ac:dyDescent="0.3">
      <c r="A19" s="2249">
        <v>42278</v>
      </c>
      <c r="B19" s="2244">
        <v>21</v>
      </c>
      <c r="C19" s="2250">
        <v>12.04</v>
      </c>
      <c r="D19" s="2245">
        <v>3.49</v>
      </c>
      <c r="E19" s="2218">
        <f>(C19-D19)/C19*100</f>
        <v>71.013289036544847</v>
      </c>
      <c r="F19" s="2216">
        <v>50</v>
      </c>
      <c r="G19" s="2219" t="s">
        <v>337</v>
      </c>
      <c r="H19" s="2220">
        <f>E19/F19</f>
        <v>1.4202657807308969</v>
      </c>
      <c r="I19" s="2236">
        <v>1.5</v>
      </c>
      <c r="J19" s="3267" t="s">
        <v>96</v>
      </c>
    </row>
    <row r="20" spans="1:10" ht="13.9" customHeight="1" thickBot="1" x14ac:dyDescent="0.3">
      <c r="A20" s="2247">
        <v>42309</v>
      </c>
      <c r="B20" s="1050">
        <v>28</v>
      </c>
      <c r="C20" s="1052">
        <v>17.263999999999999</v>
      </c>
      <c r="D20" s="1051">
        <v>4.18</v>
      </c>
      <c r="E20" s="2224">
        <f>(C20-D20)/C20*100</f>
        <v>75.787766450417053</v>
      </c>
      <c r="F20" s="2223">
        <v>50</v>
      </c>
      <c r="G20" s="2225" t="s">
        <v>337</v>
      </c>
      <c r="H20" s="2226">
        <f>E20/F20</f>
        <v>1.515755329008341</v>
      </c>
      <c r="I20" s="2227"/>
      <c r="J20" s="3246"/>
    </row>
    <row r="21" spans="1:10" ht="13.9" customHeight="1" thickBot="1" x14ac:dyDescent="0.3">
      <c r="A21" s="2249">
        <v>42339</v>
      </c>
      <c r="B21" s="1053">
        <v>18</v>
      </c>
      <c r="C21" s="1054">
        <v>18.611999999999998</v>
      </c>
      <c r="D21" s="1055">
        <v>4.1100000000000003</v>
      </c>
      <c r="E21" s="2251">
        <f>(C21-D21)/C21*100</f>
        <v>77.91747259832367</v>
      </c>
      <c r="F21" s="2252">
        <v>50</v>
      </c>
      <c r="G21" s="2253" t="s">
        <v>337</v>
      </c>
      <c r="H21" s="2254">
        <f>E21/F21</f>
        <v>1.5583494519664733</v>
      </c>
      <c r="I21" s="2255"/>
      <c r="J21" s="3247"/>
    </row>
    <row r="22" spans="1:10" ht="13.9" customHeight="1" x14ac:dyDescent="0.2">
      <c r="A22" s="2256" t="s">
        <v>338</v>
      </c>
      <c r="B22" s="2203"/>
      <c r="C22" s="2204"/>
      <c r="D22" s="2204"/>
      <c r="E22" s="2204"/>
      <c r="F22" s="2177"/>
      <c r="G22" s="2177"/>
      <c r="H22" s="2177"/>
      <c r="I22" s="2106"/>
      <c r="J22" s="2108"/>
    </row>
    <row r="23" spans="1:10" ht="13.9" customHeight="1" x14ac:dyDescent="0.2">
      <c r="A23" s="2257"/>
      <c r="B23" s="2258"/>
      <c r="C23" s="2259"/>
      <c r="D23" s="2259"/>
      <c r="E23" s="2259"/>
      <c r="J23" s="2260"/>
    </row>
    <row r="24" spans="1:10" ht="13.9" customHeight="1" x14ac:dyDescent="0.2">
      <c r="A24" s="2261" t="s">
        <v>339</v>
      </c>
      <c r="B24" s="2262"/>
      <c r="C24" s="2262"/>
      <c r="D24" s="2262"/>
      <c r="E24" s="2262"/>
      <c r="F24" s="2262"/>
      <c r="G24" s="2262"/>
      <c r="H24" s="2262"/>
      <c r="I24" s="2106"/>
      <c r="J24" s="2108"/>
    </row>
    <row r="25" spans="1:10" ht="13.9" customHeight="1" thickBot="1" x14ac:dyDescent="0.25">
      <c r="A25" s="2173" t="s">
        <v>340</v>
      </c>
      <c r="B25" s="2106"/>
      <c r="C25" s="2106"/>
      <c r="D25" s="2106"/>
      <c r="E25" s="2106"/>
      <c r="F25" s="2106"/>
      <c r="G25" s="2106"/>
      <c r="H25" s="2106"/>
      <c r="I25" s="2106"/>
      <c r="J25" s="2108"/>
    </row>
    <row r="26" spans="1:10" ht="13.9" customHeight="1" x14ac:dyDescent="0.2">
      <c r="A26" s="2263" t="s">
        <v>330</v>
      </c>
      <c r="B26" s="2264" t="s">
        <v>341</v>
      </c>
      <c r="C26" s="2264"/>
      <c r="D26" s="2265"/>
      <c r="E26" s="2100"/>
      <c r="F26" s="2266" t="s">
        <v>342</v>
      </c>
      <c r="G26" s="2264"/>
      <c r="H26" s="2265"/>
      <c r="I26" s="2106"/>
      <c r="J26" s="2108"/>
    </row>
    <row r="27" spans="1:10" ht="13.9" customHeight="1" x14ac:dyDescent="0.2">
      <c r="A27" s="2267"/>
      <c r="B27" s="2268" t="s">
        <v>343</v>
      </c>
      <c r="C27" s="2268" t="s">
        <v>344</v>
      </c>
      <c r="D27" s="2269" t="s">
        <v>345</v>
      </c>
      <c r="E27" s="2106"/>
      <c r="F27" s="2270" t="s">
        <v>343</v>
      </c>
      <c r="G27" s="2268" t="s">
        <v>346</v>
      </c>
      <c r="H27" s="2269" t="s">
        <v>345</v>
      </c>
      <c r="I27" s="2106"/>
      <c r="J27" s="2108"/>
    </row>
    <row r="28" spans="1:10" ht="13.9" customHeight="1" thickBot="1" x14ac:dyDescent="0.25">
      <c r="A28" s="2267"/>
      <c r="B28" s="2271"/>
      <c r="C28" s="2271"/>
      <c r="D28" s="2272"/>
      <c r="E28" s="2106"/>
      <c r="F28" s="2273"/>
      <c r="G28" s="2271"/>
      <c r="H28" s="2272"/>
      <c r="I28" s="2106"/>
      <c r="J28" s="2108"/>
    </row>
    <row r="29" spans="1:10" ht="13.9" customHeight="1" x14ac:dyDescent="0.2">
      <c r="A29" s="2274">
        <v>41640</v>
      </c>
      <c r="B29" s="2275"/>
      <c r="C29" s="2275"/>
      <c r="D29" s="2169"/>
      <c r="E29" s="2106"/>
      <c r="F29" s="2276"/>
      <c r="G29" s="2275"/>
      <c r="H29" s="2169"/>
      <c r="I29" s="2106"/>
      <c r="J29" s="2108"/>
    </row>
    <row r="30" spans="1:10" ht="13.9" customHeight="1" x14ac:dyDescent="0.2">
      <c r="A30" s="2277">
        <v>41671</v>
      </c>
      <c r="B30" s="2278"/>
      <c r="C30" s="2278"/>
      <c r="D30" s="2279"/>
      <c r="E30" s="2106"/>
      <c r="F30" s="2280"/>
      <c r="G30" s="2278"/>
      <c r="H30" s="2279"/>
      <c r="I30" s="2106"/>
      <c r="J30" s="2108"/>
    </row>
    <row r="31" spans="1:10" ht="13.9" customHeight="1" thickBot="1" x14ac:dyDescent="0.25">
      <c r="A31" s="2281">
        <v>41699</v>
      </c>
      <c r="B31" s="2282"/>
      <c r="C31" s="2282"/>
      <c r="D31" s="2283"/>
      <c r="E31" s="2106"/>
      <c r="F31" s="2284"/>
      <c r="G31" s="2282"/>
      <c r="H31" s="2283"/>
      <c r="I31" s="2106"/>
      <c r="J31" s="2108"/>
    </row>
    <row r="32" spans="1:10" ht="13.9" customHeight="1" x14ac:dyDescent="0.2">
      <c r="A32" s="2285">
        <v>41730</v>
      </c>
      <c r="B32" s="2275"/>
      <c r="C32" s="2275"/>
      <c r="D32" s="2169"/>
      <c r="E32" s="2106"/>
      <c r="F32" s="2276"/>
      <c r="G32" s="2275"/>
      <c r="H32" s="2169"/>
      <c r="I32" s="2106"/>
      <c r="J32" s="2108"/>
    </row>
    <row r="33" spans="1:10" ht="13.9" customHeight="1" x14ac:dyDescent="0.2">
      <c r="A33" s="2277">
        <v>41760</v>
      </c>
      <c r="B33" s="2278"/>
      <c r="C33" s="2278"/>
      <c r="D33" s="2279"/>
      <c r="E33" s="2106"/>
      <c r="F33" s="2280"/>
      <c r="G33" s="2278"/>
      <c r="H33" s="2279"/>
      <c r="I33" s="2106"/>
      <c r="J33" s="2108"/>
    </row>
    <row r="34" spans="1:10" ht="13.9" customHeight="1" thickBot="1" x14ac:dyDescent="0.25">
      <c r="A34" s="2281">
        <v>41791</v>
      </c>
      <c r="B34" s="2282"/>
      <c r="C34" s="2282"/>
      <c r="D34" s="2283"/>
      <c r="E34" s="2106"/>
      <c r="F34" s="2284"/>
      <c r="G34" s="2282"/>
      <c r="H34" s="2283"/>
      <c r="I34" s="2106"/>
      <c r="J34" s="2108"/>
    </row>
    <row r="35" spans="1:10" ht="13.9" customHeight="1" x14ac:dyDescent="0.2">
      <c r="A35" s="2285">
        <v>41821</v>
      </c>
      <c r="B35" s="2275"/>
      <c r="C35" s="2275"/>
      <c r="D35" s="2169"/>
      <c r="E35" s="2106"/>
      <c r="F35" s="2276"/>
      <c r="G35" s="2275"/>
      <c r="H35" s="2169"/>
      <c r="I35" s="2106"/>
      <c r="J35" s="2108"/>
    </row>
    <row r="36" spans="1:10" ht="13.9" customHeight="1" x14ac:dyDescent="0.2">
      <c r="A36" s="2277">
        <v>41852</v>
      </c>
      <c r="B36" s="2278"/>
      <c r="C36" s="2278"/>
      <c r="D36" s="2279"/>
      <c r="E36" s="2106"/>
      <c r="F36" s="2280"/>
      <c r="G36" s="2278"/>
      <c r="H36" s="2279"/>
      <c r="I36" s="2106"/>
      <c r="J36" s="2108"/>
    </row>
    <row r="37" spans="1:10" ht="13.9" customHeight="1" thickBot="1" x14ac:dyDescent="0.25">
      <c r="A37" s="2281">
        <v>41883</v>
      </c>
      <c r="B37" s="2282"/>
      <c r="C37" s="2282"/>
      <c r="D37" s="2283"/>
      <c r="E37" s="2106"/>
      <c r="F37" s="2284"/>
      <c r="G37" s="2282"/>
      <c r="H37" s="2283"/>
      <c r="I37" s="2106"/>
      <c r="J37" s="2108"/>
    </row>
    <row r="38" spans="1:10" ht="13.9" customHeight="1" x14ac:dyDescent="0.2">
      <c r="A38" s="2285">
        <v>41913</v>
      </c>
      <c r="B38" s="2275"/>
      <c r="C38" s="2275"/>
      <c r="D38" s="2169"/>
      <c r="E38" s="2106"/>
      <c r="F38" s="2276"/>
      <c r="G38" s="2275"/>
      <c r="H38" s="2169"/>
      <c r="I38" s="2106"/>
      <c r="J38" s="2108"/>
    </row>
    <row r="39" spans="1:10" ht="13.9" customHeight="1" x14ac:dyDescent="0.2">
      <c r="A39" s="2277">
        <v>41944</v>
      </c>
      <c r="B39" s="2278"/>
      <c r="C39" s="2278"/>
      <c r="D39" s="2279"/>
      <c r="E39" s="2106"/>
      <c r="F39" s="2280"/>
      <c r="G39" s="2278"/>
      <c r="H39" s="2279"/>
      <c r="I39" s="2106"/>
      <c r="J39" s="2108"/>
    </row>
    <row r="40" spans="1:10" ht="13.15" customHeight="1" thickBot="1" x14ac:dyDescent="0.25">
      <c r="A40" s="2281">
        <v>41974</v>
      </c>
      <c r="B40" s="2282"/>
      <c r="C40" s="2282"/>
      <c r="D40" s="2283"/>
      <c r="E40" s="2161"/>
      <c r="F40" s="2284"/>
      <c r="G40" s="2282"/>
      <c r="H40" s="2283"/>
      <c r="I40" s="2106"/>
      <c r="J40" s="2108"/>
    </row>
    <row r="41" spans="1:10" ht="13.15" customHeight="1" thickBot="1" x14ac:dyDescent="0.25">
      <c r="A41" s="2145"/>
      <c r="B41" s="2106"/>
      <c r="C41" s="2106"/>
      <c r="D41" s="2106"/>
      <c r="E41" s="2106"/>
      <c r="F41" s="2106"/>
      <c r="G41" s="2106"/>
      <c r="H41" s="2106"/>
      <c r="I41" s="2106"/>
      <c r="J41" s="2108"/>
    </row>
    <row r="42" spans="1:10" ht="13.15" customHeight="1" x14ac:dyDescent="0.2">
      <c r="A42" s="2286" t="s">
        <v>339</v>
      </c>
      <c r="B42" s="2287"/>
      <c r="C42" s="2287"/>
      <c r="D42" s="2287"/>
      <c r="E42" s="2288"/>
      <c r="F42" s="2106"/>
      <c r="G42" s="2106"/>
      <c r="H42" s="2106"/>
      <c r="I42" s="2106"/>
      <c r="J42" s="2108"/>
    </row>
    <row r="43" spans="1:10" ht="13.15" customHeight="1" x14ac:dyDescent="0.2">
      <c r="A43" s="2134" t="s">
        <v>347</v>
      </c>
      <c r="B43" s="2278" t="s">
        <v>348</v>
      </c>
      <c r="C43" s="2278"/>
      <c r="D43" s="2278"/>
      <c r="E43" s="2279"/>
      <c r="F43" s="2106"/>
      <c r="G43" s="2106"/>
      <c r="H43" s="2106"/>
      <c r="I43" s="2106"/>
      <c r="J43" s="2108"/>
    </row>
    <row r="44" spans="1:10" ht="13.15" customHeight="1" x14ac:dyDescent="0.2">
      <c r="A44" s="2134" t="s">
        <v>349</v>
      </c>
      <c r="B44" s="2278" t="s">
        <v>350</v>
      </c>
      <c r="C44" s="2278"/>
      <c r="D44" s="2278"/>
      <c r="E44" s="2279"/>
      <c r="F44" s="2106"/>
      <c r="G44" s="2106"/>
      <c r="H44" s="2106"/>
      <c r="I44" s="2106"/>
      <c r="J44" s="2108"/>
    </row>
    <row r="45" spans="1:10" ht="13.15" customHeight="1" x14ac:dyDescent="0.2">
      <c r="A45" s="2134" t="s">
        <v>351</v>
      </c>
      <c r="B45" s="2278" t="s">
        <v>352</v>
      </c>
      <c r="C45" s="2278"/>
      <c r="D45" s="2278"/>
      <c r="E45" s="2279"/>
      <c r="F45" s="2106"/>
      <c r="G45" s="2106"/>
      <c r="H45" s="2106"/>
      <c r="I45" s="2106"/>
      <c r="J45" s="2108"/>
    </row>
    <row r="46" spans="1:10" ht="13.15" customHeight="1" thickBot="1" x14ac:dyDescent="0.25">
      <c r="A46" s="2289" t="s">
        <v>353</v>
      </c>
      <c r="B46" s="2290" t="s">
        <v>354</v>
      </c>
      <c r="C46" s="2290"/>
      <c r="D46" s="2290"/>
      <c r="E46" s="2291"/>
      <c r="F46" s="2106"/>
      <c r="G46" s="2106"/>
      <c r="H46" s="2106"/>
      <c r="I46" s="2106"/>
      <c r="J46" s="2108"/>
    </row>
    <row r="47" spans="1:10" ht="13.15" customHeight="1" x14ac:dyDescent="0.2">
      <c r="A47" s="2145"/>
      <c r="B47" s="2106"/>
      <c r="C47" s="2106"/>
      <c r="D47" s="2106"/>
      <c r="E47" s="2106"/>
      <c r="F47" s="2106"/>
      <c r="G47" s="2106"/>
      <c r="H47" s="2106"/>
      <c r="I47" s="2106"/>
      <c r="J47" s="2108"/>
    </row>
    <row r="48" spans="1:10" ht="13.15" customHeight="1" x14ac:dyDescent="0.2">
      <c r="A48" s="2145"/>
      <c r="B48" s="2106"/>
      <c r="C48" s="2106"/>
      <c r="D48" s="2106"/>
      <c r="E48" s="2106"/>
      <c r="F48" s="2106"/>
      <c r="G48" s="2106"/>
      <c r="H48" s="2106"/>
      <c r="I48" s="2106"/>
      <c r="J48" s="2108"/>
    </row>
    <row r="49" spans="1:10" ht="13.15" customHeight="1" x14ac:dyDescent="0.2">
      <c r="A49" s="2145"/>
      <c r="G49" s="2106"/>
      <c r="H49" s="2106"/>
      <c r="I49" s="2106"/>
      <c r="J49" s="2108"/>
    </row>
    <row r="50" spans="1:10" ht="15" customHeight="1" x14ac:dyDescent="0.2">
      <c r="A50" s="2205" t="s">
        <v>355</v>
      </c>
      <c r="B50" s="2206"/>
      <c r="C50" s="2206"/>
      <c r="D50" s="2206"/>
      <c r="E50" s="2206"/>
      <c r="F50" s="2206"/>
      <c r="G50" s="2156" t="s">
        <v>228</v>
      </c>
      <c r="H50" s="2157" t="s">
        <v>96</v>
      </c>
      <c r="I50" s="2155"/>
      <c r="J50" s="2158"/>
    </row>
    <row r="51" spans="1:10" ht="13.5" thickBot="1" x14ac:dyDescent="0.25">
      <c r="A51" s="2159" t="s">
        <v>1136</v>
      </c>
      <c r="B51" s="2292"/>
      <c r="C51" s="2293"/>
      <c r="D51" s="2293"/>
      <c r="E51" s="2293"/>
      <c r="F51" s="2161"/>
      <c r="G51" s="2161"/>
      <c r="H51" s="2161"/>
      <c r="I51" s="2161"/>
      <c r="J51" s="2112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44"/>
      <c r="C1" s="3274" t="s">
        <v>1073</v>
      </c>
      <c r="D1" s="3274"/>
      <c r="E1" s="3274"/>
      <c r="F1" s="3274"/>
      <c r="G1" s="3274"/>
      <c r="H1" s="3274"/>
      <c r="I1" s="3274"/>
      <c r="J1" s="3274"/>
      <c r="K1" s="3274"/>
      <c r="L1" s="3274"/>
      <c r="M1" s="3274"/>
      <c r="N1" s="3274"/>
      <c r="O1" s="3274"/>
      <c r="P1" s="3274"/>
      <c r="Q1" s="3274"/>
      <c r="R1" s="3274"/>
      <c r="S1" s="3274"/>
      <c r="T1" s="3274"/>
      <c r="U1" s="3274"/>
      <c r="V1" s="3274"/>
      <c r="W1" s="3274"/>
      <c r="X1" s="3274"/>
      <c r="Y1" s="3274"/>
      <c r="Z1" s="3274"/>
    </row>
    <row r="2" spans="1:37" x14ac:dyDescent="0.2">
      <c r="C2" s="3274"/>
      <c r="D2" s="3274"/>
      <c r="E2" s="3274"/>
      <c r="F2" s="3274"/>
      <c r="G2" s="3274"/>
      <c r="H2" s="3274"/>
      <c r="I2" s="3274"/>
      <c r="J2" s="3274"/>
      <c r="K2" s="3274"/>
      <c r="L2" s="3274"/>
      <c r="M2" s="3274"/>
      <c r="N2" s="3274"/>
      <c r="O2" s="3274"/>
      <c r="P2" s="3274"/>
      <c r="Q2" s="3274"/>
      <c r="R2" s="3274"/>
      <c r="S2" s="3274"/>
      <c r="T2" s="3274"/>
      <c r="U2" s="3274"/>
      <c r="V2" s="3274"/>
      <c r="W2" s="3274"/>
      <c r="X2" s="3274"/>
      <c r="Y2" s="3274"/>
      <c r="Z2" s="3274"/>
    </row>
    <row r="3" spans="1:37" s="2096" customFormat="1" ht="22.5" customHeight="1" x14ac:dyDescent="0.25">
      <c r="A3" s="2045"/>
      <c r="C3" s="3274"/>
      <c r="D3" s="3274"/>
      <c r="E3" s="3274"/>
      <c r="F3" s="3274"/>
      <c r="G3" s="3274"/>
      <c r="H3" s="3274"/>
      <c r="I3" s="3274"/>
      <c r="J3" s="3274"/>
      <c r="K3" s="3274"/>
      <c r="L3" s="3274"/>
      <c r="M3" s="3274"/>
      <c r="N3" s="3274"/>
      <c r="O3" s="3274"/>
      <c r="P3" s="3274"/>
      <c r="Q3" s="3274"/>
      <c r="R3" s="3274"/>
      <c r="S3" s="3274"/>
      <c r="T3" s="3274"/>
      <c r="U3" s="3274"/>
      <c r="V3" s="3274"/>
      <c r="W3" s="3274"/>
      <c r="X3" s="3274"/>
      <c r="Y3" s="3274"/>
      <c r="Z3" s="3274"/>
    </row>
    <row r="4" spans="1:37" s="2096" customFormat="1" ht="22.5" customHeight="1" x14ac:dyDescent="0.2">
      <c r="C4" s="3274"/>
      <c r="D4" s="3274"/>
      <c r="E4" s="3274"/>
      <c r="F4" s="3274"/>
      <c r="G4" s="3274"/>
      <c r="H4" s="3274"/>
      <c r="I4" s="3274"/>
      <c r="J4" s="3274"/>
      <c r="K4" s="3274"/>
      <c r="L4" s="3274"/>
      <c r="M4" s="3274"/>
      <c r="N4" s="3274"/>
      <c r="O4" s="3274"/>
      <c r="P4" s="3274"/>
      <c r="Q4" s="3274"/>
      <c r="R4" s="3274"/>
      <c r="S4" s="3274"/>
      <c r="T4" s="3274"/>
      <c r="U4" s="3274"/>
      <c r="V4" s="3274"/>
      <c r="W4" s="3274"/>
      <c r="X4" s="3274"/>
      <c r="Y4" s="3274"/>
      <c r="Z4" s="3274"/>
    </row>
    <row r="5" spans="1:37" ht="22.5" customHeight="1" x14ac:dyDescent="0.25">
      <c r="A5" s="2046" t="s">
        <v>1074</v>
      </c>
      <c r="B5" s="2046"/>
      <c r="C5" s="2046"/>
      <c r="D5" s="2046"/>
      <c r="E5" s="2046"/>
      <c r="F5" s="2046"/>
      <c r="G5" s="2046"/>
      <c r="H5" s="2046"/>
      <c r="I5" s="2046"/>
      <c r="J5" s="1331"/>
      <c r="K5" s="1331"/>
      <c r="L5" s="1331"/>
      <c r="M5" s="1331"/>
      <c r="N5" s="1331"/>
      <c r="O5" s="1331"/>
      <c r="P5" s="1331"/>
      <c r="Q5" s="1331"/>
      <c r="R5" s="1331"/>
      <c r="S5" s="2047"/>
      <c r="T5" s="1331"/>
      <c r="U5" s="1331"/>
      <c r="V5" s="1331"/>
      <c r="W5" s="1331"/>
      <c r="X5" s="1331"/>
      <c r="Y5" s="1331"/>
      <c r="Z5" s="1331"/>
      <c r="AA5" s="1331"/>
      <c r="AB5" s="1331"/>
      <c r="AC5" s="1331"/>
      <c r="AD5" s="1331"/>
      <c r="AE5" s="1331"/>
      <c r="AF5" s="1331"/>
      <c r="AG5" s="1331"/>
    </row>
    <row r="6" spans="1:37" ht="22.5" customHeight="1" x14ac:dyDescent="0.25">
      <c r="A6" s="2046" t="s">
        <v>1075</v>
      </c>
      <c r="B6" s="2046"/>
      <c r="C6" s="2046"/>
      <c r="D6" s="2046"/>
      <c r="E6" s="2046"/>
      <c r="F6" s="2046"/>
      <c r="G6" s="2046"/>
      <c r="H6" s="2046"/>
      <c r="I6" s="2046"/>
      <c r="J6" s="1331"/>
      <c r="K6" s="1331"/>
      <c r="L6" s="1331"/>
      <c r="M6" s="1331"/>
      <c r="N6" s="1331"/>
      <c r="O6" s="1331"/>
      <c r="P6" s="1331"/>
      <c r="Q6" s="1331"/>
      <c r="R6" s="1331"/>
      <c r="S6" s="2047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</row>
    <row r="7" spans="1:37" ht="22.5" customHeight="1" thickBot="1" x14ac:dyDescent="0.25">
      <c r="D7" s="2048" t="s">
        <v>96</v>
      </c>
      <c r="E7" s="2048"/>
      <c r="F7" s="2048"/>
      <c r="G7" s="2048"/>
      <c r="H7" s="2048"/>
      <c r="I7" s="2048"/>
      <c r="J7" s="2048"/>
      <c r="K7" s="2048"/>
      <c r="L7" s="2048"/>
      <c r="M7" s="2048"/>
      <c r="N7" s="2048"/>
      <c r="U7" s="2049"/>
      <c r="V7" s="2049"/>
      <c r="W7" s="2049"/>
      <c r="X7" s="2049"/>
    </row>
    <row r="8" spans="1:37" ht="22.5" customHeight="1" thickBot="1" x14ac:dyDescent="0.25">
      <c r="A8" s="3275" t="s">
        <v>1076</v>
      </c>
      <c r="B8" s="3276"/>
      <c r="C8" s="3277"/>
      <c r="D8" s="2050" t="s">
        <v>362</v>
      </c>
      <c r="E8" s="2050" t="s">
        <v>363</v>
      </c>
      <c r="F8" s="2050">
        <v>2</v>
      </c>
      <c r="G8" s="2050">
        <v>6</v>
      </c>
      <c r="H8" s="2050">
        <v>2</v>
      </c>
      <c r="I8" s="2050">
        <v>0</v>
      </c>
      <c r="J8" s="2050">
        <v>0</v>
      </c>
      <c r="K8" s="2050">
        <v>0</v>
      </c>
      <c r="L8" s="2050">
        <v>4</v>
      </c>
      <c r="M8" s="2051"/>
      <c r="N8" s="3278"/>
      <c r="O8" s="3279"/>
      <c r="P8" s="3279"/>
      <c r="Q8" s="3279"/>
      <c r="R8" s="3279"/>
      <c r="S8" s="3279"/>
      <c r="T8" s="3279"/>
      <c r="U8" s="3279"/>
      <c r="V8" s="3279"/>
      <c r="W8" s="3279"/>
      <c r="X8" s="3279"/>
      <c r="Y8" s="3279"/>
      <c r="Z8" s="3279"/>
      <c r="AA8" s="3279"/>
      <c r="AB8" s="3279"/>
      <c r="AC8" s="3279"/>
      <c r="AD8" s="3280"/>
      <c r="AE8" s="2052"/>
      <c r="AF8" s="2052"/>
      <c r="AG8" s="2052"/>
      <c r="AH8" s="2052"/>
      <c r="AI8" s="2052"/>
      <c r="AJ8" s="2052"/>
      <c r="AK8" s="2052"/>
    </row>
    <row r="9" spans="1:37" ht="22.5" customHeight="1" thickBot="1" x14ac:dyDescent="0.25">
      <c r="A9" s="3287" t="s">
        <v>1077</v>
      </c>
      <c r="B9" s="3288"/>
      <c r="C9" s="3289"/>
      <c r="D9" s="3290" t="s">
        <v>1078</v>
      </c>
      <c r="E9" s="3291"/>
      <c r="F9" s="3291"/>
      <c r="G9" s="3291"/>
      <c r="H9" s="3291"/>
      <c r="I9" s="3291"/>
      <c r="J9" s="3291"/>
      <c r="K9" s="3291"/>
      <c r="L9" s="3292"/>
      <c r="M9" s="2053"/>
      <c r="N9" s="3281"/>
      <c r="O9" s="3282"/>
      <c r="P9" s="3282"/>
      <c r="Q9" s="3282"/>
      <c r="R9" s="3282"/>
      <c r="S9" s="3282"/>
      <c r="T9" s="3282"/>
      <c r="U9" s="3282"/>
      <c r="V9" s="3282"/>
      <c r="W9" s="3282"/>
      <c r="X9" s="3282"/>
      <c r="Y9" s="3282"/>
      <c r="Z9" s="3282"/>
      <c r="AA9" s="3282"/>
      <c r="AB9" s="3282"/>
      <c r="AC9" s="3282"/>
      <c r="AD9" s="3283"/>
      <c r="AE9" s="2052"/>
      <c r="AF9" s="2052"/>
      <c r="AG9" s="2052"/>
      <c r="AH9" s="2052"/>
      <c r="AI9" s="2052"/>
      <c r="AJ9" s="2052"/>
      <c r="AK9" s="2052"/>
    </row>
    <row r="10" spans="1:37" ht="22.5" customHeight="1" thickBot="1" x14ac:dyDescent="0.25">
      <c r="A10" s="3287" t="s">
        <v>1079</v>
      </c>
      <c r="B10" s="3288"/>
      <c r="C10" s="3289"/>
      <c r="D10" s="3293">
        <f>[3]Flows!G5</f>
        <v>42614</v>
      </c>
      <c r="E10" s="3294"/>
      <c r="F10" s="3294"/>
      <c r="G10" s="3294"/>
      <c r="H10" s="3294"/>
      <c r="I10" s="3294"/>
      <c r="J10" s="3294"/>
      <c r="K10" s="3294"/>
      <c r="L10" s="3295"/>
      <c r="M10" s="2097"/>
      <c r="N10" s="3281"/>
      <c r="O10" s="3282"/>
      <c r="P10" s="3282"/>
      <c r="Q10" s="3282"/>
      <c r="R10" s="3282"/>
      <c r="S10" s="3282"/>
      <c r="T10" s="3282"/>
      <c r="U10" s="3282"/>
      <c r="V10" s="3282"/>
      <c r="W10" s="3282"/>
      <c r="X10" s="3282"/>
      <c r="Y10" s="3282"/>
      <c r="Z10" s="3282"/>
      <c r="AA10" s="3282"/>
      <c r="AB10" s="3282"/>
      <c r="AC10" s="3282"/>
      <c r="AD10" s="3283"/>
      <c r="AE10" s="2052"/>
      <c r="AF10" s="2052"/>
      <c r="AG10" s="2052"/>
      <c r="AH10" s="2052"/>
      <c r="AI10" s="2052"/>
      <c r="AJ10" s="2052"/>
      <c r="AK10" s="2052"/>
    </row>
    <row r="11" spans="1:37" ht="22.5" customHeight="1" thickBot="1" x14ac:dyDescent="0.25">
      <c r="A11" s="3287" t="s">
        <v>1080</v>
      </c>
      <c r="B11" s="3288"/>
      <c r="C11" s="3289"/>
      <c r="D11" s="3296" t="s">
        <v>1081</v>
      </c>
      <c r="E11" s="3297"/>
      <c r="F11" s="3297"/>
      <c r="G11" s="3297"/>
      <c r="H11" s="3297"/>
      <c r="I11" s="3297"/>
      <c r="J11" s="3297"/>
      <c r="K11" s="3297"/>
      <c r="L11" s="3298"/>
      <c r="M11" s="2097"/>
      <c r="N11" s="3281"/>
      <c r="O11" s="3282"/>
      <c r="P11" s="3282"/>
      <c r="Q11" s="3282"/>
      <c r="R11" s="3282"/>
      <c r="S11" s="3282"/>
      <c r="T11" s="3282"/>
      <c r="U11" s="3282"/>
      <c r="V11" s="3282"/>
      <c r="W11" s="3282"/>
      <c r="X11" s="3282"/>
      <c r="Y11" s="3282"/>
      <c r="Z11" s="3282"/>
      <c r="AA11" s="3282"/>
      <c r="AB11" s="3282"/>
      <c r="AC11" s="3282"/>
      <c r="AD11" s="3283"/>
      <c r="AE11" s="2052"/>
      <c r="AF11" s="2052"/>
      <c r="AG11" s="2052"/>
      <c r="AH11" s="2052"/>
      <c r="AI11" s="2052"/>
      <c r="AJ11" s="2052"/>
      <c r="AK11" s="2052"/>
    </row>
    <row r="12" spans="1:37" ht="22.5" customHeight="1" x14ac:dyDescent="0.2">
      <c r="A12" s="3299" t="s">
        <v>1082</v>
      </c>
      <c r="B12" s="3299"/>
      <c r="C12" s="3299"/>
      <c r="N12" s="3281"/>
      <c r="O12" s="3282"/>
      <c r="P12" s="3282"/>
      <c r="Q12" s="3282"/>
      <c r="R12" s="3282"/>
      <c r="S12" s="3282"/>
      <c r="T12" s="3282"/>
      <c r="U12" s="3282"/>
      <c r="V12" s="3282"/>
      <c r="W12" s="3282"/>
      <c r="X12" s="3282"/>
      <c r="Y12" s="3282"/>
      <c r="Z12" s="3282"/>
      <c r="AA12" s="3282"/>
      <c r="AB12" s="3282"/>
      <c r="AC12" s="3282"/>
      <c r="AD12" s="3283"/>
      <c r="AE12" s="2052"/>
      <c r="AF12" s="2052"/>
      <c r="AG12" s="2052"/>
      <c r="AH12" s="2052"/>
      <c r="AI12" s="2052"/>
      <c r="AJ12" s="2052"/>
      <c r="AK12" s="2052"/>
    </row>
    <row r="13" spans="1:37" ht="22.5" customHeight="1" x14ac:dyDescent="0.2">
      <c r="A13" s="2054"/>
      <c r="B13" s="2054"/>
      <c r="C13" s="2054"/>
      <c r="D13" s="2097"/>
      <c r="E13" s="2097"/>
      <c r="F13" s="2097"/>
      <c r="G13" s="2097"/>
      <c r="H13" s="2097"/>
      <c r="I13" s="2097"/>
      <c r="J13" s="2097"/>
      <c r="K13" s="2097"/>
      <c r="L13" s="2097"/>
      <c r="M13" s="2097"/>
      <c r="N13" s="3281"/>
      <c r="O13" s="3282"/>
      <c r="P13" s="3282"/>
      <c r="Q13" s="3282"/>
      <c r="R13" s="3282"/>
      <c r="S13" s="3282"/>
      <c r="T13" s="3282"/>
      <c r="U13" s="3282"/>
      <c r="V13" s="3282"/>
      <c r="W13" s="3282"/>
      <c r="X13" s="3282"/>
      <c r="Y13" s="3282"/>
      <c r="Z13" s="3282"/>
      <c r="AA13" s="3282"/>
      <c r="AB13" s="3282"/>
      <c r="AC13" s="3282"/>
      <c r="AD13" s="3283"/>
      <c r="AE13" s="2052"/>
      <c r="AF13" s="2052"/>
      <c r="AG13" s="2052"/>
      <c r="AH13" s="2052"/>
      <c r="AI13" s="2052"/>
      <c r="AJ13" s="2052"/>
      <c r="AK13" s="2052"/>
    </row>
    <row r="14" spans="1:37" ht="22.5" customHeight="1" thickBot="1" x14ac:dyDescent="0.25">
      <c r="A14" s="2054"/>
      <c r="B14" s="2054"/>
      <c r="C14" s="2054"/>
      <c r="D14" s="2097"/>
      <c r="E14" s="2097"/>
      <c r="F14" s="2097"/>
      <c r="G14" s="2097"/>
      <c r="H14" s="2097"/>
      <c r="I14" s="2097"/>
      <c r="J14" s="2097"/>
      <c r="K14" s="2097"/>
      <c r="L14" s="2097"/>
      <c r="M14" s="2097"/>
      <c r="N14" s="3281"/>
      <c r="O14" s="3282"/>
      <c r="P14" s="3282"/>
      <c r="Q14" s="3282"/>
      <c r="R14" s="3282"/>
      <c r="S14" s="3282"/>
      <c r="T14" s="3282"/>
      <c r="U14" s="3282"/>
      <c r="V14" s="3282"/>
      <c r="W14" s="3282"/>
      <c r="X14" s="3282"/>
      <c r="Y14" s="3282"/>
      <c r="Z14" s="3282"/>
      <c r="AA14" s="3282"/>
      <c r="AB14" s="3282"/>
      <c r="AC14" s="3282"/>
      <c r="AD14" s="3283"/>
      <c r="AE14" s="2052"/>
      <c r="AF14" s="2052"/>
      <c r="AG14" s="2052"/>
      <c r="AH14" s="2052"/>
      <c r="AI14" s="2052"/>
      <c r="AJ14" s="2052"/>
      <c r="AK14" s="2052"/>
    </row>
    <row r="15" spans="1:37" ht="22.5" customHeight="1" thickBot="1" x14ac:dyDescent="0.25">
      <c r="A15" s="3287" t="s">
        <v>1083</v>
      </c>
      <c r="B15" s="3288"/>
      <c r="C15" s="3289"/>
      <c r="D15" s="3300" t="e">
        <f>Distribution!G40</f>
        <v>#DIV/0!</v>
      </c>
      <c r="E15" s="3297"/>
      <c r="F15" s="3297"/>
      <c r="G15" s="3297"/>
      <c r="H15" s="3297"/>
      <c r="I15" s="3297"/>
      <c r="J15" s="3297"/>
      <c r="K15" s="3297"/>
      <c r="L15" s="3301"/>
      <c r="M15" s="2097"/>
      <c r="N15" s="3281"/>
      <c r="O15" s="3282"/>
      <c r="P15" s="3282"/>
      <c r="Q15" s="3282"/>
      <c r="R15" s="3282"/>
      <c r="S15" s="3282"/>
      <c r="T15" s="3282"/>
      <c r="U15" s="3282"/>
      <c r="V15" s="3282"/>
      <c r="W15" s="3282"/>
      <c r="X15" s="3282"/>
      <c r="Y15" s="3282"/>
      <c r="Z15" s="3282"/>
      <c r="AA15" s="3282"/>
      <c r="AB15" s="3282"/>
      <c r="AC15" s="3282"/>
      <c r="AD15" s="3283"/>
      <c r="AE15" s="2052"/>
      <c r="AF15" s="2052"/>
      <c r="AG15" s="2052"/>
      <c r="AH15" s="2052"/>
      <c r="AI15" s="2052"/>
      <c r="AJ15" s="2052"/>
      <c r="AK15" s="2052"/>
    </row>
    <row r="16" spans="1:37" ht="22.5" customHeight="1" thickBot="1" x14ac:dyDescent="0.25">
      <c r="A16" s="3287" t="s">
        <v>1084</v>
      </c>
      <c r="B16" s="3288"/>
      <c r="C16" s="3289"/>
      <c r="D16" s="3296">
        <v>26102</v>
      </c>
      <c r="E16" s="3297"/>
      <c r="F16" s="3297"/>
      <c r="G16" s="3297"/>
      <c r="H16" s="3297"/>
      <c r="I16" s="3297"/>
      <c r="J16" s="3297"/>
      <c r="K16" s="3297"/>
      <c r="L16" s="3301"/>
      <c r="N16" s="3281"/>
      <c r="O16" s="3282"/>
      <c r="P16" s="3282"/>
      <c r="Q16" s="3282"/>
      <c r="R16" s="3282"/>
      <c r="S16" s="3282"/>
      <c r="T16" s="3282"/>
      <c r="U16" s="3282"/>
      <c r="V16" s="3282"/>
      <c r="W16" s="3282"/>
      <c r="X16" s="3282"/>
      <c r="Y16" s="3282"/>
      <c r="Z16" s="3282"/>
      <c r="AA16" s="3282"/>
      <c r="AB16" s="3282"/>
      <c r="AC16" s="3282"/>
      <c r="AD16" s="3283"/>
    </row>
    <row r="17" spans="1:37" ht="22.5" customHeight="1" x14ac:dyDescent="0.2">
      <c r="N17" s="3281"/>
      <c r="O17" s="3282"/>
      <c r="P17" s="3282"/>
      <c r="Q17" s="3282"/>
      <c r="R17" s="3282"/>
      <c r="S17" s="3282"/>
      <c r="T17" s="3282"/>
      <c r="U17" s="3282"/>
      <c r="V17" s="3282"/>
      <c r="W17" s="3282"/>
      <c r="X17" s="3282"/>
      <c r="Y17" s="3282"/>
      <c r="Z17" s="3282"/>
      <c r="AA17" s="3282"/>
      <c r="AB17" s="3282"/>
      <c r="AC17" s="3282"/>
      <c r="AD17" s="3283"/>
    </row>
    <row r="18" spans="1:37" ht="22.5" customHeight="1" thickBot="1" x14ac:dyDescent="0.25">
      <c r="A18" s="2055"/>
      <c r="B18" s="2055"/>
      <c r="C18" s="2055"/>
      <c r="N18" s="3281"/>
      <c r="O18" s="3282"/>
      <c r="P18" s="3282"/>
      <c r="Q18" s="3282"/>
      <c r="R18" s="3282"/>
      <c r="S18" s="3282"/>
      <c r="T18" s="3282"/>
      <c r="U18" s="3282"/>
      <c r="V18" s="3282"/>
      <c r="W18" s="3282"/>
      <c r="X18" s="3282"/>
      <c r="Y18" s="3282"/>
      <c r="Z18" s="3282"/>
      <c r="AA18" s="3282"/>
      <c r="AB18" s="3282"/>
      <c r="AC18" s="3282"/>
      <c r="AD18" s="3283"/>
      <c r="AE18" s="2052"/>
      <c r="AF18" s="2052"/>
      <c r="AG18" s="2052"/>
      <c r="AH18" s="2052"/>
      <c r="AI18" s="2052"/>
      <c r="AJ18" s="2052"/>
      <c r="AK18" s="2052"/>
    </row>
    <row r="19" spans="1:37" ht="22.5" customHeight="1" thickBot="1" x14ac:dyDescent="0.25">
      <c r="A19" s="3287" t="s">
        <v>1085</v>
      </c>
      <c r="B19" s="3288"/>
      <c r="C19" s="3289"/>
      <c r="D19" s="3296">
        <f>Distribution!B39</f>
        <v>0</v>
      </c>
      <c r="E19" s="3297"/>
      <c r="F19" s="3297"/>
      <c r="G19" s="3297"/>
      <c r="H19" s="3297"/>
      <c r="I19" s="3297"/>
      <c r="J19" s="3297"/>
      <c r="K19" s="3297"/>
      <c r="L19" s="3298"/>
      <c r="M19" s="2051"/>
      <c r="N19" s="3281"/>
      <c r="O19" s="3282"/>
      <c r="P19" s="3282"/>
      <c r="Q19" s="3282"/>
      <c r="R19" s="3282"/>
      <c r="S19" s="3282"/>
      <c r="T19" s="3282"/>
      <c r="U19" s="3282"/>
      <c r="V19" s="3282"/>
      <c r="W19" s="3282"/>
      <c r="X19" s="3282"/>
      <c r="Y19" s="3282"/>
      <c r="Z19" s="3282"/>
      <c r="AA19" s="3282"/>
      <c r="AB19" s="3282"/>
      <c r="AC19" s="3282"/>
      <c r="AD19" s="3283"/>
      <c r="AE19" s="2052"/>
      <c r="AF19" s="2052"/>
      <c r="AG19" s="2052"/>
      <c r="AH19" s="2052"/>
      <c r="AI19" s="2052"/>
      <c r="AJ19" s="2052"/>
      <c r="AK19" s="2052"/>
    </row>
    <row r="20" spans="1:37" ht="22.5" customHeight="1" thickBot="1" x14ac:dyDescent="0.25">
      <c r="A20" s="3287" t="s">
        <v>1086</v>
      </c>
      <c r="B20" s="3288"/>
      <c r="C20" s="3289"/>
      <c r="D20" s="3296">
        <v>0</v>
      </c>
      <c r="E20" s="3297"/>
      <c r="F20" s="3297"/>
      <c r="G20" s="3297"/>
      <c r="H20" s="3297"/>
      <c r="I20" s="3297"/>
      <c r="J20" s="3297"/>
      <c r="K20" s="3297"/>
      <c r="L20" s="3298"/>
      <c r="M20" s="2051"/>
      <c r="N20" s="3281"/>
      <c r="O20" s="3282"/>
      <c r="P20" s="3282"/>
      <c r="Q20" s="3282"/>
      <c r="R20" s="3282"/>
      <c r="S20" s="3282"/>
      <c r="T20" s="3282"/>
      <c r="U20" s="3282"/>
      <c r="V20" s="3282"/>
      <c r="W20" s="3282"/>
      <c r="X20" s="3282"/>
      <c r="Y20" s="3282"/>
      <c r="Z20" s="3282"/>
      <c r="AA20" s="3282"/>
      <c r="AB20" s="3282"/>
      <c r="AC20" s="3282"/>
      <c r="AD20" s="3283"/>
      <c r="AE20" s="2052"/>
      <c r="AF20" s="2052"/>
      <c r="AG20" s="2052"/>
      <c r="AH20" s="2052"/>
      <c r="AI20" s="2052"/>
      <c r="AJ20" s="2052"/>
      <c r="AK20" s="2052"/>
    </row>
    <row r="21" spans="1:37" ht="22.5" customHeight="1" thickBot="1" x14ac:dyDescent="0.25">
      <c r="A21" s="3287" t="s">
        <v>1087</v>
      </c>
      <c r="B21" s="3288"/>
      <c r="C21" s="3289"/>
      <c r="D21" s="3296">
        <v>0</v>
      </c>
      <c r="E21" s="3297"/>
      <c r="F21" s="3297"/>
      <c r="G21" s="3297"/>
      <c r="H21" s="3297"/>
      <c r="I21" s="3297"/>
      <c r="J21" s="3297"/>
      <c r="K21" s="3297"/>
      <c r="L21" s="3298"/>
      <c r="M21" s="2051"/>
      <c r="N21" s="3281"/>
      <c r="O21" s="3282"/>
      <c r="P21" s="3282"/>
      <c r="Q21" s="3282"/>
      <c r="R21" s="3282"/>
      <c r="S21" s="3282"/>
      <c r="T21" s="3282"/>
      <c r="U21" s="3282"/>
      <c r="V21" s="3282"/>
      <c r="W21" s="3282"/>
      <c r="X21" s="3282"/>
      <c r="Y21" s="3282"/>
      <c r="Z21" s="3282"/>
      <c r="AA21" s="3282"/>
      <c r="AB21" s="3282"/>
      <c r="AC21" s="3282"/>
      <c r="AD21" s="3283"/>
      <c r="AE21" s="2052"/>
      <c r="AF21" s="2052"/>
      <c r="AG21" s="2052"/>
      <c r="AH21" s="2052"/>
      <c r="AI21" s="2052"/>
      <c r="AJ21" s="2052"/>
      <c r="AK21" s="2052"/>
    </row>
    <row r="22" spans="1:37" ht="22.5" customHeight="1" thickBot="1" x14ac:dyDescent="0.25">
      <c r="A22" s="3302" t="s">
        <v>1088</v>
      </c>
      <c r="B22" s="3303"/>
      <c r="C22" s="3304"/>
      <c r="D22" s="3305" t="s">
        <v>1089</v>
      </c>
      <c r="E22" s="3306"/>
      <c r="F22" s="3306"/>
      <c r="G22" s="3306"/>
      <c r="H22" s="3306"/>
      <c r="I22" s="3306"/>
      <c r="J22" s="3306"/>
      <c r="K22" s="3306"/>
      <c r="L22" s="3307"/>
      <c r="M22" s="589"/>
      <c r="N22" s="3281"/>
      <c r="O22" s="3282"/>
      <c r="P22" s="3282"/>
      <c r="Q22" s="3282"/>
      <c r="R22" s="3282"/>
      <c r="S22" s="3282"/>
      <c r="T22" s="3282"/>
      <c r="U22" s="3282"/>
      <c r="V22" s="3282"/>
      <c r="W22" s="3282"/>
      <c r="X22" s="3282"/>
      <c r="Y22" s="3282"/>
      <c r="Z22" s="3282"/>
      <c r="AA22" s="3282"/>
      <c r="AB22" s="3282"/>
      <c r="AC22" s="3282"/>
      <c r="AD22" s="3283"/>
      <c r="AE22" s="2052"/>
      <c r="AF22" s="2052"/>
      <c r="AG22" s="2052"/>
      <c r="AH22" s="2052"/>
      <c r="AI22" s="2052"/>
      <c r="AJ22" s="2052"/>
      <c r="AK22" s="2052"/>
    </row>
    <row r="23" spans="1:37" ht="22.5" customHeight="1" thickBot="1" x14ac:dyDescent="0.25">
      <c r="A23" s="3287" t="s">
        <v>1090</v>
      </c>
      <c r="B23" s="3288"/>
      <c r="C23" s="3289"/>
      <c r="D23" s="3305" t="s">
        <v>1089</v>
      </c>
      <c r="E23" s="3306"/>
      <c r="F23" s="3306"/>
      <c r="G23" s="3306"/>
      <c r="H23" s="3306"/>
      <c r="I23" s="3306"/>
      <c r="J23" s="3306"/>
      <c r="K23" s="3306"/>
      <c r="L23" s="3307"/>
      <c r="M23" s="589"/>
      <c r="N23" s="3281"/>
      <c r="O23" s="3282"/>
      <c r="P23" s="3282"/>
      <c r="Q23" s="3282"/>
      <c r="R23" s="3282"/>
      <c r="S23" s="3282"/>
      <c r="T23" s="3282"/>
      <c r="U23" s="3282"/>
      <c r="V23" s="3282"/>
      <c r="W23" s="3282"/>
      <c r="X23" s="3282"/>
      <c r="Y23" s="3282"/>
      <c r="Z23" s="3282"/>
      <c r="AA23" s="3282"/>
      <c r="AB23" s="3282"/>
      <c r="AC23" s="3282"/>
      <c r="AD23" s="3283"/>
      <c r="AE23" s="2052"/>
      <c r="AF23" s="2052"/>
      <c r="AG23" s="2052"/>
      <c r="AH23" s="2052"/>
      <c r="AI23" s="2052"/>
      <c r="AJ23" s="2052"/>
      <c r="AK23" s="2052"/>
    </row>
    <row r="24" spans="1:37" ht="22.5" customHeight="1" thickBot="1" x14ac:dyDescent="0.25">
      <c r="A24" s="3287" t="s">
        <v>1091</v>
      </c>
      <c r="B24" s="3288"/>
      <c r="C24" s="3289"/>
      <c r="D24" s="3296">
        <v>26102</v>
      </c>
      <c r="E24" s="3297"/>
      <c r="F24" s="3297"/>
      <c r="G24" s="3297"/>
      <c r="H24" s="3297"/>
      <c r="I24" s="3297"/>
      <c r="J24" s="3297"/>
      <c r="K24" s="3297"/>
      <c r="L24" s="3301"/>
      <c r="M24" s="589"/>
      <c r="N24" s="3281"/>
      <c r="O24" s="3282"/>
      <c r="P24" s="3282"/>
      <c r="Q24" s="3282"/>
      <c r="R24" s="3282"/>
      <c r="S24" s="3282"/>
      <c r="T24" s="3282"/>
      <c r="U24" s="3282"/>
      <c r="V24" s="3282"/>
      <c r="W24" s="3282"/>
      <c r="X24" s="3282"/>
      <c r="Y24" s="3282"/>
      <c r="Z24" s="3282"/>
      <c r="AA24" s="3282"/>
      <c r="AB24" s="3282"/>
      <c r="AC24" s="3282"/>
      <c r="AD24" s="3283"/>
      <c r="AE24" s="2052"/>
      <c r="AF24" s="2052"/>
      <c r="AG24" s="2052"/>
      <c r="AH24" s="2052"/>
      <c r="AI24" s="2052"/>
      <c r="AJ24" s="2052"/>
      <c r="AK24" s="2052"/>
    </row>
    <row r="25" spans="1:37" ht="22.5" customHeight="1" x14ac:dyDescent="0.2">
      <c r="A25" s="3311" t="s">
        <v>1092</v>
      </c>
      <c r="B25" s="3299"/>
      <c r="C25" s="3312"/>
      <c r="D25" s="3316"/>
      <c r="E25" s="3317"/>
      <c r="F25" s="3317"/>
      <c r="G25" s="3317"/>
      <c r="H25" s="3317"/>
      <c r="I25" s="3317"/>
      <c r="J25" s="3317"/>
      <c r="K25" s="3317"/>
      <c r="L25" s="3318"/>
      <c r="M25" s="589"/>
      <c r="N25" s="3281"/>
      <c r="O25" s="3282"/>
      <c r="P25" s="3282"/>
      <c r="Q25" s="3282"/>
      <c r="R25" s="3282"/>
      <c r="S25" s="3282"/>
      <c r="T25" s="3282"/>
      <c r="U25" s="3282"/>
      <c r="V25" s="3282"/>
      <c r="W25" s="3282"/>
      <c r="X25" s="3282"/>
      <c r="Y25" s="3282"/>
      <c r="Z25" s="3282"/>
      <c r="AA25" s="3282"/>
      <c r="AB25" s="3282"/>
      <c r="AC25" s="3282"/>
      <c r="AD25" s="3283"/>
      <c r="AE25" s="2052"/>
      <c r="AF25" s="2052"/>
      <c r="AG25" s="2052"/>
      <c r="AH25" s="2052"/>
      <c r="AI25" s="2052"/>
      <c r="AJ25" s="2052"/>
      <c r="AK25" s="2052"/>
    </row>
    <row r="26" spans="1:37" ht="22.5" customHeight="1" thickBot="1" x14ac:dyDescent="0.25">
      <c r="A26" s="3313"/>
      <c r="B26" s="3314"/>
      <c r="C26" s="3315"/>
      <c r="D26" s="3319"/>
      <c r="E26" s="3320"/>
      <c r="F26" s="3320"/>
      <c r="G26" s="3320"/>
      <c r="H26" s="3320"/>
      <c r="I26" s="3320"/>
      <c r="J26" s="3320"/>
      <c r="K26" s="3320"/>
      <c r="L26" s="3321"/>
      <c r="M26" s="589"/>
      <c r="N26" s="3281"/>
      <c r="O26" s="3282"/>
      <c r="P26" s="3282"/>
      <c r="Q26" s="3282"/>
      <c r="R26" s="3282"/>
      <c r="S26" s="3282"/>
      <c r="T26" s="3282"/>
      <c r="U26" s="3282"/>
      <c r="V26" s="3282"/>
      <c r="W26" s="3282"/>
      <c r="X26" s="3282"/>
      <c r="Y26" s="3282"/>
      <c r="Z26" s="3282"/>
      <c r="AA26" s="3282"/>
      <c r="AB26" s="3282"/>
      <c r="AC26" s="3282"/>
      <c r="AD26" s="3283"/>
      <c r="AE26" s="2052"/>
      <c r="AF26" s="2052"/>
      <c r="AG26" s="2052"/>
      <c r="AH26" s="2052"/>
      <c r="AI26" s="2052"/>
      <c r="AJ26" s="2052"/>
      <c r="AK26" s="2052"/>
    </row>
    <row r="27" spans="1:37" ht="22.5" customHeight="1" thickBot="1" x14ac:dyDescent="0.25">
      <c r="A27" s="3287" t="s">
        <v>1093</v>
      </c>
      <c r="B27" s="3288"/>
      <c r="C27" s="3289"/>
      <c r="D27" s="3322" t="s">
        <v>96</v>
      </c>
      <c r="E27" s="3306"/>
      <c r="F27" s="3306"/>
      <c r="G27" s="3306"/>
      <c r="H27" s="3306"/>
      <c r="I27" s="3306"/>
      <c r="J27" s="3306"/>
      <c r="K27" s="3306"/>
      <c r="L27" s="3307"/>
      <c r="M27" s="589"/>
      <c r="N27" s="3284"/>
      <c r="O27" s="3285"/>
      <c r="P27" s="3285"/>
      <c r="Q27" s="3285"/>
      <c r="R27" s="3285"/>
      <c r="S27" s="3285"/>
      <c r="T27" s="3285"/>
      <c r="U27" s="3285"/>
      <c r="V27" s="3285"/>
      <c r="W27" s="3285"/>
      <c r="X27" s="3285"/>
      <c r="Y27" s="3285"/>
      <c r="Z27" s="3285"/>
      <c r="AA27" s="3285"/>
      <c r="AB27" s="3285"/>
      <c r="AC27" s="3285"/>
      <c r="AD27" s="3286"/>
      <c r="AE27" s="2052"/>
      <c r="AF27" s="2052"/>
      <c r="AG27" s="2052"/>
      <c r="AH27" s="2052"/>
      <c r="AI27" s="2052"/>
      <c r="AJ27" s="2052"/>
      <c r="AK27" s="2052"/>
    </row>
    <row r="28" spans="1:37" ht="22.5" customHeight="1" x14ac:dyDescent="0.25">
      <c r="A28" s="2054"/>
      <c r="B28" s="2054"/>
      <c r="C28" s="2054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2056"/>
      <c r="P28" s="2057"/>
      <c r="Q28" s="2057"/>
      <c r="R28" s="2057"/>
      <c r="S28" s="2057"/>
      <c r="T28" s="2057"/>
      <c r="U28" s="2057"/>
      <c r="V28" s="2057"/>
      <c r="W28" s="2057"/>
      <c r="X28" s="2057"/>
      <c r="Y28" s="2057"/>
      <c r="Z28" s="2057"/>
      <c r="AA28" s="2057"/>
      <c r="AB28" s="2058"/>
      <c r="AC28" s="2058"/>
      <c r="AD28" s="2058"/>
      <c r="AE28" s="2052"/>
      <c r="AF28" s="2052"/>
      <c r="AG28" s="2052"/>
      <c r="AH28" s="2052"/>
      <c r="AI28" s="2052"/>
      <c r="AJ28" s="2052"/>
      <c r="AK28" s="2052"/>
    </row>
    <row r="29" spans="1:37" s="2059" customFormat="1" ht="5.25" customHeight="1" x14ac:dyDescent="0.2"/>
    <row r="30" spans="1:37" ht="18" x14ac:dyDescent="0.25">
      <c r="O30" s="2060"/>
      <c r="P30" s="2060"/>
      <c r="Q30" s="2060"/>
      <c r="R30" s="2060"/>
      <c r="S30" s="2060"/>
      <c r="T30" s="2060"/>
    </row>
    <row r="31" spans="1:37" s="2059" customFormat="1" ht="4.5" customHeight="1" x14ac:dyDescent="0.2"/>
    <row r="32" spans="1:37" s="2062" customFormat="1" ht="15.75" x14ac:dyDescent="0.25">
      <c r="A32" s="2061" t="s">
        <v>378</v>
      </c>
      <c r="E32" s="2061"/>
      <c r="F32" s="2061"/>
      <c r="G32" s="2061"/>
      <c r="H32" s="2061"/>
      <c r="I32" s="2061"/>
      <c r="J32" s="2061"/>
      <c r="K32" s="2061"/>
      <c r="L32" s="2061"/>
      <c r="M32" s="2061"/>
      <c r="N32" s="2061"/>
    </row>
    <row r="33" spans="1:31" s="2062" customFormat="1" x14ac:dyDescent="0.2"/>
    <row r="34" spans="1:31" s="2062" customFormat="1" ht="15.75" x14ac:dyDescent="0.25">
      <c r="A34" s="2061" t="s">
        <v>1094</v>
      </c>
      <c r="E34" s="2061"/>
      <c r="F34" s="2061"/>
      <c r="G34" s="2061"/>
      <c r="H34" s="2061"/>
      <c r="I34" s="2061"/>
      <c r="J34" s="2061"/>
      <c r="K34" s="2061"/>
      <c r="L34" s="2061"/>
      <c r="M34" s="2061"/>
      <c r="N34" s="2061"/>
    </row>
    <row r="35" spans="1:31" s="2062" customFormat="1" ht="15.75" x14ac:dyDescent="0.25">
      <c r="A35" s="2061" t="s">
        <v>1095</v>
      </c>
      <c r="E35" s="2061"/>
      <c r="F35" s="2061"/>
      <c r="G35" s="2061"/>
      <c r="H35" s="2061"/>
      <c r="I35" s="2061"/>
      <c r="J35" s="2061"/>
      <c r="K35" s="2061"/>
      <c r="L35" s="2061"/>
      <c r="M35" s="2061"/>
      <c r="N35" s="2061"/>
    </row>
    <row r="36" spans="1:31" s="2062" customFormat="1" ht="13.5" thickBot="1" x14ac:dyDescent="0.25"/>
    <row r="37" spans="1:31" s="2062" customFormat="1" ht="18.75" thickBot="1" x14ac:dyDescent="0.25">
      <c r="A37" s="3323" t="s">
        <v>1076</v>
      </c>
      <c r="B37" s="3324"/>
      <c r="C37" s="3325"/>
      <c r="D37" s="2050" t="s">
        <v>362</v>
      </c>
      <c r="E37" s="2050" t="s">
        <v>363</v>
      </c>
      <c r="F37" s="2050">
        <v>2</v>
      </c>
      <c r="G37" s="2050">
        <v>6</v>
      </c>
      <c r="H37" s="2050">
        <v>2</v>
      </c>
      <c r="I37" s="2050">
        <v>0</v>
      </c>
      <c r="J37" s="2050">
        <v>0</v>
      </c>
      <c r="K37" s="2050">
        <v>0</v>
      </c>
      <c r="L37" s="2050">
        <v>4</v>
      </c>
      <c r="M37" s="2051"/>
      <c r="N37" s="2051"/>
    </row>
    <row r="38" spans="1:31" s="2062" customFormat="1" ht="18.75" thickBot="1" x14ac:dyDescent="0.25">
      <c r="A38" s="3308" t="s">
        <v>1077</v>
      </c>
      <c r="B38" s="3309"/>
      <c r="C38" s="3310"/>
      <c r="D38" s="3290" t="s">
        <v>1078</v>
      </c>
      <c r="E38" s="3291"/>
      <c r="F38" s="3291"/>
      <c r="G38" s="3291"/>
      <c r="H38" s="3291"/>
      <c r="I38" s="3291"/>
      <c r="J38" s="3291"/>
      <c r="K38" s="3291"/>
      <c r="L38" s="3292"/>
      <c r="M38" s="2051"/>
      <c r="N38" s="2051"/>
    </row>
    <row r="39" spans="1:31" s="2062" customFormat="1" ht="18.75" thickBot="1" x14ac:dyDescent="0.25">
      <c r="A39" s="3308" t="s">
        <v>1096</v>
      </c>
      <c r="B39" s="3309"/>
      <c r="C39" s="3310"/>
      <c r="D39" s="3293" t="e">
        <f>D27-12</f>
        <v>#VALUE!</v>
      </c>
      <c r="E39" s="3294"/>
      <c r="F39" s="3294"/>
      <c r="G39" s="3294"/>
      <c r="H39" s="3294"/>
      <c r="I39" s="3294"/>
      <c r="J39" s="3294"/>
      <c r="K39" s="3294"/>
      <c r="L39" s="3295"/>
      <c r="M39" s="2051"/>
      <c r="N39" s="2051"/>
      <c r="Y39" s="2063"/>
    </row>
    <row r="40" spans="1:31" s="2062" customFormat="1" ht="18.75" thickBot="1" x14ac:dyDescent="0.3">
      <c r="C40" s="2064"/>
      <c r="D40" s="3328"/>
      <c r="E40" s="3328"/>
      <c r="F40" s="3328"/>
      <c r="G40" s="3328"/>
      <c r="H40" s="3328"/>
      <c r="I40" s="3328"/>
      <c r="J40" s="3328"/>
      <c r="K40" s="3328"/>
      <c r="L40" s="2065"/>
      <c r="M40" s="2065"/>
      <c r="N40" s="2065"/>
      <c r="Y40" s="2063"/>
    </row>
    <row r="41" spans="1:31" s="2062" customFormat="1" ht="12.75" customHeight="1" x14ac:dyDescent="0.2">
      <c r="A41" s="3329" t="s">
        <v>1097</v>
      </c>
      <c r="B41" s="3332" t="s">
        <v>1098</v>
      </c>
      <c r="C41" s="3332" t="s">
        <v>1099</v>
      </c>
      <c r="D41" s="3333" t="s">
        <v>1100</v>
      </c>
      <c r="E41" s="3334"/>
      <c r="F41" s="3334"/>
      <c r="G41" s="3334"/>
      <c r="H41" s="3334"/>
      <c r="I41" s="3334"/>
      <c r="J41" s="3334"/>
      <c r="K41" s="3335"/>
      <c r="L41" s="3342" t="s">
        <v>1101</v>
      </c>
      <c r="M41" s="3343"/>
      <c r="N41" s="3343"/>
      <c r="O41" s="3344"/>
      <c r="P41" s="3344"/>
      <c r="Q41" s="3344"/>
      <c r="R41" s="3344"/>
      <c r="S41" s="3344"/>
      <c r="T41" s="3345"/>
      <c r="U41" s="3342" t="s">
        <v>1102</v>
      </c>
      <c r="V41" s="3344"/>
      <c r="W41" s="3344"/>
      <c r="X41" s="3344"/>
      <c r="Y41" s="3345"/>
      <c r="Z41" s="3353" t="s">
        <v>1103</v>
      </c>
      <c r="AA41" s="3353" t="s">
        <v>1104</v>
      </c>
      <c r="AB41" s="3342" t="s">
        <v>1105</v>
      </c>
      <c r="AC41" s="3344"/>
      <c r="AD41" s="3344"/>
      <c r="AE41" s="3345"/>
    </row>
    <row r="42" spans="1:31" s="2062" customFormat="1" ht="12.75" customHeight="1" x14ac:dyDescent="0.2">
      <c r="A42" s="3330"/>
      <c r="B42" s="3330"/>
      <c r="C42" s="3330"/>
      <c r="D42" s="3336"/>
      <c r="E42" s="3337"/>
      <c r="F42" s="3337"/>
      <c r="G42" s="3337"/>
      <c r="H42" s="3337"/>
      <c r="I42" s="3337"/>
      <c r="J42" s="3337"/>
      <c r="K42" s="3338"/>
      <c r="L42" s="3346"/>
      <c r="M42" s="3347"/>
      <c r="N42" s="3347"/>
      <c r="O42" s="3347"/>
      <c r="P42" s="3347"/>
      <c r="Q42" s="3347"/>
      <c r="R42" s="3347"/>
      <c r="S42" s="3347"/>
      <c r="T42" s="3348"/>
      <c r="U42" s="3346"/>
      <c r="V42" s="3352"/>
      <c r="W42" s="3352"/>
      <c r="X42" s="3352"/>
      <c r="Y42" s="3348"/>
      <c r="Z42" s="3330"/>
      <c r="AA42" s="3354"/>
      <c r="AB42" s="3346"/>
      <c r="AC42" s="3347"/>
      <c r="AD42" s="3347"/>
      <c r="AE42" s="3348"/>
    </row>
    <row r="43" spans="1:31" s="2062" customFormat="1" ht="13.5" thickBot="1" x14ac:dyDescent="0.25">
      <c r="A43" s="3331"/>
      <c r="B43" s="3331"/>
      <c r="C43" s="3331"/>
      <c r="D43" s="3339"/>
      <c r="E43" s="3340"/>
      <c r="F43" s="3340"/>
      <c r="G43" s="3340"/>
      <c r="H43" s="3340"/>
      <c r="I43" s="3340"/>
      <c r="J43" s="3340"/>
      <c r="K43" s="3341"/>
      <c r="L43" s="3349"/>
      <c r="M43" s="3350"/>
      <c r="N43" s="3350"/>
      <c r="O43" s="3350"/>
      <c r="P43" s="3350"/>
      <c r="Q43" s="3350"/>
      <c r="R43" s="3350"/>
      <c r="S43" s="3350"/>
      <c r="T43" s="3351"/>
      <c r="U43" s="3349"/>
      <c r="V43" s="3350"/>
      <c r="W43" s="3350"/>
      <c r="X43" s="3350"/>
      <c r="Y43" s="3351"/>
      <c r="Z43" s="3331"/>
      <c r="AA43" s="3355"/>
      <c r="AB43" s="3349"/>
      <c r="AC43" s="3350"/>
      <c r="AD43" s="3350"/>
      <c r="AE43" s="3351"/>
    </row>
    <row r="44" spans="1:31" s="2072" customFormat="1" ht="18.75" customHeight="1" thickBot="1" x14ac:dyDescent="0.3">
      <c r="A44" s="2066"/>
      <c r="B44" s="2066"/>
      <c r="C44" s="2066"/>
      <c r="D44" s="2067"/>
      <c r="E44" s="2068"/>
      <c r="F44" s="2067"/>
      <c r="G44" s="2067"/>
      <c r="H44" s="2067"/>
      <c r="I44" s="2068"/>
      <c r="J44" s="2067"/>
      <c r="K44" s="2069"/>
      <c r="L44" s="3356"/>
      <c r="M44" s="3357"/>
      <c r="N44" s="3357"/>
      <c r="O44" s="3357"/>
      <c r="P44" s="3357"/>
      <c r="Q44" s="3357"/>
      <c r="R44" s="3357"/>
      <c r="S44" s="3357"/>
      <c r="T44" s="3358"/>
      <c r="U44" s="2070"/>
      <c r="V44" s="2070"/>
      <c r="W44" s="2070"/>
      <c r="X44" s="2070"/>
      <c r="Y44" s="2066"/>
      <c r="Z44" s="2066"/>
      <c r="AA44" s="2066"/>
      <c r="AB44" s="2071"/>
      <c r="AC44" s="2068" t="s">
        <v>376</v>
      </c>
      <c r="AD44" s="2071"/>
      <c r="AE44" s="2071"/>
    </row>
    <row r="45" spans="1:31" s="2062" customFormat="1" ht="18.75" customHeight="1" thickBot="1" x14ac:dyDescent="0.3">
      <c r="A45" s="2073"/>
      <c r="B45" s="2073"/>
      <c r="C45" s="2073"/>
      <c r="D45" s="2067"/>
      <c r="E45" s="2068"/>
      <c r="F45" s="2067"/>
      <c r="G45" s="2067"/>
      <c r="H45" s="2067"/>
      <c r="I45" s="2068"/>
      <c r="J45" s="2067"/>
      <c r="K45" s="2069"/>
      <c r="L45" s="3326" t="s">
        <v>96</v>
      </c>
      <c r="M45" s="3327"/>
      <c r="N45" s="3327"/>
      <c r="O45" s="3276"/>
      <c r="P45" s="3276"/>
      <c r="Q45" s="3276"/>
      <c r="R45" s="3276"/>
      <c r="S45" s="3276"/>
      <c r="T45" s="3277"/>
      <c r="U45" s="2066"/>
      <c r="V45" s="2066"/>
      <c r="W45" s="2066"/>
      <c r="X45" s="2066"/>
      <c r="Y45" s="2066"/>
      <c r="Z45" s="2066"/>
      <c r="AA45" s="2066"/>
      <c r="AB45" s="2071"/>
      <c r="AC45" s="2068" t="s">
        <v>376</v>
      </c>
      <c r="AD45" s="2071"/>
      <c r="AE45" s="2071"/>
    </row>
    <row r="46" spans="1:31" s="2062" customFormat="1" ht="18.75" customHeight="1" thickBot="1" x14ac:dyDescent="0.3">
      <c r="A46" s="2073"/>
      <c r="B46" s="2073"/>
      <c r="C46" s="2073"/>
      <c r="D46" s="2074"/>
      <c r="E46" s="2075"/>
      <c r="F46" s="2076"/>
      <c r="G46" s="2076"/>
      <c r="H46" s="2076"/>
      <c r="I46" s="2075"/>
      <c r="J46" s="2076"/>
      <c r="K46" s="2077"/>
      <c r="L46" s="3326" t="s">
        <v>96</v>
      </c>
      <c r="M46" s="3327"/>
      <c r="N46" s="3327"/>
      <c r="O46" s="3276"/>
      <c r="P46" s="3276"/>
      <c r="Q46" s="3276"/>
      <c r="R46" s="3276"/>
      <c r="S46" s="3276"/>
      <c r="T46" s="3277"/>
      <c r="U46" s="2066"/>
      <c r="V46" s="2066"/>
      <c r="W46" s="2066"/>
      <c r="X46" s="2066"/>
      <c r="Y46" s="2066"/>
      <c r="Z46" s="2066"/>
      <c r="AA46" s="2066"/>
      <c r="AB46" s="2071"/>
      <c r="AC46" s="2068" t="s">
        <v>376</v>
      </c>
      <c r="AD46" s="2071"/>
      <c r="AE46" s="2071"/>
    </row>
    <row r="47" spans="1:31" s="2062" customFormat="1" ht="18.75" customHeight="1" thickBot="1" x14ac:dyDescent="0.3">
      <c r="A47" s="2073"/>
      <c r="B47" s="2073"/>
      <c r="C47" s="2073"/>
      <c r="D47" s="2074"/>
      <c r="E47" s="2075"/>
      <c r="F47" s="2076"/>
      <c r="G47" s="2076"/>
      <c r="H47" s="2076"/>
      <c r="I47" s="2075"/>
      <c r="J47" s="2076"/>
      <c r="K47" s="2077"/>
      <c r="L47" s="3326" t="s">
        <v>96</v>
      </c>
      <c r="M47" s="3327"/>
      <c r="N47" s="3327"/>
      <c r="O47" s="3276"/>
      <c r="P47" s="3276"/>
      <c r="Q47" s="3276"/>
      <c r="R47" s="3276"/>
      <c r="S47" s="3276"/>
      <c r="T47" s="3277"/>
      <c r="U47" s="2066"/>
      <c r="V47" s="2066"/>
      <c r="W47" s="2066"/>
      <c r="X47" s="2066"/>
      <c r="Y47" s="2066"/>
      <c r="Z47" s="2066"/>
      <c r="AA47" s="2066"/>
      <c r="AB47" s="2071"/>
      <c r="AC47" s="2068" t="s">
        <v>376</v>
      </c>
      <c r="AD47" s="2071"/>
      <c r="AE47" s="2071"/>
    </row>
    <row r="48" spans="1:31" s="2062" customFormat="1" ht="18.75" customHeight="1" thickBot="1" x14ac:dyDescent="0.3">
      <c r="A48" s="2073"/>
      <c r="B48" s="2073"/>
      <c r="C48" s="2073"/>
      <c r="D48" s="2074"/>
      <c r="E48" s="2075"/>
      <c r="F48" s="2076"/>
      <c r="G48" s="2076"/>
      <c r="H48" s="2076"/>
      <c r="I48" s="2075"/>
      <c r="J48" s="2076"/>
      <c r="K48" s="2077"/>
      <c r="L48" s="3326" t="s">
        <v>96</v>
      </c>
      <c r="M48" s="3327"/>
      <c r="N48" s="3327"/>
      <c r="O48" s="3276"/>
      <c r="P48" s="3276"/>
      <c r="Q48" s="3276"/>
      <c r="R48" s="3276"/>
      <c r="S48" s="3276"/>
      <c r="T48" s="3277"/>
      <c r="U48" s="2066"/>
      <c r="V48" s="2066"/>
      <c r="W48" s="2066"/>
      <c r="X48" s="2066"/>
      <c r="Y48" s="2066"/>
      <c r="Z48" s="2066"/>
      <c r="AA48" s="2066"/>
      <c r="AB48" s="2071"/>
      <c r="AC48" s="2078" t="s">
        <v>376</v>
      </c>
      <c r="AD48" s="2071"/>
      <c r="AE48" s="2071"/>
    </row>
    <row r="49" spans="1:31" s="2062" customFormat="1" ht="18.75" customHeight="1" thickBot="1" x14ac:dyDescent="0.3">
      <c r="A49" s="2073"/>
      <c r="B49" s="2073"/>
      <c r="C49" s="2073"/>
      <c r="D49" s="2074"/>
      <c r="E49" s="2075"/>
      <c r="F49" s="2076"/>
      <c r="G49" s="2076"/>
      <c r="H49" s="2076"/>
      <c r="I49" s="2075"/>
      <c r="J49" s="2076"/>
      <c r="K49" s="2077"/>
      <c r="L49" s="3359" t="s">
        <v>96</v>
      </c>
      <c r="M49" s="3360"/>
      <c r="N49" s="3360"/>
      <c r="O49" s="3360"/>
      <c r="P49" s="3360"/>
      <c r="Q49" s="3360"/>
      <c r="R49" s="3360"/>
      <c r="S49" s="3360"/>
      <c r="T49" s="3361"/>
      <c r="U49" s="2066"/>
      <c r="V49" s="2066"/>
      <c r="W49" s="2066"/>
      <c r="X49" s="2066"/>
      <c r="Y49" s="2066"/>
      <c r="Z49" s="2066"/>
      <c r="AA49" s="2066"/>
      <c r="AB49" s="2071"/>
      <c r="AC49" s="2078" t="s">
        <v>376</v>
      </c>
      <c r="AD49" s="2071"/>
      <c r="AE49" s="2071"/>
    </row>
    <row r="50" spans="1:31" s="2062" customFormat="1" ht="18.75" customHeight="1" thickBot="1" x14ac:dyDescent="0.3">
      <c r="A50" s="2073"/>
      <c r="B50" s="2073"/>
      <c r="C50" s="2073"/>
      <c r="D50" s="2074"/>
      <c r="E50" s="2075"/>
      <c r="F50" s="2076"/>
      <c r="G50" s="2076"/>
      <c r="H50" s="2076"/>
      <c r="I50" s="2075"/>
      <c r="J50" s="2076"/>
      <c r="K50" s="2077"/>
      <c r="L50" s="3359" t="s">
        <v>96</v>
      </c>
      <c r="M50" s="3360"/>
      <c r="N50" s="3360"/>
      <c r="O50" s="3360"/>
      <c r="P50" s="3360"/>
      <c r="Q50" s="3360"/>
      <c r="R50" s="3360"/>
      <c r="S50" s="3360"/>
      <c r="T50" s="3361"/>
      <c r="U50" s="2066"/>
      <c r="V50" s="2066"/>
      <c r="W50" s="2066"/>
      <c r="X50" s="2066"/>
      <c r="Y50" s="2066"/>
      <c r="Z50" s="2066"/>
      <c r="AA50" s="2066"/>
      <c r="AB50" s="2071"/>
      <c r="AC50" s="2078" t="s">
        <v>376</v>
      </c>
      <c r="AD50" s="2071"/>
      <c r="AE50" s="2071"/>
    </row>
    <row r="51" spans="1:31" s="2062" customFormat="1" ht="18.75" customHeight="1" thickBot="1" x14ac:dyDescent="0.3">
      <c r="A51" s="2073"/>
      <c r="B51" s="2073"/>
      <c r="C51" s="2073"/>
      <c r="D51" s="2074"/>
      <c r="E51" s="2075"/>
      <c r="F51" s="2076"/>
      <c r="G51" s="2076"/>
      <c r="H51" s="2076"/>
      <c r="I51" s="2075"/>
      <c r="J51" s="2076"/>
      <c r="K51" s="2077"/>
      <c r="L51" s="3359" t="s">
        <v>96</v>
      </c>
      <c r="M51" s="3360"/>
      <c r="N51" s="3360"/>
      <c r="O51" s="3360"/>
      <c r="P51" s="3360"/>
      <c r="Q51" s="3360"/>
      <c r="R51" s="3360"/>
      <c r="S51" s="3360"/>
      <c r="T51" s="3361"/>
      <c r="U51" s="2066"/>
      <c r="V51" s="2066"/>
      <c r="W51" s="2066"/>
      <c r="X51" s="2066"/>
      <c r="Y51" s="2066"/>
      <c r="Z51" s="2066"/>
      <c r="AA51" s="2066"/>
      <c r="AB51" s="2071"/>
      <c r="AC51" s="2078" t="s">
        <v>376</v>
      </c>
      <c r="AD51" s="2071"/>
      <c r="AE51" s="2071"/>
    </row>
    <row r="52" spans="1:31" s="2062" customFormat="1" ht="18.75" customHeight="1" thickBot="1" x14ac:dyDescent="0.3">
      <c r="A52" s="2073"/>
      <c r="B52" s="2073"/>
      <c r="C52" s="2073"/>
      <c r="D52" s="2074"/>
      <c r="E52" s="2075"/>
      <c r="F52" s="2076"/>
      <c r="G52" s="2076"/>
      <c r="H52" s="2076"/>
      <c r="I52" s="2075"/>
      <c r="J52" s="2076"/>
      <c r="K52" s="2077"/>
      <c r="L52" s="3359" t="s">
        <v>96</v>
      </c>
      <c r="M52" s="3360"/>
      <c r="N52" s="3360"/>
      <c r="O52" s="3360"/>
      <c r="P52" s="3360"/>
      <c r="Q52" s="3360"/>
      <c r="R52" s="3360"/>
      <c r="S52" s="3360"/>
      <c r="T52" s="3361"/>
      <c r="U52" s="2066"/>
      <c r="V52" s="2066"/>
      <c r="W52" s="2066"/>
      <c r="X52" s="2066"/>
      <c r="Y52" s="2066"/>
      <c r="Z52" s="2066"/>
      <c r="AA52" s="2066"/>
      <c r="AB52" s="2071"/>
      <c r="AC52" s="2078" t="s">
        <v>376</v>
      </c>
      <c r="AD52" s="2071"/>
      <c r="AE52" s="2071"/>
    </row>
    <row r="53" spans="1:31" s="2062" customFormat="1" ht="18.75" customHeight="1" thickBot="1" x14ac:dyDescent="0.3">
      <c r="A53" s="2073"/>
      <c r="B53" s="2073"/>
      <c r="C53" s="2073"/>
      <c r="D53" s="2074"/>
      <c r="E53" s="2075"/>
      <c r="F53" s="2076"/>
      <c r="G53" s="2076"/>
      <c r="H53" s="2076"/>
      <c r="I53" s="2075"/>
      <c r="J53" s="2076"/>
      <c r="K53" s="2077"/>
      <c r="L53" s="3359" t="s">
        <v>96</v>
      </c>
      <c r="M53" s="3360"/>
      <c r="N53" s="3360"/>
      <c r="O53" s="3360"/>
      <c r="P53" s="3360"/>
      <c r="Q53" s="3360"/>
      <c r="R53" s="3360"/>
      <c r="S53" s="3360"/>
      <c r="T53" s="3361"/>
      <c r="U53" s="2066"/>
      <c r="V53" s="2066"/>
      <c r="W53" s="2066"/>
      <c r="X53" s="2066"/>
      <c r="Y53" s="2066"/>
      <c r="Z53" s="2066"/>
      <c r="AA53" s="2066"/>
      <c r="AB53" s="2071"/>
      <c r="AC53" s="2078" t="s">
        <v>376</v>
      </c>
      <c r="AD53" s="2071"/>
      <c r="AE53" s="2071"/>
    </row>
    <row r="54" spans="1:31" s="2062" customFormat="1" ht="18.75" customHeight="1" thickBot="1" x14ac:dyDescent="0.3">
      <c r="A54" s="2073"/>
      <c r="B54" s="2073"/>
      <c r="C54" s="2073"/>
      <c r="D54" s="2074"/>
      <c r="E54" s="2075"/>
      <c r="F54" s="2076"/>
      <c r="G54" s="2076"/>
      <c r="H54" s="2076"/>
      <c r="I54" s="2075"/>
      <c r="J54" s="2076"/>
      <c r="K54" s="2077"/>
      <c r="L54" s="3359" t="s">
        <v>96</v>
      </c>
      <c r="M54" s="3360"/>
      <c r="N54" s="3360"/>
      <c r="O54" s="3360"/>
      <c r="P54" s="3360"/>
      <c r="Q54" s="3360"/>
      <c r="R54" s="3360"/>
      <c r="S54" s="3360"/>
      <c r="T54" s="3361"/>
      <c r="U54" s="2066"/>
      <c r="V54" s="2066"/>
      <c r="W54" s="2066"/>
      <c r="X54" s="2066"/>
      <c r="Y54" s="2066"/>
      <c r="Z54" s="2066"/>
      <c r="AA54" s="2066"/>
      <c r="AB54" s="2071"/>
      <c r="AC54" s="2078" t="s">
        <v>376</v>
      </c>
      <c r="AD54" s="2071"/>
      <c r="AE54" s="2071"/>
    </row>
    <row r="55" spans="1:31" s="2062" customFormat="1" ht="18.75" customHeight="1" thickBot="1" x14ac:dyDescent="0.3">
      <c r="A55" s="2073"/>
      <c r="B55" s="2073"/>
      <c r="C55" s="2073"/>
      <c r="D55" s="2074"/>
      <c r="E55" s="2075"/>
      <c r="F55" s="2076"/>
      <c r="G55" s="2076"/>
      <c r="H55" s="2076"/>
      <c r="I55" s="2075"/>
      <c r="J55" s="2076"/>
      <c r="K55" s="2077"/>
      <c r="L55" s="3359" t="s">
        <v>96</v>
      </c>
      <c r="M55" s="3360"/>
      <c r="N55" s="3360"/>
      <c r="O55" s="3360"/>
      <c r="P55" s="3360"/>
      <c r="Q55" s="3360"/>
      <c r="R55" s="3360"/>
      <c r="S55" s="3360"/>
      <c r="T55" s="3361"/>
      <c r="U55" s="2066"/>
      <c r="V55" s="2066"/>
      <c r="W55" s="2066"/>
      <c r="X55" s="2066"/>
      <c r="Y55" s="2066"/>
      <c r="Z55" s="2066"/>
      <c r="AA55" s="2066"/>
      <c r="AB55" s="2071"/>
      <c r="AC55" s="2078" t="s">
        <v>376</v>
      </c>
      <c r="AD55" s="2071"/>
      <c r="AE55" s="2071"/>
    </row>
    <row r="56" spans="1:31" s="2062" customFormat="1" ht="18.75" customHeight="1" thickBot="1" x14ac:dyDescent="0.3">
      <c r="A56" s="2073"/>
      <c r="B56" s="2073"/>
      <c r="C56" s="2073"/>
      <c r="D56" s="2074"/>
      <c r="E56" s="2075"/>
      <c r="F56" s="2076"/>
      <c r="G56" s="2076"/>
      <c r="H56" s="2076"/>
      <c r="I56" s="2075"/>
      <c r="J56" s="2076"/>
      <c r="K56" s="2077"/>
      <c r="L56" s="3359" t="s">
        <v>96</v>
      </c>
      <c r="M56" s="3360"/>
      <c r="N56" s="3360"/>
      <c r="O56" s="3360"/>
      <c r="P56" s="3360"/>
      <c r="Q56" s="3360"/>
      <c r="R56" s="3360"/>
      <c r="S56" s="3360"/>
      <c r="T56" s="3361"/>
      <c r="U56" s="2066"/>
      <c r="V56" s="2066"/>
      <c r="W56" s="2066"/>
      <c r="X56" s="2066"/>
      <c r="Y56" s="2066"/>
      <c r="Z56" s="2066"/>
      <c r="AA56" s="2066"/>
      <c r="AB56" s="2071"/>
      <c r="AC56" s="2068" t="s">
        <v>376</v>
      </c>
      <c r="AD56" s="2071"/>
      <c r="AE56" s="2071"/>
    </row>
    <row r="57" spans="1:31" s="2062" customFormat="1" ht="18.75" customHeight="1" thickBot="1" x14ac:dyDescent="0.3">
      <c r="A57" s="2073"/>
      <c r="B57" s="2073"/>
      <c r="C57" s="2073"/>
      <c r="D57" s="2074"/>
      <c r="E57" s="2075"/>
      <c r="F57" s="2076"/>
      <c r="G57" s="2076"/>
      <c r="H57" s="2076"/>
      <c r="I57" s="2075"/>
      <c r="J57" s="2076"/>
      <c r="K57" s="2077"/>
      <c r="L57" s="3326" t="s">
        <v>96</v>
      </c>
      <c r="M57" s="3327"/>
      <c r="N57" s="3327"/>
      <c r="O57" s="3276"/>
      <c r="P57" s="3276"/>
      <c r="Q57" s="3276"/>
      <c r="R57" s="3276"/>
      <c r="S57" s="3276"/>
      <c r="T57" s="3277"/>
      <c r="U57" s="2066"/>
      <c r="V57" s="2066"/>
      <c r="W57" s="2066"/>
      <c r="X57" s="2066"/>
      <c r="Y57" s="2066"/>
      <c r="Z57" s="2066"/>
      <c r="AA57" s="2066"/>
      <c r="AB57" s="2071"/>
      <c r="AC57" s="2068" t="s">
        <v>376</v>
      </c>
      <c r="AD57" s="2071"/>
      <c r="AE57" s="2071"/>
    </row>
    <row r="58" spans="1:31" s="2062" customFormat="1" ht="18.75" customHeight="1" thickBot="1" x14ac:dyDescent="0.3">
      <c r="A58" s="2073"/>
      <c r="B58" s="2073"/>
      <c r="C58" s="2073"/>
      <c r="D58" s="2074"/>
      <c r="E58" s="2075"/>
      <c r="F58" s="2076"/>
      <c r="G58" s="2076"/>
      <c r="H58" s="2076"/>
      <c r="I58" s="2075"/>
      <c r="J58" s="2076"/>
      <c r="K58" s="2077"/>
      <c r="L58" s="3326" t="s">
        <v>96</v>
      </c>
      <c r="M58" s="3327"/>
      <c r="N58" s="3327"/>
      <c r="O58" s="3276"/>
      <c r="P58" s="3276"/>
      <c r="Q58" s="3276"/>
      <c r="R58" s="3276"/>
      <c r="S58" s="3276"/>
      <c r="T58" s="3277"/>
      <c r="U58" s="2066"/>
      <c r="V58" s="2066"/>
      <c r="W58" s="2066"/>
      <c r="X58" s="2066"/>
      <c r="Y58" s="2066"/>
      <c r="Z58" s="2066"/>
      <c r="AA58" s="2066"/>
      <c r="AB58" s="2071"/>
      <c r="AC58" s="2068" t="s">
        <v>376</v>
      </c>
      <c r="AD58" s="2071"/>
      <c r="AE58" s="2071"/>
    </row>
    <row r="59" spans="1:31" s="2062" customFormat="1" ht="18.75" customHeight="1" thickBot="1" x14ac:dyDescent="0.3">
      <c r="A59" s="2073"/>
      <c r="B59" s="2073"/>
      <c r="C59" s="2073"/>
      <c r="D59" s="2074"/>
      <c r="E59" s="2075"/>
      <c r="F59" s="2076"/>
      <c r="G59" s="2076"/>
      <c r="H59" s="2076"/>
      <c r="I59" s="2075"/>
      <c r="J59" s="2076"/>
      <c r="K59" s="2077"/>
      <c r="L59" s="3326" t="s">
        <v>96</v>
      </c>
      <c r="M59" s="3327"/>
      <c r="N59" s="3327"/>
      <c r="O59" s="3276"/>
      <c r="P59" s="3276"/>
      <c r="Q59" s="3276"/>
      <c r="R59" s="3276"/>
      <c r="S59" s="3276"/>
      <c r="T59" s="3277"/>
      <c r="U59" s="2066"/>
      <c r="V59" s="2066"/>
      <c r="W59" s="2066"/>
      <c r="X59" s="2066"/>
      <c r="Y59" s="2066"/>
      <c r="Z59" s="2066"/>
      <c r="AA59" s="2066"/>
      <c r="AB59" s="2071"/>
      <c r="AC59" s="2068" t="s">
        <v>376</v>
      </c>
      <c r="AD59" s="2071"/>
      <c r="AE59" s="2071"/>
    </row>
    <row r="60" spans="1:31" s="2062" customFormat="1" ht="18.75" customHeight="1" thickBot="1" x14ac:dyDescent="0.3">
      <c r="A60" s="2073"/>
      <c r="B60" s="2073"/>
      <c r="C60" s="2073"/>
      <c r="D60" s="2074"/>
      <c r="E60" s="2075"/>
      <c r="F60" s="2076"/>
      <c r="G60" s="2076"/>
      <c r="H60" s="2076"/>
      <c r="I60" s="2075"/>
      <c r="J60" s="2076"/>
      <c r="K60" s="2077"/>
      <c r="L60" s="3326" t="s">
        <v>96</v>
      </c>
      <c r="M60" s="3327"/>
      <c r="N60" s="3327"/>
      <c r="O60" s="3276"/>
      <c r="P60" s="3276"/>
      <c r="Q60" s="3276"/>
      <c r="R60" s="3276"/>
      <c r="S60" s="3276"/>
      <c r="T60" s="3277"/>
      <c r="U60" s="2066"/>
      <c r="V60" s="2066"/>
      <c r="W60" s="2066"/>
      <c r="X60" s="2066"/>
      <c r="Y60" s="2066"/>
      <c r="Z60" s="2066"/>
      <c r="AA60" s="2066"/>
      <c r="AB60" s="2071"/>
      <c r="AC60" s="2068" t="s">
        <v>376</v>
      </c>
      <c r="AD60" s="2071"/>
      <c r="AE60" s="2071"/>
    </row>
    <row r="61" spans="1:31" s="2062" customFormat="1" ht="18.75" thickBot="1" x14ac:dyDescent="0.3">
      <c r="A61" s="2073"/>
      <c r="B61" s="2073"/>
      <c r="C61" s="2073"/>
      <c r="D61" s="2074"/>
      <c r="E61" s="2075"/>
      <c r="F61" s="2076"/>
      <c r="G61" s="2076"/>
      <c r="H61" s="2076"/>
      <c r="I61" s="2075"/>
      <c r="J61" s="2076"/>
      <c r="K61" s="2077"/>
      <c r="L61" s="3326" t="s">
        <v>96</v>
      </c>
      <c r="M61" s="3327"/>
      <c r="N61" s="3327"/>
      <c r="O61" s="3276"/>
      <c r="P61" s="3276"/>
      <c r="Q61" s="3276"/>
      <c r="R61" s="3276"/>
      <c r="S61" s="3276"/>
      <c r="T61" s="3277"/>
      <c r="U61" s="2066"/>
      <c r="V61" s="2066"/>
      <c r="W61" s="2066"/>
      <c r="X61" s="2066"/>
      <c r="Y61" s="2066"/>
      <c r="Z61" s="2066"/>
      <c r="AA61" s="2066"/>
      <c r="AB61" s="2071"/>
      <c r="AC61" s="2068" t="s">
        <v>376</v>
      </c>
      <c r="AD61" s="2071"/>
      <c r="AE61" s="2071"/>
    </row>
    <row r="62" spans="1:31" s="2062" customFormat="1" ht="18" x14ac:dyDescent="0.25">
      <c r="A62" s="2079"/>
      <c r="B62" s="2079"/>
      <c r="C62" s="2079"/>
      <c r="D62" s="2080"/>
      <c r="E62" s="2081"/>
      <c r="F62" s="2080"/>
      <c r="G62" s="2080"/>
      <c r="H62" s="2080"/>
      <c r="I62" s="2081"/>
      <c r="J62" s="2080"/>
      <c r="K62" s="2080"/>
      <c r="L62" s="2082"/>
      <c r="M62" s="2082"/>
      <c r="N62" s="2082"/>
      <c r="O62" s="2083"/>
      <c r="P62" s="2083"/>
      <c r="Q62" s="2083"/>
      <c r="R62" s="2083"/>
      <c r="S62" s="2083"/>
      <c r="T62" s="2083"/>
      <c r="U62" s="2065"/>
      <c r="V62" s="2065"/>
      <c r="W62" s="2065"/>
      <c r="X62" s="2065"/>
      <c r="Y62" s="2065"/>
      <c r="Z62" s="2065"/>
      <c r="AA62" s="2065"/>
      <c r="AB62" s="2084"/>
      <c r="AC62" s="2085"/>
      <c r="AD62" s="2084"/>
      <c r="AE62" s="2084"/>
    </row>
    <row r="63" spans="1:31" s="2062" customFormat="1" x14ac:dyDescent="0.2">
      <c r="A63" s="3362" t="s">
        <v>397</v>
      </c>
      <c r="B63" s="3363"/>
      <c r="C63" s="3363"/>
      <c r="D63" s="3363"/>
      <c r="E63" s="3363"/>
      <c r="F63" s="3363"/>
      <c r="G63" s="3363"/>
      <c r="H63" s="3363"/>
      <c r="I63" s="3363"/>
      <c r="J63" s="3363"/>
      <c r="K63" s="3363"/>
      <c r="L63" s="3363"/>
      <c r="M63" s="3363"/>
      <c r="N63" s="3364"/>
      <c r="O63" s="2086"/>
      <c r="P63" s="3365" t="s">
        <v>666</v>
      </c>
      <c r="Q63" s="3366"/>
      <c r="R63" s="3366"/>
      <c r="S63" s="3366"/>
      <c r="T63" s="3366"/>
      <c r="U63" s="3366"/>
      <c r="V63" s="3366"/>
      <c r="W63" s="3366"/>
      <c r="X63" s="3366"/>
      <c r="Y63" s="3366"/>
      <c r="Z63" s="3366"/>
      <c r="AA63" s="3366"/>
      <c r="AB63" s="3366"/>
      <c r="AC63" s="3366"/>
      <c r="AD63" s="3367"/>
    </row>
    <row r="64" spans="1:31" s="2062" customFormat="1" x14ac:dyDescent="0.2">
      <c r="A64" s="3374" t="s">
        <v>1106</v>
      </c>
      <c r="B64" s="3375"/>
      <c r="C64" s="3375"/>
      <c r="D64" s="3375"/>
      <c r="E64" s="3376" t="s">
        <v>1107</v>
      </c>
      <c r="F64" s="3375"/>
      <c r="G64" s="3375"/>
      <c r="H64" s="3375"/>
      <c r="I64" s="3375"/>
      <c r="J64" s="3375"/>
      <c r="K64" s="3375"/>
      <c r="L64" s="3375"/>
      <c r="M64" s="3375"/>
      <c r="N64" s="3377"/>
      <c r="O64" s="2086"/>
      <c r="P64" s="3368"/>
      <c r="Q64" s="3369"/>
      <c r="R64" s="3369"/>
      <c r="S64" s="3369"/>
      <c r="T64" s="3369"/>
      <c r="U64" s="3369"/>
      <c r="V64" s="3369"/>
      <c r="W64" s="3369"/>
      <c r="X64" s="3369"/>
      <c r="Y64" s="3369"/>
      <c r="Z64" s="3369"/>
      <c r="AA64" s="3369"/>
      <c r="AB64" s="3369"/>
      <c r="AC64" s="3369"/>
      <c r="AD64" s="3370"/>
    </row>
    <row r="65" spans="1:31" x14ac:dyDescent="0.2">
      <c r="A65" s="3378" t="s">
        <v>1108</v>
      </c>
      <c r="B65" s="3379"/>
      <c r="C65" s="3379"/>
      <c r="D65" s="3379"/>
      <c r="E65" s="3376" t="s">
        <v>1109</v>
      </c>
      <c r="F65" s="3379"/>
      <c r="G65" s="3379"/>
      <c r="H65" s="3379"/>
      <c r="I65" s="3379"/>
      <c r="J65" s="3379"/>
      <c r="K65" s="3379"/>
      <c r="L65" s="3379"/>
      <c r="M65" s="3379"/>
      <c r="N65" s="3380"/>
      <c r="O65" s="2087"/>
      <c r="P65" s="3368"/>
      <c r="Q65" s="3369"/>
      <c r="R65" s="3369"/>
      <c r="S65" s="3369"/>
      <c r="T65" s="3369"/>
      <c r="U65" s="3369"/>
      <c r="V65" s="3369"/>
      <c r="W65" s="3369"/>
      <c r="X65" s="3369"/>
      <c r="Y65" s="3369"/>
      <c r="Z65" s="3369"/>
      <c r="AA65" s="3369"/>
      <c r="AB65" s="3369"/>
      <c r="AC65" s="3369"/>
      <c r="AD65" s="3370"/>
      <c r="AE65" s="1767"/>
    </row>
    <row r="66" spans="1:31" s="2062" customFormat="1" ht="12.75" customHeight="1" x14ac:dyDescent="0.2">
      <c r="A66" s="3381" t="s">
        <v>1110</v>
      </c>
      <c r="B66" s="3382"/>
      <c r="C66" s="3382"/>
      <c r="D66" s="3382"/>
      <c r="E66" s="3383" t="s">
        <v>1111</v>
      </c>
      <c r="F66" s="3384"/>
      <c r="G66" s="3384"/>
      <c r="H66" s="3384"/>
      <c r="I66" s="3384"/>
      <c r="J66" s="3384"/>
      <c r="K66" s="3384"/>
      <c r="L66" s="3384"/>
      <c r="M66" s="3384"/>
      <c r="N66" s="3385"/>
      <c r="O66" s="2086"/>
      <c r="P66" s="3368"/>
      <c r="Q66" s="3369"/>
      <c r="R66" s="3369"/>
      <c r="S66" s="3369"/>
      <c r="T66" s="3369"/>
      <c r="U66" s="3369"/>
      <c r="V66" s="3369"/>
      <c r="W66" s="3369"/>
      <c r="X66" s="3369"/>
      <c r="Y66" s="3369"/>
      <c r="Z66" s="3369"/>
      <c r="AA66" s="3369"/>
      <c r="AB66" s="3369"/>
      <c r="AC66" s="3369"/>
      <c r="AD66" s="3370"/>
    </row>
    <row r="67" spans="1:31" s="2062" customFormat="1" x14ac:dyDescent="0.2">
      <c r="A67" s="3374" t="s">
        <v>1112</v>
      </c>
      <c r="B67" s="3375"/>
      <c r="C67" s="3375"/>
      <c r="D67" s="3375"/>
      <c r="E67" s="3386" t="s">
        <v>1113</v>
      </c>
      <c r="F67" s="3375"/>
      <c r="G67" s="3375"/>
      <c r="H67" s="3375"/>
      <c r="I67" s="3375"/>
      <c r="J67" s="3375"/>
      <c r="K67" s="3375"/>
      <c r="L67" s="3375"/>
      <c r="M67" s="3375"/>
      <c r="N67" s="3377"/>
      <c r="O67" s="2086"/>
      <c r="P67" s="3368"/>
      <c r="Q67" s="3369"/>
      <c r="R67" s="3369"/>
      <c r="S67" s="3369"/>
      <c r="T67" s="3369"/>
      <c r="U67" s="3369"/>
      <c r="V67" s="3369"/>
      <c r="W67" s="3369"/>
      <c r="X67" s="3369"/>
      <c r="Y67" s="3369"/>
      <c r="Z67" s="3369"/>
      <c r="AA67" s="3369"/>
      <c r="AB67" s="3369"/>
      <c r="AC67" s="3369"/>
      <c r="AD67" s="3370"/>
    </row>
    <row r="68" spans="1:31" s="2062" customFormat="1" x14ac:dyDescent="0.2">
      <c r="A68" s="3374" t="s">
        <v>1114</v>
      </c>
      <c r="B68" s="3375"/>
      <c r="C68" s="3375"/>
      <c r="D68" s="3375"/>
      <c r="E68" s="3387" t="s">
        <v>1115</v>
      </c>
      <c r="F68" s="3375"/>
      <c r="G68" s="3375"/>
      <c r="H68" s="3375"/>
      <c r="I68" s="3375"/>
      <c r="J68" s="3375"/>
      <c r="K68" s="3375"/>
      <c r="L68" s="3375"/>
      <c r="M68" s="3375"/>
      <c r="N68" s="3377"/>
      <c r="O68" s="2086"/>
      <c r="P68" s="3368"/>
      <c r="Q68" s="3369"/>
      <c r="R68" s="3369"/>
      <c r="S68" s="3369"/>
      <c r="T68" s="3369"/>
      <c r="U68" s="3369"/>
      <c r="V68" s="3369"/>
      <c r="W68" s="3369"/>
      <c r="X68" s="3369"/>
      <c r="Y68" s="3369"/>
      <c r="Z68" s="3369"/>
      <c r="AA68" s="3369"/>
      <c r="AB68" s="3369"/>
      <c r="AC68" s="3369"/>
      <c r="AD68" s="3370"/>
    </row>
    <row r="69" spans="1:31" s="2062" customFormat="1" x14ac:dyDescent="0.2">
      <c r="A69" s="3388" t="s">
        <v>1116</v>
      </c>
      <c r="B69" s="3375"/>
      <c r="C69" s="3375"/>
      <c r="D69" s="3375"/>
      <c r="E69" s="3387" t="s">
        <v>1117</v>
      </c>
      <c r="F69" s="3375"/>
      <c r="G69" s="3375"/>
      <c r="H69" s="3375"/>
      <c r="I69" s="3375"/>
      <c r="J69" s="3375"/>
      <c r="K69" s="3375"/>
      <c r="L69" s="3375"/>
      <c r="M69" s="3375"/>
      <c r="N69" s="3377"/>
      <c r="O69" s="2086"/>
      <c r="P69" s="3368"/>
      <c r="Q69" s="3369"/>
      <c r="R69" s="3369"/>
      <c r="S69" s="3369"/>
      <c r="T69" s="3369"/>
      <c r="U69" s="3369"/>
      <c r="V69" s="3369"/>
      <c r="W69" s="3369"/>
      <c r="X69" s="3369"/>
      <c r="Y69" s="3369"/>
      <c r="Z69" s="3369"/>
      <c r="AA69" s="3369"/>
      <c r="AB69" s="3369"/>
      <c r="AC69" s="3369"/>
      <c r="AD69" s="3370"/>
    </row>
    <row r="70" spans="1:31" s="2062" customFormat="1" x14ac:dyDescent="0.2">
      <c r="A70" s="3374" t="s">
        <v>1118</v>
      </c>
      <c r="B70" s="3375"/>
      <c r="C70" s="3375"/>
      <c r="D70" s="3375"/>
      <c r="E70" s="3387" t="s">
        <v>1119</v>
      </c>
      <c r="F70" s="3375"/>
      <c r="G70" s="3375"/>
      <c r="H70" s="3375"/>
      <c r="I70" s="3375"/>
      <c r="J70" s="3375"/>
      <c r="K70" s="3375"/>
      <c r="L70" s="3375"/>
      <c r="M70" s="3375"/>
      <c r="N70" s="3377"/>
      <c r="O70" s="2086"/>
      <c r="P70" s="3368"/>
      <c r="Q70" s="3369"/>
      <c r="R70" s="3369"/>
      <c r="S70" s="3369"/>
      <c r="T70" s="3369"/>
      <c r="U70" s="3369"/>
      <c r="V70" s="3369"/>
      <c r="W70" s="3369"/>
      <c r="X70" s="3369"/>
      <c r="Y70" s="3369"/>
      <c r="Z70" s="3369"/>
      <c r="AA70" s="3369"/>
      <c r="AB70" s="3369"/>
      <c r="AC70" s="3369"/>
      <c r="AD70" s="3370"/>
    </row>
    <row r="71" spans="1:31" s="2062" customFormat="1" x14ac:dyDescent="0.2">
      <c r="A71" s="3374" t="s">
        <v>1120</v>
      </c>
      <c r="B71" s="3375"/>
      <c r="C71" s="3375"/>
      <c r="D71" s="3375"/>
      <c r="E71" s="3387" t="s">
        <v>1121</v>
      </c>
      <c r="F71" s="3375"/>
      <c r="G71" s="3375"/>
      <c r="H71" s="3375"/>
      <c r="I71" s="3375"/>
      <c r="J71" s="3375"/>
      <c r="K71" s="3375"/>
      <c r="L71" s="3375"/>
      <c r="M71" s="3375"/>
      <c r="N71" s="3377"/>
      <c r="O71" s="2086"/>
      <c r="P71" s="3368"/>
      <c r="Q71" s="3369"/>
      <c r="R71" s="3369"/>
      <c r="S71" s="3369"/>
      <c r="T71" s="3369"/>
      <c r="U71" s="3369"/>
      <c r="V71" s="3369"/>
      <c r="W71" s="3369"/>
      <c r="X71" s="3369"/>
      <c r="Y71" s="3369"/>
      <c r="Z71" s="3369"/>
      <c r="AA71" s="3369"/>
      <c r="AB71" s="3369"/>
      <c r="AC71" s="3369"/>
      <c r="AD71" s="3370"/>
    </row>
    <row r="72" spans="1:31" s="2062" customFormat="1" ht="15" customHeight="1" x14ac:dyDescent="0.2">
      <c r="A72" s="3374" t="s">
        <v>1122</v>
      </c>
      <c r="B72" s="3375"/>
      <c r="C72" s="3375"/>
      <c r="D72" s="3375"/>
      <c r="E72" s="3387" t="s">
        <v>1123</v>
      </c>
      <c r="F72" s="3375"/>
      <c r="G72" s="3375"/>
      <c r="H72" s="3375"/>
      <c r="I72" s="3375"/>
      <c r="J72" s="3375"/>
      <c r="K72" s="3375"/>
      <c r="L72" s="3375"/>
      <c r="M72" s="3375"/>
      <c r="N72" s="3377"/>
      <c r="O72" s="2086"/>
      <c r="P72" s="3371"/>
      <c r="Q72" s="3372"/>
      <c r="R72" s="3372"/>
      <c r="S72" s="3372"/>
      <c r="T72" s="3372"/>
      <c r="U72" s="3372"/>
      <c r="V72" s="3372"/>
      <c r="W72" s="3372"/>
      <c r="X72" s="3372"/>
      <c r="Y72" s="3372"/>
      <c r="Z72" s="3372"/>
      <c r="AA72" s="3372"/>
      <c r="AB72" s="3372"/>
      <c r="AC72" s="3372"/>
      <c r="AD72" s="3373"/>
    </row>
    <row r="73" spans="1:31" s="2062" customFormat="1" ht="12" customHeight="1" x14ac:dyDescent="0.2">
      <c r="D73" s="2086" t="s">
        <v>96</v>
      </c>
      <c r="E73" s="2086"/>
      <c r="F73" s="2086"/>
      <c r="G73" s="2086"/>
      <c r="H73" s="2086"/>
      <c r="I73" s="2086"/>
      <c r="J73" s="2086"/>
      <c r="K73" s="2086"/>
      <c r="L73" s="2086"/>
      <c r="M73" s="2086"/>
      <c r="N73" s="2086"/>
      <c r="O73" s="2086"/>
      <c r="P73" s="2086"/>
      <c r="Q73" s="2086"/>
      <c r="R73" s="2086"/>
      <c r="S73" s="2086"/>
      <c r="T73" s="2086"/>
    </row>
    <row r="74" spans="1:31" s="2062" customFormat="1" x14ac:dyDescent="0.2"/>
    <row r="75" spans="1:31" s="2088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5" customWidth="1"/>
    <col min="2" max="2" width="3.85546875" style="45" customWidth="1"/>
    <col min="3" max="17" width="3.7109375" style="45" customWidth="1"/>
    <col min="18" max="18" width="9" style="45" customWidth="1"/>
    <col min="19" max="19" width="14.42578125" style="45" customWidth="1"/>
    <col min="20" max="20" width="9.85546875" style="45" customWidth="1"/>
    <col min="21" max="21" width="10.28515625" style="45" bestFit="1" customWidth="1"/>
    <col min="22" max="25" width="3.7109375" style="45" customWidth="1"/>
    <col min="26" max="256" width="9.140625" style="45"/>
    <col min="257" max="257" width="3.7109375" style="45" customWidth="1"/>
    <col min="258" max="258" width="3.85546875" style="45" customWidth="1"/>
    <col min="259" max="273" width="3.7109375" style="45" customWidth="1"/>
    <col min="274" max="274" width="9" style="45" customWidth="1"/>
    <col min="275" max="275" width="14.42578125" style="45" customWidth="1"/>
    <col min="276" max="276" width="9.85546875" style="45" customWidth="1"/>
    <col min="277" max="277" width="10.28515625" style="45" bestFit="1" customWidth="1"/>
    <col min="278" max="281" width="3.7109375" style="45" customWidth="1"/>
    <col min="282" max="512" width="9.140625" style="45"/>
    <col min="513" max="513" width="3.7109375" style="45" customWidth="1"/>
    <col min="514" max="514" width="3.85546875" style="45" customWidth="1"/>
    <col min="515" max="529" width="3.7109375" style="45" customWidth="1"/>
    <col min="530" max="530" width="9" style="45" customWidth="1"/>
    <col min="531" max="531" width="14.42578125" style="45" customWidth="1"/>
    <col min="532" max="532" width="9.85546875" style="45" customWidth="1"/>
    <col min="533" max="533" width="10.28515625" style="45" bestFit="1" customWidth="1"/>
    <col min="534" max="537" width="3.7109375" style="45" customWidth="1"/>
    <col min="538" max="768" width="9.140625" style="45"/>
    <col min="769" max="769" width="3.7109375" style="45" customWidth="1"/>
    <col min="770" max="770" width="3.85546875" style="45" customWidth="1"/>
    <col min="771" max="785" width="3.7109375" style="45" customWidth="1"/>
    <col min="786" max="786" width="9" style="45" customWidth="1"/>
    <col min="787" max="787" width="14.42578125" style="45" customWidth="1"/>
    <col min="788" max="788" width="9.85546875" style="45" customWidth="1"/>
    <col min="789" max="789" width="10.28515625" style="45" bestFit="1" customWidth="1"/>
    <col min="790" max="793" width="3.7109375" style="45" customWidth="1"/>
    <col min="794" max="1024" width="9.140625" style="45"/>
    <col min="1025" max="1025" width="3.7109375" style="45" customWidth="1"/>
    <col min="1026" max="1026" width="3.85546875" style="45" customWidth="1"/>
    <col min="1027" max="1041" width="3.7109375" style="45" customWidth="1"/>
    <col min="1042" max="1042" width="9" style="45" customWidth="1"/>
    <col min="1043" max="1043" width="14.42578125" style="45" customWidth="1"/>
    <col min="1044" max="1044" width="9.85546875" style="45" customWidth="1"/>
    <col min="1045" max="1045" width="10.28515625" style="45" bestFit="1" customWidth="1"/>
    <col min="1046" max="1049" width="3.7109375" style="45" customWidth="1"/>
    <col min="1050" max="1280" width="9.140625" style="45"/>
    <col min="1281" max="1281" width="3.7109375" style="45" customWidth="1"/>
    <col min="1282" max="1282" width="3.85546875" style="45" customWidth="1"/>
    <col min="1283" max="1297" width="3.7109375" style="45" customWidth="1"/>
    <col min="1298" max="1298" width="9" style="45" customWidth="1"/>
    <col min="1299" max="1299" width="14.42578125" style="45" customWidth="1"/>
    <col min="1300" max="1300" width="9.85546875" style="45" customWidth="1"/>
    <col min="1301" max="1301" width="10.28515625" style="45" bestFit="1" customWidth="1"/>
    <col min="1302" max="1305" width="3.7109375" style="45" customWidth="1"/>
    <col min="1306" max="1536" width="9.140625" style="45"/>
    <col min="1537" max="1537" width="3.7109375" style="45" customWidth="1"/>
    <col min="1538" max="1538" width="3.85546875" style="45" customWidth="1"/>
    <col min="1539" max="1553" width="3.7109375" style="45" customWidth="1"/>
    <col min="1554" max="1554" width="9" style="45" customWidth="1"/>
    <col min="1555" max="1555" width="14.42578125" style="45" customWidth="1"/>
    <col min="1556" max="1556" width="9.85546875" style="45" customWidth="1"/>
    <col min="1557" max="1557" width="10.28515625" style="45" bestFit="1" customWidth="1"/>
    <col min="1558" max="1561" width="3.7109375" style="45" customWidth="1"/>
    <col min="1562" max="1792" width="9.140625" style="45"/>
    <col min="1793" max="1793" width="3.7109375" style="45" customWidth="1"/>
    <col min="1794" max="1794" width="3.85546875" style="45" customWidth="1"/>
    <col min="1795" max="1809" width="3.7109375" style="45" customWidth="1"/>
    <col min="1810" max="1810" width="9" style="45" customWidth="1"/>
    <col min="1811" max="1811" width="14.42578125" style="45" customWidth="1"/>
    <col min="1812" max="1812" width="9.85546875" style="45" customWidth="1"/>
    <col min="1813" max="1813" width="10.28515625" style="45" bestFit="1" customWidth="1"/>
    <col min="1814" max="1817" width="3.7109375" style="45" customWidth="1"/>
    <col min="1818" max="2048" width="9.140625" style="45"/>
    <col min="2049" max="2049" width="3.7109375" style="45" customWidth="1"/>
    <col min="2050" max="2050" width="3.85546875" style="45" customWidth="1"/>
    <col min="2051" max="2065" width="3.7109375" style="45" customWidth="1"/>
    <col min="2066" max="2066" width="9" style="45" customWidth="1"/>
    <col min="2067" max="2067" width="14.42578125" style="45" customWidth="1"/>
    <col min="2068" max="2068" width="9.85546875" style="45" customWidth="1"/>
    <col min="2069" max="2069" width="10.28515625" style="45" bestFit="1" customWidth="1"/>
    <col min="2070" max="2073" width="3.7109375" style="45" customWidth="1"/>
    <col min="2074" max="2304" width="9.140625" style="45"/>
    <col min="2305" max="2305" width="3.7109375" style="45" customWidth="1"/>
    <col min="2306" max="2306" width="3.85546875" style="45" customWidth="1"/>
    <col min="2307" max="2321" width="3.7109375" style="45" customWidth="1"/>
    <col min="2322" max="2322" width="9" style="45" customWidth="1"/>
    <col min="2323" max="2323" width="14.42578125" style="45" customWidth="1"/>
    <col min="2324" max="2324" width="9.85546875" style="45" customWidth="1"/>
    <col min="2325" max="2325" width="10.28515625" style="45" bestFit="1" customWidth="1"/>
    <col min="2326" max="2329" width="3.7109375" style="45" customWidth="1"/>
    <col min="2330" max="2560" width="9.140625" style="45"/>
    <col min="2561" max="2561" width="3.7109375" style="45" customWidth="1"/>
    <col min="2562" max="2562" width="3.85546875" style="45" customWidth="1"/>
    <col min="2563" max="2577" width="3.7109375" style="45" customWidth="1"/>
    <col min="2578" max="2578" width="9" style="45" customWidth="1"/>
    <col min="2579" max="2579" width="14.42578125" style="45" customWidth="1"/>
    <col min="2580" max="2580" width="9.85546875" style="45" customWidth="1"/>
    <col min="2581" max="2581" width="10.28515625" style="45" bestFit="1" customWidth="1"/>
    <col min="2582" max="2585" width="3.7109375" style="45" customWidth="1"/>
    <col min="2586" max="2816" width="9.140625" style="45"/>
    <col min="2817" max="2817" width="3.7109375" style="45" customWidth="1"/>
    <col min="2818" max="2818" width="3.85546875" style="45" customWidth="1"/>
    <col min="2819" max="2833" width="3.7109375" style="45" customWidth="1"/>
    <col min="2834" max="2834" width="9" style="45" customWidth="1"/>
    <col min="2835" max="2835" width="14.42578125" style="45" customWidth="1"/>
    <col min="2836" max="2836" width="9.85546875" style="45" customWidth="1"/>
    <col min="2837" max="2837" width="10.28515625" style="45" bestFit="1" customWidth="1"/>
    <col min="2838" max="2841" width="3.7109375" style="45" customWidth="1"/>
    <col min="2842" max="3072" width="9.140625" style="45"/>
    <col min="3073" max="3073" width="3.7109375" style="45" customWidth="1"/>
    <col min="3074" max="3074" width="3.85546875" style="45" customWidth="1"/>
    <col min="3075" max="3089" width="3.7109375" style="45" customWidth="1"/>
    <col min="3090" max="3090" width="9" style="45" customWidth="1"/>
    <col min="3091" max="3091" width="14.42578125" style="45" customWidth="1"/>
    <col min="3092" max="3092" width="9.85546875" style="45" customWidth="1"/>
    <col min="3093" max="3093" width="10.28515625" style="45" bestFit="1" customWidth="1"/>
    <col min="3094" max="3097" width="3.7109375" style="45" customWidth="1"/>
    <col min="3098" max="3328" width="9.140625" style="45"/>
    <col min="3329" max="3329" width="3.7109375" style="45" customWidth="1"/>
    <col min="3330" max="3330" width="3.85546875" style="45" customWidth="1"/>
    <col min="3331" max="3345" width="3.7109375" style="45" customWidth="1"/>
    <col min="3346" max="3346" width="9" style="45" customWidth="1"/>
    <col min="3347" max="3347" width="14.42578125" style="45" customWidth="1"/>
    <col min="3348" max="3348" width="9.85546875" style="45" customWidth="1"/>
    <col min="3349" max="3349" width="10.28515625" style="45" bestFit="1" customWidth="1"/>
    <col min="3350" max="3353" width="3.7109375" style="45" customWidth="1"/>
    <col min="3354" max="3584" width="9.140625" style="45"/>
    <col min="3585" max="3585" width="3.7109375" style="45" customWidth="1"/>
    <col min="3586" max="3586" width="3.85546875" style="45" customWidth="1"/>
    <col min="3587" max="3601" width="3.7109375" style="45" customWidth="1"/>
    <col min="3602" max="3602" width="9" style="45" customWidth="1"/>
    <col min="3603" max="3603" width="14.42578125" style="45" customWidth="1"/>
    <col min="3604" max="3604" width="9.85546875" style="45" customWidth="1"/>
    <col min="3605" max="3605" width="10.28515625" style="45" bestFit="1" customWidth="1"/>
    <col min="3606" max="3609" width="3.7109375" style="45" customWidth="1"/>
    <col min="3610" max="3840" width="9.140625" style="45"/>
    <col min="3841" max="3841" width="3.7109375" style="45" customWidth="1"/>
    <col min="3842" max="3842" width="3.85546875" style="45" customWidth="1"/>
    <col min="3843" max="3857" width="3.7109375" style="45" customWidth="1"/>
    <col min="3858" max="3858" width="9" style="45" customWidth="1"/>
    <col min="3859" max="3859" width="14.42578125" style="45" customWidth="1"/>
    <col min="3860" max="3860" width="9.85546875" style="45" customWidth="1"/>
    <col min="3861" max="3861" width="10.28515625" style="45" bestFit="1" customWidth="1"/>
    <col min="3862" max="3865" width="3.7109375" style="45" customWidth="1"/>
    <col min="3866" max="4096" width="9.140625" style="45"/>
    <col min="4097" max="4097" width="3.7109375" style="45" customWidth="1"/>
    <col min="4098" max="4098" width="3.85546875" style="45" customWidth="1"/>
    <col min="4099" max="4113" width="3.7109375" style="45" customWidth="1"/>
    <col min="4114" max="4114" width="9" style="45" customWidth="1"/>
    <col min="4115" max="4115" width="14.42578125" style="45" customWidth="1"/>
    <col min="4116" max="4116" width="9.85546875" style="45" customWidth="1"/>
    <col min="4117" max="4117" width="10.28515625" style="45" bestFit="1" customWidth="1"/>
    <col min="4118" max="4121" width="3.7109375" style="45" customWidth="1"/>
    <col min="4122" max="4352" width="9.140625" style="45"/>
    <col min="4353" max="4353" width="3.7109375" style="45" customWidth="1"/>
    <col min="4354" max="4354" width="3.85546875" style="45" customWidth="1"/>
    <col min="4355" max="4369" width="3.7109375" style="45" customWidth="1"/>
    <col min="4370" max="4370" width="9" style="45" customWidth="1"/>
    <col min="4371" max="4371" width="14.42578125" style="45" customWidth="1"/>
    <col min="4372" max="4372" width="9.85546875" style="45" customWidth="1"/>
    <col min="4373" max="4373" width="10.28515625" style="45" bestFit="1" customWidth="1"/>
    <col min="4374" max="4377" width="3.7109375" style="45" customWidth="1"/>
    <col min="4378" max="4608" width="9.140625" style="45"/>
    <col min="4609" max="4609" width="3.7109375" style="45" customWidth="1"/>
    <col min="4610" max="4610" width="3.85546875" style="45" customWidth="1"/>
    <col min="4611" max="4625" width="3.7109375" style="45" customWidth="1"/>
    <col min="4626" max="4626" width="9" style="45" customWidth="1"/>
    <col min="4627" max="4627" width="14.42578125" style="45" customWidth="1"/>
    <col min="4628" max="4628" width="9.85546875" style="45" customWidth="1"/>
    <col min="4629" max="4629" width="10.28515625" style="45" bestFit="1" customWidth="1"/>
    <col min="4630" max="4633" width="3.7109375" style="45" customWidth="1"/>
    <col min="4634" max="4864" width="9.140625" style="45"/>
    <col min="4865" max="4865" width="3.7109375" style="45" customWidth="1"/>
    <col min="4866" max="4866" width="3.85546875" style="45" customWidth="1"/>
    <col min="4867" max="4881" width="3.7109375" style="45" customWidth="1"/>
    <col min="4882" max="4882" width="9" style="45" customWidth="1"/>
    <col min="4883" max="4883" width="14.42578125" style="45" customWidth="1"/>
    <col min="4884" max="4884" width="9.85546875" style="45" customWidth="1"/>
    <col min="4885" max="4885" width="10.28515625" style="45" bestFit="1" customWidth="1"/>
    <col min="4886" max="4889" width="3.7109375" style="45" customWidth="1"/>
    <col min="4890" max="5120" width="9.140625" style="45"/>
    <col min="5121" max="5121" width="3.7109375" style="45" customWidth="1"/>
    <col min="5122" max="5122" width="3.85546875" style="45" customWidth="1"/>
    <col min="5123" max="5137" width="3.7109375" style="45" customWidth="1"/>
    <col min="5138" max="5138" width="9" style="45" customWidth="1"/>
    <col min="5139" max="5139" width="14.42578125" style="45" customWidth="1"/>
    <col min="5140" max="5140" width="9.85546875" style="45" customWidth="1"/>
    <col min="5141" max="5141" width="10.28515625" style="45" bestFit="1" customWidth="1"/>
    <col min="5142" max="5145" width="3.7109375" style="45" customWidth="1"/>
    <col min="5146" max="5376" width="9.140625" style="45"/>
    <col min="5377" max="5377" width="3.7109375" style="45" customWidth="1"/>
    <col min="5378" max="5378" width="3.85546875" style="45" customWidth="1"/>
    <col min="5379" max="5393" width="3.7109375" style="45" customWidth="1"/>
    <col min="5394" max="5394" width="9" style="45" customWidth="1"/>
    <col min="5395" max="5395" width="14.42578125" style="45" customWidth="1"/>
    <col min="5396" max="5396" width="9.85546875" style="45" customWidth="1"/>
    <col min="5397" max="5397" width="10.28515625" style="45" bestFit="1" customWidth="1"/>
    <col min="5398" max="5401" width="3.7109375" style="45" customWidth="1"/>
    <col min="5402" max="5632" width="9.140625" style="45"/>
    <col min="5633" max="5633" width="3.7109375" style="45" customWidth="1"/>
    <col min="5634" max="5634" width="3.85546875" style="45" customWidth="1"/>
    <col min="5635" max="5649" width="3.7109375" style="45" customWidth="1"/>
    <col min="5650" max="5650" width="9" style="45" customWidth="1"/>
    <col min="5651" max="5651" width="14.42578125" style="45" customWidth="1"/>
    <col min="5652" max="5652" width="9.85546875" style="45" customWidth="1"/>
    <col min="5653" max="5653" width="10.28515625" style="45" bestFit="1" customWidth="1"/>
    <col min="5654" max="5657" width="3.7109375" style="45" customWidth="1"/>
    <col min="5658" max="5888" width="9.140625" style="45"/>
    <col min="5889" max="5889" width="3.7109375" style="45" customWidth="1"/>
    <col min="5890" max="5890" width="3.85546875" style="45" customWidth="1"/>
    <col min="5891" max="5905" width="3.7109375" style="45" customWidth="1"/>
    <col min="5906" max="5906" width="9" style="45" customWidth="1"/>
    <col min="5907" max="5907" width="14.42578125" style="45" customWidth="1"/>
    <col min="5908" max="5908" width="9.85546875" style="45" customWidth="1"/>
    <col min="5909" max="5909" width="10.28515625" style="45" bestFit="1" customWidth="1"/>
    <col min="5910" max="5913" width="3.7109375" style="45" customWidth="1"/>
    <col min="5914" max="6144" width="9.140625" style="45"/>
    <col min="6145" max="6145" width="3.7109375" style="45" customWidth="1"/>
    <col min="6146" max="6146" width="3.85546875" style="45" customWidth="1"/>
    <col min="6147" max="6161" width="3.7109375" style="45" customWidth="1"/>
    <col min="6162" max="6162" width="9" style="45" customWidth="1"/>
    <col min="6163" max="6163" width="14.42578125" style="45" customWidth="1"/>
    <col min="6164" max="6164" width="9.85546875" style="45" customWidth="1"/>
    <col min="6165" max="6165" width="10.28515625" style="45" bestFit="1" customWidth="1"/>
    <col min="6166" max="6169" width="3.7109375" style="45" customWidth="1"/>
    <col min="6170" max="6400" width="9.140625" style="45"/>
    <col min="6401" max="6401" width="3.7109375" style="45" customWidth="1"/>
    <col min="6402" max="6402" width="3.85546875" style="45" customWidth="1"/>
    <col min="6403" max="6417" width="3.7109375" style="45" customWidth="1"/>
    <col min="6418" max="6418" width="9" style="45" customWidth="1"/>
    <col min="6419" max="6419" width="14.42578125" style="45" customWidth="1"/>
    <col min="6420" max="6420" width="9.85546875" style="45" customWidth="1"/>
    <col min="6421" max="6421" width="10.28515625" style="45" bestFit="1" customWidth="1"/>
    <col min="6422" max="6425" width="3.7109375" style="45" customWidth="1"/>
    <col min="6426" max="6656" width="9.140625" style="45"/>
    <col min="6657" max="6657" width="3.7109375" style="45" customWidth="1"/>
    <col min="6658" max="6658" width="3.85546875" style="45" customWidth="1"/>
    <col min="6659" max="6673" width="3.7109375" style="45" customWidth="1"/>
    <col min="6674" max="6674" width="9" style="45" customWidth="1"/>
    <col min="6675" max="6675" width="14.42578125" style="45" customWidth="1"/>
    <col min="6676" max="6676" width="9.85546875" style="45" customWidth="1"/>
    <col min="6677" max="6677" width="10.28515625" style="45" bestFit="1" customWidth="1"/>
    <col min="6678" max="6681" width="3.7109375" style="45" customWidth="1"/>
    <col min="6682" max="6912" width="9.140625" style="45"/>
    <col min="6913" max="6913" width="3.7109375" style="45" customWidth="1"/>
    <col min="6914" max="6914" width="3.85546875" style="45" customWidth="1"/>
    <col min="6915" max="6929" width="3.7109375" style="45" customWidth="1"/>
    <col min="6930" max="6930" width="9" style="45" customWidth="1"/>
    <col min="6931" max="6931" width="14.42578125" style="45" customWidth="1"/>
    <col min="6932" max="6932" width="9.85546875" style="45" customWidth="1"/>
    <col min="6933" max="6933" width="10.28515625" style="45" bestFit="1" customWidth="1"/>
    <col min="6934" max="6937" width="3.7109375" style="45" customWidth="1"/>
    <col min="6938" max="7168" width="9.140625" style="45"/>
    <col min="7169" max="7169" width="3.7109375" style="45" customWidth="1"/>
    <col min="7170" max="7170" width="3.85546875" style="45" customWidth="1"/>
    <col min="7171" max="7185" width="3.7109375" style="45" customWidth="1"/>
    <col min="7186" max="7186" width="9" style="45" customWidth="1"/>
    <col min="7187" max="7187" width="14.42578125" style="45" customWidth="1"/>
    <col min="7188" max="7188" width="9.85546875" style="45" customWidth="1"/>
    <col min="7189" max="7189" width="10.28515625" style="45" bestFit="1" customWidth="1"/>
    <col min="7190" max="7193" width="3.7109375" style="45" customWidth="1"/>
    <col min="7194" max="7424" width="9.140625" style="45"/>
    <col min="7425" max="7425" width="3.7109375" style="45" customWidth="1"/>
    <col min="7426" max="7426" width="3.85546875" style="45" customWidth="1"/>
    <col min="7427" max="7441" width="3.7109375" style="45" customWidth="1"/>
    <col min="7442" max="7442" width="9" style="45" customWidth="1"/>
    <col min="7443" max="7443" width="14.42578125" style="45" customWidth="1"/>
    <col min="7444" max="7444" width="9.85546875" style="45" customWidth="1"/>
    <col min="7445" max="7445" width="10.28515625" style="45" bestFit="1" customWidth="1"/>
    <col min="7446" max="7449" width="3.7109375" style="45" customWidth="1"/>
    <col min="7450" max="7680" width="9.140625" style="45"/>
    <col min="7681" max="7681" width="3.7109375" style="45" customWidth="1"/>
    <col min="7682" max="7682" width="3.85546875" style="45" customWidth="1"/>
    <col min="7683" max="7697" width="3.7109375" style="45" customWidth="1"/>
    <col min="7698" max="7698" width="9" style="45" customWidth="1"/>
    <col min="7699" max="7699" width="14.42578125" style="45" customWidth="1"/>
    <col min="7700" max="7700" width="9.85546875" style="45" customWidth="1"/>
    <col min="7701" max="7701" width="10.28515625" style="45" bestFit="1" customWidth="1"/>
    <col min="7702" max="7705" width="3.7109375" style="45" customWidth="1"/>
    <col min="7706" max="7936" width="9.140625" style="45"/>
    <col min="7937" max="7937" width="3.7109375" style="45" customWidth="1"/>
    <col min="7938" max="7938" width="3.85546875" style="45" customWidth="1"/>
    <col min="7939" max="7953" width="3.7109375" style="45" customWidth="1"/>
    <col min="7954" max="7954" width="9" style="45" customWidth="1"/>
    <col min="7955" max="7955" width="14.42578125" style="45" customWidth="1"/>
    <col min="7956" max="7956" width="9.85546875" style="45" customWidth="1"/>
    <col min="7957" max="7957" width="10.28515625" style="45" bestFit="1" customWidth="1"/>
    <col min="7958" max="7961" width="3.7109375" style="45" customWidth="1"/>
    <col min="7962" max="8192" width="9.140625" style="45"/>
    <col min="8193" max="8193" width="3.7109375" style="45" customWidth="1"/>
    <col min="8194" max="8194" width="3.85546875" style="45" customWidth="1"/>
    <col min="8195" max="8209" width="3.7109375" style="45" customWidth="1"/>
    <col min="8210" max="8210" width="9" style="45" customWidth="1"/>
    <col min="8211" max="8211" width="14.42578125" style="45" customWidth="1"/>
    <col min="8212" max="8212" width="9.85546875" style="45" customWidth="1"/>
    <col min="8213" max="8213" width="10.28515625" style="45" bestFit="1" customWidth="1"/>
    <col min="8214" max="8217" width="3.7109375" style="45" customWidth="1"/>
    <col min="8218" max="8448" width="9.140625" style="45"/>
    <col min="8449" max="8449" width="3.7109375" style="45" customWidth="1"/>
    <col min="8450" max="8450" width="3.85546875" style="45" customWidth="1"/>
    <col min="8451" max="8465" width="3.7109375" style="45" customWidth="1"/>
    <col min="8466" max="8466" width="9" style="45" customWidth="1"/>
    <col min="8467" max="8467" width="14.42578125" style="45" customWidth="1"/>
    <col min="8468" max="8468" width="9.85546875" style="45" customWidth="1"/>
    <col min="8469" max="8469" width="10.28515625" style="45" bestFit="1" customWidth="1"/>
    <col min="8470" max="8473" width="3.7109375" style="45" customWidth="1"/>
    <col min="8474" max="8704" width="9.140625" style="45"/>
    <col min="8705" max="8705" width="3.7109375" style="45" customWidth="1"/>
    <col min="8706" max="8706" width="3.85546875" style="45" customWidth="1"/>
    <col min="8707" max="8721" width="3.7109375" style="45" customWidth="1"/>
    <col min="8722" max="8722" width="9" style="45" customWidth="1"/>
    <col min="8723" max="8723" width="14.42578125" style="45" customWidth="1"/>
    <col min="8724" max="8724" width="9.85546875" style="45" customWidth="1"/>
    <col min="8725" max="8725" width="10.28515625" style="45" bestFit="1" customWidth="1"/>
    <col min="8726" max="8729" width="3.7109375" style="45" customWidth="1"/>
    <col min="8730" max="8960" width="9.140625" style="45"/>
    <col min="8961" max="8961" width="3.7109375" style="45" customWidth="1"/>
    <col min="8962" max="8962" width="3.85546875" style="45" customWidth="1"/>
    <col min="8963" max="8977" width="3.7109375" style="45" customWidth="1"/>
    <col min="8978" max="8978" width="9" style="45" customWidth="1"/>
    <col min="8979" max="8979" width="14.42578125" style="45" customWidth="1"/>
    <col min="8980" max="8980" width="9.85546875" style="45" customWidth="1"/>
    <col min="8981" max="8981" width="10.28515625" style="45" bestFit="1" customWidth="1"/>
    <col min="8982" max="8985" width="3.7109375" style="45" customWidth="1"/>
    <col min="8986" max="9216" width="9.140625" style="45"/>
    <col min="9217" max="9217" width="3.7109375" style="45" customWidth="1"/>
    <col min="9218" max="9218" width="3.85546875" style="45" customWidth="1"/>
    <col min="9219" max="9233" width="3.7109375" style="45" customWidth="1"/>
    <col min="9234" max="9234" width="9" style="45" customWidth="1"/>
    <col min="9235" max="9235" width="14.42578125" style="45" customWidth="1"/>
    <col min="9236" max="9236" width="9.85546875" style="45" customWidth="1"/>
    <col min="9237" max="9237" width="10.28515625" style="45" bestFit="1" customWidth="1"/>
    <col min="9238" max="9241" width="3.7109375" style="45" customWidth="1"/>
    <col min="9242" max="9472" width="9.140625" style="45"/>
    <col min="9473" max="9473" width="3.7109375" style="45" customWidth="1"/>
    <col min="9474" max="9474" width="3.85546875" style="45" customWidth="1"/>
    <col min="9475" max="9489" width="3.7109375" style="45" customWidth="1"/>
    <col min="9490" max="9490" width="9" style="45" customWidth="1"/>
    <col min="9491" max="9491" width="14.42578125" style="45" customWidth="1"/>
    <col min="9492" max="9492" width="9.85546875" style="45" customWidth="1"/>
    <col min="9493" max="9493" width="10.28515625" style="45" bestFit="1" customWidth="1"/>
    <col min="9494" max="9497" width="3.7109375" style="45" customWidth="1"/>
    <col min="9498" max="9728" width="9.140625" style="45"/>
    <col min="9729" max="9729" width="3.7109375" style="45" customWidth="1"/>
    <col min="9730" max="9730" width="3.85546875" style="45" customWidth="1"/>
    <col min="9731" max="9745" width="3.7109375" style="45" customWidth="1"/>
    <col min="9746" max="9746" width="9" style="45" customWidth="1"/>
    <col min="9747" max="9747" width="14.42578125" style="45" customWidth="1"/>
    <col min="9748" max="9748" width="9.85546875" style="45" customWidth="1"/>
    <col min="9749" max="9749" width="10.28515625" style="45" bestFit="1" customWidth="1"/>
    <col min="9750" max="9753" width="3.7109375" style="45" customWidth="1"/>
    <col min="9754" max="9984" width="9.140625" style="45"/>
    <col min="9985" max="9985" width="3.7109375" style="45" customWidth="1"/>
    <col min="9986" max="9986" width="3.85546875" style="45" customWidth="1"/>
    <col min="9987" max="10001" width="3.7109375" style="45" customWidth="1"/>
    <col min="10002" max="10002" width="9" style="45" customWidth="1"/>
    <col min="10003" max="10003" width="14.42578125" style="45" customWidth="1"/>
    <col min="10004" max="10004" width="9.85546875" style="45" customWidth="1"/>
    <col min="10005" max="10005" width="10.28515625" style="45" bestFit="1" customWidth="1"/>
    <col min="10006" max="10009" width="3.7109375" style="45" customWidth="1"/>
    <col min="10010" max="10240" width="9.140625" style="45"/>
    <col min="10241" max="10241" width="3.7109375" style="45" customWidth="1"/>
    <col min="10242" max="10242" width="3.85546875" style="45" customWidth="1"/>
    <col min="10243" max="10257" width="3.7109375" style="45" customWidth="1"/>
    <col min="10258" max="10258" width="9" style="45" customWidth="1"/>
    <col min="10259" max="10259" width="14.42578125" style="45" customWidth="1"/>
    <col min="10260" max="10260" width="9.85546875" style="45" customWidth="1"/>
    <col min="10261" max="10261" width="10.28515625" style="45" bestFit="1" customWidth="1"/>
    <col min="10262" max="10265" width="3.7109375" style="45" customWidth="1"/>
    <col min="10266" max="10496" width="9.140625" style="45"/>
    <col min="10497" max="10497" width="3.7109375" style="45" customWidth="1"/>
    <col min="10498" max="10498" width="3.85546875" style="45" customWidth="1"/>
    <col min="10499" max="10513" width="3.7109375" style="45" customWidth="1"/>
    <col min="10514" max="10514" width="9" style="45" customWidth="1"/>
    <col min="10515" max="10515" width="14.42578125" style="45" customWidth="1"/>
    <col min="10516" max="10516" width="9.85546875" style="45" customWidth="1"/>
    <col min="10517" max="10517" width="10.28515625" style="45" bestFit="1" customWidth="1"/>
    <col min="10518" max="10521" width="3.7109375" style="45" customWidth="1"/>
    <col min="10522" max="10752" width="9.140625" style="45"/>
    <col min="10753" max="10753" width="3.7109375" style="45" customWidth="1"/>
    <col min="10754" max="10754" width="3.85546875" style="45" customWidth="1"/>
    <col min="10755" max="10769" width="3.7109375" style="45" customWidth="1"/>
    <col min="10770" max="10770" width="9" style="45" customWidth="1"/>
    <col min="10771" max="10771" width="14.42578125" style="45" customWidth="1"/>
    <col min="10772" max="10772" width="9.85546875" style="45" customWidth="1"/>
    <col min="10773" max="10773" width="10.28515625" style="45" bestFit="1" customWidth="1"/>
    <col min="10774" max="10777" width="3.7109375" style="45" customWidth="1"/>
    <col min="10778" max="11008" width="9.140625" style="45"/>
    <col min="11009" max="11009" width="3.7109375" style="45" customWidth="1"/>
    <col min="11010" max="11010" width="3.85546875" style="45" customWidth="1"/>
    <col min="11011" max="11025" width="3.7109375" style="45" customWidth="1"/>
    <col min="11026" max="11026" width="9" style="45" customWidth="1"/>
    <col min="11027" max="11027" width="14.42578125" style="45" customWidth="1"/>
    <col min="11028" max="11028" width="9.85546875" style="45" customWidth="1"/>
    <col min="11029" max="11029" width="10.28515625" style="45" bestFit="1" customWidth="1"/>
    <col min="11030" max="11033" width="3.7109375" style="45" customWidth="1"/>
    <col min="11034" max="11264" width="9.140625" style="45"/>
    <col min="11265" max="11265" width="3.7109375" style="45" customWidth="1"/>
    <col min="11266" max="11266" width="3.85546875" style="45" customWidth="1"/>
    <col min="11267" max="11281" width="3.7109375" style="45" customWidth="1"/>
    <col min="11282" max="11282" width="9" style="45" customWidth="1"/>
    <col min="11283" max="11283" width="14.42578125" style="45" customWidth="1"/>
    <col min="11284" max="11284" width="9.85546875" style="45" customWidth="1"/>
    <col min="11285" max="11285" width="10.28515625" style="45" bestFit="1" customWidth="1"/>
    <col min="11286" max="11289" width="3.7109375" style="45" customWidth="1"/>
    <col min="11290" max="11520" width="9.140625" style="45"/>
    <col min="11521" max="11521" width="3.7109375" style="45" customWidth="1"/>
    <col min="11522" max="11522" width="3.85546875" style="45" customWidth="1"/>
    <col min="11523" max="11537" width="3.7109375" style="45" customWidth="1"/>
    <col min="11538" max="11538" width="9" style="45" customWidth="1"/>
    <col min="11539" max="11539" width="14.42578125" style="45" customWidth="1"/>
    <col min="11540" max="11540" width="9.85546875" style="45" customWidth="1"/>
    <col min="11541" max="11541" width="10.28515625" style="45" bestFit="1" customWidth="1"/>
    <col min="11542" max="11545" width="3.7109375" style="45" customWidth="1"/>
    <col min="11546" max="11776" width="9.140625" style="45"/>
    <col min="11777" max="11777" width="3.7109375" style="45" customWidth="1"/>
    <col min="11778" max="11778" width="3.85546875" style="45" customWidth="1"/>
    <col min="11779" max="11793" width="3.7109375" style="45" customWidth="1"/>
    <col min="11794" max="11794" width="9" style="45" customWidth="1"/>
    <col min="11795" max="11795" width="14.42578125" style="45" customWidth="1"/>
    <col min="11796" max="11796" width="9.85546875" style="45" customWidth="1"/>
    <col min="11797" max="11797" width="10.28515625" style="45" bestFit="1" customWidth="1"/>
    <col min="11798" max="11801" width="3.7109375" style="45" customWidth="1"/>
    <col min="11802" max="12032" width="9.140625" style="45"/>
    <col min="12033" max="12033" width="3.7109375" style="45" customWidth="1"/>
    <col min="12034" max="12034" width="3.85546875" style="45" customWidth="1"/>
    <col min="12035" max="12049" width="3.7109375" style="45" customWidth="1"/>
    <col min="12050" max="12050" width="9" style="45" customWidth="1"/>
    <col min="12051" max="12051" width="14.42578125" style="45" customWidth="1"/>
    <col min="12052" max="12052" width="9.85546875" style="45" customWidth="1"/>
    <col min="12053" max="12053" width="10.28515625" style="45" bestFit="1" customWidth="1"/>
    <col min="12054" max="12057" width="3.7109375" style="45" customWidth="1"/>
    <col min="12058" max="12288" width="9.140625" style="45"/>
    <col min="12289" max="12289" width="3.7109375" style="45" customWidth="1"/>
    <col min="12290" max="12290" width="3.85546875" style="45" customWidth="1"/>
    <col min="12291" max="12305" width="3.7109375" style="45" customWidth="1"/>
    <col min="12306" max="12306" width="9" style="45" customWidth="1"/>
    <col min="12307" max="12307" width="14.42578125" style="45" customWidth="1"/>
    <col min="12308" max="12308" width="9.85546875" style="45" customWidth="1"/>
    <col min="12309" max="12309" width="10.28515625" style="45" bestFit="1" customWidth="1"/>
    <col min="12310" max="12313" width="3.7109375" style="45" customWidth="1"/>
    <col min="12314" max="12544" width="9.140625" style="45"/>
    <col min="12545" max="12545" width="3.7109375" style="45" customWidth="1"/>
    <col min="12546" max="12546" width="3.85546875" style="45" customWidth="1"/>
    <col min="12547" max="12561" width="3.7109375" style="45" customWidth="1"/>
    <col min="12562" max="12562" width="9" style="45" customWidth="1"/>
    <col min="12563" max="12563" width="14.42578125" style="45" customWidth="1"/>
    <col min="12564" max="12564" width="9.85546875" style="45" customWidth="1"/>
    <col min="12565" max="12565" width="10.28515625" style="45" bestFit="1" customWidth="1"/>
    <col min="12566" max="12569" width="3.7109375" style="45" customWidth="1"/>
    <col min="12570" max="12800" width="9.140625" style="45"/>
    <col min="12801" max="12801" width="3.7109375" style="45" customWidth="1"/>
    <col min="12802" max="12802" width="3.85546875" style="45" customWidth="1"/>
    <col min="12803" max="12817" width="3.7109375" style="45" customWidth="1"/>
    <col min="12818" max="12818" width="9" style="45" customWidth="1"/>
    <col min="12819" max="12819" width="14.42578125" style="45" customWidth="1"/>
    <col min="12820" max="12820" width="9.85546875" style="45" customWidth="1"/>
    <col min="12821" max="12821" width="10.28515625" style="45" bestFit="1" customWidth="1"/>
    <col min="12822" max="12825" width="3.7109375" style="45" customWidth="1"/>
    <col min="12826" max="13056" width="9.140625" style="45"/>
    <col min="13057" max="13057" width="3.7109375" style="45" customWidth="1"/>
    <col min="13058" max="13058" width="3.85546875" style="45" customWidth="1"/>
    <col min="13059" max="13073" width="3.7109375" style="45" customWidth="1"/>
    <col min="13074" max="13074" width="9" style="45" customWidth="1"/>
    <col min="13075" max="13075" width="14.42578125" style="45" customWidth="1"/>
    <col min="13076" max="13076" width="9.85546875" style="45" customWidth="1"/>
    <col min="13077" max="13077" width="10.28515625" style="45" bestFit="1" customWidth="1"/>
    <col min="13078" max="13081" width="3.7109375" style="45" customWidth="1"/>
    <col min="13082" max="13312" width="9.140625" style="45"/>
    <col min="13313" max="13313" width="3.7109375" style="45" customWidth="1"/>
    <col min="13314" max="13314" width="3.85546875" style="45" customWidth="1"/>
    <col min="13315" max="13329" width="3.7109375" style="45" customWidth="1"/>
    <col min="13330" max="13330" width="9" style="45" customWidth="1"/>
    <col min="13331" max="13331" width="14.42578125" style="45" customWidth="1"/>
    <col min="13332" max="13332" width="9.85546875" style="45" customWidth="1"/>
    <col min="13333" max="13333" width="10.28515625" style="45" bestFit="1" customWidth="1"/>
    <col min="13334" max="13337" width="3.7109375" style="45" customWidth="1"/>
    <col min="13338" max="13568" width="9.140625" style="45"/>
    <col min="13569" max="13569" width="3.7109375" style="45" customWidth="1"/>
    <col min="13570" max="13570" width="3.85546875" style="45" customWidth="1"/>
    <col min="13571" max="13585" width="3.7109375" style="45" customWidth="1"/>
    <col min="13586" max="13586" width="9" style="45" customWidth="1"/>
    <col min="13587" max="13587" width="14.42578125" style="45" customWidth="1"/>
    <col min="13588" max="13588" width="9.85546875" style="45" customWidth="1"/>
    <col min="13589" max="13589" width="10.28515625" style="45" bestFit="1" customWidth="1"/>
    <col min="13590" max="13593" width="3.7109375" style="45" customWidth="1"/>
    <col min="13594" max="13824" width="9.140625" style="45"/>
    <col min="13825" max="13825" width="3.7109375" style="45" customWidth="1"/>
    <col min="13826" max="13826" width="3.85546875" style="45" customWidth="1"/>
    <col min="13827" max="13841" width="3.7109375" style="45" customWidth="1"/>
    <col min="13842" max="13842" width="9" style="45" customWidth="1"/>
    <col min="13843" max="13843" width="14.42578125" style="45" customWidth="1"/>
    <col min="13844" max="13844" width="9.85546875" style="45" customWidth="1"/>
    <col min="13845" max="13845" width="10.28515625" style="45" bestFit="1" customWidth="1"/>
    <col min="13846" max="13849" width="3.7109375" style="45" customWidth="1"/>
    <col min="13850" max="14080" width="9.140625" style="45"/>
    <col min="14081" max="14081" width="3.7109375" style="45" customWidth="1"/>
    <col min="14082" max="14082" width="3.85546875" style="45" customWidth="1"/>
    <col min="14083" max="14097" width="3.7109375" style="45" customWidth="1"/>
    <col min="14098" max="14098" width="9" style="45" customWidth="1"/>
    <col min="14099" max="14099" width="14.42578125" style="45" customWidth="1"/>
    <col min="14100" max="14100" width="9.85546875" style="45" customWidth="1"/>
    <col min="14101" max="14101" width="10.28515625" style="45" bestFit="1" customWidth="1"/>
    <col min="14102" max="14105" width="3.7109375" style="45" customWidth="1"/>
    <col min="14106" max="14336" width="9.140625" style="45"/>
    <col min="14337" max="14337" width="3.7109375" style="45" customWidth="1"/>
    <col min="14338" max="14338" width="3.85546875" style="45" customWidth="1"/>
    <col min="14339" max="14353" width="3.7109375" style="45" customWidth="1"/>
    <col min="14354" max="14354" width="9" style="45" customWidth="1"/>
    <col min="14355" max="14355" width="14.42578125" style="45" customWidth="1"/>
    <col min="14356" max="14356" width="9.85546875" style="45" customWidth="1"/>
    <col min="14357" max="14357" width="10.28515625" style="45" bestFit="1" customWidth="1"/>
    <col min="14358" max="14361" width="3.7109375" style="45" customWidth="1"/>
    <col min="14362" max="14592" width="9.140625" style="45"/>
    <col min="14593" max="14593" width="3.7109375" style="45" customWidth="1"/>
    <col min="14594" max="14594" width="3.85546875" style="45" customWidth="1"/>
    <col min="14595" max="14609" width="3.7109375" style="45" customWidth="1"/>
    <col min="14610" max="14610" width="9" style="45" customWidth="1"/>
    <col min="14611" max="14611" width="14.42578125" style="45" customWidth="1"/>
    <col min="14612" max="14612" width="9.85546875" style="45" customWidth="1"/>
    <col min="14613" max="14613" width="10.28515625" style="45" bestFit="1" customWidth="1"/>
    <col min="14614" max="14617" width="3.7109375" style="45" customWidth="1"/>
    <col min="14618" max="14848" width="9.140625" style="45"/>
    <col min="14849" max="14849" width="3.7109375" style="45" customWidth="1"/>
    <col min="14850" max="14850" width="3.85546875" style="45" customWidth="1"/>
    <col min="14851" max="14865" width="3.7109375" style="45" customWidth="1"/>
    <col min="14866" max="14866" width="9" style="45" customWidth="1"/>
    <col min="14867" max="14867" width="14.42578125" style="45" customWidth="1"/>
    <col min="14868" max="14868" width="9.85546875" style="45" customWidth="1"/>
    <col min="14869" max="14869" width="10.28515625" style="45" bestFit="1" customWidth="1"/>
    <col min="14870" max="14873" width="3.7109375" style="45" customWidth="1"/>
    <col min="14874" max="15104" width="9.140625" style="45"/>
    <col min="15105" max="15105" width="3.7109375" style="45" customWidth="1"/>
    <col min="15106" max="15106" width="3.85546875" style="45" customWidth="1"/>
    <col min="15107" max="15121" width="3.7109375" style="45" customWidth="1"/>
    <col min="15122" max="15122" width="9" style="45" customWidth="1"/>
    <col min="15123" max="15123" width="14.42578125" style="45" customWidth="1"/>
    <col min="15124" max="15124" width="9.85546875" style="45" customWidth="1"/>
    <col min="15125" max="15125" width="10.28515625" style="45" bestFit="1" customWidth="1"/>
    <col min="15126" max="15129" width="3.7109375" style="45" customWidth="1"/>
    <col min="15130" max="15360" width="9.140625" style="45"/>
    <col min="15361" max="15361" width="3.7109375" style="45" customWidth="1"/>
    <col min="15362" max="15362" width="3.85546875" style="45" customWidth="1"/>
    <col min="15363" max="15377" width="3.7109375" style="45" customWidth="1"/>
    <col min="15378" max="15378" width="9" style="45" customWidth="1"/>
    <col min="15379" max="15379" width="14.42578125" style="45" customWidth="1"/>
    <col min="15380" max="15380" width="9.85546875" style="45" customWidth="1"/>
    <col min="15381" max="15381" width="10.28515625" style="45" bestFit="1" customWidth="1"/>
    <col min="15382" max="15385" width="3.7109375" style="45" customWidth="1"/>
    <col min="15386" max="15616" width="9.140625" style="45"/>
    <col min="15617" max="15617" width="3.7109375" style="45" customWidth="1"/>
    <col min="15618" max="15618" width="3.85546875" style="45" customWidth="1"/>
    <col min="15619" max="15633" width="3.7109375" style="45" customWidth="1"/>
    <col min="15634" max="15634" width="9" style="45" customWidth="1"/>
    <col min="15635" max="15635" width="14.42578125" style="45" customWidth="1"/>
    <col min="15636" max="15636" width="9.85546875" style="45" customWidth="1"/>
    <col min="15637" max="15637" width="10.28515625" style="45" bestFit="1" customWidth="1"/>
    <col min="15638" max="15641" width="3.7109375" style="45" customWidth="1"/>
    <col min="15642" max="15872" width="9.140625" style="45"/>
    <col min="15873" max="15873" width="3.7109375" style="45" customWidth="1"/>
    <col min="15874" max="15874" width="3.85546875" style="45" customWidth="1"/>
    <col min="15875" max="15889" width="3.7109375" style="45" customWidth="1"/>
    <col min="15890" max="15890" width="9" style="45" customWidth="1"/>
    <col min="15891" max="15891" width="14.42578125" style="45" customWidth="1"/>
    <col min="15892" max="15892" width="9.85546875" style="45" customWidth="1"/>
    <col min="15893" max="15893" width="10.28515625" style="45" bestFit="1" customWidth="1"/>
    <col min="15894" max="15897" width="3.7109375" style="45" customWidth="1"/>
    <col min="15898" max="16128" width="9.140625" style="45"/>
    <col min="16129" max="16129" width="3.7109375" style="45" customWidth="1"/>
    <col min="16130" max="16130" width="3.85546875" style="45" customWidth="1"/>
    <col min="16131" max="16145" width="3.7109375" style="45" customWidth="1"/>
    <col min="16146" max="16146" width="9" style="45" customWidth="1"/>
    <col min="16147" max="16147" width="14.42578125" style="45" customWidth="1"/>
    <col min="16148" max="16148" width="9.85546875" style="45" customWidth="1"/>
    <col min="16149" max="16149" width="10.28515625" style="45" bestFit="1" customWidth="1"/>
    <col min="16150" max="16153" width="3.7109375" style="45" customWidth="1"/>
    <col min="16154" max="16384" width="9.140625" style="45"/>
  </cols>
  <sheetData>
    <row r="1" spans="1:19" ht="15.75" x14ac:dyDescent="0.25">
      <c r="A1" s="319" t="s">
        <v>356</v>
      </c>
      <c r="B1" s="319"/>
      <c r="C1" s="319"/>
      <c r="D1" s="319"/>
      <c r="E1" s="319"/>
      <c r="F1" s="319"/>
      <c r="G1" s="319"/>
      <c r="H1" s="319"/>
      <c r="I1" s="319"/>
      <c r="S1" s="320"/>
    </row>
    <row r="2" spans="1:19" x14ac:dyDescent="0.2">
      <c r="S2" s="320"/>
    </row>
    <row r="3" spans="1:19" ht="15.75" x14ac:dyDescent="0.25">
      <c r="A3" s="319" t="s">
        <v>357</v>
      </c>
      <c r="B3" s="319"/>
      <c r="C3" s="319"/>
      <c r="D3" s="319"/>
      <c r="E3" s="319"/>
      <c r="F3" s="319"/>
      <c r="G3" s="319"/>
      <c r="H3" s="319"/>
      <c r="I3" s="319"/>
      <c r="S3" s="320"/>
    </row>
    <row r="4" spans="1:19" ht="15.75" x14ac:dyDescent="0.25">
      <c r="A4" s="319" t="s">
        <v>358</v>
      </c>
      <c r="B4" s="319"/>
      <c r="C4" s="319"/>
      <c r="D4" s="319"/>
      <c r="E4" s="319"/>
      <c r="F4" s="319"/>
      <c r="G4" s="319"/>
      <c r="H4" s="319"/>
      <c r="I4" s="319"/>
      <c r="S4" s="320"/>
    </row>
    <row r="5" spans="1:19" ht="15.75" x14ac:dyDescent="0.25">
      <c r="A5" s="319" t="s">
        <v>359</v>
      </c>
      <c r="B5" s="319"/>
      <c r="C5" s="319"/>
      <c r="D5" s="319"/>
      <c r="E5" s="319"/>
      <c r="F5" s="319"/>
      <c r="G5" s="319"/>
      <c r="H5" s="319"/>
      <c r="I5" s="319"/>
      <c r="S5" s="320"/>
    </row>
    <row r="6" spans="1:19" ht="15.75" x14ac:dyDescent="0.25">
      <c r="A6" s="319" t="s">
        <v>360</v>
      </c>
      <c r="B6" s="319"/>
      <c r="C6" s="319"/>
      <c r="D6" s="319"/>
      <c r="E6" s="319"/>
      <c r="F6" s="319"/>
      <c r="G6" s="319"/>
      <c r="H6" s="319"/>
      <c r="I6" s="319"/>
      <c r="S6" s="320"/>
    </row>
    <row r="7" spans="1:19" x14ac:dyDescent="0.2">
      <c r="S7" s="320"/>
    </row>
    <row r="8" spans="1:19" ht="13.5" thickBot="1" x14ac:dyDescent="0.25">
      <c r="A8" s="321" t="s">
        <v>96</v>
      </c>
      <c r="B8" s="321"/>
      <c r="C8" s="321"/>
      <c r="D8" s="321"/>
      <c r="E8" s="321"/>
      <c r="F8" s="321"/>
      <c r="G8" s="321"/>
      <c r="H8" s="321"/>
      <c r="I8" s="321"/>
      <c r="R8" s="308" t="s">
        <v>361</v>
      </c>
    </row>
    <row r="9" spans="1:19" ht="22.5" customHeight="1" thickBot="1" x14ac:dyDescent="0.3">
      <c r="A9" s="322" t="s">
        <v>362</v>
      </c>
      <c r="B9" s="322" t="s">
        <v>363</v>
      </c>
      <c r="C9" s="323">
        <v>2</v>
      </c>
      <c r="D9" s="323">
        <v>6</v>
      </c>
      <c r="E9" s="323">
        <v>2</v>
      </c>
      <c r="F9" s="323">
        <v>0</v>
      </c>
      <c r="G9" s="323">
        <v>0</v>
      </c>
      <c r="H9" s="323">
        <v>0</v>
      </c>
      <c r="I9" s="323">
        <v>4</v>
      </c>
      <c r="J9" s="75" t="s">
        <v>364</v>
      </c>
      <c r="K9" s="75"/>
      <c r="L9" s="75"/>
      <c r="M9" s="75"/>
      <c r="N9" s="75"/>
      <c r="O9" s="75"/>
      <c r="P9" s="75"/>
      <c r="Q9" s="75"/>
      <c r="R9" s="45" t="s">
        <v>365</v>
      </c>
    </row>
    <row r="10" spans="1:19" ht="23.25" customHeight="1" thickBot="1" x14ac:dyDescent="0.25">
      <c r="A10" s="324">
        <v>0</v>
      </c>
      <c r="B10" s="263">
        <v>4</v>
      </c>
      <c r="C10" s="263">
        <v>0</v>
      </c>
      <c r="D10" s="263">
        <v>1</v>
      </c>
      <c r="E10" s="263">
        <v>2</v>
      </c>
      <c r="F10" s="263">
        <v>0</v>
      </c>
      <c r="G10" s="263">
        <v>1</v>
      </c>
      <c r="H10" s="263">
        <v>6</v>
      </c>
      <c r="I10" s="80">
        <v>2</v>
      </c>
      <c r="J10" s="75"/>
      <c r="K10" s="75"/>
      <c r="L10" s="75"/>
      <c r="M10" s="75"/>
      <c r="N10" s="75"/>
      <c r="O10" s="75"/>
      <c r="P10" s="75"/>
      <c r="Q10" s="75"/>
      <c r="R10" s="45" t="s">
        <v>366</v>
      </c>
    </row>
    <row r="11" spans="1:19" ht="22.5" customHeight="1" thickBot="1" x14ac:dyDescent="0.25">
      <c r="A11" s="324">
        <v>1</v>
      </c>
      <c r="B11" s="263">
        <v>2</v>
      </c>
      <c r="C11" s="263">
        <v>0</v>
      </c>
      <c r="D11" s="263"/>
      <c r="E11" s="263"/>
      <c r="F11" s="263"/>
      <c r="G11" s="263"/>
      <c r="H11" s="263"/>
      <c r="I11" s="80"/>
      <c r="R11" s="45" t="s">
        <v>367</v>
      </c>
    </row>
    <row r="12" spans="1:19" ht="22.5" customHeight="1" thickBot="1" x14ac:dyDescent="0.25">
      <c r="A12" s="324">
        <v>0</v>
      </c>
      <c r="B12" s="263">
        <v>4</v>
      </c>
      <c r="C12" s="263">
        <v>0</v>
      </c>
      <c r="D12" s="263">
        <v>2</v>
      </c>
      <c r="E12" s="263">
        <v>2</v>
      </c>
      <c r="F12" s="263">
        <v>0</v>
      </c>
      <c r="G12" s="263">
        <v>1</v>
      </c>
      <c r="H12" s="263">
        <v>6</v>
      </c>
      <c r="I12" s="80"/>
      <c r="R12" s="45" t="s">
        <v>368</v>
      </c>
    </row>
    <row r="13" spans="1:19" ht="22.5" customHeight="1" thickBot="1" x14ac:dyDescent="0.25">
      <c r="A13" s="324"/>
      <c r="B13" s="263">
        <v>2</v>
      </c>
      <c r="C13" s="263">
        <v>6</v>
      </c>
      <c r="D13" s="263">
        <v>1</v>
      </c>
      <c r="E13" s="263">
        <v>0</v>
      </c>
      <c r="F13" s="263">
        <v>2</v>
      </c>
      <c r="G13" s="263"/>
      <c r="H13" s="263"/>
      <c r="I13" s="80"/>
      <c r="J13" s="45" t="s">
        <v>369</v>
      </c>
      <c r="R13" s="45" t="s">
        <v>370</v>
      </c>
    </row>
    <row r="14" spans="1:19" x14ac:dyDescent="0.2">
      <c r="A14" s="45" t="s">
        <v>371</v>
      </c>
    </row>
    <row r="15" spans="1:19" x14ac:dyDescent="0.2">
      <c r="A15" s="45" t="s">
        <v>372</v>
      </c>
    </row>
    <row r="17" spans="1:19" ht="18" x14ac:dyDescent="0.25">
      <c r="A17" s="45" t="s">
        <v>373</v>
      </c>
      <c r="J17" s="325" t="s">
        <v>374</v>
      </c>
      <c r="K17" s="325"/>
      <c r="L17" s="325"/>
      <c r="M17" s="325"/>
      <c r="N17" s="325"/>
      <c r="O17" s="325"/>
      <c r="P17" s="325"/>
      <c r="Q17" s="325"/>
    </row>
    <row r="18" spans="1:19" ht="13.5" thickBot="1" x14ac:dyDescent="0.25"/>
    <row r="19" spans="1:19" ht="18.75" thickBot="1" x14ac:dyDescent="0.3">
      <c r="A19" s="45" t="s">
        <v>375</v>
      </c>
      <c r="J19" s="322">
        <v>3</v>
      </c>
      <c r="K19" s="326" t="s">
        <v>376</v>
      </c>
      <c r="L19" s="322">
        <v>4</v>
      </c>
      <c r="M19" s="322">
        <v>2</v>
      </c>
      <c r="N19" s="327"/>
      <c r="O19" s="327"/>
      <c r="P19" s="327"/>
      <c r="Q19" s="327"/>
    </row>
    <row r="22" spans="1:19" ht="5.25" customHeight="1" x14ac:dyDescent="0.2">
      <c r="A22" s="328"/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28"/>
      <c r="S22" s="328"/>
    </row>
    <row r="23" spans="1:19" ht="18" x14ac:dyDescent="0.25">
      <c r="J23" s="329" t="s">
        <v>377</v>
      </c>
      <c r="K23" s="329"/>
      <c r="L23" s="329"/>
      <c r="M23" s="329"/>
      <c r="N23" s="329"/>
      <c r="O23" s="329"/>
      <c r="P23" s="329"/>
      <c r="Q23" s="329"/>
    </row>
    <row r="24" spans="1:19" s="320" customFormat="1" ht="4.5" customHeight="1" x14ac:dyDescent="0.2">
      <c r="A24" s="328"/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28"/>
      <c r="S24" s="328"/>
    </row>
    <row r="25" spans="1:19" ht="15.75" x14ac:dyDescent="0.25">
      <c r="A25" s="319" t="s">
        <v>378</v>
      </c>
      <c r="B25" s="319"/>
      <c r="C25" s="319"/>
      <c r="D25" s="319"/>
      <c r="E25" s="319"/>
      <c r="F25" s="319"/>
      <c r="G25" s="319"/>
      <c r="H25" s="319"/>
      <c r="I25" s="319"/>
    </row>
    <row r="26" spans="1:19" x14ac:dyDescent="0.2">
      <c r="A26" s="45" t="s">
        <v>379</v>
      </c>
    </row>
    <row r="27" spans="1:19" x14ac:dyDescent="0.2">
      <c r="A27" s="45" t="s">
        <v>380</v>
      </c>
    </row>
    <row r="29" spans="1:19" ht="15.75" x14ac:dyDescent="0.25">
      <c r="A29" s="319" t="s">
        <v>381</v>
      </c>
      <c r="B29" s="319"/>
      <c r="C29" s="319"/>
      <c r="D29" s="319"/>
      <c r="E29" s="319"/>
      <c r="F29" s="319"/>
      <c r="G29" s="319"/>
      <c r="H29" s="319"/>
      <c r="I29" s="319"/>
    </row>
    <row r="30" spans="1:19" ht="15.75" x14ac:dyDescent="0.25">
      <c r="A30" s="319" t="s">
        <v>382</v>
      </c>
      <c r="B30" s="319"/>
      <c r="C30" s="319"/>
      <c r="D30" s="319"/>
      <c r="E30" s="319"/>
      <c r="F30" s="319"/>
      <c r="G30" s="319"/>
      <c r="H30" s="319"/>
      <c r="I30" s="319"/>
    </row>
    <row r="32" spans="1:19" ht="13.5" thickBot="1" x14ac:dyDescent="0.25"/>
    <row r="33" spans="1:25" ht="18.75" thickBot="1" x14ac:dyDescent="0.3">
      <c r="A33" s="330" t="s">
        <v>362</v>
      </c>
      <c r="B33" s="330" t="s">
        <v>363</v>
      </c>
      <c r="C33" s="330">
        <v>2</v>
      </c>
      <c r="D33" s="330">
        <v>6</v>
      </c>
      <c r="E33" s="330">
        <v>2</v>
      </c>
      <c r="F33" s="330">
        <v>0</v>
      </c>
      <c r="G33" s="330">
        <v>0</v>
      </c>
      <c r="H33" s="330">
        <v>0</v>
      </c>
      <c r="I33" s="330">
        <v>4</v>
      </c>
      <c r="J33" s="45" t="s">
        <v>364</v>
      </c>
      <c r="R33" s="45" t="s">
        <v>365</v>
      </c>
    </row>
    <row r="34" spans="1:25" ht="18.75" thickBot="1" x14ac:dyDescent="0.3">
      <c r="A34" s="324"/>
      <c r="B34" s="263"/>
      <c r="C34" s="263">
        <v>2</v>
      </c>
      <c r="D34" s="263">
        <v>6</v>
      </c>
      <c r="E34" s="263">
        <v>1</v>
      </c>
      <c r="F34" s="263">
        <v>0</v>
      </c>
      <c r="G34" s="263">
        <v>2</v>
      </c>
      <c r="H34" s="80"/>
      <c r="I34" s="331"/>
      <c r="J34" s="45" t="s">
        <v>369</v>
      </c>
      <c r="R34" s="45" t="s">
        <v>370</v>
      </c>
    </row>
    <row r="35" spans="1:25" x14ac:dyDescent="0.2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 t="s">
        <v>96</v>
      </c>
      <c r="T35" s="134" t="s">
        <v>383</v>
      </c>
      <c r="U35" s="134" t="s">
        <v>384</v>
      </c>
      <c r="V35" s="242" t="s">
        <v>385</v>
      </c>
    </row>
    <row r="36" spans="1:25" x14ac:dyDescent="0.2">
      <c r="A36" s="242" t="s">
        <v>96</v>
      </c>
      <c r="B36" s="242"/>
      <c r="C36" s="242"/>
      <c r="D36" s="242"/>
      <c r="E36" s="242"/>
      <c r="F36" s="242"/>
      <c r="G36" s="242"/>
      <c r="H36" s="242"/>
      <c r="I36" s="242"/>
      <c r="J36" s="242" t="s">
        <v>96</v>
      </c>
      <c r="K36" s="242"/>
      <c r="L36" s="242"/>
      <c r="M36" s="242" t="s">
        <v>96</v>
      </c>
      <c r="N36" s="242"/>
      <c r="O36" s="242"/>
      <c r="P36" s="242"/>
      <c r="Q36" s="242"/>
      <c r="R36" s="242" t="s">
        <v>386</v>
      </c>
      <c r="S36" s="134" t="s">
        <v>387</v>
      </c>
      <c r="T36" s="134" t="s">
        <v>388</v>
      </c>
      <c r="U36" s="134" t="s">
        <v>389</v>
      </c>
      <c r="V36" s="242" t="s">
        <v>296</v>
      </c>
    </row>
    <row r="37" spans="1:25" ht="13.5" thickBot="1" x14ac:dyDescent="0.25">
      <c r="A37" s="242" t="s">
        <v>390</v>
      </c>
      <c r="B37" s="242"/>
      <c r="C37" s="242"/>
      <c r="D37" s="242"/>
      <c r="E37" s="242"/>
      <c r="F37" s="242"/>
      <c r="G37" s="242"/>
      <c r="H37" s="242"/>
      <c r="I37" s="242"/>
      <c r="J37" s="242" t="s">
        <v>391</v>
      </c>
      <c r="K37" s="242"/>
      <c r="L37" s="242"/>
      <c r="M37" s="242"/>
      <c r="N37" s="242"/>
      <c r="O37" s="242"/>
      <c r="P37" s="242"/>
      <c r="Q37" s="242"/>
      <c r="R37" s="242" t="s">
        <v>392</v>
      </c>
      <c r="S37" s="134" t="s">
        <v>393</v>
      </c>
      <c r="T37" s="134" t="s">
        <v>394</v>
      </c>
      <c r="U37" s="134" t="s">
        <v>395</v>
      </c>
      <c r="V37" s="242" t="s">
        <v>396</v>
      </c>
    </row>
    <row r="38" spans="1:25" s="325" customFormat="1" ht="18.75" customHeight="1" thickBot="1" x14ac:dyDescent="0.3">
      <c r="A38" s="332"/>
      <c r="B38" s="333"/>
      <c r="C38" s="333"/>
      <c r="D38" s="333"/>
      <c r="E38" s="333"/>
      <c r="F38" s="333"/>
      <c r="G38" s="333"/>
      <c r="H38" s="333"/>
      <c r="I38" s="334"/>
      <c r="J38" s="322"/>
      <c r="K38" s="326"/>
      <c r="L38" s="322"/>
      <c r="M38" s="322"/>
      <c r="N38" s="322"/>
      <c r="O38" s="326"/>
      <c r="P38" s="322"/>
      <c r="Q38" s="322"/>
      <c r="R38" s="330"/>
      <c r="S38" s="330"/>
      <c r="T38" s="330"/>
      <c r="U38" s="330"/>
      <c r="V38" s="322"/>
      <c r="W38" s="326"/>
      <c r="X38" s="322"/>
      <c r="Y38" s="322"/>
    </row>
    <row r="39" spans="1:25" ht="18.75" customHeight="1" thickBot="1" x14ac:dyDescent="0.3">
      <c r="A39" s="332"/>
      <c r="B39" s="333"/>
      <c r="C39" s="333"/>
      <c r="D39" s="333"/>
      <c r="E39" s="333"/>
      <c r="F39" s="333"/>
      <c r="G39" s="333"/>
      <c r="H39" s="333"/>
      <c r="I39" s="334"/>
      <c r="J39" s="322"/>
      <c r="K39" s="326"/>
      <c r="L39" s="322"/>
      <c r="M39" s="322"/>
      <c r="N39" s="322"/>
      <c r="O39" s="326"/>
      <c r="P39" s="322"/>
      <c r="Q39" s="322"/>
      <c r="R39" s="330"/>
      <c r="S39" s="330"/>
      <c r="T39" s="330"/>
      <c r="U39" s="330"/>
      <c r="V39" s="322"/>
      <c r="W39" s="326"/>
      <c r="X39" s="322"/>
      <c r="Y39" s="322"/>
    </row>
    <row r="40" spans="1:25" ht="18.75" customHeight="1" thickBot="1" x14ac:dyDescent="0.3">
      <c r="A40" s="332"/>
      <c r="B40" s="333"/>
      <c r="C40" s="333"/>
      <c r="D40" s="333"/>
      <c r="E40" s="333"/>
      <c r="F40" s="333"/>
      <c r="G40" s="333"/>
      <c r="H40" s="333"/>
      <c r="I40" s="334"/>
      <c r="J40" s="322"/>
      <c r="K40" s="326"/>
      <c r="L40" s="322"/>
      <c r="M40" s="322"/>
      <c r="N40" s="322"/>
      <c r="O40" s="326"/>
      <c r="P40" s="322"/>
      <c r="Q40" s="322"/>
      <c r="R40" s="330"/>
      <c r="S40" s="330"/>
      <c r="T40" s="330"/>
      <c r="U40" s="330"/>
      <c r="V40" s="322"/>
      <c r="W40" s="326"/>
      <c r="X40" s="322"/>
      <c r="Y40" s="322"/>
    </row>
    <row r="41" spans="1:25" ht="18.75" customHeight="1" thickBot="1" x14ac:dyDescent="0.3">
      <c r="A41" s="332"/>
      <c r="B41" s="333"/>
      <c r="C41" s="333"/>
      <c r="D41" s="333"/>
      <c r="E41" s="333"/>
      <c r="F41" s="333"/>
      <c r="G41" s="333"/>
      <c r="H41" s="333"/>
      <c r="I41" s="334"/>
      <c r="J41" s="322"/>
      <c r="K41" s="326"/>
      <c r="L41" s="322"/>
      <c r="M41" s="322"/>
      <c r="N41" s="322"/>
      <c r="O41" s="326"/>
      <c r="P41" s="322"/>
      <c r="Q41" s="322"/>
      <c r="R41" s="330"/>
      <c r="S41" s="330"/>
      <c r="T41" s="330"/>
      <c r="U41" s="330"/>
      <c r="V41" s="322"/>
      <c r="W41" s="326"/>
      <c r="X41" s="322"/>
      <c r="Y41" s="322"/>
    </row>
    <row r="42" spans="1:25" ht="18.75" customHeight="1" thickBot="1" x14ac:dyDescent="0.3">
      <c r="A42" s="332"/>
      <c r="B42" s="333"/>
      <c r="C42" s="333"/>
      <c r="D42" s="333"/>
      <c r="E42" s="333"/>
      <c r="F42" s="333"/>
      <c r="G42" s="333"/>
      <c r="H42" s="333"/>
      <c r="I42" s="334"/>
      <c r="J42" s="322"/>
      <c r="K42" s="326"/>
      <c r="L42" s="322"/>
      <c r="M42" s="322"/>
      <c r="N42" s="322"/>
      <c r="O42" s="326"/>
      <c r="P42" s="322"/>
      <c r="Q42" s="322"/>
      <c r="R42" s="330"/>
      <c r="S42" s="330"/>
      <c r="T42" s="330"/>
      <c r="U42" s="330"/>
      <c r="V42" s="322"/>
      <c r="W42" s="326"/>
      <c r="X42" s="322"/>
      <c r="Y42" s="322"/>
    </row>
    <row r="43" spans="1:25" ht="18.75" customHeight="1" thickBot="1" x14ac:dyDescent="0.3">
      <c r="A43" s="332"/>
      <c r="B43" s="333"/>
      <c r="C43" s="333"/>
      <c r="D43" s="333"/>
      <c r="E43" s="333"/>
      <c r="F43" s="333"/>
      <c r="G43" s="333"/>
      <c r="H43" s="333"/>
      <c r="I43" s="334"/>
      <c r="J43" s="322"/>
      <c r="K43" s="326" t="s">
        <v>96</v>
      </c>
      <c r="L43" s="322"/>
      <c r="M43" s="322"/>
      <c r="N43" s="322"/>
      <c r="O43" s="326" t="s">
        <v>96</v>
      </c>
      <c r="P43" s="322"/>
      <c r="Q43" s="322"/>
      <c r="R43" s="330"/>
      <c r="S43" s="330"/>
      <c r="T43" s="330"/>
      <c r="U43" s="330"/>
      <c r="V43" s="322"/>
      <c r="W43" s="326" t="s">
        <v>376</v>
      </c>
      <c r="X43" s="322"/>
      <c r="Y43" s="322"/>
    </row>
    <row r="44" spans="1:25" ht="18.75" customHeight="1" thickBot="1" x14ac:dyDescent="0.3">
      <c r="A44" s="332"/>
      <c r="B44" s="333"/>
      <c r="C44" s="333"/>
      <c r="D44" s="333"/>
      <c r="E44" s="333"/>
      <c r="F44" s="333"/>
      <c r="G44" s="333"/>
      <c r="H44" s="333"/>
      <c r="I44" s="334"/>
      <c r="J44" s="322"/>
      <c r="K44" s="326" t="s">
        <v>96</v>
      </c>
      <c r="L44" s="322"/>
      <c r="M44" s="322"/>
      <c r="N44" s="322"/>
      <c r="O44" s="326" t="s">
        <v>96</v>
      </c>
      <c r="P44" s="322"/>
      <c r="Q44" s="322"/>
      <c r="R44" s="330"/>
      <c r="S44" s="330"/>
      <c r="T44" s="330"/>
      <c r="U44" s="330"/>
      <c r="V44" s="322"/>
      <c r="W44" s="326" t="s">
        <v>376</v>
      </c>
      <c r="X44" s="322"/>
      <c r="Y44" s="322"/>
    </row>
    <row r="45" spans="1:25" ht="18.75" customHeight="1" thickBot="1" x14ac:dyDescent="0.3">
      <c r="A45" s="332"/>
      <c r="B45" s="333"/>
      <c r="C45" s="333"/>
      <c r="D45" s="333"/>
      <c r="E45" s="333"/>
      <c r="F45" s="333"/>
      <c r="G45" s="333"/>
      <c r="H45" s="333"/>
      <c r="I45" s="334"/>
      <c r="J45" s="322"/>
      <c r="K45" s="326" t="s">
        <v>96</v>
      </c>
      <c r="L45" s="322"/>
      <c r="M45" s="322"/>
      <c r="N45" s="322"/>
      <c r="O45" s="326" t="s">
        <v>96</v>
      </c>
      <c r="P45" s="322"/>
      <c r="Q45" s="322"/>
      <c r="R45" s="330"/>
      <c r="S45" s="330"/>
      <c r="T45" s="330"/>
      <c r="U45" s="330"/>
      <c r="V45" s="322"/>
      <c r="W45" s="326" t="s">
        <v>376</v>
      </c>
      <c r="X45" s="322"/>
      <c r="Y45" s="322"/>
    </row>
    <row r="46" spans="1:25" ht="18.75" customHeight="1" thickBot="1" x14ac:dyDescent="0.3">
      <c r="A46" s="332"/>
      <c r="B46" s="333"/>
      <c r="C46" s="333"/>
      <c r="D46" s="333"/>
      <c r="E46" s="333"/>
      <c r="F46" s="333"/>
      <c r="G46" s="333"/>
      <c r="H46" s="333"/>
      <c r="I46" s="334"/>
      <c r="J46" s="322"/>
      <c r="K46" s="326" t="s">
        <v>96</v>
      </c>
      <c r="L46" s="322"/>
      <c r="M46" s="322"/>
      <c r="N46" s="322"/>
      <c r="O46" s="326" t="s">
        <v>96</v>
      </c>
      <c r="P46" s="322"/>
      <c r="Q46" s="322"/>
      <c r="R46" s="330"/>
      <c r="S46" s="330"/>
      <c r="T46" s="330"/>
      <c r="U46" s="330"/>
      <c r="V46" s="322"/>
      <c r="W46" s="326" t="s">
        <v>376</v>
      </c>
      <c r="X46" s="322"/>
      <c r="Y46" s="322"/>
    </row>
    <row r="47" spans="1:25" ht="18.75" customHeight="1" thickBot="1" x14ac:dyDescent="0.3">
      <c r="A47" s="332"/>
      <c r="B47" s="333"/>
      <c r="C47" s="333"/>
      <c r="D47" s="333"/>
      <c r="E47" s="333"/>
      <c r="F47" s="333"/>
      <c r="G47" s="333"/>
      <c r="H47" s="333"/>
      <c r="I47" s="334"/>
      <c r="J47" s="322"/>
      <c r="K47" s="326" t="s">
        <v>96</v>
      </c>
      <c r="L47" s="322"/>
      <c r="M47" s="322"/>
      <c r="N47" s="322"/>
      <c r="O47" s="326" t="s">
        <v>96</v>
      </c>
      <c r="P47" s="322"/>
      <c r="Q47" s="322"/>
      <c r="R47" s="330"/>
      <c r="S47" s="330"/>
      <c r="T47" s="330"/>
      <c r="U47" s="330"/>
      <c r="V47" s="322"/>
      <c r="W47" s="326" t="s">
        <v>376</v>
      </c>
      <c r="X47" s="322"/>
      <c r="Y47" s="322"/>
    </row>
    <row r="48" spans="1:25" ht="18.75" thickBot="1" x14ac:dyDescent="0.3">
      <c r="A48" s="332"/>
      <c r="B48" s="333"/>
      <c r="C48" s="333"/>
      <c r="D48" s="333"/>
      <c r="E48" s="333"/>
      <c r="F48" s="333"/>
      <c r="G48" s="333"/>
      <c r="H48" s="333"/>
      <c r="I48" s="334"/>
      <c r="J48" s="322"/>
      <c r="K48" s="326" t="s">
        <v>96</v>
      </c>
      <c r="L48" s="322"/>
      <c r="M48" s="322"/>
      <c r="N48" s="322"/>
      <c r="O48" s="326" t="s">
        <v>96</v>
      </c>
      <c r="P48" s="322"/>
      <c r="Q48" s="322"/>
      <c r="R48" s="330"/>
      <c r="S48" s="330"/>
      <c r="T48" s="330"/>
      <c r="U48" s="330"/>
      <c r="V48" s="322"/>
      <c r="W48" s="326" t="s">
        <v>376</v>
      </c>
      <c r="X48" s="322"/>
      <c r="Y48" s="322"/>
    </row>
    <row r="49" spans="1:17" x14ac:dyDescent="0.2">
      <c r="A49" s="335" t="s">
        <v>397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</row>
    <row r="50" spans="1:17" x14ac:dyDescent="0.2">
      <c r="A50" s="335" t="s">
        <v>398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</row>
    <row r="51" spans="1:17" x14ac:dyDescent="0.2">
      <c r="A51" s="335" t="s">
        <v>399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</row>
    <row r="52" spans="1:17" x14ac:dyDescent="0.2">
      <c r="A52" s="335" t="s">
        <v>400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</row>
    <row r="53" spans="1:17" x14ac:dyDescent="0.2">
      <c r="A53" s="335" t="s">
        <v>401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</row>
    <row r="54" spans="1:17" x14ac:dyDescent="0.2">
      <c r="A54" s="335" t="s">
        <v>402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</row>
    <row r="55" spans="1:17" x14ac:dyDescent="0.2">
      <c r="A55" s="335" t="s">
        <v>403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</row>
    <row r="56" spans="1:17" x14ac:dyDescent="0.2">
      <c r="A56" s="335" t="s">
        <v>404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</row>
    <row r="57" spans="1:17" x14ac:dyDescent="0.2">
      <c r="A57" s="335" t="s">
        <v>405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</row>
    <row r="58" spans="1:17" x14ac:dyDescent="0.2">
      <c r="A58" s="335" t="s">
        <v>96</v>
      </c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5" customWidth="1"/>
    <col min="2" max="3" width="9.140625" style="45"/>
    <col min="4" max="4" width="10.140625" style="45" customWidth="1"/>
    <col min="5" max="256" width="9.140625" style="45"/>
    <col min="257" max="257" width="11" style="45" customWidth="1"/>
    <col min="258" max="259" width="9.140625" style="45"/>
    <col min="260" max="260" width="10.140625" style="45" customWidth="1"/>
    <col min="261" max="512" width="9.140625" style="45"/>
    <col min="513" max="513" width="11" style="45" customWidth="1"/>
    <col min="514" max="515" width="9.140625" style="45"/>
    <col min="516" max="516" width="10.140625" style="45" customWidth="1"/>
    <col min="517" max="768" width="9.140625" style="45"/>
    <col min="769" max="769" width="11" style="45" customWidth="1"/>
    <col min="770" max="771" width="9.140625" style="45"/>
    <col min="772" max="772" width="10.140625" style="45" customWidth="1"/>
    <col min="773" max="1024" width="9.140625" style="45"/>
    <col min="1025" max="1025" width="11" style="45" customWidth="1"/>
    <col min="1026" max="1027" width="9.140625" style="45"/>
    <col min="1028" max="1028" width="10.140625" style="45" customWidth="1"/>
    <col min="1029" max="1280" width="9.140625" style="45"/>
    <col min="1281" max="1281" width="11" style="45" customWidth="1"/>
    <col min="1282" max="1283" width="9.140625" style="45"/>
    <col min="1284" max="1284" width="10.140625" style="45" customWidth="1"/>
    <col min="1285" max="1536" width="9.140625" style="45"/>
    <col min="1537" max="1537" width="11" style="45" customWidth="1"/>
    <col min="1538" max="1539" width="9.140625" style="45"/>
    <col min="1540" max="1540" width="10.140625" style="45" customWidth="1"/>
    <col min="1541" max="1792" width="9.140625" style="45"/>
    <col min="1793" max="1793" width="11" style="45" customWidth="1"/>
    <col min="1794" max="1795" width="9.140625" style="45"/>
    <col min="1796" max="1796" width="10.140625" style="45" customWidth="1"/>
    <col min="1797" max="2048" width="9.140625" style="45"/>
    <col min="2049" max="2049" width="11" style="45" customWidth="1"/>
    <col min="2050" max="2051" width="9.140625" style="45"/>
    <col min="2052" max="2052" width="10.140625" style="45" customWidth="1"/>
    <col min="2053" max="2304" width="9.140625" style="45"/>
    <col min="2305" max="2305" width="11" style="45" customWidth="1"/>
    <col min="2306" max="2307" width="9.140625" style="45"/>
    <col min="2308" max="2308" width="10.140625" style="45" customWidth="1"/>
    <col min="2309" max="2560" width="9.140625" style="45"/>
    <col min="2561" max="2561" width="11" style="45" customWidth="1"/>
    <col min="2562" max="2563" width="9.140625" style="45"/>
    <col min="2564" max="2564" width="10.140625" style="45" customWidth="1"/>
    <col min="2565" max="2816" width="9.140625" style="45"/>
    <col min="2817" max="2817" width="11" style="45" customWidth="1"/>
    <col min="2818" max="2819" width="9.140625" style="45"/>
    <col min="2820" max="2820" width="10.140625" style="45" customWidth="1"/>
    <col min="2821" max="3072" width="9.140625" style="45"/>
    <col min="3073" max="3073" width="11" style="45" customWidth="1"/>
    <col min="3074" max="3075" width="9.140625" style="45"/>
    <col min="3076" max="3076" width="10.140625" style="45" customWidth="1"/>
    <col min="3077" max="3328" width="9.140625" style="45"/>
    <col min="3329" max="3329" width="11" style="45" customWidth="1"/>
    <col min="3330" max="3331" width="9.140625" style="45"/>
    <col min="3332" max="3332" width="10.140625" style="45" customWidth="1"/>
    <col min="3333" max="3584" width="9.140625" style="45"/>
    <col min="3585" max="3585" width="11" style="45" customWidth="1"/>
    <col min="3586" max="3587" width="9.140625" style="45"/>
    <col min="3588" max="3588" width="10.140625" style="45" customWidth="1"/>
    <col min="3589" max="3840" width="9.140625" style="45"/>
    <col min="3841" max="3841" width="11" style="45" customWidth="1"/>
    <col min="3842" max="3843" width="9.140625" style="45"/>
    <col min="3844" max="3844" width="10.140625" style="45" customWidth="1"/>
    <col min="3845" max="4096" width="9.140625" style="45"/>
    <col min="4097" max="4097" width="11" style="45" customWidth="1"/>
    <col min="4098" max="4099" width="9.140625" style="45"/>
    <col min="4100" max="4100" width="10.140625" style="45" customWidth="1"/>
    <col min="4101" max="4352" width="9.140625" style="45"/>
    <col min="4353" max="4353" width="11" style="45" customWidth="1"/>
    <col min="4354" max="4355" width="9.140625" style="45"/>
    <col min="4356" max="4356" width="10.140625" style="45" customWidth="1"/>
    <col min="4357" max="4608" width="9.140625" style="45"/>
    <col min="4609" max="4609" width="11" style="45" customWidth="1"/>
    <col min="4610" max="4611" width="9.140625" style="45"/>
    <col min="4612" max="4612" width="10.140625" style="45" customWidth="1"/>
    <col min="4613" max="4864" width="9.140625" style="45"/>
    <col min="4865" max="4865" width="11" style="45" customWidth="1"/>
    <col min="4866" max="4867" width="9.140625" style="45"/>
    <col min="4868" max="4868" width="10.140625" style="45" customWidth="1"/>
    <col min="4869" max="5120" width="9.140625" style="45"/>
    <col min="5121" max="5121" width="11" style="45" customWidth="1"/>
    <col min="5122" max="5123" width="9.140625" style="45"/>
    <col min="5124" max="5124" width="10.140625" style="45" customWidth="1"/>
    <col min="5125" max="5376" width="9.140625" style="45"/>
    <col min="5377" max="5377" width="11" style="45" customWidth="1"/>
    <col min="5378" max="5379" width="9.140625" style="45"/>
    <col min="5380" max="5380" width="10.140625" style="45" customWidth="1"/>
    <col min="5381" max="5632" width="9.140625" style="45"/>
    <col min="5633" max="5633" width="11" style="45" customWidth="1"/>
    <col min="5634" max="5635" width="9.140625" style="45"/>
    <col min="5636" max="5636" width="10.140625" style="45" customWidth="1"/>
    <col min="5637" max="5888" width="9.140625" style="45"/>
    <col min="5889" max="5889" width="11" style="45" customWidth="1"/>
    <col min="5890" max="5891" width="9.140625" style="45"/>
    <col min="5892" max="5892" width="10.140625" style="45" customWidth="1"/>
    <col min="5893" max="6144" width="9.140625" style="45"/>
    <col min="6145" max="6145" width="11" style="45" customWidth="1"/>
    <col min="6146" max="6147" width="9.140625" style="45"/>
    <col min="6148" max="6148" width="10.140625" style="45" customWidth="1"/>
    <col min="6149" max="6400" width="9.140625" style="45"/>
    <col min="6401" max="6401" width="11" style="45" customWidth="1"/>
    <col min="6402" max="6403" width="9.140625" style="45"/>
    <col min="6404" max="6404" width="10.140625" style="45" customWidth="1"/>
    <col min="6405" max="6656" width="9.140625" style="45"/>
    <col min="6657" max="6657" width="11" style="45" customWidth="1"/>
    <col min="6658" max="6659" width="9.140625" style="45"/>
    <col min="6660" max="6660" width="10.140625" style="45" customWidth="1"/>
    <col min="6661" max="6912" width="9.140625" style="45"/>
    <col min="6913" max="6913" width="11" style="45" customWidth="1"/>
    <col min="6914" max="6915" width="9.140625" style="45"/>
    <col min="6916" max="6916" width="10.140625" style="45" customWidth="1"/>
    <col min="6917" max="7168" width="9.140625" style="45"/>
    <col min="7169" max="7169" width="11" style="45" customWidth="1"/>
    <col min="7170" max="7171" width="9.140625" style="45"/>
    <col min="7172" max="7172" width="10.140625" style="45" customWidth="1"/>
    <col min="7173" max="7424" width="9.140625" style="45"/>
    <col min="7425" max="7425" width="11" style="45" customWidth="1"/>
    <col min="7426" max="7427" width="9.140625" style="45"/>
    <col min="7428" max="7428" width="10.140625" style="45" customWidth="1"/>
    <col min="7429" max="7680" width="9.140625" style="45"/>
    <col min="7681" max="7681" width="11" style="45" customWidth="1"/>
    <col min="7682" max="7683" width="9.140625" style="45"/>
    <col min="7684" max="7684" width="10.140625" style="45" customWidth="1"/>
    <col min="7685" max="7936" width="9.140625" style="45"/>
    <col min="7937" max="7937" width="11" style="45" customWidth="1"/>
    <col min="7938" max="7939" width="9.140625" style="45"/>
    <col min="7940" max="7940" width="10.140625" style="45" customWidth="1"/>
    <col min="7941" max="8192" width="9.140625" style="45"/>
    <col min="8193" max="8193" width="11" style="45" customWidth="1"/>
    <col min="8194" max="8195" width="9.140625" style="45"/>
    <col min="8196" max="8196" width="10.140625" style="45" customWidth="1"/>
    <col min="8197" max="8448" width="9.140625" style="45"/>
    <col min="8449" max="8449" width="11" style="45" customWidth="1"/>
    <col min="8450" max="8451" width="9.140625" style="45"/>
    <col min="8452" max="8452" width="10.140625" style="45" customWidth="1"/>
    <col min="8453" max="8704" width="9.140625" style="45"/>
    <col min="8705" max="8705" width="11" style="45" customWidth="1"/>
    <col min="8706" max="8707" width="9.140625" style="45"/>
    <col min="8708" max="8708" width="10.140625" style="45" customWidth="1"/>
    <col min="8709" max="8960" width="9.140625" style="45"/>
    <col min="8961" max="8961" width="11" style="45" customWidth="1"/>
    <col min="8962" max="8963" width="9.140625" style="45"/>
    <col min="8964" max="8964" width="10.140625" style="45" customWidth="1"/>
    <col min="8965" max="9216" width="9.140625" style="45"/>
    <col min="9217" max="9217" width="11" style="45" customWidth="1"/>
    <col min="9218" max="9219" width="9.140625" style="45"/>
    <col min="9220" max="9220" width="10.140625" style="45" customWidth="1"/>
    <col min="9221" max="9472" width="9.140625" style="45"/>
    <col min="9473" max="9473" width="11" style="45" customWidth="1"/>
    <col min="9474" max="9475" width="9.140625" style="45"/>
    <col min="9476" max="9476" width="10.140625" style="45" customWidth="1"/>
    <col min="9477" max="9728" width="9.140625" style="45"/>
    <col min="9729" max="9729" width="11" style="45" customWidth="1"/>
    <col min="9730" max="9731" width="9.140625" style="45"/>
    <col min="9732" max="9732" width="10.140625" style="45" customWidth="1"/>
    <col min="9733" max="9984" width="9.140625" style="45"/>
    <col min="9985" max="9985" width="11" style="45" customWidth="1"/>
    <col min="9986" max="9987" width="9.140625" style="45"/>
    <col min="9988" max="9988" width="10.140625" style="45" customWidth="1"/>
    <col min="9989" max="10240" width="9.140625" style="45"/>
    <col min="10241" max="10241" width="11" style="45" customWidth="1"/>
    <col min="10242" max="10243" width="9.140625" style="45"/>
    <col min="10244" max="10244" width="10.140625" style="45" customWidth="1"/>
    <col min="10245" max="10496" width="9.140625" style="45"/>
    <col min="10497" max="10497" width="11" style="45" customWidth="1"/>
    <col min="10498" max="10499" width="9.140625" style="45"/>
    <col min="10500" max="10500" width="10.140625" style="45" customWidth="1"/>
    <col min="10501" max="10752" width="9.140625" style="45"/>
    <col min="10753" max="10753" width="11" style="45" customWidth="1"/>
    <col min="10754" max="10755" width="9.140625" style="45"/>
    <col min="10756" max="10756" width="10.140625" style="45" customWidth="1"/>
    <col min="10757" max="11008" width="9.140625" style="45"/>
    <col min="11009" max="11009" width="11" style="45" customWidth="1"/>
    <col min="11010" max="11011" width="9.140625" style="45"/>
    <col min="11012" max="11012" width="10.140625" style="45" customWidth="1"/>
    <col min="11013" max="11264" width="9.140625" style="45"/>
    <col min="11265" max="11265" width="11" style="45" customWidth="1"/>
    <col min="11266" max="11267" width="9.140625" style="45"/>
    <col min="11268" max="11268" width="10.140625" style="45" customWidth="1"/>
    <col min="11269" max="11520" width="9.140625" style="45"/>
    <col min="11521" max="11521" width="11" style="45" customWidth="1"/>
    <col min="11522" max="11523" width="9.140625" style="45"/>
    <col min="11524" max="11524" width="10.140625" style="45" customWidth="1"/>
    <col min="11525" max="11776" width="9.140625" style="45"/>
    <col min="11777" max="11777" width="11" style="45" customWidth="1"/>
    <col min="11778" max="11779" width="9.140625" style="45"/>
    <col min="11780" max="11780" width="10.140625" style="45" customWidth="1"/>
    <col min="11781" max="12032" width="9.140625" style="45"/>
    <col min="12033" max="12033" width="11" style="45" customWidth="1"/>
    <col min="12034" max="12035" width="9.140625" style="45"/>
    <col min="12036" max="12036" width="10.140625" style="45" customWidth="1"/>
    <col min="12037" max="12288" width="9.140625" style="45"/>
    <col min="12289" max="12289" width="11" style="45" customWidth="1"/>
    <col min="12290" max="12291" width="9.140625" style="45"/>
    <col min="12292" max="12292" width="10.140625" style="45" customWidth="1"/>
    <col min="12293" max="12544" width="9.140625" style="45"/>
    <col min="12545" max="12545" width="11" style="45" customWidth="1"/>
    <col min="12546" max="12547" width="9.140625" style="45"/>
    <col min="12548" max="12548" width="10.140625" style="45" customWidth="1"/>
    <col min="12549" max="12800" width="9.140625" style="45"/>
    <col min="12801" max="12801" width="11" style="45" customWidth="1"/>
    <col min="12802" max="12803" width="9.140625" style="45"/>
    <col min="12804" max="12804" width="10.140625" style="45" customWidth="1"/>
    <col min="12805" max="13056" width="9.140625" style="45"/>
    <col min="13057" max="13057" width="11" style="45" customWidth="1"/>
    <col min="13058" max="13059" width="9.140625" style="45"/>
    <col min="13060" max="13060" width="10.140625" style="45" customWidth="1"/>
    <col min="13061" max="13312" width="9.140625" style="45"/>
    <col min="13313" max="13313" width="11" style="45" customWidth="1"/>
    <col min="13314" max="13315" width="9.140625" style="45"/>
    <col min="13316" max="13316" width="10.140625" style="45" customWidth="1"/>
    <col min="13317" max="13568" width="9.140625" style="45"/>
    <col min="13569" max="13569" width="11" style="45" customWidth="1"/>
    <col min="13570" max="13571" width="9.140625" style="45"/>
    <col min="13572" max="13572" width="10.140625" style="45" customWidth="1"/>
    <col min="13573" max="13824" width="9.140625" style="45"/>
    <col min="13825" max="13825" width="11" style="45" customWidth="1"/>
    <col min="13826" max="13827" width="9.140625" style="45"/>
    <col min="13828" max="13828" width="10.140625" style="45" customWidth="1"/>
    <col min="13829" max="14080" width="9.140625" style="45"/>
    <col min="14081" max="14081" width="11" style="45" customWidth="1"/>
    <col min="14082" max="14083" width="9.140625" style="45"/>
    <col min="14084" max="14084" width="10.140625" style="45" customWidth="1"/>
    <col min="14085" max="14336" width="9.140625" style="45"/>
    <col min="14337" max="14337" width="11" style="45" customWidth="1"/>
    <col min="14338" max="14339" width="9.140625" style="45"/>
    <col min="14340" max="14340" width="10.140625" style="45" customWidth="1"/>
    <col min="14341" max="14592" width="9.140625" style="45"/>
    <col min="14593" max="14593" width="11" style="45" customWidth="1"/>
    <col min="14594" max="14595" width="9.140625" style="45"/>
    <col min="14596" max="14596" width="10.140625" style="45" customWidth="1"/>
    <col min="14597" max="14848" width="9.140625" style="45"/>
    <col min="14849" max="14849" width="11" style="45" customWidth="1"/>
    <col min="14850" max="14851" width="9.140625" style="45"/>
    <col min="14852" max="14852" width="10.140625" style="45" customWidth="1"/>
    <col min="14853" max="15104" width="9.140625" style="45"/>
    <col min="15105" max="15105" width="11" style="45" customWidth="1"/>
    <col min="15106" max="15107" width="9.140625" style="45"/>
    <col min="15108" max="15108" width="10.140625" style="45" customWidth="1"/>
    <col min="15109" max="15360" width="9.140625" style="45"/>
    <col min="15361" max="15361" width="11" style="45" customWidth="1"/>
    <col min="15362" max="15363" width="9.140625" style="45"/>
    <col min="15364" max="15364" width="10.140625" style="45" customWidth="1"/>
    <col min="15365" max="15616" width="9.140625" style="45"/>
    <col min="15617" max="15617" width="11" style="45" customWidth="1"/>
    <col min="15618" max="15619" width="9.140625" style="45"/>
    <col min="15620" max="15620" width="10.140625" style="45" customWidth="1"/>
    <col min="15621" max="15872" width="9.140625" style="45"/>
    <col min="15873" max="15873" width="11" style="45" customWidth="1"/>
    <col min="15874" max="15875" width="9.140625" style="45"/>
    <col min="15876" max="15876" width="10.140625" style="45" customWidth="1"/>
    <col min="15877" max="16128" width="9.140625" style="45"/>
    <col min="16129" max="16129" width="11" style="45" customWidth="1"/>
    <col min="16130" max="16131" width="9.140625" style="45"/>
    <col min="16132" max="16132" width="10.140625" style="45" customWidth="1"/>
    <col min="16133" max="16384" width="9.140625" style="45"/>
  </cols>
  <sheetData>
    <row r="2" spans="1:10" x14ac:dyDescent="0.2">
      <c r="A2" s="308" t="s">
        <v>327</v>
      </c>
    </row>
    <row r="3" spans="1:10" ht="13.5" thickBot="1" x14ac:dyDescent="0.25"/>
    <row r="4" spans="1:10" x14ac:dyDescent="0.2">
      <c r="A4" s="283" t="s">
        <v>214</v>
      </c>
      <c r="B4" s="303"/>
      <c r="C4" s="309"/>
      <c r="D4" s="153"/>
      <c r="E4" s="310" t="s">
        <v>75</v>
      </c>
      <c r="F4" s="311"/>
      <c r="G4" s="312"/>
      <c r="H4" s="313">
        <f>Flows!G5</f>
        <v>43191</v>
      </c>
      <c r="I4" s="314"/>
      <c r="J4" s="306"/>
    </row>
    <row r="5" spans="1:10" ht="13.5" thickBot="1" x14ac:dyDescent="0.25">
      <c r="A5" s="157" t="s">
        <v>274</v>
      </c>
      <c r="B5" s="101"/>
      <c r="C5" s="101"/>
      <c r="D5" s="101"/>
      <c r="E5" s="101"/>
      <c r="F5" s="101"/>
      <c r="G5" s="101"/>
      <c r="H5" s="101"/>
      <c r="I5" s="101"/>
      <c r="J5" s="227"/>
    </row>
    <row r="7" spans="1:10" x14ac:dyDescent="0.2">
      <c r="A7" s="45" t="s">
        <v>328</v>
      </c>
      <c r="B7" s="45" t="s">
        <v>84</v>
      </c>
      <c r="D7" s="45" t="s">
        <v>68</v>
      </c>
      <c r="E7" s="45" t="s">
        <v>84</v>
      </c>
      <c r="F7" s="45" t="s">
        <v>93</v>
      </c>
    </row>
    <row r="8" spans="1:10" ht="12.75" customHeight="1" x14ac:dyDescent="0.2">
      <c r="A8" s="315"/>
      <c r="B8" s="275"/>
      <c r="D8" s="71"/>
      <c r="E8" s="106"/>
      <c r="F8" s="316"/>
    </row>
    <row r="9" spans="1:10" ht="13.5" customHeight="1" x14ac:dyDescent="0.2">
      <c r="A9" s="965" t="s">
        <v>1005</v>
      </c>
      <c r="B9" s="1109" t="s">
        <v>96</v>
      </c>
      <c r="D9" s="966" t="s">
        <v>1008</v>
      </c>
      <c r="E9" s="1110" t="s">
        <v>96</v>
      </c>
      <c r="F9" s="1239">
        <v>20</v>
      </c>
    </row>
    <row r="10" spans="1:10" x14ac:dyDescent="0.2">
      <c r="A10" s="965" t="s">
        <v>1006</v>
      </c>
      <c r="B10" s="1109" t="s">
        <v>96</v>
      </c>
      <c r="D10" s="71"/>
      <c r="E10" s="106"/>
      <c r="F10" s="316"/>
    </row>
    <row r="11" spans="1:10" x14ac:dyDescent="0.2">
      <c r="A11" s="965" t="s">
        <v>1007</v>
      </c>
      <c r="B11" s="1109" t="s">
        <v>96</v>
      </c>
      <c r="D11" s="71"/>
      <c r="E11" s="106"/>
      <c r="F11" s="316"/>
    </row>
    <row r="12" spans="1:10" x14ac:dyDescent="0.2">
      <c r="A12" s="315"/>
      <c r="B12" s="275"/>
      <c r="D12" s="71"/>
      <c r="E12" s="106"/>
      <c r="F12" s="316"/>
      <c r="G12" s="45" t="s">
        <v>96</v>
      </c>
    </row>
    <row r="13" spans="1:10" x14ac:dyDescent="0.2">
      <c r="A13" s="315"/>
      <c r="B13" s="275"/>
      <c r="D13" s="71"/>
      <c r="E13" s="106"/>
      <c r="F13" s="316"/>
    </row>
    <row r="14" spans="1:10" x14ac:dyDescent="0.2">
      <c r="A14" s="315"/>
      <c r="B14" s="275"/>
      <c r="D14" s="71"/>
      <c r="E14" s="106"/>
      <c r="F14" s="316"/>
    </row>
    <row r="15" spans="1:10" x14ac:dyDescent="0.2">
      <c r="A15" s="315"/>
      <c r="B15" s="275"/>
      <c r="D15" s="71"/>
    </row>
    <row r="16" spans="1:10" x14ac:dyDescent="0.2">
      <c r="A16" s="315"/>
      <c r="B16" s="275"/>
    </row>
    <row r="17" spans="1:2" x14ac:dyDescent="0.2">
      <c r="A17" s="315"/>
      <c r="B17" s="275"/>
    </row>
    <row r="18" spans="1:2" x14ac:dyDescent="0.2">
      <c r="A18" s="71"/>
      <c r="B18" s="71"/>
    </row>
    <row r="19" spans="1:2" x14ac:dyDescent="0.2">
      <c r="A19" s="71"/>
      <c r="B19" s="71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5" customWidth="1"/>
    <col min="2" max="2" width="9.140625" style="45"/>
    <col min="3" max="3" width="10.42578125" style="45" customWidth="1"/>
    <col min="4" max="9" width="9.140625" style="45"/>
    <col min="10" max="10" width="12" style="45" customWidth="1"/>
    <col min="11" max="11" width="12.140625" style="45" customWidth="1"/>
    <col min="12" max="12" width="11.7109375" style="45" customWidth="1"/>
    <col min="13" max="13" width="12.140625" style="45" customWidth="1"/>
    <col min="14" max="14" width="12.28515625" style="45" customWidth="1"/>
    <col min="15" max="256" width="9.140625" style="45"/>
    <col min="257" max="257" width="13.42578125" style="45" customWidth="1"/>
    <col min="258" max="258" width="9.140625" style="45"/>
    <col min="259" max="259" width="10.42578125" style="45" customWidth="1"/>
    <col min="260" max="265" width="9.140625" style="45"/>
    <col min="266" max="266" width="12" style="45" customWidth="1"/>
    <col min="267" max="267" width="12.140625" style="45" customWidth="1"/>
    <col min="268" max="268" width="11.7109375" style="45" customWidth="1"/>
    <col min="269" max="269" width="12.140625" style="45" customWidth="1"/>
    <col min="270" max="270" width="12.28515625" style="45" customWidth="1"/>
    <col min="271" max="512" width="9.140625" style="45"/>
    <col min="513" max="513" width="13.42578125" style="45" customWidth="1"/>
    <col min="514" max="514" width="9.140625" style="45"/>
    <col min="515" max="515" width="10.42578125" style="45" customWidth="1"/>
    <col min="516" max="521" width="9.140625" style="45"/>
    <col min="522" max="522" width="12" style="45" customWidth="1"/>
    <col min="523" max="523" width="12.140625" style="45" customWidth="1"/>
    <col min="524" max="524" width="11.7109375" style="45" customWidth="1"/>
    <col min="525" max="525" width="12.140625" style="45" customWidth="1"/>
    <col min="526" max="526" width="12.28515625" style="45" customWidth="1"/>
    <col min="527" max="768" width="9.140625" style="45"/>
    <col min="769" max="769" width="13.42578125" style="45" customWidth="1"/>
    <col min="770" max="770" width="9.140625" style="45"/>
    <col min="771" max="771" width="10.42578125" style="45" customWidth="1"/>
    <col min="772" max="777" width="9.140625" style="45"/>
    <col min="778" max="778" width="12" style="45" customWidth="1"/>
    <col min="779" max="779" width="12.140625" style="45" customWidth="1"/>
    <col min="780" max="780" width="11.7109375" style="45" customWidth="1"/>
    <col min="781" max="781" width="12.140625" style="45" customWidth="1"/>
    <col min="782" max="782" width="12.28515625" style="45" customWidth="1"/>
    <col min="783" max="1024" width="9.140625" style="45"/>
    <col min="1025" max="1025" width="13.42578125" style="45" customWidth="1"/>
    <col min="1026" max="1026" width="9.140625" style="45"/>
    <col min="1027" max="1027" width="10.42578125" style="45" customWidth="1"/>
    <col min="1028" max="1033" width="9.140625" style="45"/>
    <col min="1034" max="1034" width="12" style="45" customWidth="1"/>
    <col min="1035" max="1035" width="12.140625" style="45" customWidth="1"/>
    <col min="1036" max="1036" width="11.7109375" style="45" customWidth="1"/>
    <col min="1037" max="1037" width="12.140625" style="45" customWidth="1"/>
    <col min="1038" max="1038" width="12.28515625" style="45" customWidth="1"/>
    <col min="1039" max="1280" width="9.140625" style="45"/>
    <col min="1281" max="1281" width="13.42578125" style="45" customWidth="1"/>
    <col min="1282" max="1282" width="9.140625" style="45"/>
    <col min="1283" max="1283" width="10.42578125" style="45" customWidth="1"/>
    <col min="1284" max="1289" width="9.140625" style="45"/>
    <col min="1290" max="1290" width="12" style="45" customWidth="1"/>
    <col min="1291" max="1291" width="12.140625" style="45" customWidth="1"/>
    <col min="1292" max="1292" width="11.7109375" style="45" customWidth="1"/>
    <col min="1293" max="1293" width="12.140625" style="45" customWidth="1"/>
    <col min="1294" max="1294" width="12.28515625" style="45" customWidth="1"/>
    <col min="1295" max="1536" width="9.140625" style="45"/>
    <col min="1537" max="1537" width="13.42578125" style="45" customWidth="1"/>
    <col min="1538" max="1538" width="9.140625" style="45"/>
    <col min="1539" max="1539" width="10.42578125" style="45" customWidth="1"/>
    <col min="1540" max="1545" width="9.140625" style="45"/>
    <col min="1546" max="1546" width="12" style="45" customWidth="1"/>
    <col min="1547" max="1547" width="12.140625" style="45" customWidth="1"/>
    <col min="1548" max="1548" width="11.7109375" style="45" customWidth="1"/>
    <col min="1549" max="1549" width="12.140625" style="45" customWidth="1"/>
    <col min="1550" max="1550" width="12.28515625" style="45" customWidth="1"/>
    <col min="1551" max="1792" width="9.140625" style="45"/>
    <col min="1793" max="1793" width="13.42578125" style="45" customWidth="1"/>
    <col min="1794" max="1794" width="9.140625" style="45"/>
    <col min="1795" max="1795" width="10.42578125" style="45" customWidth="1"/>
    <col min="1796" max="1801" width="9.140625" style="45"/>
    <col min="1802" max="1802" width="12" style="45" customWidth="1"/>
    <col min="1803" max="1803" width="12.140625" style="45" customWidth="1"/>
    <col min="1804" max="1804" width="11.7109375" style="45" customWidth="1"/>
    <col min="1805" max="1805" width="12.140625" style="45" customWidth="1"/>
    <col min="1806" max="1806" width="12.28515625" style="45" customWidth="1"/>
    <col min="1807" max="2048" width="9.140625" style="45"/>
    <col min="2049" max="2049" width="13.42578125" style="45" customWidth="1"/>
    <col min="2050" max="2050" width="9.140625" style="45"/>
    <col min="2051" max="2051" width="10.42578125" style="45" customWidth="1"/>
    <col min="2052" max="2057" width="9.140625" style="45"/>
    <col min="2058" max="2058" width="12" style="45" customWidth="1"/>
    <col min="2059" max="2059" width="12.140625" style="45" customWidth="1"/>
    <col min="2060" max="2060" width="11.7109375" style="45" customWidth="1"/>
    <col min="2061" max="2061" width="12.140625" style="45" customWidth="1"/>
    <col min="2062" max="2062" width="12.28515625" style="45" customWidth="1"/>
    <col min="2063" max="2304" width="9.140625" style="45"/>
    <col min="2305" max="2305" width="13.42578125" style="45" customWidth="1"/>
    <col min="2306" max="2306" width="9.140625" style="45"/>
    <col min="2307" max="2307" width="10.42578125" style="45" customWidth="1"/>
    <col min="2308" max="2313" width="9.140625" style="45"/>
    <col min="2314" max="2314" width="12" style="45" customWidth="1"/>
    <col min="2315" max="2315" width="12.140625" style="45" customWidth="1"/>
    <col min="2316" max="2316" width="11.7109375" style="45" customWidth="1"/>
    <col min="2317" max="2317" width="12.140625" style="45" customWidth="1"/>
    <col min="2318" max="2318" width="12.28515625" style="45" customWidth="1"/>
    <col min="2319" max="2560" width="9.140625" style="45"/>
    <col min="2561" max="2561" width="13.42578125" style="45" customWidth="1"/>
    <col min="2562" max="2562" width="9.140625" style="45"/>
    <col min="2563" max="2563" width="10.42578125" style="45" customWidth="1"/>
    <col min="2564" max="2569" width="9.140625" style="45"/>
    <col min="2570" max="2570" width="12" style="45" customWidth="1"/>
    <col min="2571" max="2571" width="12.140625" style="45" customWidth="1"/>
    <col min="2572" max="2572" width="11.7109375" style="45" customWidth="1"/>
    <col min="2573" max="2573" width="12.140625" style="45" customWidth="1"/>
    <col min="2574" max="2574" width="12.28515625" style="45" customWidth="1"/>
    <col min="2575" max="2816" width="9.140625" style="45"/>
    <col min="2817" max="2817" width="13.42578125" style="45" customWidth="1"/>
    <col min="2818" max="2818" width="9.140625" style="45"/>
    <col min="2819" max="2819" width="10.42578125" style="45" customWidth="1"/>
    <col min="2820" max="2825" width="9.140625" style="45"/>
    <col min="2826" max="2826" width="12" style="45" customWidth="1"/>
    <col min="2827" max="2827" width="12.140625" style="45" customWidth="1"/>
    <col min="2828" max="2828" width="11.7109375" style="45" customWidth="1"/>
    <col min="2829" max="2829" width="12.140625" style="45" customWidth="1"/>
    <col min="2830" max="2830" width="12.28515625" style="45" customWidth="1"/>
    <col min="2831" max="3072" width="9.140625" style="45"/>
    <col min="3073" max="3073" width="13.42578125" style="45" customWidth="1"/>
    <col min="3074" max="3074" width="9.140625" style="45"/>
    <col min="3075" max="3075" width="10.42578125" style="45" customWidth="1"/>
    <col min="3076" max="3081" width="9.140625" style="45"/>
    <col min="3082" max="3082" width="12" style="45" customWidth="1"/>
    <col min="3083" max="3083" width="12.140625" style="45" customWidth="1"/>
    <col min="3084" max="3084" width="11.7109375" style="45" customWidth="1"/>
    <col min="3085" max="3085" width="12.140625" style="45" customWidth="1"/>
    <col min="3086" max="3086" width="12.28515625" style="45" customWidth="1"/>
    <col min="3087" max="3328" width="9.140625" style="45"/>
    <col min="3329" max="3329" width="13.42578125" style="45" customWidth="1"/>
    <col min="3330" max="3330" width="9.140625" style="45"/>
    <col min="3331" max="3331" width="10.42578125" style="45" customWidth="1"/>
    <col min="3332" max="3337" width="9.140625" style="45"/>
    <col min="3338" max="3338" width="12" style="45" customWidth="1"/>
    <col min="3339" max="3339" width="12.140625" style="45" customWidth="1"/>
    <col min="3340" max="3340" width="11.7109375" style="45" customWidth="1"/>
    <col min="3341" max="3341" width="12.140625" style="45" customWidth="1"/>
    <col min="3342" max="3342" width="12.28515625" style="45" customWidth="1"/>
    <col min="3343" max="3584" width="9.140625" style="45"/>
    <col min="3585" max="3585" width="13.42578125" style="45" customWidth="1"/>
    <col min="3586" max="3586" width="9.140625" style="45"/>
    <col min="3587" max="3587" width="10.42578125" style="45" customWidth="1"/>
    <col min="3588" max="3593" width="9.140625" style="45"/>
    <col min="3594" max="3594" width="12" style="45" customWidth="1"/>
    <col min="3595" max="3595" width="12.140625" style="45" customWidth="1"/>
    <col min="3596" max="3596" width="11.7109375" style="45" customWidth="1"/>
    <col min="3597" max="3597" width="12.140625" style="45" customWidth="1"/>
    <col min="3598" max="3598" width="12.28515625" style="45" customWidth="1"/>
    <col min="3599" max="3840" width="9.140625" style="45"/>
    <col min="3841" max="3841" width="13.42578125" style="45" customWidth="1"/>
    <col min="3842" max="3842" width="9.140625" style="45"/>
    <col min="3843" max="3843" width="10.42578125" style="45" customWidth="1"/>
    <col min="3844" max="3849" width="9.140625" style="45"/>
    <col min="3850" max="3850" width="12" style="45" customWidth="1"/>
    <col min="3851" max="3851" width="12.140625" style="45" customWidth="1"/>
    <col min="3852" max="3852" width="11.7109375" style="45" customWidth="1"/>
    <col min="3853" max="3853" width="12.140625" style="45" customWidth="1"/>
    <col min="3854" max="3854" width="12.28515625" style="45" customWidth="1"/>
    <col min="3855" max="4096" width="9.140625" style="45"/>
    <col min="4097" max="4097" width="13.42578125" style="45" customWidth="1"/>
    <col min="4098" max="4098" width="9.140625" style="45"/>
    <col min="4099" max="4099" width="10.42578125" style="45" customWidth="1"/>
    <col min="4100" max="4105" width="9.140625" style="45"/>
    <col min="4106" max="4106" width="12" style="45" customWidth="1"/>
    <col min="4107" max="4107" width="12.140625" style="45" customWidth="1"/>
    <col min="4108" max="4108" width="11.7109375" style="45" customWidth="1"/>
    <col min="4109" max="4109" width="12.140625" style="45" customWidth="1"/>
    <col min="4110" max="4110" width="12.28515625" style="45" customWidth="1"/>
    <col min="4111" max="4352" width="9.140625" style="45"/>
    <col min="4353" max="4353" width="13.42578125" style="45" customWidth="1"/>
    <col min="4354" max="4354" width="9.140625" style="45"/>
    <col min="4355" max="4355" width="10.42578125" style="45" customWidth="1"/>
    <col min="4356" max="4361" width="9.140625" style="45"/>
    <col min="4362" max="4362" width="12" style="45" customWidth="1"/>
    <col min="4363" max="4363" width="12.140625" style="45" customWidth="1"/>
    <col min="4364" max="4364" width="11.7109375" style="45" customWidth="1"/>
    <col min="4365" max="4365" width="12.140625" style="45" customWidth="1"/>
    <col min="4366" max="4366" width="12.28515625" style="45" customWidth="1"/>
    <col min="4367" max="4608" width="9.140625" style="45"/>
    <col min="4609" max="4609" width="13.42578125" style="45" customWidth="1"/>
    <col min="4610" max="4610" width="9.140625" style="45"/>
    <col min="4611" max="4611" width="10.42578125" style="45" customWidth="1"/>
    <col min="4612" max="4617" width="9.140625" style="45"/>
    <col min="4618" max="4618" width="12" style="45" customWidth="1"/>
    <col min="4619" max="4619" width="12.140625" style="45" customWidth="1"/>
    <col min="4620" max="4620" width="11.7109375" style="45" customWidth="1"/>
    <col min="4621" max="4621" width="12.140625" style="45" customWidth="1"/>
    <col min="4622" max="4622" width="12.28515625" style="45" customWidth="1"/>
    <col min="4623" max="4864" width="9.140625" style="45"/>
    <col min="4865" max="4865" width="13.42578125" style="45" customWidth="1"/>
    <col min="4866" max="4866" width="9.140625" style="45"/>
    <col min="4867" max="4867" width="10.42578125" style="45" customWidth="1"/>
    <col min="4868" max="4873" width="9.140625" style="45"/>
    <col min="4874" max="4874" width="12" style="45" customWidth="1"/>
    <col min="4875" max="4875" width="12.140625" style="45" customWidth="1"/>
    <col min="4876" max="4876" width="11.7109375" style="45" customWidth="1"/>
    <col min="4877" max="4877" width="12.140625" style="45" customWidth="1"/>
    <col min="4878" max="4878" width="12.28515625" style="45" customWidth="1"/>
    <col min="4879" max="5120" width="9.140625" style="45"/>
    <col min="5121" max="5121" width="13.42578125" style="45" customWidth="1"/>
    <col min="5122" max="5122" width="9.140625" style="45"/>
    <col min="5123" max="5123" width="10.42578125" style="45" customWidth="1"/>
    <col min="5124" max="5129" width="9.140625" style="45"/>
    <col min="5130" max="5130" width="12" style="45" customWidth="1"/>
    <col min="5131" max="5131" width="12.140625" style="45" customWidth="1"/>
    <col min="5132" max="5132" width="11.7109375" style="45" customWidth="1"/>
    <col min="5133" max="5133" width="12.140625" style="45" customWidth="1"/>
    <col min="5134" max="5134" width="12.28515625" style="45" customWidth="1"/>
    <col min="5135" max="5376" width="9.140625" style="45"/>
    <col min="5377" max="5377" width="13.42578125" style="45" customWidth="1"/>
    <col min="5378" max="5378" width="9.140625" style="45"/>
    <col min="5379" max="5379" width="10.42578125" style="45" customWidth="1"/>
    <col min="5380" max="5385" width="9.140625" style="45"/>
    <col min="5386" max="5386" width="12" style="45" customWidth="1"/>
    <col min="5387" max="5387" width="12.140625" style="45" customWidth="1"/>
    <col min="5388" max="5388" width="11.7109375" style="45" customWidth="1"/>
    <col min="5389" max="5389" width="12.140625" style="45" customWidth="1"/>
    <col min="5390" max="5390" width="12.28515625" style="45" customWidth="1"/>
    <col min="5391" max="5632" width="9.140625" style="45"/>
    <col min="5633" max="5633" width="13.42578125" style="45" customWidth="1"/>
    <col min="5634" max="5634" width="9.140625" style="45"/>
    <col min="5635" max="5635" width="10.42578125" style="45" customWidth="1"/>
    <col min="5636" max="5641" width="9.140625" style="45"/>
    <col min="5642" max="5642" width="12" style="45" customWidth="1"/>
    <col min="5643" max="5643" width="12.140625" style="45" customWidth="1"/>
    <col min="5644" max="5644" width="11.7109375" style="45" customWidth="1"/>
    <col min="5645" max="5645" width="12.140625" style="45" customWidth="1"/>
    <col min="5646" max="5646" width="12.28515625" style="45" customWidth="1"/>
    <col min="5647" max="5888" width="9.140625" style="45"/>
    <col min="5889" max="5889" width="13.42578125" style="45" customWidth="1"/>
    <col min="5890" max="5890" width="9.140625" style="45"/>
    <col min="5891" max="5891" width="10.42578125" style="45" customWidth="1"/>
    <col min="5892" max="5897" width="9.140625" style="45"/>
    <col min="5898" max="5898" width="12" style="45" customWidth="1"/>
    <col min="5899" max="5899" width="12.140625" style="45" customWidth="1"/>
    <col min="5900" max="5900" width="11.7109375" style="45" customWidth="1"/>
    <col min="5901" max="5901" width="12.140625" style="45" customWidth="1"/>
    <col min="5902" max="5902" width="12.28515625" style="45" customWidth="1"/>
    <col min="5903" max="6144" width="9.140625" style="45"/>
    <col min="6145" max="6145" width="13.42578125" style="45" customWidth="1"/>
    <col min="6146" max="6146" width="9.140625" style="45"/>
    <col min="6147" max="6147" width="10.42578125" style="45" customWidth="1"/>
    <col min="6148" max="6153" width="9.140625" style="45"/>
    <col min="6154" max="6154" width="12" style="45" customWidth="1"/>
    <col min="6155" max="6155" width="12.140625" style="45" customWidth="1"/>
    <col min="6156" max="6156" width="11.7109375" style="45" customWidth="1"/>
    <col min="6157" max="6157" width="12.140625" style="45" customWidth="1"/>
    <col min="6158" max="6158" width="12.28515625" style="45" customWidth="1"/>
    <col min="6159" max="6400" width="9.140625" style="45"/>
    <col min="6401" max="6401" width="13.42578125" style="45" customWidth="1"/>
    <col min="6402" max="6402" width="9.140625" style="45"/>
    <col min="6403" max="6403" width="10.42578125" style="45" customWidth="1"/>
    <col min="6404" max="6409" width="9.140625" style="45"/>
    <col min="6410" max="6410" width="12" style="45" customWidth="1"/>
    <col min="6411" max="6411" width="12.140625" style="45" customWidth="1"/>
    <col min="6412" max="6412" width="11.7109375" style="45" customWidth="1"/>
    <col min="6413" max="6413" width="12.140625" style="45" customWidth="1"/>
    <col min="6414" max="6414" width="12.28515625" style="45" customWidth="1"/>
    <col min="6415" max="6656" width="9.140625" style="45"/>
    <col min="6657" max="6657" width="13.42578125" style="45" customWidth="1"/>
    <col min="6658" max="6658" width="9.140625" style="45"/>
    <col min="6659" max="6659" width="10.42578125" style="45" customWidth="1"/>
    <col min="6660" max="6665" width="9.140625" style="45"/>
    <col min="6666" max="6666" width="12" style="45" customWidth="1"/>
    <col min="6667" max="6667" width="12.140625" style="45" customWidth="1"/>
    <col min="6668" max="6668" width="11.7109375" style="45" customWidth="1"/>
    <col min="6669" max="6669" width="12.140625" style="45" customWidth="1"/>
    <col min="6670" max="6670" width="12.28515625" style="45" customWidth="1"/>
    <col min="6671" max="6912" width="9.140625" style="45"/>
    <col min="6913" max="6913" width="13.42578125" style="45" customWidth="1"/>
    <col min="6914" max="6914" width="9.140625" style="45"/>
    <col min="6915" max="6915" width="10.42578125" style="45" customWidth="1"/>
    <col min="6916" max="6921" width="9.140625" style="45"/>
    <col min="6922" max="6922" width="12" style="45" customWidth="1"/>
    <col min="6923" max="6923" width="12.140625" style="45" customWidth="1"/>
    <col min="6924" max="6924" width="11.7109375" style="45" customWidth="1"/>
    <col min="6925" max="6925" width="12.140625" style="45" customWidth="1"/>
    <col min="6926" max="6926" width="12.28515625" style="45" customWidth="1"/>
    <col min="6927" max="7168" width="9.140625" style="45"/>
    <col min="7169" max="7169" width="13.42578125" style="45" customWidth="1"/>
    <col min="7170" max="7170" width="9.140625" style="45"/>
    <col min="7171" max="7171" width="10.42578125" style="45" customWidth="1"/>
    <col min="7172" max="7177" width="9.140625" style="45"/>
    <col min="7178" max="7178" width="12" style="45" customWidth="1"/>
    <col min="7179" max="7179" width="12.140625" style="45" customWidth="1"/>
    <col min="7180" max="7180" width="11.7109375" style="45" customWidth="1"/>
    <col min="7181" max="7181" width="12.140625" style="45" customWidth="1"/>
    <col min="7182" max="7182" width="12.28515625" style="45" customWidth="1"/>
    <col min="7183" max="7424" width="9.140625" style="45"/>
    <col min="7425" max="7425" width="13.42578125" style="45" customWidth="1"/>
    <col min="7426" max="7426" width="9.140625" style="45"/>
    <col min="7427" max="7427" width="10.42578125" style="45" customWidth="1"/>
    <col min="7428" max="7433" width="9.140625" style="45"/>
    <col min="7434" max="7434" width="12" style="45" customWidth="1"/>
    <col min="7435" max="7435" width="12.140625" style="45" customWidth="1"/>
    <col min="7436" max="7436" width="11.7109375" style="45" customWidth="1"/>
    <col min="7437" max="7437" width="12.140625" style="45" customWidth="1"/>
    <col min="7438" max="7438" width="12.28515625" style="45" customWidth="1"/>
    <col min="7439" max="7680" width="9.140625" style="45"/>
    <col min="7681" max="7681" width="13.42578125" style="45" customWidth="1"/>
    <col min="7682" max="7682" width="9.140625" style="45"/>
    <col min="7683" max="7683" width="10.42578125" style="45" customWidth="1"/>
    <col min="7684" max="7689" width="9.140625" style="45"/>
    <col min="7690" max="7690" width="12" style="45" customWidth="1"/>
    <col min="7691" max="7691" width="12.140625" style="45" customWidth="1"/>
    <col min="7692" max="7692" width="11.7109375" style="45" customWidth="1"/>
    <col min="7693" max="7693" width="12.140625" style="45" customWidth="1"/>
    <col min="7694" max="7694" width="12.28515625" style="45" customWidth="1"/>
    <col min="7695" max="7936" width="9.140625" style="45"/>
    <col min="7937" max="7937" width="13.42578125" style="45" customWidth="1"/>
    <col min="7938" max="7938" width="9.140625" style="45"/>
    <col min="7939" max="7939" width="10.42578125" style="45" customWidth="1"/>
    <col min="7940" max="7945" width="9.140625" style="45"/>
    <col min="7946" max="7946" width="12" style="45" customWidth="1"/>
    <col min="7947" max="7947" width="12.140625" style="45" customWidth="1"/>
    <col min="7948" max="7948" width="11.7109375" style="45" customWidth="1"/>
    <col min="7949" max="7949" width="12.140625" style="45" customWidth="1"/>
    <col min="7950" max="7950" width="12.28515625" style="45" customWidth="1"/>
    <col min="7951" max="8192" width="9.140625" style="45"/>
    <col min="8193" max="8193" width="13.42578125" style="45" customWidth="1"/>
    <col min="8194" max="8194" width="9.140625" style="45"/>
    <col min="8195" max="8195" width="10.42578125" style="45" customWidth="1"/>
    <col min="8196" max="8201" width="9.140625" style="45"/>
    <col min="8202" max="8202" width="12" style="45" customWidth="1"/>
    <col min="8203" max="8203" width="12.140625" style="45" customWidth="1"/>
    <col min="8204" max="8204" width="11.7109375" style="45" customWidth="1"/>
    <col min="8205" max="8205" width="12.140625" style="45" customWidth="1"/>
    <col min="8206" max="8206" width="12.28515625" style="45" customWidth="1"/>
    <col min="8207" max="8448" width="9.140625" style="45"/>
    <col min="8449" max="8449" width="13.42578125" style="45" customWidth="1"/>
    <col min="8450" max="8450" width="9.140625" style="45"/>
    <col min="8451" max="8451" width="10.42578125" style="45" customWidth="1"/>
    <col min="8452" max="8457" width="9.140625" style="45"/>
    <col min="8458" max="8458" width="12" style="45" customWidth="1"/>
    <col min="8459" max="8459" width="12.140625" style="45" customWidth="1"/>
    <col min="8460" max="8460" width="11.7109375" style="45" customWidth="1"/>
    <col min="8461" max="8461" width="12.140625" style="45" customWidth="1"/>
    <col min="8462" max="8462" width="12.28515625" style="45" customWidth="1"/>
    <col min="8463" max="8704" width="9.140625" style="45"/>
    <col min="8705" max="8705" width="13.42578125" style="45" customWidth="1"/>
    <col min="8706" max="8706" width="9.140625" style="45"/>
    <col min="8707" max="8707" width="10.42578125" style="45" customWidth="1"/>
    <col min="8708" max="8713" width="9.140625" style="45"/>
    <col min="8714" max="8714" width="12" style="45" customWidth="1"/>
    <col min="8715" max="8715" width="12.140625" style="45" customWidth="1"/>
    <col min="8716" max="8716" width="11.7109375" style="45" customWidth="1"/>
    <col min="8717" max="8717" width="12.140625" style="45" customWidth="1"/>
    <col min="8718" max="8718" width="12.28515625" style="45" customWidth="1"/>
    <col min="8719" max="8960" width="9.140625" style="45"/>
    <col min="8961" max="8961" width="13.42578125" style="45" customWidth="1"/>
    <col min="8962" max="8962" width="9.140625" style="45"/>
    <col min="8963" max="8963" width="10.42578125" style="45" customWidth="1"/>
    <col min="8964" max="8969" width="9.140625" style="45"/>
    <col min="8970" max="8970" width="12" style="45" customWidth="1"/>
    <col min="8971" max="8971" width="12.140625" style="45" customWidth="1"/>
    <col min="8972" max="8972" width="11.7109375" style="45" customWidth="1"/>
    <col min="8973" max="8973" width="12.140625" style="45" customWidth="1"/>
    <col min="8974" max="8974" width="12.28515625" style="45" customWidth="1"/>
    <col min="8975" max="9216" width="9.140625" style="45"/>
    <col min="9217" max="9217" width="13.42578125" style="45" customWidth="1"/>
    <col min="9218" max="9218" width="9.140625" style="45"/>
    <col min="9219" max="9219" width="10.42578125" style="45" customWidth="1"/>
    <col min="9220" max="9225" width="9.140625" style="45"/>
    <col min="9226" max="9226" width="12" style="45" customWidth="1"/>
    <col min="9227" max="9227" width="12.140625" style="45" customWidth="1"/>
    <col min="9228" max="9228" width="11.7109375" style="45" customWidth="1"/>
    <col min="9229" max="9229" width="12.140625" style="45" customWidth="1"/>
    <col min="9230" max="9230" width="12.28515625" style="45" customWidth="1"/>
    <col min="9231" max="9472" width="9.140625" style="45"/>
    <col min="9473" max="9473" width="13.42578125" style="45" customWidth="1"/>
    <col min="9474" max="9474" width="9.140625" style="45"/>
    <col min="9475" max="9475" width="10.42578125" style="45" customWidth="1"/>
    <col min="9476" max="9481" width="9.140625" style="45"/>
    <col min="9482" max="9482" width="12" style="45" customWidth="1"/>
    <col min="9483" max="9483" width="12.140625" style="45" customWidth="1"/>
    <col min="9484" max="9484" width="11.7109375" style="45" customWidth="1"/>
    <col min="9485" max="9485" width="12.140625" style="45" customWidth="1"/>
    <col min="9486" max="9486" width="12.28515625" style="45" customWidth="1"/>
    <col min="9487" max="9728" width="9.140625" style="45"/>
    <col min="9729" max="9729" width="13.42578125" style="45" customWidth="1"/>
    <col min="9730" max="9730" width="9.140625" style="45"/>
    <col min="9731" max="9731" width="10.42578125" style="45" customWidth="1"/>
    <col min="9732" max="9737" width="9.140625" style="45"/>
    <col min="9738" max="9738" width="12" style="45" customWidth="1"/>
    <col min="9739" max="9739" width="12.140625" style="45" customWidth="1"/>
    <col min="9740" max="9740" width="11.7109375" style="45" customWidth="1"/>
    <col min="9741" max="9741" width="12.140625" style="45" customWidth="1"/>
    <col min="9742" max="9742" width="12.28515625" style="45" customWidth="1"/>
    <col min="9743" max="9984" width="9.140625" style="45"/>
    <col min="9985" max="9985" width="13.42578125" style="45" customWidth="1"/>
    <col min="9986" max="9986" width="9.140625" style="45"/>
    <col min="9987" max="9987" width="10.42578125" style="45" customWidth="1"/>
    <col min="9988" max="9993" width="9.140625" style="45"/>
    <col min="9994" max="9994" width="12" style="45" customWidth="1"/>
    <col min="9995" max="9995" width="12.140625" style="45" customWidth="1"/>
    <col min="9996" max="9996" width="11.7109375" style="45" customWidth="1"/>
    <col min="9997" max="9997" width="12.140625" style="45" customWidth="1"/>
    <col min="9998" max="9998" width="12.28515625" style="45" customWidth="1"/>
    <col min="9999" max="10240" width="9.140625" style="45"/>
    <col min="10241" max="10241" width="13.42578125" style="45" customWidth="1"/>
    <col min="10242" max="10242" width="9.140625" style="45"/>
    <col min="10243" max="10243" width="10.42578125" style="45" customWidth="1"/>
    <col min="10244" max="10249" width="9.140625" style="45"/>
    <col min="10250" max="10250" width="12" style="45" customWidth="1"/>
    <col min="10251" max="10251" width="12.140625" style="45" customWidth="1"/>
    <col min="10252" max="10252" width="11.7109375" style="45" customWidth="1"/>
    <col min="10253" max="10253" width="12.140625" style="45" customWidth="1"/>
    <col min="10254" max="10254" width="12.28515625" style="45" customWidth="1"/>
    <col min="10255" max="10496" width="9.140625" style="45"/>
    <col min="10497" max="10497" width="13.42578125" style="45" customWidth="1"/>
    <col min="10498" max="10498" width="9.140625" style="45"/>
    <col min="10499" max="10499" width="10.42578125" style="45" customWidth="1"/>
    <col min="10500" max="10505" width="9.140625" style="45"/>
    <col min="10506" max="10506" width="12" style="45" customWidth="1"/>
    <col min="10507" max="10507" width="12.140625" style="45" customWidth="1"/>
    <col min="10508" max="10508" width="11.7109375" style="45" customWidth="1"/>
    <col min="10509" max="10509" width="12.140625" style="45" customWidth="1"/>
    <col min="10510" max="10510" width="12.28515625" style="45" customWidth="1"/>
    <col min="10511" max="10752" width="9.140625" style="45"/>
    <col min="10753" max="10753" width="13.42578125" style="45" customWidth="1"/>
    <col min="10754" max="10754" width="9.140625" style="45"/>
    <col min="10755" max="10755" width="10.42578125" style="45" customWidth="1"/>
    <col min="10756" max="10761" width="9.140625" style="45"/>
    <col min="10762" max="10762" width="12" style="45" customWidth="1"/>
    <col min="10763" max="10763" width="12.140625" style="45" customWidth="1"/>
    <col min="10764" max="10764" width="11.7109375" style="45" customWidth="1"/>
    <col min="10765" max="10765" width="12.140625" style="45" customWidth="1"/>
    <col min="10766" max="10766" width="12.28515625" style="45" customWidth="1"/>
    <col min="10767" max="11008" width="9.140625" style="45"/>
    <col min="11009" max="11009" width="13.42578125" style="45" customWidth="1"/>
    <col min="11010" max="11010" width="9.140625" style="45"/>
    <col min="11011" max="11011" width="10.42578125" style="45" customWidth="1"/>
    <col min="11012" max="11017" width="9.140625" style="45"/>
    <col min="11018" max="11018" width="12" style="45" customWidth="1"/>
    <col min="11019" max="11019" width="12.140625" style="45" customWidth="1"/>
    <col min="11020" max="11020" width="11.7109375" style="45" customWidth="1"/>
    <col min="11021" max="11021" width="12.140625" style="45" customWidth="1"/>
    <col min="11022" max="11022" width="12.28515625" style="45" customWidth="1"/>
    <col min="11023" max="11264" width="9.140625" style="45"/>
    <col min="11265" max="11265" width="13.42578125" style="45" customWidth="1"/>
    <col min="11266" max="11266" width="9.140625" style="45"/>
    <col min="11267" max="11267" width="10.42578125" style="45" customWidth="1"/>
    <col min="11268" max="11273" width="9.140625" style="45"/>
    <col min="11274" max="11274" width="12" style="45" customWidth="1"/>
    <col min="11275" max="11275" width="12.140625" style="45" customWidth="1"/>
    <col min="11276" max="11276" width="11.7109375" style="45" customWidth="1"/>
    <col min="11277" max="11277" width="12.140625" style="45" customWidth="1"/>
    <col min="11278" max="11278" width="12.28515625" style="45" customWidth="1"/>
    <col min="11279" max="11520" width="9.140625" style="45"/>
    <col min="11521" max="11521" width="13.42578125" style="45" customWidth="1"/>
    <col min="11522" max="11522" width="9.140625" style="45"/>
    <col min="11523" max="11523" width="10.42578125" style="45" customWidth="1"/>
    <col min="11524" max="11529" width="9.140625" style="45"/>
    <col min="11530" max="11530" width="12" style="45" customWidth="1"/>
    <col min="11531" max="11531" width="12.140625" style="45" customWidth="1"/>
    <col min="11532" max="11532" width="11.7109375" style="45" customWidth="1"/>
    <col min="11533" max="11533" width="12.140625" style="45" customWidth="1"/>
    <col min="11534" max="11534" width="12.28515625" style="45" customWidth="1"/>
    <col min="11535" max="11776" width="9.140625" style="45"/>
    <col min="11777" max="11777" width="13.42578125" style="45" customWidth="1"/>
    <col min="11778" max="11778" width="9.140625" style="45"/>
    <col min="11779" max="11779" width="10.42578125" style="45" customWidth="1"/>
    <col min="11780" max="11785" width="9.140625" style="45"/>
    <col min="11786" max="11786" width="12" style="45" customWidth="1"/>
    <col min="11787" max="11787" width="12.140625" style="45" customWidth="1"/>
    <col min="11788" max="11788" width="11.7109375" style="45" customWidth="1"/>
    <col min="11789" max="11789" width="12.140625" style="45" customWidth="1"/>
    <col min="11790" max="11790" width="12.28515625" style="45" customWidth="1"/>
    <col min="11791" max="12032" width="9.140625" style="45"/>
    <col min="12033" max="12033" width="13.42578125" style="45" customWidth="1"/>
    <col min="12034" max="12034" width="9.140625" style="45"/>
    <col min="12035" max="12035" width="10.42578125" style="45" customWidth="1"/>
    <col min="12036" max="12041" width="9.140625" style="45"/>
    <col min="12042" max="12042" width="12" style="45" customWidth="1"/>
    <col min="12043" max="12043" width="12.140625" style="45" customWidth="1"/>
    <col min="12044" max="12044" width="11.7109375" style="45" customWidth="1"/>
    <col min="12045" max="12045" width="12.140625" style="45" customWidth="1"/>
    <col min="12046" max="12046" width="12.28515625" style="45" customWidth="1"/>
    <col min="12047" max="12288" width="9.140625" style="45"/>
    <col min="12289" max="12289" width="13.42578125" style="45" customWidth="1"/>
    <col min="12290" max="12290" width="9.140625" style="45"/>
    <col min="12291" max="12291" width="10.42578125" style="45" customWidth="1"/>
    <col min="12292" max="12297" width="9.140625" style="45"/>
    <col min="12298" max="12298" width="12" style="45" customWidth="1"/>
    <col min="12299" max="12299" width="12.140625" style="45" customWidth="1"/>
    <col min="12300" max="12300" width="11.7109375" style="45" customWidth="1"/>
    <col min="12301" max="12301" width="12.140625" style="45" customWidth="1"/>
    <col min="12302" max="12302" width="12.28515625" style="45" customWidth="1"/>
    <col min="12303" max="12544" width="9.140625" style="45"/>
    <col min="12545" max="12545" width="13.42578125" style="45" customWidth="1"/>
    <col min="12546" max="12546" width="9.140625" style="45"/>
    <col min="12547" max="12547" width="10.42578125" style="45" customWidth="1"/>
    <col min="12548" max="12553" width="9.140625" style="45"/>
    <col min="12554" max="12554" width="12" style="45" customWidth="1"/>
    <col min="12555" max="12555" width="12.140625" style="45" customWidth="1"/>
    <col min="12556" max="12556" width="11.7109375" style="45" customWidth="1"/>
    <col min="12557" max="12557" width="12.140625" style="45" customWidth="1"/>
    <col min="12558" max="12558" width="12.28515625" style="45" customWidth="1"/>
    <col min="12559" max="12800" width="9.140625" style="45"/>
    <col min="12801" max="12801" width="13.42578125" style="45" customWidth="1"/>
    <col min="12802" max="12802" width="9.140625" style="45"/>
    <col min="12803" max="12803" width="10.42578125" style="45" customWidth="1"/>
    <col min="12804" max="12809" width="9.140625" style="45"/>
    <col min="12810" max="12810" width="12" style="45" customWidth="1"/>
    <col min="12811" max="12811" width="12.140625" style="45" customWidth="1"/>
    <col min="12812" max="12812" width="11.7109375" style="45" customWidth="1"/>
    <col min="12813" max="12813" width="12.140625" style="45" customWidth="1"/>
    <col min="12814" max="12814" width="12.28515625" style="45" customWidth="1"/>
    <col min="12815" max="13056" width="9.140625" style="45"/>
    <col min="13057" max="13057" width="13.42578125" style="45" customWidth="1"/>
    <col min="13058" max="13058" width="9.140625" style="45"/>
    <col min="13059" max="13059" width="10.42578125" style="45" customWidth="1"/>
    <col min="13060" max="13065" width="9.140625" style="45"/>
    <col min="13066" max="13066" width="12" style="45" customWidth="1"/>
    <col min="13067" max="13067" width="12.140625" style="45" customWidth="1"/>
    <col min="13068" max="13068" width="11.7109375" style="45" customWidth="1"/>
    <col min="13069" max="13069" width="12.140625" style="45" customWidth="1"/>
    <col min="13070" max="13070" width="12.28515625" style="45" customWidth="1"/>
    <col min="13071" max="13312" width="9.140625" style="45"/>
    <col min="13313" max="13313" width="13.42578125" style="45" customWidth="1"/>
    <col min="13314" max="13314" width="9.140625" style="45"/>
    <col min="13315" max="13315" width="10.42578125" style="45" customWidth="1"/>
    <col min="13316" max="13321" width="9.140625" style="45"/>
    <col min="13322" max="13322" width="12" style="45" customWidth="1"/>
    <col min="13323" max="13323" width="12.140625" style="45" customWidth="1"/>
    <col min="13324" max="13324" width="11.7109375" style="45" customWidth="1"/>
    <col min="13325" max="13325" width="12.140625" style="45" customWidth="1"/>
    <col min="13326" max="13326" width="12.28515625" style="45" customWidth="1"/>
    <col min="13327" max="13568" width="9.140625" style="45"/>
    <col min="13569" max="13569" width="13.42578125" style="45" customWidth="1"/>
    <col min="13570" max="13570" width="9.140625" style="45"/>
    <col min="13571" max="13571" width="10.42578125" style="45" customWidth="1"/>
    <col min="13572" max="13577" width="9.140625" style="45"/>
    <col min="13578" max="13578" width="12" style="45" customWidth="1"/>
    <col min="13579" max="13579" width="12.140625" style="45" customWidth="1"/>
    <col min="13580" max="13580" width="11.7109375" style="45" customWidth="1"/>
    <col min="13581" max="13581" width="12.140625" style="45" customWidth="1"/>
    <col min="13582" max="13582" width="12.28515625" style="45" customWidth="1"/>
    <col min="13583" max="13824" width="9.140625" style="45"/>
    <col min="13825" max="13825" width="13.42578125" style="45" customWidth="1"/>
    <col min="13826" max="13826" width="9.140625" style="45"/>
    <col min="13827" max="13827" width="10.42578125" style="45" customWidth="1"/>
    <col min="13828" max="13833" width="9.140625" style="45"/>
    <col min="13834" max="13834" width="12" style="45" customWidth="1"/>
    <col min="13835" max="13835" width="12.140625" style="45" customWidth="1"/>
    <col min="13836" max="13836" width="11.7109375" style="45" customWidth="1"/>
    <col min="13837" max="13837" width="12.140625" style="45" customWidth="1"/>
    <col min="13838" max="13838" width="12.28515625" style="45" customWidth="1"/>
    <col min="13839" max="14080" width="9.140625" style="45"/>
    <col min="14081" max="14081" width="13.42578125" style="45" customWidth="1"/>
    <col min="14082" max="14082" width="9.140625" style="45"/>
    <col min="14083" max="14083" width="10.42578125" style="45" customWidth="1"/>
    <col min="14084" max="14089" width="9.140625" style="45"/>
    <col min="14090" max="14090" width="12" style="45" customWidth="1"/>
    <col min="14091" max="14091" width="12.140625" style="45" customWidth="1"/>
    <col min="14092" max="14092" width="11.7109375" style="45" customWidth="1"/>
    <col min="14093" max="14093" width="12.140625" style="45" customWidth="1"/>
    <col min="14094" max="14094" width="12.28515625" style="45" customWidth="1"/>
    <col min="14095" max="14336" width="9.140625" style="45"/>
    <col min="14337" max="14337" width="13.42578125" style="45" customWidth="1"/>
    <col min="14338" max="14338" width="9.140625" style="45"/>
    <col min="14339" max="14339" width="10.42578125" style="45" customWidth="1"/>
    <col min="14340" max="14345" width="9.140625" style="45"/>
    <col min="14346" max="14346" width="12" style="45" customWidth="1"/>
    <col min="14347" max="14347" width="12.140625" style="45" customWidth="1"/>
    <col min="14348" max="14348" width="11.7109375" style="45" customWidth="1"/>
    <col min="14349" max="14349" width="12.140625" style="45" customWidth="1"/>
    <col min="14350" max="14350" width="12.28515625" style="45" customWidth="1"/>
    <col min="14351" max="14592" width="9.140625" style="45"/>
    <col min="14593" max="14593" width="13.42578125" style="45" customWidth="1"/>
    <col min="14594" max="14594" width="9.140625" style="45"/>
    <col min="14595" max="14595" width="10.42578125" style="45" customWidth="1"/>
    <col min="14596" max="14601" width="9.140625" style="45"/>
    <col min="14602" max="14602" width="12" style="45" customWidth="1"/>
    <col min="14603" max="14603" width="12.140625" style="45" customWidth="1"/>
    <col min="14604" max="14604" width="11.7109375" style="45" customWidth="1"/>
    <col min="14605" max="14605" width="12.140625" style="45" customWidth="1"/>
    <col min="14606" max="14606" width="12.28515625" style="45" customWidth="1"/>
    <col min="14607" max="14848" width="9.140625" style="45"/>
    <col min="14849" max="14849" width="13.42578125" style="45" customWidth="1"/>
    <col min="14850" max="14850" width="9.140625" style="45"/>
    <col min="14851" max="14851" width="10.42578125" style="45" customWidth="1"/>
    <col min="14852" max="14857" width="9.140625" style="45"/>
    <col min="14858" max="14858" width="12" style="45" customWidth="1"/>
    <col min="14859" max="14859" width="12.140625" style="45" customWidth="1"/>
    <col min="14860" max="14860" width="11.7109375" style="45" customWidth="1"/>
    <col min="14861" max="14861" width="12.140625" style="45" customWidth="1"/>
    <col min="14862" max="14862" width="12.28515625" style="45" customWidth="1"/>
    <col min="14863" max="15104" width="9.140625" style="45"/>
    <col min="15105" max="15105" width="13.42578125" style="45" customWidth="1"/>
    <col min="15106" max="15106" width="9.140625" style="45"/>
    <col min="15107" max="15107" width="10.42578125" style="45" customWidth="1"/>
    <col min="15108" max="15113" width="9.140625" style="45"/>
    <col min="15114" max="15114" width="12" style="45" customWidth="1"/>
    <col min="15115" max="15115" width="12.140625" style="45" customWidth="1"/>
    <col min="15116" max="15116" width="11.7109375" style="45" customWidth="1"/>
    <col min="15117" max="15117" width="12.140625" style="45" customWidth="1"/>
    <col min="15118" max="15118" width="12.28515625" style="45" customWidth="1"/>
    <col min="15119" max="15360" width="9.140625" style="45"/>
    <col min="15361" max="15361" width="13.42578125" style="45" customWidth="1"/>
    <col min="15362" max="15362" width="9.140625" style="45"/>
    <col min="15363" max="15363" width="10.42578125" style="45" customWidth="1"/>
    <col min="15364" max="15369" width="9.140625" style="45"/>
    <col min="15370" max="15370" width="12" style="45" customWidth="1"/>
    <col min="15371" max="15371" width="12.140625" style="45" customWidth="1"/>
    <col min="15372" max="15372" width="11.7109375" style="45" customWidth="1"/>
    <col min="15373" max="15373" width="12.140625" style="45" customWidth="1"/>
    <col min="15374" max="15374" width="12.28515625" style="45" customWidth="1"/>
    <col min="15375" max="15616" width="9.140625" style="45"/>
    <col min="15617" max="15617" width="13.42578125" style="45" customWidth="1"/>
    <col min="15618" max="15618" width="9.140625" style="45"/>
    <col min="15619" max="15619" width="10.42578125" style="45" customWidth="1"/>
    <col min="15620" max="15625" width="9.140625" style="45"/>
    <col min="15626" max="15626" width="12" style="45" customWidth="1"/>
    <col min="15627" max="15627" width="12.140625" style="45" customWidth="1"/>
    <col min="15628" max="15628" width="11.7109375" style="45" customWidth="1"/>
    <col min="15629" max="15629" width="12.140625" style="45" customWidth="1"/>
    <col min="15630" max="15630" width="12.28515625" style="45" customWidth="1"/>
    <col min="15631" max="15872" width="9.140625" style="45"/>
    <col min="15873" max="15873" width="13.42578125" style="45" customWidth="1"/>
    <col min="15874" max="15874" width="9.140625" style="45"/>
    <col min="15875" max="15875" width="10.42578125" style="45" customWidth="1"/>
    <col min="15876" max="15881" width="9.140625" style="45"/>
    <col min="15882" max="15882" width="12" style="45" customWidth="1"/>
    <col min="15883" max="15883" width="12.140625" style="45" customWidth="1"/>
    <col min="15884" max="15884" width="11.7109375" style="45" customWidth="1"/>
    <col min="15885" max="15885" width="12.140625" style="45" customWidth="1"/>
    <col min="15886" max="15886" width="12.28515625" style="45" customWidth="1"/>
    <col min="15887" max="16128" width="9.140625" style="45"/>
    <col min="16129" max="16129" width="13.42578125" style="45" customWidth="1"/>
    <col min="16130" max="16130" width="9.140625" style="45"/>
    <col min="16131" max="16131" width="10.42578125" style="45" customWidth="1"/>
    <col min="16132" max="16137" width="9.140625" style="45"/>
    <col min="16138" max="16138" width="12" style="45" customWidth="1"/>
    <col min="16139" max="16139" width="12.140625" style="45" customWidth="1"/>
    <col min="16140" max="16140" width="11.7109375" style="45" customWidth="1"/>
    <col min="16141" max="16141" width="12.140625" style="45" customWidth="1"/>
    <col min="16142" max="16142" width="12.28515625" style="45" customWidth="1"/>
    <col min="16143" max="16384" width="9.140625" style="45"/>
  </cols>
  <sheetData>
    <row r="3" spans="1:15" ht="18" x14ac:dyDescent="0.25">
      <c r="A3" s="307"/>
      <c r="B3" s="336" t="s">
        <v>84</v>
      </c>
      <c r="C3" s="336"/>
      <c r="D3" s="307"/>
      <c r="E3" s="307"/>
      <c r="I3" s="319" t="s">
        <v>406</v>
      </c>
      <c r="J3" s="319"/>
      <c r="K3" s="319"/>
      <c r="O3" s="308" t="s">
        <v>68</v>
      </c>
    </row>
    <row r="4" spans="1:15" ht="13.5" thickBot="1" x14ac:dyDescent="0.25">
      <c r="B4" s="337" t="s">
        <v>67</v>
      </c>
      <c r="C4" s="337" t="s">
        <v>222</v>
      </c>
      <c r="D4" s="337" t="s">
        <v>68</v>
      </c>
      <c r="E4" s="337" t="s">
        <v>407</v>
      </c>
      <c r="F4" s="337" t="s">
        <v>408</v>
      </c>
      <c r="G4" s="337" t="s">
        <v>409</v>
      </c>
      <c r="I4" s="337" t="s">
        <v>410</v>
      </c>
      <c r="J4" s="337" t="s">
        <v>222</v>
      </c>
      <c r="K4" s="337" t="s">
        <v>68</v>
      </c>
      <c r="L4" s="337" t="s">
        <v>407</v>
      </c>
      <c r="M4" s="337" t="s">
        <v>408</v>
      </c>
      <c r="N4" s="337" t="s">
        <v>409</v>
      </c>
      <c r="O4" s="338" t="s">
        <v>93</v>
      </c>
    </row>
    <row r="5" spans="1:15" x14ac:dyDescent="0.2">
      <c r="A5" s="167" t="s">
        <v>411</v>
      </c>
      <c r="B5" s="167"/>
      <c r="C5" s="167"/>
      <c r="D5" s="167"/>
      <c r="E5" s="167"/>
      <c r="F5" s="167"/>
      <c r="G5" s="167"/>
      <c r="I5" s="167"/>
      <c r="J5" s="167"/>
      <c r="K5" s="167"/>
      <c r="L5" s="167"/>
      <c r="M5" s="167"/>
      <c r="N5" s="167"/>
    </row>
    <row r="6" spans="1:15" x14ac:dyDescent="0.2">
      <c r="A6" s="167"/>
      <c r="B6" s="167">
        <v>2.4700000000000002</v>
      </c>
      <c r="C6" s="167">
        <v>2.3759999999999999</v>
      </c>
      <c r="D6" s="167">
        <v>5.88</v>
      </c>
      <c r="E6" s="167">
        <v>3.327</v>
      </c>
      <c r="F6" s="167">
        <v>2.4430000000000001</v>
      </c>
      <c r="G6" s="167">
        <v>2.452</v>
      </c>
      <c r="I6" s="972" t="s">
        <v>845</v>
      </c>
      <c r="J6" s="972" t="s">
        <v>846</v>
      </c>
      <c r="K6" s="972" t="s">
        <v>847</v>
      </c>
      <c r="L6" s="972" t="s">
        <v>842</v>
      </c>
      <c r="M6" s="972" t="s">
        <v>843</v>
      </c>
      <c r="N6" s="972" t="s">
        <v>844</v>
      </c>
      <c r="O6" s="45">
        <v>36</v>
      </c>
    </row>
    <row r="7" spans="1:15" x14ac:dyDescent="0.2">
      <c r="A7" s="167"/>
      <c r="B7" s="167"/>
      <c r="C7" s="167"/>
      <c r="D7" s="167"/>
      <c r="E7" s="167"/>
      <c r="F7" s="167"/>
      <c r="G7" s="167"/>
      <c r="I7" s="167"/>
      <c r="J7" s="167"/>
      <c r="K7" s="167"/>
      <c r="L7" s="167"/>
      <c r="M7" s="167"/>
      <c r="N7" s="167"/>
    </row>
    <row r="8" spans="1:15" x14ac:dyDescent="0.2">
      <c r="A8" s="167"/>
      <c r="B8" s="167"/>
      <c r="C8" s="167"/>
      <c r="D8" s="167"/>
      <c r="E8" s="167"/>
      <c r="F8" s="167"/>
      <c r="G8" s="167"/>
      <c r="I8" s="167"/>
      <c r="J8" s="167"/>
      <c r="K8" s="167"/>
      <c r="L8" s="167"/>
      <c r="M8" s="167"/>
      <c r="N8" s="167"/>
    </row>
    <row r="9" spans="1:15" x14ac:dyDescent="0.2">
      <c r="A9" s="167"/>
      <c r="B9" s="167"/>
      <c r="C9" s="167"/>
      <c r="D9" s="167"/>
      <c r="E9" s="167"/>
      <c r="F9" s="167"/>
      <c r="G9" s="167"/>
      <c r="I9" s="167"/>
      <c r="J9" s="167"/>
      <c r="K9" s="167"/>
      <c r="L9" s="167"/>
      <c r="M9" s="167"/>
      <c r="N9" s="167"/>
    </row>
    <row r="10" spans="1:15" x14ac:dyDescent="0.2">
      <c r="A10" s="167"/>
      <c r="B10" s="167"/>
      <c r="C10" s="167"/>
      <c r="D10" s="167"/>
      <c r="E10" s="167"/>
      <c r="F10" s="167"/>
      <c r="G10" s="167"/>
      <c r="I10" s="167"/>
      <c r="J10" s="167"/>
      <c r="K10" s="167"/>
      <c r="L10" s="167"/>
      <c r="M10" s="167"/>
      <c r="N10" s="167"/>
    </row>
    <row r="11" spans="1:15" x14ac:dyDescent="0.2">
      <c r="A11" s="167">
        <f>AVERAGE(B5:B12)</f>
        <v>2.4700000000000002</v>
      </c>
      <c r="B11" s="167"/>
      <c r="C11" s="167"/>
      <c r="D11" s="167"/>
      <c r="E11" s="167"/>
      <c r="F11" s="167"/>
      <c r="G11" s="167"/>
      <c r="I11" s="167"/>
      <c r="J11" s="167"/>
      <c r="K11" s="167"/>
      <c r="L11" s="167"/>
      <c r="M11" s="167"/>
      <c r="N11" s="167"/>
    </row>
    <row r="12" spans="1:15" ht="13.5" thickBot="1" x14ac:dyDescent="0.25">
      <c r="A12" s="45">
        <f>AVERAGE(D5:D12)</f>
        <v>5.88</v>
      </c>
      <c r="B12" s="167"/>
      <c r="C12" s="167"/>
      <c r="D12" s="167"/>
      <c r="E12" s="167"/>
      <c r="F12" s="167"/>
      <c r="G12" s="167"/>
      <c r="I12" s="167"/>
      <c r="J12" s="167"/>
      <c r="K12" s="167"/>
      <c r="L12" s="167"/>
      <c r="M12" s="167"/>
      <c r="N12" s="167"/>
    </row>
    <row r="13" spans="1:15" x14ac:dyDescent="0.2">
      <c r="A13" s="305" t="s">
        <v>412</v>
      </c>
      <c r="B13" s="970" t="s">
        <v>96</v>
      </c>
      <c r="C13" s="970" t="s">
        <v>96</v>
      </c>
      <c r="D13" s="970" t="s">
        <v>96</v>
      </c>
      <c r="E13" s="970" t="s">
        <v>96</v>
      </c>
      <c r="F13" s="971" t="s">
        <v>96</v>
      </c>
      <c r="G13" s="970" t="s">
        <v>831</v>
      </c>
      <c r="I13" s="305"/>
      <c r="J13" s="304"/>
      <c r="K13" s="972" t="s">
        <v>96</v>
      </c>
      <c r="L13" s="972" t="s">
        <v>96</v>
      </c>
      <c r="M13" s="972" t="s">
        <v>96</v>
      </c>
      <c r="N13" s="972" t="s">
        <v>96</v>
      </c>
    </row>
    <row r="14" spans="1:15" x14ac:dyDescent="0.2">
      <c r="A14" s="167"/>
      <c r="B14" s="167"/>
      <c r="C14" s="167"/>
      <c r="D14" s="167"/>
      <c r="E14" s="167"/>
      <c r="F14" s="167"/>
      <c r="G14" s="167"/>
      <c r="I14" s="167"/>
      <c r="J14" s="167"/>
      <c r="K14" s="167"/>
      <c r="L14" s="167"/>
      <c r="M14" s="167"/>
      <c r="N14" s="167"/>
    </row>
    <row r="15" spans="1:15" x14ac:dyDescent="0.2">
      <c r="A15" s="167"/>
      <c r="B15" s="167"/>
      <c r="C15" s="167"/>
      <c r="D15" s="167"/>
      <c r="E15" s="167"/>
      <c r="F15" s="167"/>
      <c r="G15" s="167"/>
      <c r="I15" s="167"/>
      <c r="J15" s="167"/>
      <c r="K15" s="167"/>
      <c r="L15" s="167"/>
      <c r="M15" s="167"/>
      <c r="N15" s="167"/>
    </row>
    <row r="16" spans="1:15" x14ac:dyDescent="0.2">
      <c r="A16" s="167"/>
      <c r="B16" s="167"/>
      <c r="C16" s="167"/>
      <c r="D16" s="167"/>
      <c r="E16" s="167"/>
      <c r="F16" s="167"/>
      <c r="G16" s="167"/>
      <c r="I16" s="167"/>
      <c r="J16" s="167"/>
      <c r="K16" s="167"/>
      <c r="L16" s="167"/>
      <c r="M16" s="167"/>
      <c r="N16" s="167"/>
    </row>
    <row r="17" spans="1:15" x14ac:dyDescent="0.2">
      <c r="A17" s="167"/>
      <c r="B17" s="167"/>
      <c r="C17" s="167"/>
      <c r="D17" s="167"/>
      <c r="E17" s="167"/>
      <c r="F17" s="167"/>
      <c r="G17" s="167"/>
      <c r="I17" s="167"/>
      <c r="J17" s="167"/>
      <c r="K17" s="167"/>
      <c r="L17" s="167"/>
      <c r="M17" s="167"/>
      <c r="N17" s="167"/>
    </row>
    <row r="18" spans="1:15" x14ac:dyDescent="0.2">
      <c r="A18" s="167"/>
      <c r="B18" s="167"/>
      <c r="C18" s="167"/>
      <c r="D18" s="167"/>
      <c r="E18" s="167"/>
      <c r="F18" s="167"/>
      <c r="G18" s="167"/>
      <c r="I18" s="167"/>
      <c r="J18" s="167"/>
      <c r="K18" s="167"/>
      <c r="L18" s="167"/>
      <c r="M18" s="167"/>
      <c r="N18" s="167"/>
    </row>
    <row r="19" spans="1:15" x14ac:dyDescent="0.2">
      <c r="A19" s="45" t="e">
        <f>AVERAGE(B13:B20)</f>
        <v>#DIV/0!</v>
      </c>
      <c r="B19" s="167"/>
      <c r="C19" s="167"/>
      <c r="D19" s="167"/>
      <c r="E19" s="167"/>
      <c r="F19" s="167"/>
      <c r="G19" s="167"/>
      <c r="I19" s="167"/>
      <c r="J19" s="167"/>
      <c r="K19" s="167"/>
      <c r="L19" s="167"/>
      <c r="M19" s="167"/>
      <c r="N19" s="167"/>
    </row>
    <row r="20" spans="1:15" ht="13.5" thickBot="1" x14ac:dyDescent="0.25">
      <c r="A20" s="167" t="e">
        <f>AVERAGE(D13:D20)</f>
        <v>#DIV/0!</v>
      </c>
      <c r="B20" s="167"/>
      <c r="C20" s="167"/>
      <c r="D20" s="167"/>
      <c r="E20" s="167"/>
      <c r="F20" s="167"/>
      <c r="G20" s="167"/>
      <c r="I20" s="167"/>
      <c r="J20" s="167"/>
      <c r="K20" s="167"/>
      <c r="L20" s="167"/>
      <c r="M20" s="167"/>
      <c r="N20" s="167"/>
    </row>
    <row r="21" spans="1:15" x14ac:dyDescent="0.2">
      <c r="A21" s="305" t="s">
        <v>413</v>
      </c>
      <c r="B21" s="305"/>
      <c r="C21" s="305"/>
      <c r="D21" s="305"/>
      <c r="E21" s="305"/>
      <c r="F21" s="131"/>
      <c r="G21" s="305"/>
      <c r="I21" s="305"/>
      <c r="J21" s="304"/>
      <c r="K21" s="167"/>
      <c r="L21" s="167"/>
      <c r="M21" s="167"/>
      <c r="N21" s="167"/>
    </row>
    <row r="22" spans="1:15" x14ac:dyDescent="0.2">
      <c r="A22" s="167"/>
      <c r="B22" s="167"/>
      <c r="C22" s="167"/>
      <c r="D22" s="167"/>
      <c r="E22" s="167"/>
      <c r="F22" s="167"/>
      <c r="G22" s="167"/>
      <c r="I22" s="167"/>
      <c r="J22" s="167"/>
      <c r="K22" s="167"/>
      <c r="L22" s="167"/>
      <c r="M22" s="167"/>
      <c r="N22" s="167"/>
    </row>
    <row r="23" spans="1:15" x14ac:dyDescent="0.2">
      <c r="A23" s="167"/>
      <c r="B23" s="167"/>
      <c r="C23" s="167"/>
      <c r="D23" s="167"/>
      <c r="E23" s="167"/>
      <c r="F23" s="167"/>
      <c r="G23" s="167"/>
      <c r="I23" s="167"/>
      <c r="J23" s="167"/>
      <c r="K23" s="167"/>
      <c r="L23" s="167"/>
      <c r="M23" s="167"/>
      <c r="N23" s="167"/>
    </row>
    <row r="24" spans="1:15" x14ac:dyDescent="0.2">
      <c r="A24" s="167"/>
      <c r="B24" s="167"/>
      <c r="C24" s="167"/>
      <c r="D24" s="167"/>
      <c r="E24" s="167"/>
      <c r="F24" s="167"/>
      <c r="G24" s="167"/>
      <c r="I24" s="167"/>
      <c r="J24" s="167"/>
      <c r="K24" s="167"/>
      <c r="L24" s="167"/>
      <c r="M24" s="167"/>
      <c r="N24" s="167"/>
    </row>
    <row r="25" spans="1:15" x14ac:dyDescent="0.2">
      <c r="A25" s="167"/>
      <c r="B25" s="167"/>
      <c r="C25" s="167"/>
      <c r="D25" s="167"/>
      <c r="E25" s="167"/>
      <c r="F25" s="167"/>
      <c r="G25" s="167"/>
      <c r="I25" s="167"/>
      <c r="J25" s="167"/>
      <c r="K25" s="167"/>
      <c r="L25" s="167"/>
      <c r="M25" s="167"/>
      <c r="N25" s="167"/>
    </row>
    <row r="26" spans="1:15" x14ac:dyDescent="0.2">
      <c r="B26" s="167"/>
      <c r="C26" s="167"/>
      <c r="D26" s="167"/>
      <c r="E26" s="167"/>
      <c r="F26" s="167"/>
      <c r="G26" s="167"/>
      <c r="I26" s="167"/>
      <c r="J26" s="167"/>
      <c r="K26" s="167"/>
      <c r="L26" s="167"/>
      <c r="M26" s="167"/>
      <c r="N26" s="167"/>
    </row>
    <row r="27" spans="1:15" x14ac:dyDescent="0.2">
      <c r="A27" s="167" t="e">
        <f>AVERAGE(B21:B28)</f>
        <v>#DIV/0!</v>
      </c>
      <c r="B27" s="167"/>
      <c r="C27" s="167"/>
      <c r="D27" s="167"/>
      <c r="E27" s="167"/>
      <c r="F27" s="167"/>
      <c r="G27" s="167"/>
      <c r="I27" s="167"/>
      <c r="J27" s="167"/>
      <c r="K27" s="167"/>
      <c r="L27" s="167"/>
      <c r="M27" s="167"/>
      <c r="N27" s="167"/>
    </row>
    <row r="28" spans="1:15" ht="13.5" thickBot="1" x14ac:dyDescent="0.25">
      <c r="A28" s="167" t="e">
        <f>AVERAGE(D21:D28)</f>
        <v>#DIV/0!</v>
      </c>
      <c r="B28" s="123"/>
      <c r="C28" s="123"/>
      <c r="D28" s="123"/>
      <c r="E28" s="123"/>
      <c r="F28" s="123"/>
      <c r="G28" s="123"/>
      <c r="I28" s="167"/>
      <c r="J28" s="167"/>
      <c r="K28" s="167"/>
      <c r="L28" s="167"/>
      <c r="M28" s="167"/>
      <c r="N28" s="167"/>
    </row>
    <row r="29" spans="1:15" x14ac:dyDescent="0.2">
      <c r="A29" s="305" t="s">
        <v>414</v>
      </c>
      <c r="B29" s="305">
        <v>2.931</v>
      </c>
      <c r="C29" s="305">
        <v>2.734</v>
      </c>
      <c r="D29" s="305">
        <v>7.5789999999999997</v>
      </c>
      <c r="E29" s="131">
        <v>5.226</v>
      </c>
      <c r="F29" s="305">
        <v>3.1659999999999999</v>
      </c>
      <c r="G29" s="305">
        <v>2.786</v>
      </c>
      <c r="I29" s="167"/>
      <c r="J29" s="167"/>
      <c r="K29" s="167"/>
      <c r="L29" s="167"/>
      <c r="M29" s="167"/>
      <c r="N29" s="167"/>
      <c r="O29" s="528" t="s">
        <v>96</v>
      </c>
    </row>
    <row r="30" spans="1:15" x14ac:dyDescent="0.2">
      <c r="B30" s="167"/>
      <c r="C30" s="167"/>
      <c r="D30" s="167"/>
      <c r="E30" s="167"/>
      <c r="F30" s="167"/>
      <c r="G30" s="167"/>
      <c r="I30" s="167"/>
      <c r="J30" s="167"/>
      <c r="K30" s="167"/>
      <c r="L30" s="167"/>
      <c r="M30" s="167"/>
      <c r="N30" s="167"/>
    </row>
    <row r="31" spans="1:15" x14ac:dyDescent="0.2">
      <c r="A31" s="167"/>
      <c r="B31" s="167"/>
      <c r="C31" s="167"/>
      <c r="D31" s="167"/>
      <c r="E31" s="167"/>
      <c r="F31" s="167"/>
      <c r="G31" s="167"/>
      <c r="I31" s="167"/>
      <c r="J31" s="167"/>
      <c r="K31" s="167"/>
      <c r="L31" s="167"/>
      <c r="M31" s="167"/>
      <c r="N31" s="167"/>
    </row>
    <row r="32" spans="1:15" x14ac:dyDescent="0.2">
      <c r="A32" s="167"/>
      <c r="B32" s="167"/>
      <c r="C32" s="167"/>
      <c r="D32" s="167"/>
      <c r="E32" s="167"/>
      <c r="F32" s="167"/>
      <c r="G32" s="167"/>
      <c r="I32" s="167"/>
      <c r="J32" s="167"/>
      <c r="K32" s="167"/>
      <c r="L32" s="167"/>
      <c r="M32" s="167"/>
      <c r="N32" s="167"/>
    </row>
    <row r="33" spans="1:15" x14ac:dyDescent="0.2">
      <c r="A33" s="167"/>
      <c r="B33" s="167"/>
      <c r="C33" s="167"/>
      <c r="D33" s="167"/>
      <c r="E33" s="167"/>
      <c r="F33" s="167"/>
      <c r="G33" s="167"/>
      <c r="I33" s="167"/>
      <c r="J33" s="167"/>
      <c r="K33" s="167"/>
      <c r="L33" s="167"/>
      <c r="M33" s="167"/>
      <c r="N33" s="167"/>
    </row>
    <row r="34" spans="1:15" x14ac:dyDescent="0.2">
      <c r="A34" s="167">
        <f>AVERAGE(B29:B35)</f>
        <v>2.931</v>
      </c>
      <c r="B34" s="167"/>
      <c r="C34" s="167"/>
      <c r="D34" s="167"/>
      <c r="E34" s="167"/>
      <c r="F34" s="167"/>
      <c r="G34" s="167"/>
      <c r="I34" s="167"/>
      <c r="J34" s="167"/>
      <c r="K34" s="167"/>
      <c r="L34" s="167"/>
      <c r="M34" s="167"/>
      <c r="N34" s="167"/>
    </row>
    <row r="35" spans="1:15" ht="13.5" thickBot="1" x14ac:dyDescent="0.25">
      <c r="A35" s="167">
        <f>AVERAGE(D29:D35)</f>
        <v>7.5789999999999997</v>
      </c>
      <c r="B35" s="339"/>
      <c r="C35" s="339"/>
      <c r="D35" s="339"/>
      <c r="E35" s="339"/>
      <c r="F35" s="339"/>
      <c r="G35" s="339"/>
      <c r="I35" s="339"/>
      <c r="J35" s="339"/>
      <c r="K35" s="339"/>
      <c r="L35" s="339"/>
      <c r="M35" s="339"/>
      <c r="N35" s="339"/>
    </row>
    <row r="36" spans="1:15" x14ac:dyDescent="0.2">
      <c r="A36" s="167" t="s">
        <v>65</v>
      </c>
      <c r="B36" s="132">
        <f t="shared" ref="B36:G36" si="0">AVERAGE(B5:B35)</f>
        <v>2.7004999999999999</v>
      </c>
      <c r="C36" s="132">
        <f t="shared" si="0"/>
        <v>2.5549999999999997</v>
      </c>
      <c r="D36" s="132">
        <f t="shared" si="0"/>
        <v>6.7294999999999998</v>
      </c>
      <c r="E36" s="132">
        <f t="shared" si="0"/>
        <v>4.2765000000000004</v>
      </c>
      <c r="F36" s="132">
        <f t="shared" si="0"/>
        <v>2.8045</v>
      </c>
      <c r="G36" s="132">
        <f t="shared" si="0"/>
        <v>2.6189999999999998</v>
      </c>
      <c r="M36" s="45" t="s">
        <v>415</v>
      </c>
      <c r="O36" s="132">
        <f>AVERAGE(O5:O35)</f>
        <v>36</v>
      </c>
    </row>
    <row r="37" spans="1:15" x14ac:dyDescent="0.2">
      <c r="A37" s="167" t="s">
        <v>268</v>
      </c>
      <c r="B37" s="132">
        <f t="shared" ref="B37:G37" si="1">MAX(B5:B35)</f>
        <v>2.931</v>
      </c>
      <c r="C37" s="132">
        <f t="shared" si="1"/>
        <v>2.734</v>
      </c>
      <c r="D37" s="132">
        <f t="shared" si="1"/>
        <v>7.5789999999999997</v>
      </c>
      <c r="E37" s="132">
        <f t="shared" si="1"/>
        <v>5.226</v>
      </c>
      <c r="F37" s="132">
        <f t="shared" si="1"/>
        <v>3.1659999999999999</v>
      </c>
      <c r="G37" s="132">
        <f t="shared" si="1"/>
        <v>2.786</v>
      </c>
      <c r="H37" s="106">
        <f>AVERAGE(E37,F37,G37)</f>
        <v>3.7259999999999995</v>
      </c>
    </row>
    <row r="38" spans="1:15" x14ac:dyDescent="0.2">
      <c r="A38" s="167" t="s">
        <v>269</v>
      </c>
      <c r="B38" s="132">
        <f t="shared" ref="B38:G38" si="2">MIN(B5:B35)</f>
        <v>2.4700000000000002</v>
      </c>
      <c r="C38" s="132">
        <f t="shared" si="2"/>
        <v>2.3759999999999999</v>
      </c>
      <c r="D38" s="132">
        <f t="shared" si="2"/>
        <v>5.88</v>
      </c>
      <c r="E38" s="132">
        <f t="shared" si="2"/>
        <v>3.327</v>
      </c>
      <c r="F38" s="132">
        <f t="shared" si="2"/>
        <v>2.4430000000000001</v>
      </c>
      <c r="G38" s="132">
        <f t="shared" si="2"/>
        <v>2.452</v>
      </c>
      <c r="H38" s="106">
        <f>AVERAGE(E38,F38,G38)</f>
        <v>2.7406666666666664</v>
      </c>
    </row>
    <row r="40" spans="1:15" x14ac:dyDescent="0.2">
      <c r="A40" s="45" t="s">
        <v>416</v>
      </c>
      <c r="D40" s="106">
        <f>AVERAGE(E36,F36,G36)</f>
        <v>3.2333333333333329</v>
      </c>
      <c r="E40" s="106" t="s">
        <v>96</v>
      </c>
    </row>
    <row r="41" spans="1:15" x14ac:dyDescent="0.2">
      <c r="A41" s="45" t="s">
        <v>417</v>
      </c>
      <c r="D41" s="316">
        <f>((D36-D40)/D36)*100</f>
        <v>51.95284444114224</v>
      </c>
    </row>
    <row r="42" spans="1:15" x14ac:dyDescent="0.2">
      <c r="A42" s="45" t="s">
        <v>418</v>
      </c>
      <c r="D42" s="316">
        <f>((D36-H38)/D36)*100</f>
        <v>59.273844020110467</v>
      </c>
    </row>
    <row r="43" spans="1:15" x14ac:dyDescent="0.2">
      <c r="A43" s="45" t="s">
        <v>419</v>
      </c>
      <c r="D43" s="316">
        <f>((D36-H37)/D36)*100</f>
        <v>44.631844862174013</v>
      </c>
    </row>
    <row r="45" spans="1:15" x14ac:dyDescent="0.2">
      <c r="A45" s="45" t="s">
        <v>420</v>
      </c>
    </row>
    <row r="48" spans="1:15" x14ac:dyDescent="0.2">
      <c r="A48" s="340" t="s">
        <v>328</v>
      </c>
      <c r="B48" s="45" t="s">
        <v>84</v>
      </c>
      <c r="E48" s="45" t="s">
        <v>68</v>
      </c>
      <c r="F48" s="45" t="s">
        <v>84</v>
      </c>
      <c r="G48" s="45" t="s">
        <v>93</v>
      </c>
    </row>
    <row r="58" spans="1:7" ht="13.5" thickBot="1" x14ac:dyDescent="0.25"/>
    <row r="59" spans="1:7" x14ac:dyDescent="0.2">
      <c r="A59" s="144"/>
      <c r="B59" s="144"/>
      <c r="C59" s="75"/>
    </row>
    <row r="63" spans="1:7" x14ac:dyDescent="0.2">
      <c r="F63" s="106"/>
      <c r="G63" s="106"/>
    </row>
    <row r="67" spans="1:3" ht="13.5" thickBot="1" x14ac:dyDescent="0.25"/>
    <row r="68" spans="1:3" x14ac:dyDescent="0.2">
      <c r="A68" s="144"/>
      <c r="B68" s="144"/>
      <c r="C68" s="75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4"/>
      <c r="B77" s="144"/>
      <c r="C77" s="75"/>
    </row>
    <row r="85" spans="1:3" ht="13.5" thickBot="1" x14ac:dyDescent="0.25"/>
    <row r="86" spans="1:3" x14ac:dyDescent="0.2">
      <c r="A86" s="144"/>
      <c r="B86" s="144"/>
      <c r="C86" s="75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8" customWidth="1"/>
    <col min="2" max="256" width="9.140625" style="38"/>
    <col min="257" max="257" width="12" style="38" customWidth="1"/>
    <col min="258" max="512" width="9.140625" style="38"/>
    <col min="513" max="513" width="12" style="38" customWidth="1"/>
    <col min="514" max="768" width="9.140625" style="38"/>
    <col min="769" max="769" width="12" style="38" customWidth="1"/>
    <col min="770" max="1024" width="9.140625" style="38"/>
    <col min="1025" max="1025" width="12" style="38" customWidth="1"/>
    <col min="1026" max="1280" width="9.140625" style="38"/>
    <col min="1281" max="1281" width="12" style="38" customWidth="1"/>
    <col min="1282" max="1536" width="9.140625" style="38"/>
    <col min="1537" max="1537" width="12" style="38" customWidth="1"/>
    <col min="1538" max="1792" width="9.140625" style="38"/>
    <col min="1793" max="1793" width="12" style="38" customWidth="1"/>
    <col min="1794" max="2048" width="9.140625" style="38"/>
    <col min="2049" max="2049" width="12" style="38" customWidth="1"/>
    <col min="2050" max="2304" width="9.140625" style="38"/>
    <col min="2305" max="2305" width="12" style="38" customWidth="1"/>
    <col min="2306" max="2560" width="9.140625" style="38"/>
    <col min="2561" max="2561" width="12" style="38" customWidth="1"/>
    <col min="2562" max="2816" width="9.140625" style="38"/>
    <col min="2817" max="2817" width="12" style="38" customWidth="1"/>
    <col min="2818" max="3072" width="9.140625" style="38"/>
    <col min="3073" max="3073" width="12" style="38" customWidth="1"/>
    <col min="3074" max="3328" width="9.140625" style="38"/>
    <col min="3329" max="3329" width="12" style="38" customWidth="1"/>
    <col min="3330" max="3584" width="9.140625" style="38"/>
    <col min="3585" max="3585" width="12" style="38" customWidth="1"/>
    <col min="3586" max="3840" width="9.140625" style="38"/>
    <col min="3841" max="3841" width="12" style="38" customWidth="1"/>
    <col min="3842" max="4096" width="9.140625" style="38"/>
    <col min="4097" max="4097" width="12" style="38" customWidth="1"/>
    <col min="4098" max="4352" width="9.140625" style="38"/>
    <col min="4353" max="4353" width="12" style="38" customWidth="1"/>
    <col min="4354" max="4608" width="9.140625" style="38"/>
    <col min="4609" max="4609" width="12" style="38" customWidth="1"/>
    <col min="4610" max="4864" width="9.140625" style="38"/>
    <col min="4865" max="4865" width="12" style="38" customWidth="1"/>
    <col min="4866" max="5120" width="9.140625" style="38"/>
    <col min="5121" max="5121" width="12" style="38" customWidth="1"/>
    <col min="5122" max="5376" width="9.140625" style="38"/>
    <col min="5377" max="5377" width="12" style="38" customWidth="1"/>
    <col min="5378" max="5632" width="9.140625" style="38"/>
    <col min="5633" max="5633" width="12" style="38" customWidth="1"/>
    <col min="5634" max="5888" width="9.140625" style="38"/>
    <col min="5889" max="5889" width="12" style="38" customWidth="1"/>
    <col min="5890" max="6144" width="9.140625" style="38"/>
    <col min="6145" max="6145" width="12" style="38" customWidth="1"/>
    <col min="6146" max="6400" width="9.140625" style="38"/>
    <col min="6401" max="6401" width="12" style="38" customWidth="1"/>
    <col min="6402" max="6656" width="9.140625" style="38"/>
    <col min="6657" max="6657" width="12" style="38" customWidth="1"/>
    <col min="6658" max="6912" width="9.140625" style="38"/>
    <col min="6913" max="6913" width="12" style="38" customWidth="1"/>
    <col min="6914" max="7168" width="9.140625" style="38"/>
    <col min="7169" max="7169" width="12" style="38" customWidth="1"/>
    <col min="7170" max="7424" width="9.140625" style="38"/>
    <col min="7425" max="7425" width="12" style="38" customWidth="1"/>
    <col min="7426" max="7680" width="9.140625" style="38"/>
    <col min="7681" max="7681" width="12" style="38" customWidth="1"/>
    <col min="7682" max="7936" width="9.140625" style="38"/>
    <col min="7937" max="7937" width="12" style="38" customWidth="1"/>
    <col min="7938" max="8192" width="9.140625" style="38"/>
    <col min="8193" max="8193" width="12" style="38" customWidth="1"/>
    <col min="8194" max="8448" width="9.140625" style="38"/>
    <col min="8449" max="8449" width="12" style="38" customWidth="1"/>
    <col min="8450" max="8704" width="9.140625" style="38"/>
    <col min="8705" max="8705" width="12" style="38" customWidth="1"/>
    <col min="8706" max="8960" width="9.140625" style="38"/>
    <col min="8961" max="8961" width="12" style="38" customWidth="1"/>
    <col min="8962" max="9216" width="9.140625" style="38"/>
    <col min="9217" max="9217" width="12" style="38" customWidth="1"/>
    <col min="9218" max="9472" width="9.140625" style="38"/>
    <col min="9473" max="9473" width="12" style="38" customWidth="1"/>
    <col min="9474" max="9728" width="9.140625" style="38"/>
    <col min="9729" max="9729" width="12" style="38" customWidth="1"/>
    <col min="9730" max="9984" width="9.140625" style="38"/>
    <col min="9985" max="9985" width="12" style="38" customWidth="1"/>
    <col min="9986" max="10240" width="9.140625" style="38"/>
    <col min="10241" max="10241" width="12" style="38" customWidth="1"/>
    <col min="10242" max="10496" width="9.140625" style="38"/>
    <col min="10497" max="10497" width="12" style="38" customWidth="1"/>
    <col min="10498" max="10752" width="9.140625" style="38"/>
    <col min="10753" max="10753" width="12" style="38" customWidth="1"/>
    <col min="10754" max="11008" width="9.140625" style="38"/>
    <col min="11009" max="11009" width="12" style="38" customWidth="1"/>
    <col min="11010" max="11264" width="9.140625" style="38"/>
    <col min="11265" max="11265" width="12" style="38" customWidth="1"/>
    <col min="11266" max="11520" width="9.140625" style="38"/>
    <col min="11521" max="11521" width="12" style="38" customWidth="1"/>
    <col min="11522" max="11776" width="9.140625" style="38"/>
    <col min="11777" max="11777" width="12" style="38" customWidth="1"/>
    <col min="11778" max="12032" width="9.140625" style="38"/>
    <col min="12033" max="12033" width="12" style="38" customWidth="1"/>
    <col min="12034" max="12288" width="9.140625" style="38"/>
    <col min="12289" max="12289" width="12" style="38" customWidth="1"/>
    <col min="12290" max="12544" width="9.140625" style="38"/>
    <col min="12545" max="12545" width="12" style="38" customWidth="1"/>
    <col min="12546" max="12800" width="9.140625" style="38"/>
    <col min="12801" max="12801" width="12" style="38" customWidth="1"/>
    <col min="12802" max="13056" width="9.140625" style="38"/>
    <col min="13057" max="13057" width="12" style="38" customWidth="1"/>
    <col min="13058" max="13312" width="9.140625" style="38"/>
    <col min="13313" max="13313" width="12" style="38" customWidth="1"/>
    <col min="13314" max="13568" width="9.140625" style="38"/>
    <col min="13569" max="13569" width="12" style="38" customWidth="1"/>
    <col min="13570" max="13824" width="9.140625" style="38"/>
    <col min="13825" max="13825" width="12" style="38" customWidth="1"/>
    <col min="13826" max="14080" width="9.140625" style="38"/>
    <col min="14081" max="14081" width="12" style="38" customWidth="1"/>
    <col min="14082" max="14336" width="9.140625" style="38"/>
    <col min="14337" max="14337" width="12" style="38" customWidth="1"/>
    <col min="14338" max="14592" width="9.140625" style="38"/>
    <col min="14593" max="14593" width="12" style="38" customWidth="1"/>
    <col min="14594" max="14848" width="9.140625" style="38"/>
    <col min="14849" max="14849" width="12" style="38" customWidth="1"/>
    <col min="14850" max="15104" width="9.140625" style="38"/>
    <col min="15105" max="15105" width="12" style="38" customWidth="1"/>
    <col min="15106" max="15360" width="9.140625" style="38"/>
    <col min="15361" max="15361" width="12" style="38" customWidth="1"/>
    <col min="15362" max="15616" width="9.140625" style="38"/>
    <col min="15617" max="15617" width="12" style="38" customWidth="1"/>
    <col min="15618" max="15872" width="9.140625" style="38"/>
    <col min="15873" max="15873" width="12" style="38" customWidth="1"/>
    <col min="15874" max="16128" width="9.140625" style="38"/>
    <col min="16129" max="16129" width="12" style="38" customWidth="1"/>
    <col min="16130" max="16384" width="9.140625" style="38"/>
  </cols>
  <sheetData>
    <row r="1" spans="1:16" x14ac:dyDescent="0.2">
      <c r="A1" s="341"/>
      <c r="B1" s="342"/>
      <c r="C1" s="342"/>
      <c r="D1" s="342"/>
      <c r="E1" s="342"/>
      <c r="F1" s="342"/>
      <c r="G1" s="342"/>
      <c r="H1" s="342"/>
      <c r="I1" s="342"/>
    </row>
    <row r="2" spans="1:16" ht="13.5" thickBot="1" x14ac:dyDescent="0.25">
      <c r="A2" s="343">
        <f>Flows!G5</f>
        <v>43191</v>
      </c>
      <c r="B2" s="344"/>
      <c r="C2" s="344"/>
      <c r="D2" s="344"/>
      <c r="E2" s="344"/>
      <c r="F2" s="344"/>
      <c r="G2" s="344"/>
      <c r="H2" s="344"/>
      <c r="I2" s="344"/>
    </row>
    <row r="3" spans="1:16" ht="13.5" thickTop="1" x14ac:dyDescent="0.2">
      <c r="A3" s="345"/>
      <c r="B3" s="248"/>
      <c r="C3" s="248"/>
      <c r="D3" s="248"/>
      <c r="E3" s="248"/>
      <c r="F3" s="248"/>
    </row>
    <row r="4" spans="1:16" x14ac:dyDescent="0.2">
      <c r="A4" s="341" t="s">
        <v>421</v>
      </c>
      <c r="B4" s="341"/>
      <c r="C4" s="341"/>
      <c r="D4" s="341"/>
      <c r="E4" s="341"/>
      <c r="F4" s="341"/>
      <c r="G4" s="342"/>
      <c r="H4" s="342"/>
      <c r="I4" s="342"/>
    </row>
    <row r="5" spans="1:16" ht="13.5" thickBot="1" x14ac:dyDescent="0.25">
      <c r="A5" s="346"/>
      <c r="B5" s="346"/>
      <c r="C5" s="346"/>
      <c r="D5" s="346"/>
      <c r="E5" s="346"/>
      <c r="F5" s="346"/>
    </row>
    <row r="6" spans="1:16" x14ac:dyDescent="0.2">
      <c r="A6" s="347" t="s">
        <v>422</v>
      </c>
      <c r="B6" s="348" t="s">
        <v>423</v>
      </c>
      <c r="C6" s="349"/>
      <c r="D6" s="348" t="s">
        <v>424</v>
      </c>
      <c r="E6" s="350"/>
      <c r="F6" s="349"/>
      <c r="G6" s="351" t="s">
        <v>425</v>
      </c>
      <c r="H6" s="352"/>
      <c r="I6" s="353"/>
      <c r="J6" s="38" t="s">
        <v>426</v>
      </c>
      <c r="M6" s="45" t="s">
        <v>427</v>
      </c>
      <c r="N6" s="45"/>
      <c r="O6" s="45" t="s">
        <v>428</v>
      </c>
      <c r="P6" s="45"/>
    </row>
    <row r="7" spans="1:16" ht="39" thickBot="1" x14ac:dyDescent="0.25">
      <c r="A7" s="354"/>
      <c r="B7" s="355" t="s">
        <v>429</v>
      </c>
      <c r="C7" s="355" t="s">
        <v>66</v>
      </c>
      <c r="D7" s="355" t="s">
        <v>65</v>
      </c>
      <c r="E7" s="355" t="s">
        <v>64</v>
      </c>
      <c r="F7" s="355" t="s">
        <v>63</v>
      </c>
      <c r="G7" s="355" t="s">
        <v>430</v>
      </c>
      <c r="H7" s="356" t="s">
        <v>431</v>
      </c>
      <c r="I7" s="357" t="s">
        <v>432</v>
      </c>
      <c r="J7" s="358" t="s">
        <v>429</v>
      </c>
      <c r="K7" s="359" t="s">
        <v>66</v>
      </c>
      <c r="L7" s="359" t="s">
        <v>433</v>
      </c>
      <c r="M7" s="359" t="s">
        <v>434</v>
      </c>
      <c r="N7" s="359" t="s">
        <v>435</v>
      </c>
      <c r="O7" s="359" t="s">
        <v>436</v>
      </c>
      <c r="P7" s="359" t="s">
        <v>435</v>
      </c>
    </row>
    <row r="8" spans="1:16" ht="14.25" x14ac:dyDescent="0.2">
      <c r="A8" s="360" t="s">
        <v>437</v>
      </c>
      <c r="B8" s="361" t="s">
        <v>438</v>
      </c>
      <c r="C8" s="362">
        <f>'Chems lbs'!B41</f>
        <v>10865.124232238519</v>
      </c>
      <c r="D8" s="363">
        <f>'Chem Dose'!B$42</f>
        <v>1.5100896422298618</v>
      </c>
      <c r="E8" s="363">
        <f>'Chem Dose'!B$43</f>
        <v>2.1746870421629323</v>
      </c>
      <c r="F8" s="363">
        <f>'Chem Dose'!B$44</f>
        <v>1.317712775995471</v>
      </c>
      <c r="G8" s="363">
        <v>0.81</v>
      </c>
      <c r="H8" s="362">
        <f t="shared" ref="H8:H20" si="0">G8*C8</f>
        <v>8800.7506281132009</v>
      </c>
      <c r="I8" s="364">
        <f>H8/(('Total Flows'!E$34)*1000)</f>
        <v>1.0014417970834584E-2</v>
      </c>
      <c r="M8" s="45">
        <v>1.204</v>
      </c>
      <c r="N8" s="45">
        <v>10.039999999999999</v>
      </c>
      <c r="O8" s="45">
        <v>14</v>
      </c>
      <c r="P8" s="45">
        <v>1.41</v>
      </c>
    </row>
    <row r="9" spans="1:16" ht="25.5" x14ac:dyDescent="0.2">
      <c r="A9" s="365" t="s">
        <v>439</v>
      </c>
      <c r="B9" s="361" t="s">
        <v>438</v>
      </c>
      <c r="C9" s="362">
        <f>'Chems lbs'!C$41</f>
        <v>84174.095388003989</v>
      </c>
      <c r="D9" s="362">
        <f>'Chem Dose'!C$42</f>
        <v>56.994327713626376</v>
      </c>
      <c r="E9" s="362">
        <f>'Chem Dose'!C$43</f>
        <v>75.237954291222977</v>
      </c>
      <c r="F9" s="362">
        <f>'Chem Dose'!C$44</f>
        <v>45.24554427108086</v>
      </c>
      <c r="G9" s="363">
        <v>1.69</v>
      </c>
      <c r="H9" s="362">
        <f t="shared" si="0"/>
        <v>142254.22120572673</v>
      </c>
      <c r="I9" s="366">
        <f>H9/(('Total Flows'!E$34)*1000)</f>
        <v>0.16187178679043285</v>
      </c>
      <c r="J9" s="38" t="s">
        <v>440</v>
      </c>
      <c r="K9" s="38">
        <f>C9 * 11.074</f>
        <v>932143.93232675618</v>
      </c>
      <c r="L9" s="38">
        <v>0.15225</v>
      </c>
      <c r="M9" s="45">
        <v>1.325</v>
      </c>
      <c r="N9" s="45">
        <v>11.05</v>
      </c>
      <c r="O9" s="45">
        <v>48.5</v>
      </c>
      <c r="P9" s="45">
        <v>5.36</v>
      </c>
    </row>
    <row r="10" spans="1:16" x14ac:dyDescent="0.2">
      <c r="A10" s="360" t="s">
        <v>441</v>
      </c>
      <c r="B10" s="361" t="s">
        <v>438</v>
      </c>
      <c r="C10" s="362">
        <f>'Chems lbs'!D$41</f>
        <v>0</v>
      </c>
      <c r="D10" s="363">
        <f>'Chem Dose'!D$42</f>
        <v>0</v>
      </c>
      <c r="E10" s="363">
        <f>'Chem Dose'!D$43</f>
        <v>0</v>
      </c>
      <c r="F10" s="363">
        <f>'Chem Dose'!D$44</f>
        <v>0</v>
      </c>
      <c r="G10" s="363">
        <v>1.86</v>
      </c>
      <c r="H10" s="362">
        <f t="shared" si="0"/>
        <v>0</v>
      </c>
      <c r="I10" s="366">
        <f>H10/(('Total Flows'!E$34)*1000)</f>
        <v>0</v>
      </c>
      <c r="J10" s="38" t="s">
        <v>440</v>
      </c>
      <c r="K10" s="38">
        <f>C10 * 12.76</f>
        <v>0</v>
      </c>
      <c r="L10" s="38">
        <v>0.1585</v>
      </c>
      <c r="M10" s="45">
        <v>1.53</v>
      </c>
      <c r="N10" s="45">
        <v>12.76</v>
      </c>
      <c r="O10" s="45">
        <v>50</v>
      </c>
      <c r="P10" s="45">
        <v>6.38</v>
      </c>
    </row>
    <row r="11" spans="1:16" ht="25.5" x14ac:dyDescent="0.2">
      <c r="A11" s="367" t="s">
        <v>442</v>
      </c>
      <c r="B11" s="368" t="s">
        <v>443</v>
      </c>
      <c r="C11" s="362">
        <f>'Chems lbs'!F$41</f>
        <v>23950.981397762058</v>
      </c>
      <c r="D11" s="363">
        <f>'Chem Dose'!F$42</f>
        <v>3.9868078427433167</v>
      </c>
      <c r="E11" s="363">
        <f>'Chem Dose'!F$43</f>
        <v>4.0450077469639503</v>
      </c>
      <c r="F11" s="363">
        <f>'Chem Dose'!F$44</f>
        <v>3.7778129506122493</v>
      </c>
      <c r="G11" s="363">
        <v>0.81</v>
      </c>
      <c r="H11" s="362">
        <f t="shared" si="0"/>
        <v>19400.294932187269</v>
      </c>
      <c r="I11" s="366">
        <f>H11/(('Total Flows'!E$34)*1000)</f>
        <v>2.2075692224225618E-2</v>
      </c>
      <c r="M11" s="45">
        <v>1.204</v>
      </c>
      <c r="N11" s="45">
        <v>10.039999999999999</v>
      </c>
      <c r="O11" s="45">
        <v>14</v>
      </c>
      <c r="P11" s="45">
        <v>1.41</v>
      </c>
    </row>
    <row r="12" spans="1:16" x14ac:dyDescent="0.2">
      <c r="A12" s="369" t="s">
        <v>124</v>
      </c>
      <c r="B12" s="361" t="s">
        <v>438</v>
      </c>
      <c r="C12" s="362">
        <f>'Chems lbs'!G$41</f>
        <v>3561.9012401737655</v>
      </c>
      <c r="D12" s="363">
        <f>'Chem Dose'!G$42</f>
        <v>0.73400424989084567</v>
      </c>
      <c r="E12" s="363">
        <f>'Chem Dose'!G$43</f>
        <v>0.79764269354473027</v>
      </c>
      <c r="F12" s="363">
        <f>'Chem Dose'!G$44</f>
        <v>0.62205549598990195</v>
      </c>
      <c r="G12" s="363">
        <v>0.68</v>
      </c>
      <c r="H12" s="362">
        <f t="shared" si="0"/>
        <v>2422.0928433181607</v>
      </c>
      <c r="I12" s="366">
        <f>H12/(('Total Flows'!E$34)*1000)</f>
        <v>2.7561115093605888E-3</v>
      </c>
      <c r="M12" s="45">
        <v>0.92800000000000005</v>
      </c>
      <c r="N12" s="45">
        <v>7.74</v>
      </c>
      <c r="O12" s="45">
        <v>19.5</v>
      </c>
      <c r="P12" s="45">
        <v>1.51</v>
      </c>
    </row>
    <row r="13" spans="1:16" x14ac:dyDescent="0.2">
      <c r="A13" s="367" t="s">
        <v>444</v>
      </c>
      <c r="B13" s="368" t="s">
        <v>438</v>
      </c>
      <c r="C13" s="362">
        <f>'Chems lbs'!H$41</f>
        <v>7054.0603723253862</v>
      </c>
      <c r="D13" s="363">
        <f>'Chem Dose'!H$42</f>
        <v>6.1970359550327121</v>
      </c>
      <c r="E13" s="363">
        <f>'Chem Dose'!H$43</f>
        <v>6.9166105515141796</v>
      </c>
      <c r="F13" s="363">
        <f>'Chem Dose'!H$44</f>
        <v>4.9256596566277349</v>
      </c>
      <c r="G13" s="363">
        <v>1.86</v>
      </c>
      <c r="H13" s="362">
        <f t="shared" si="0"/>
        <v>13120.552292525219</v>
      </c>
      <c r="I13" s="366">
        <f>H13/(('Total Flows'!E$34)*1000)</f>
        <v>1.4929941799033711E-2</v>
      </c>
      <c r="J13" s="38" t="s">
        <v>440</v>
      </c>
      <c r="K13" s="38">
        <f>C13 * 12.76</f>
        <v>90009.810350871921</v>
      </c>
      <c r="L13" s="38">
        <v>0.1585</v>
      </c>
      <c r="M13" s="45">
        <v>1.53</v>
      </c>
      <c r="N13" s="45">
        <v>12.76</v>
      </c>
      <c r="O13" s="45">
        <v>50</v>
      </c>
      <c r="P13" s="45">
        <v>6.38</v>
      </c>
    </row>
    <row r="14" spans="1:16" x14ac:dyDescent="0.2">
      <c r="A14" s="369" t="s">
        <v>445</v>
      </c>
      <c r="B14" s="361" t="s">
        <v>438</v>
      </c>
      <c r="C14" s="362">
        <f>'Chems lbs'!E$41</f>
        <v>38346.650088960007</v>
      </c>
      <c r="D14" s="363">
        <f>'Chem Dose'!E$42</f>
        <v>12.085736092059223</v>
      </c>
      <c r="E14" s="363">
        <f>'Chem Dose'!E$43</f>
        <v>17.793617019851329</v>
      </c>
      <c r="F14" s="363">
        <f>'Chem Dose'!E$44</f>
        <v>5.4912411903095819</v>
      </c>
      <c r="G14" s="363">
        <v>5.5E-2</v>
      </c>
      <c r="H14" s="362">
        <f t="shared" si="0"/>
        <v>2109.0657548928002</v>
      </c>
      <c r="I14" s="366">
        <f>H14/(('Total Flows'!E$34)*1000)</f>
        <v>2.3999164264467323E-3</v>
      </c>
    </row>
    <row r="15" spans="1:16" x14ac:dyDescent="0.2">
      <c r="A15" s="369" t="s">
        <v>90</v>
      </c>
      <c r="B15" s="361" t="s">
        <v>438</v>
      </c>
      <c r="C15" s="362">
        <f>'Chems lbs'!I$41</f>
        <v>2151.5739278497945</v>
      </c>
      <c r="D15" s="363">
        <f>'Chem Dose'!I$42</f>
        <v>0.46419585715146067</v>
      </c>
      <c r="E15" s="363">
        <f>'Chem Dose'!I$43</f>
        <v>0.50117429141966163</v>
      </c>
      <c r="F15" s="363">
        <f>'Chem Dose'!I$44</f>
        <v>0.43676255340786829</v>
      </c>
      <c r="G15" s="363">
        <v>3.2</v>
      </c>
      <c r="H15" s="362">
        <f t="shared" si="0"/>
        <v>6885.0365691193429</v>
      </c>
      <c r="I15" s="366">
        <f>H15/(('Total Flows'!E$34)*1000)</f>
        <v>7.8345174021166655E-3</v>
      </c>
      <c r="J15" s="38" t="s">
        <v>440</v>
      </c>
      <c r="K15" s="38">
        <f>C15 * 10.1</f>
        <v>21730.896671282924</v>
      </c>
    </row>
    <row r="16" spans="1:16" ht="25.5" x14ac:dyDescent="0.2">
      <c r="A16" s="369" t="s">
        <v>446</v>
      </c>
      <c r="B16" s="361" t="s">
        <v>440</v>
      </c>
      <c r="C16" s="362">
        <f>'Chems lbs'!O$41</f>
        <v>22152.5</v>
      </c>
      <c r="D16" s="363">
        <f>'Chem Dose'!O$42</f>
        <v>2.8114455848379962</v>
      </c>
      <c r="E16" s="363">
        <f>'Chem Dose'!O$43</f>
        <v>3.7016570986233979</v>
      </c>
      <c r="F16" s="363">
        <f>'Chem Dose'!O$44</f>
        <v>2.2835740001106348</v>
      </c>
      <c r="G16" s="363">
        <v>0.89</v>
      </c>
      <c r="H16" s="362">
        <f t="shared" si="0"/>
        <v>19715.724999999999</v>
      </c>
      <c r="I16" s="366">
        <f>H16/(('Total Flows'!E$34)*1000)</f>
        <v>2.2434621669352117E-2</v>
      </c>
    </row>
    <row r="17" spans="1:12" x14ac:dyDescent="0.2">
      <c r="A17" s="369" t="s">
        <v>270</v>
      </c>
      <c r="B17" s="361" t="s">
        <v>438</v>
      </c>
      <c r="C17" s="362">
        <f>'Chems lbs'!M$41</f>
        <v>142.87557800195984</v>
      </c>
      <c r="D17" s="363">
        <f>'Chem Dose'!M$42</f>
        <v>0.16587535134523429</v>
      </c>
      <c r="E17" s="363">
        <f>'Chem Dose'!M$43</f>
        <v>0.18191271186514221</v>
      </c>
      <c r="F17" s="363">
        <f>'Chem Dose'!M$44</f>
        <v>0.15299963244691164</v>
      </c>
      <c r="G17" s="363">
        <v>11.95</v>
      </c>
      <c r="H17" s="362">
        <f t="shared" si="0"/>
        <v>1707.36315712342</v>
      </c>
      <c r="I17" s="366">
        <f>H17/(('Total Flows'!E$34)*1000)</f>
        <v>1.9428170398123593E-3</v>
      </c>
      <c r="J17" s="38" t="s">
        <v>440</v>
      </c>
      <c r="K17" s="38">
        <f>C17 * 8.6</f>
        <v>1228.7299708168546</v>
      </c>
      <c r="L17" s="38">
        <v>1.39</v>
      </c>
    </row>
    <row r="18" spans="1:12" x14ac:dyDescent="0.2">
      <c r="A18" s="369" t="s">
        <v>122</v>
      </c>
      <c r="B18" s="361" t="s">
        <v>438</v>
      </c>
      <c r="C18" s="362">
        <f>'Chems lbs'!N$41</f>
        <v>107.10688524590165</v>
      </c>
      <c r="D18" s="363">
        <f>'Chem Dose'!N$42</f>
        <v>2.2720712665048413</v>
      </c>
      <c r="E18" s="363">
        <f>'Chem Dose'!N$43</f>
        <v>2.2720712665048413</v>
      </c>
      <c r="F18" s="363">
        <f>'Chem Dose'!N$44</f>
        <v>2.2720712665048413</v>
      </c>
      <c r="G18" s="363">
        <v>5.59</v>
      </c>
      <c r="H18" s="362">
        <f t="shared" si="0"/>
        <v>598.72748852459017</v>
      </c>
      <c r="I18" s="366">
        <f>H18/(('Total Flows'!E$34)*1000)</f>
        <v>6.8129499108404809E-4</v>
      </c>
      <c r="J18" s="38" t="s">
        <v>440</v>
      </c>
      <c r="K18" s="38">
        <f>C18 * 8.6</f>
        <v>921.11921311475419</v>
      </c>
      <c r="L18" s="38">
        <v>0.65</v>
      </c>
    </row>
    <row r="19" spans="1:12" ht="38.25" x14ac:dyDescent="0.2">
      <c r="A19" s="369" t="s">
        <v>447</v>
      </c>
      <c r="B19" s="361" t="s">
        <v>438</v>
      </c>
      <c r="C19" s="362">
        <f>'Chems lbs'!K$41</f>
        <v>189.53260277556578</v>
      </c>
      <c r="D19" s="363">
        <f>'Chem Dose'!K$42</f>
        <v>0.10099122788457311</v>
      </c>
      <c r="E19" s="363">
        <f>'Chem Dose'!K$43</f>
        <v>0.1827399065418141</v>
      </c>
      <c r="F19" s="363">
        <f>'Chem Dose'!K$44</f>
        <v>9.283607547706195E-2</v>
      </c>
      <c r="G19" s="363">
        <v>6.89</v>
      </c>
      <c r="H19" s="362">
        <f t="shared" si="0"/>
        <v>1305.8796331236481</v>
      </c>
      <c r="I19" s="366">
        <f>H19/(('Total Flows'!E$34)*1000)</f>
        <v>1.4859669383114945E-3</v>
      </c>
      <c r="J19" s="38" t="s">
        <v>440</v>
      </c>
      <c r="K19" s="38">
        <f>C19 *13.1</f>
        <v>2482.8770963599118</v>
      </c>
      <c r="L19" s="38">
        <v>0.52600000000000002</v>
      </c>
    </row>
    <row r="20" spans="1:12" ht="51.75" thickBot="1" x14ac:dyDescent="0.25">
      <c r="A20" s="370" t="s">
        <v>448</v>
      </c>
      <c r="B20" s="246" t="s">
        <v>438</v>
      </c>
      <c r="C20" s="371">
        <f>'Chems lbs'!J41</f>
        <v>1659.3746419632846</v>
      </c>
      <c r="D20" s="372">
        <f>'Chem Dose'!J42</f>
        <v>1.1049258948854803</v>
      </c>
      <c r="E20" s="372">
        <f>'Chem Dose'!J43</f>
        <v>1.1400413507874956</v>
      </c>
      <c r="F20" s="372">
        <f>'Chem Dose'!J44</f>
        <v>1.0835913312693499</v>
      </c>
      <c r="G20" s="372">
        <v>11.72</v>
      </c>
      <c r="H20" s="373">
        <f t="shared" si="0"/>
        <v>19447.870803809696</v>
      </c>
      <c r="I20" s="366">
        <f>H20/(('Total Flows'!E$34)*1000)</f>
        <v>2.2129829045490816E-2</v>
      </c>
      <c r="J20" s="38" t="s">
        <v>440</v>
      </c>
      <c r="K20" s="38">
        <f>C20 * 14.5</f>
        <v>24060.932308467625</v>
      </c>
      <c r="L20" s="38">
        <v>0.80800000000000005</v>
      </c>
    </row>
    <row r="21" spans="1:12" ht="13.5" thickBot="1" x14ac:dyDescent="0.25">
      <c r="D21" s="374" t="s">
        <v>449</v>
      </c>
      <c r="E21" s="375"/>
      <c r="F21" s="376"/>
      <c r="G21" s="377"/>
      <c r="H21" s="378">
        <f>SUM(H8:H20)</f>
        <v>237767.58030846406</v>
      </c>
      <c r="I21" s="379"/>
    </row>
    <row r="22" spans="1:12" ht="13.5" thickBot="1" x14ac:dyDescent="0.25">
      <c r="A22" s="40"/>
      <c r="B22" s="40"/>
      <c r="C22" s="40"/>
      <c r="D22" s="374" t="s">
        <v>450</v>
      </c>
      <c r="E22" s="380"/>
      <c r="F22" s="380"/>
      <c r="G22" s="381"/>
      <c r="H22" s="382">
        <f>SUM(I8:I20)</f>
        <v>0.27055691380650154</v>
      </c>
      <c r="I22" s="381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5"/>
    <col min="7" max="7" width="11.140625" style="45" customWidth="1"/>
    <col min="8" max="14" width="9.140625" style="45"/>
    <col min="15" max="15" width="3.5703125" style="45" customWidth="1"/>
    <col min="16" max="262" width="9.140625" style="45"/>
    <col min="263" max="263" width="11.140625" style="45" customWidth="1"/>
    <col min="264" max="270" width="9.140625" style="45"/>
    <col min="271" max="271" width="3.5703125" style="45" customWidth="1"/>
    <col min="272" max="518" width="9.140625" style="45"/>
    <col min="519" max="519" width="11.140625" style="45" customWidth="1"/>
    <col min="520" max="526" width="9.140625" style="45"/>
    <col min="527" max="527" width="3.5703125" style="45" customWidth="1"/>
    <col min="528" max="774" width="9.140625" style="45"/>
    <col min="775" max="775" width="11.140625" style="45" customWidth="1"/>
    <col min="776" max="782" width="9.140625" style="45"/>
    <col min="783" max="783" width="3.5703125" style="45" customWidth="1"/>
    <col min="784" max="1030" width="9.140625" style="45"/>
    <col min="1031" max="1031" width="11.140625" style="45" customWidth="1"/>
    <col min="1032" max="1038" width="9.140625" style="45"/>
    <col min="1039" max="1039" width="3.5703125" style="45" customWidth="1"/>
    <col min="1040" max="1286" width="9.140625" style="45"/>
    <col min="1287" max="1287" width="11.140625" style="45" customWidth="1"/>
    <col min="1288" max="1294" width="9.140625" style="45"/>
    <col min="1295" max="1295" width="3.5703125" style="45" customWidth="1"/>
    <col min="1296" max="1542" width="9.140625" style="45"/>
    <col min="1543" max="1543" width="11.140625" style="45" customWidth="1"/>
    <col min="1544" max="1550" width="9.140625" style="45"/>
    <col min="1551" max="1551" width="3.5703125" style="45" customWidth="1"/>
    <col min="1552" max="1798" width="9.140625" style="45"/>
    <col min="1799" max="1799" width="11.140625" style="45" customWidth="1"/>
    <col min="1800" max="1806" width="9.140625" style="45"/>
    <col min="1807" max="1807" width="3.5703125" style="45" customWidth="1"/>
    <col min="1808" max="2054" width="9.140625" style="45"/>
    <col min="2055" max="2055" width="11.140625" style="45" customWidth="1"/>
    <col min="2056" max="2062" width="9.140625" style="45"/>
    <col min="2063" max="2063" width="3.5703125" style="45" customWidth="1"/>
    <col min="2064" max="2310" width="9.140625" style="45"/>
    <col min="2311" max="2311" width="11.140625" style="45" customWidth="1"/>
    <col min="2312" max="2318" width="9.140625" style="45"/>
    <col min="2319" max="2319" width="3.5703125" style="45" customWidth="1"/>
    <col min="2320" max="2566" width="9.140625" style="45"/>
    <col min="2567" max="2567" width="11.140625" style="45" customWidth="1"/>
    <col min="2568" max="2574" width="9.140625" style="45"/>
    <col min="2575" max="2575" width="3.5703125" style="45" customWidth="1"/>
    <col min="2576" max="2822" width="9.140625" style="45"/>
    <col min="2823" max="2823" width="11.140625" style="45" customWidth="1"/>
    <col min="2824" max="2830" width="9.140625" style="45"/>
    <col min="2831" max="2831" width="3.5703125" style="45" customWidth="1"/>
    <col min="2832" max="3078" width="9.140625" style="45"/>
    <col min="3079" max="3079" width="11.140625" style="45" customWidth="1"/>
    <col min="3080" max="3086" width="9.140625" style="45"/>
    <col min="3087" max="3087" width="3.5703125" style="45" customWidth="1"/>
    <col min="3088" max="3334" width="9.140625" style="45"/>
    <col min="3335" max="3335" width="11.140625" style="45" customWidth="1"/>
    <col min="3336" max="3342" width="9.140625" style="45"/>
    <col min="3343" max="3343" width="3.5703125" style="45" customWidth="1"/>
    <col min="3344" max="3590" width="9.140625" style="45"/>
    <col min="3591" max="3591" width="11.140625" style="45" customWidth="1"/>
    <col min="3592" max="3598" width="9.140625" style="45"/>
    <col min="3599" max="3599" width="3.5703125" style="45" customWidth="1"/>
    <col min="3600" max="3846" width="9.140625" style="45"/>
    <col min="3847" max="3847" width="11.140625" style="45" customWidth="1"/>
    <col min="3848" max="3854" width="9.140625" style="45"/>
    <col min="3855" max="3855" width="3.5703125" style="45" customWidth="1"/>
    <col min="3856" max="4102" width="9.140625" style="45"/>
    <col min="4103" max="4103" width="11.140625" style="45" customWidth="1"/>
    <col min="4104" max="4110" width="9.140625" style="45"/>
    <col min="4111" max="4111" width="3.5703125" style="45" customWidth="1"/>
    <col min="4112" max="4358" width="9.140625" style="45"/>
    <col min="4359" max="4359" width="11.140625" style="45" customWidth="1"/>
    <col min="4360" max="4366" width="9.140625" style="45"/>
    <col min="4367" max="4367" width="3.5703125" style="45" customWidth="1"/>
    <col min="4368" max="4614" width="9.140625" style="45"/>
    <col min="4615" max="4615" width="11.140625" style="45" customWidth="1"/>
    <col min="4616" max="4622" width="9.140625" style="45"/>
    <col min="4623" max="4623" width="3.5703125" style="45" customWidth="1"/>
    <col min="4624" max="4870" width="9.140625" style="45"/>
    <col min="4871" max="4871" width="11.140625" style="45" customWidth="1"/>
    <col min="4872" max="4878" width="9.140625" style="45"/>
    <col min="4879" max="4879" width="3.5703125" style="45" customWidth="1"/>
    <col min="4880" max="5126" width="9.140625" style="45"/>
    <col min="5127" max="5127" width="11.140625" style="45" customWidth="1"/>
    <col min="5128" max="5134" width="9.140625" style="45"/>
    <col min="5135" max="5135" width="3.5703125" style="45" customWidth="1"/>
    <col min="5136" max="5382" width="9.140625" style="45"/>
    <col min="5383" max="5383" width="11.140625" style="45" customWidth="1"/>
    <col min="5384" max="5390" width="9.140625" style="45"/>
    <col min="5391" max="5391" width="3.5703125" style="45" customWidth="1"/>
    <col min="5392" max="5638" width="9.140625" style="45"/>
    <col min="5639" max="5639" width="11.140625" style="45" customWidth="1"/>
    <col min="5640" max="5646" width="9.140625" style="45"/>
    <col min="5647" max="5647" width="3.5703125" style="45" customWidth="1"/>
    <col min="5648" max="5894" width="9.140625" style="45"/>
    <col min="5895" max="5895" width="11.140625" style="45" customWidth="1"/>
    <col min="5896" max="5902" width="9.140625" style="45"/>
    <col min="5903" max="5903" width="3.5703125" style="45" customWidth="1"/>
    <col min="5904" max="6150" width="9.140625" style="45"/>
    <col min="6151" max="6151" width="11.140625" style="45" customWidth="1"/>
    <col min="6152" max="6158" width="9.140625" style="45"/>
    <col min="6159" max="6159" width="3.5703125" style="45" customWidth="1"/>
    <col min="6160" max="6406" width="9.140625" style="45"/>
    <col min="6407" max="6407" width="11.140625" style="45" customWidth="1"/>
    <col min="6408" max="6414" width="9.140625" style="45"/>
    <col min="6415" max="6415" width="3.5703125" style="45" customWidth="1"/>
    <col min="6416" max="6662" width="9.140625" style="45"/>
    <col min="6663" max="6663" width="11.140625" style="45" customWidth="1"/>
    <col min="6664" max="6670" width="9.140625" style="45"/>
    <col min="6671" max="6671" width="3.5703125" style="45" customWidth="1"/>
    <col min="6672" max="6918" width="9.140625" style="45"/>
    <col min="6919" max="6919" width="11.140625" style="45" customWidth="1"/>
    <col min="6920" max="6926" width="9.140625" style="45"/>
    <col min="6927" max="6927" width="3.5703125" style="45" customWidth="1"/>
    <col min="6928" max="7174" width="9.140625" style="45"/>
    <col min="7175" max="7175" width="11.140625" style="45" customWidth="1"/>
    <col min="7176" max="7182" width="9.140625" style="45"/>
    <col min="7183" max="7183" width="3.5703125" style="45" customWidth="1"/>
    <col min="7184" max="7430" width="9.140625" style="45"/>
    <col min="7431" max="7431" width="11.140625" style="45" customWidth="1"/>
    <col min="7432" max="7438" width="9.140625" style="45"/>
    <col min="7439" max="7439" width="3.5703125" style="45" customWidth="1"/>
    <col min="7440" max="7686" width="9.140625" style="45"/>
    <col min="7687" max="7687" width="11.140625" style="45" customWidth="1"/>
    <col min="7688" max="7694" width="9.140625" style="45"/>
    <col min="7695" max="7695" width="3.5703125" style="45" customWidth="1"/>
    <col min="7696" max="7942" width="9.140625" style="45"/>
    <col min="7943" max="7943" width="11.140625" style="45" customWidth="1"/>
    <col min="7944" max="7950" width="9.140625" style="45"/>
    <col min="7951" max="7951" width="3.5703125" style="45" customWidth="1"/>
    <col min="7952" max="8198" width="9.140625" style="45"/>
    <col min="8199" max="8199" width="11.140625" style="45" customWidth="1"/>
    <col min="8200" max="8206" width="9.140625" style="45"/>
    <col min="8207" max="8207" width="3.5703125" style="45" customWidth="1"/>
    <col min="8208" max="8454" width="9.140625" style="45"/>
    <col min="8455" max="8455" width="11.140625" style="45" customWidth="1"/>
    <col min="8456" max="8462" width="9.140625" style="45"/>
    <col min="8463" max="8463" width="3.5703125" style="45" customWidth="1"/>
    <col min="8464" max="8710" width="9.140625" style="45"/>
    <col min="8711" max="8711" width="11.140625" style="45" customWidth="1"/>
    <col min="8712" max="8718" width="9.140625" style="45"/>
    <col min="8719" max="8719" width="3.5703125" style="45" customWidth="1"/>
    <col min="8720" max="8966" width="9.140625" style="45"/>
    <col min="8967" max="8967" width="11.140625" style="45" customWidth="1"/>
    <col min="8968" max="8974" width="9.140625" style="45"/>
    <col min="8975" max="8975" width="3.5703125" style="45" customWidth="1"/>
    <col min="8976" max="9222" width="9.140625" style="45"/>
    <col min="9223" max="9223" width="11.140625" style="45" customWidth="1"/>
    <col min="9224" max="9230" width="9.140625" style="45"/>
    <col min="9231" max="9231" width="3.5703125" style="45" customWidth="1"/>
    <col min="9232" max="9478" width="9.140625" style="45"/>
    <col min="9479" max="9479" width="11.140625" style="45" customWidth="1"/>
    <col min="9480" max="9486" width="9.140625" style="45"/>
    <col min="9487" max="9487" width="3.5703125" style="45" customWidth="1"/>
    <col min="9488" max="9734" width="9.140625" style="45"/>
    <col min="9735" max="9735" width="11.140625" style="45" customWidth="1"/>
    <col min="9736" max="9742" width="9.140625" style="45"/>
    <col min="9743" max="9743" width="3.5703125" style="45" customWidth="1"/>
    <col min="9744" max="9990" width="9.140625" style="45"/>
    <col min="9991" max="9991" width="11.140625" style="45" customWidth="1"/>
    <col min="9992" max="9998" width="9.140625" style="45"/>
    <col min="9999" max="9999" width="3.5703125" style="45" customWidth="1"/>
    <col min="10000" max="10246" width="9.140625" style="45"/>
    <col min="10247" max="10247" width="11.140625" style="45" customWidth="1"/>
    <col min="10248" max="10254" width="9.140625" style="45"/>
    <col min="10255" max="10255" width="3.5703125" style="45" customWidth="1"/>
    <col min="10256" max="10502" width="9.140625" style="45"/>
    <col min="10503" max="10503" width="11.140625" style="45" customWidth="1"/>
    <col min="10504" max="10510" width="9.140625" style="45"/>
    <col min="10511" max="10511" width="3.5703125" style="45" customWidth="1"/>
    <col min="10512" max="10758" width="9.140625" style="45"/>
    <col min="10759" max="10759" width="11.140625" style="45" customWidth="1"/>
    <col min="10760" max="10766" width="9.140625" style="45"/>
    <col min="10767" max="10767" width="3.5703125" style="45" customWidth="1"/>
    <col min="10768" max="11014" width="9.140625" style="45"/>
    <col min="11015" max="11015" width="11.140625" style="45" customWidth="1"/>
    <col min="11016" max="11022" width="9.140625" style="45"/>
    <col min="11023" max="11023" width="3.5703125" style="45" customWidth="1"/>
    <col min="11024" max="11270" width="9.140625" style="45"/>
    <col min="11271" max="11271" width="11.140625" style="45" customWidth="1"/>
    <col min="11272" max="11278" width="9.140625" style="45"/>
    <col min="11279" max="11279" width="3.5703125" style="45" customWidth="1"/>
    <col min="11280" max="11526" width="9.140625" style="45"/>
    <col min="11527" max="11527" width="11.140625" style="45" customWidth="1"/>
    <col min="11528" max="11534" width="9.140625" style="45"/>
    <col min="11535" max="11535" width="3.5703125" style="45" customWidth="1"/>
    <col min="11536" max="11782" width="9.140625" style="45"/>
    <col min="11783" max="11783" width="11.140625" style="45" customWidth="1"/>
    <col min="11784" max="11790" width="9.140625" style="45"/>
    <col min="11791" max="11791" width="3.5703125" style="45" customWidth="1"/>
    <col min="11792" max="12038" width="9.140625" style="45"/>
    <col min="12039" max="12039" width="11.140625" style="45" customWidth="1"/>
    <col min="12040" max="12046" width="9.140625" style="45"/>
    <col min="12047" max="12047" width="3.5703125" style="45" customWidth="1"/>
    <col min="12048" max="12294" width="9.140625" style="45"/>
    <col min="12295" max="12295" width="11.140625" style="45" customWidth="1"/>
    <col min="12296" max="12302" width="9.140625" style="45"/>
    <col min="12303" max="12303" width="3.5703125" style="45" customWidth="1"/>
    <col min="12304" max="12550" width="9.140625" style="45"/>
    <col min="12551" max="12551" width="11.140625" style="45" customWidth="1"/>
    <col min="12552" max="12558" width="9.140625" style="45"/>
    <col min="12559" max="12559" width="3.5703125" style="45" customWidth="1"/>
    <col min="12560" max="12806" width="9.140625" style="45"/>
    <col min="12807" max="12807" width="11.140625" style="45" customWidth="1"/>
    <col min="12808" max="12814" width="9.140625" style="45"/>
    <col min="12815" max="12815" width="3.5703125" style="45" customWidth="1"/>
    <col min="12816" max="13062" width="9.140625" style="45"/>
    <col min="13063" max="13063" width="11.140625" style="45" customWidth="1"/>
    <col min="13064" max="13070" width="9.140625" style="45"/>
    <col min="13071" max="13071" width="3.5703125" style="45" customWidth="1"/>
    <col min="13072" max="13318" width="9.140625" style="45"/>
    <col min="13319" max="13319" width="11.140625" style="45" customWidth="1"/>
    <col min="13320" max="13326" width="9.140625" style="45"/>
    <col min="13327" max="13327" width="3.5703125" style="45" customWidth="1"/>
    <col min="13328" max="13574" width="9.140625" style="45"/>
    <col min="13575" max="13575" width="11.140625" style="45" customWidth="1"/>
    <col min="13576" max="13582" width="9.140625" style="45"/>
    <col min="13583" max="13583" width="3.5703125" style="45" customWidth="1"/>
    <col min="13584" max="13830" width="9.140625" style="45"/>
    <col min="13831" max="13831" width="11.140625" style="45" customWidth="1"/>
    <col min="13832" max="13838" width="9.140625" style="45"/>
    <col min="13839" max="13839" width="3.5703125" style="45" customWidth="1"/>
    <col min="13840" max="14086" width="9.140625" style="45"/>
    <col min="14087" max="14087" width="11.140625" style="45" customWidth="1"/>
    <col min="14088" max="14094" width="9.140625" style="45"/>
    <col min="14095" max="14095" width="3.5703125" style="45" customWidth="1"/>
    <col min="14096" max="14342" width="9.140625" style="45"/>
    <col min="14343" max="14343" width="11.140625" style="45" customWidth="1"/>
    <col min="14344" max="14350" width="9.140625" style="45"/>
    <col min="14351" max="14351" width="3.5703125" style="45" customWidth="1"/>
    <col min="14352" max="14598" width="9.140625" style="45"/>
    <col min="14599" max="14599" width="11.140625" style="45" customWidth="1"/>
    <col min="14600" max="14606" width="9.140625" style="45"/>
    <col min="14607" max="14607" width="3.5703125" style="45" customWidth="1"/>
    <col min="14608" max="14854" width="9.140625" style="45"/>
    <col min="14855" max="14855" width="11.140625" style="45" customWidth="1"/>
    <col min="14856" max="14862" width="9.140625" style="45"/>
    <col min="14863" max="14863" width="3.5703125" style="45" customWidth="1"/>
    <col min="14864" max="15110" width="9.140625" style="45"/>
    <col min="15111" max="15111" width="11.140625" style="45" customWidth="1"/>
    <col min="15112" max="15118" width="9.140625" style="45"/>
    <col min="15119" max="15119" width="3.5703125" style="45" customWidth="1"/>
    <col min="15120" max="15366" width="9.140625" style="45"/>
    <col min="15367" max="15367" width="11.140625" style="45" customWidth="1"/>
    <col min="15368" max="15374" width="9.140625" style="45"/>
    <col min="15375" max="15375" width="3.5703125" style="45" customWidth="1"/>
    <col min="15376" max="15622" width="9.140625" style="45"/>
    <col min="15623" max="15623" width="11.140625" style="45" customWidth="1"/>
    <col min="15624" max="15630" width="9.140625" style="45"/>
    <col min="15631" max="15631" width="3.5703125" style="45" customWidth="1"/>
    <col min="15632" max="15878" width="9.140625" style="45"/>
    <col min="15879" max="15879" width="11.140625" style="45" customWidth="1"/>
    <col min="15880" max="15886" width="9.140625" style="45"/>
    <col min="15887" max="15887" width="3.5703125" style="45" customWidth="1"/>
    <col min="15888" max="16134" width="9.140625" style="45"/>
    <col min="16135" max="16135" width="11.140625" style="45" customWidth="1"/>
    <col min="16136" max="16142" width="9.140625" style="45"/>
    <col min="16143" max="16143" width="3.5703125" style="45" customWidth="1"/>
    <col min="16144" max="16384" width="9.140625" style="45"/>
  </cols>
  <sheetData>
    <row r="1" spans="1:64" ht="20.25" x14ac:dyDescent="0.25">
      <c r="A1" s="307"/>
      <c r="B1" s="336" t="s">
        <v>84</v>
      </c>
      <c r="C1" s="336"/>
      <c r="D1" s="307"/>
      <c r="Z1" s="307"/>
      <c r="AA1" s="307"/>
      <c r="AB1" s="336" t="s">
        <v>104</v>
      </c>
      <c r="AC1" s="336"/>
      <c r="AD1" s="307"/>
      <c r="AE1" s="307"/>
      <c r="AF1" s="336" t="s">
        <v>93</v>
      </c>
      <c r="AG1" s="336"/>
      <c r="AH1" s="307"/>
      <c r="AI1" s="307"/>
      <c r="AJ1" s="336" t="s">
        <v>451</v>
      </c>
      <c r="AK1" s="336"/>
      <c r="AL1" s="307"/>
      <c r="AM1" s="307"/>
      <c r="AN1" s="336" t="s">
        <v>452</v>
      </c>
      <c r="AO1" s="336"/>
      <c r="AP1" s="307"/>
      <c r="AQ1" s="307"/>
      <c r="AR1" s="336" t="s">
        <v>453</v>
      </c>
      <c r="AS1" s="336"/>
      <c r="AT1" s="307"/>
      <c r="AU1" s="307"/>
      <c r="AV1" s="336" t="s">
        <v>92</v>
      </c>
      <c r="AW1" s="336"/>
      <c r="AX1" s="307"/>
      <c r="AY1" s="307"/>
      <c r="AZ1" s="336" t="s">
        <v>454</v>
      </c>
      <c r="BA1" s="307"/>
      <c r="BB1" s="307"/>
      <c r="BC1" s="336" t="s">
        <v>90</v>
      </c>
      <c r="BD1" s="307"/>
      <c r="BF1" s="383" t="s">
        <v>455</v>
      </c>
      <c r="BG1" s="384"/>
      <c r="BH1" s="384"/>
      <c r="BJ1" s="383" t="s">
        <v>456</v>
      </c>
      <c r="BK1" s="384"/>
    </row>
    <row r="2" spans="1:64" ht="16.5" thickBot="1" x14ac:dyDescent="0.3">
      <c r="B2" s="337" t="s">
        <v>457</v>
      </c>
      <c r="C2" s="337" t="s">
        <v>458</v>
      </c>
      <c r="D2" s="337" t="s">
        <v>68</v>
      </c>
      <c r="F2" s="3394" t="s">
        <v>459</v>
      </c>
      <c r="G2" s="3395"/>
      <c r="H2" s="3396"/>
      <c r="I2" s="3394" t="s">
        <v>460</v>
      </c>
      <c r="J2" s="3395"/>
      <c r="K2" s="3395"/>
      <c r="L2" s="3394" t="s">
        <v>461</v>
      </c>
      <c r="M2" s="3395"/>
      <c r="N2" s="3395"/>
      <c r="P2" s="3394" t="s">
        <v>462</v>
      </c>
      <c r="Q2" s="3395"/>
      <c r="R2" s="3396"/>
      <c r="S2" s="3394" t="s">
        <v>463</v>
      </c>
      <c r="T2" s="3395"/>
      <c r="U2" s="3396"/>
      <c r="V2" s="3389" t="s">
        <v>464</v>
      </c>
      <c r="W2" s="3390"/>
      <c r="X2" s="3391"/>
      <c r="Y2" s="3389" t="s">
        <v>465</v>
      </c>
      <c r="Z2" s="3390"/>
      <c r="AA2" s="3391"/>
      <c r="AB2" s="337" t="s">
        <v>457</v>
      </c>
      <c r="AC2" s="337" t="s">
        <v>458</v>
      </c>
      <c r="AD2" s="337" t="s">
        <v>68</v>
      </c>
      <c r="AF2" s="337" t="s">
        <v>457</v>
      </c>
      <c r="AG2" s="337" t="s">
        <v>458</v>
      </c>
      <c r="AH2" s="337" t="s">
        <v>68</v>
      </c>
      <c r="AJ2" s="337" t="s">
        <v>457</v>
      </c>
      <c r="AK2" s="337" t="s">
        <v>458</v>
      </c>
      <c r="AL2" s="337" t="s">
        <v>68</v>
      </c>
      <c r="AN2" s="337" t="s">
        <v>457</v>
      </c>
      <c r="AO2" s="337" t="s">
        <v>458</v>
      </c>
      <c r="AP2" s="337" t="s">
        <v>68</v>
      </c>
      <c r="AR2" s="337" t="s">
        <v>457</v>
      </c>
      <c r="AS2" s="337" t="s">
        <v>458</v>
      </c>
      <c r="AT2" s="337" t="s">
        <v>68</v>
      </c>
      <c r="AV2" s="337" t="s">
        <v>457</v>
      </c>
      <c r="AW2" s="337" t="s">
        <v>458</v>
      </c>
      <c r="AX2" s="337" t="s">
        <v>68</v>
      </c>
      <c r="AZ2" s="337" t="s">
        <v>457</v>
      </c>
      <c r="BA2" s="337" t="s">
        <v>458</v>
      </c>
      <c r="BC2" s="337" t="s">
        <v>457</v>
      </c>
      <c r="BD2" s="337" t="s">
        <v>458</v>
      </c>
      <c r="BF2" s="385" t="s">
        <v>68</v>
      </c>
      <c r="BG2" s="386" t="s">
        <v>457</v>
      </c>
      <c r="BH2" s="339" t="s">
        <v>458</v>
      </c>
      <c r="BJ2" s="385" t="s">
        <v>68</v>
      </c>
      <c r="BK2" s="386" t="s">
        <v>457</v>
      </c>
      <c r="BL2" s="387" t="s">
        <v>458</v>
      </c>
    </row>
    <row r="3" spans="1:64" ht="13.5" thickBot="1" x14ac:dyDescent="0.25">
      <c r="A3" s="167" t="s">
        <v>411</v>
      </c>
      <c r="B3" s="167"/>
      <c r="C3" s="167"/>
      <c r="D3" s="167"/>
      <c r="F3" s="318" t="s">
        <v>457</v>
      </c>
      <c r="G3" s="339" t="s">
        <v>458</v>
      </c>
      <c r="H3" s="120" t="s">
        <v>68</v>
      </c>
      <c r="I3" s="318" t="s">
        <v>457</v>
      </c>
      <c r="J3" s="265" t="s">
        <v>458</v>
      </c>
      <c r="K3" s="388" t="s">
        <v>68</v>
      </c>
      <c r="L3" s="387" t="s">
        <v>457</v>
      </c>
      <c r="M3" s="265" t="s">
        <v>458</v>
      </c>
      <c r="N3" s="120" t="s">
        <v>68</v>
      </c>
      <c r="P3" s="389" t="s">
        <v>457</v>
      </c>
      <c r="Q3" s="265" t="s">
        <v>458</v>
      </c>
      <c r="R3" s="388" t="s">
        <v>68</v>
      </c>
      <c r="S3" s="318" t="s">
        <v>457</v>
      </c>
      <c r="T3" s="265" t="s">
        <v>458</v>
      </c>
      <c r="U3" s="388" t="s">
        <v>68</v>
      </c>
      <c r="V3" s="387" t="s">
        <v>457</v>
      </c>
      <c r="W3" s="265" t="s">
        <v>458</v>
      </c>
      <c r="X3" s="388" t="s">
        <v>68</v>
      </c>
      <c r="Y3" s="387" t="s">
        <v>457</v>
      </c>
      <c r="Z3" s="265" t="s">
        <v>458</v>
      </c>
      <c r="AA3" s="388" t="s">
        <v>68</v>
      </c>
      <c r="AB3" s="132">
        <f>Finished!B9</f>
        <v>7.3350000000000009</v>
      </c>
      <c r="AC3" s="132">
        <f>Finished2!B9</f>
        <v>7.3083333333333327</v>
      </c>
      <c r="AD3" s="132">
        <f>'Raw &amp; Coagulated'!B9</f>
        <v>6.84</v>
      </c>
      <c r="AE3" s="71"/>
      <c r="AF3" s="132">
        <f>Finished!C9</f>
        <v>22.5</v>
      </c>
      <c r="AG3" s="132">
        <f>Finished2!C9</f>
        <v>22.5</v>
      </c>
      <c r="AH3" s="132">
        <f>'Raw &amp; Coagulated'!C9</f>
        <v>23.166666666666668</v>
      </c>
      <c r="AI3" s="71"/>
      <c r="AJ3" s="132">
        <f>Finished!H9</f>
        <v>33.5</v>
      </c>
      <c r="AK3" s="132">
        <f>Finished2!H9</f>
        <v>35.5</v>
      </c>
      <c r="AL3" s="132">
        <f>'Raw &amp; Coagulated'!E9</f>
        <v>20.5</v>
      </c>
      <c r="AM3" s="71"/>
      <c r="AN3" s="132">
        <f>Finished!I9</f>
        <v>7.0999999999999994E-2</v>
      </c>
      <c r="AO3" s="132">
        <f>Finished2!I9</f>
        <v>7.0000000000000007E-2</v>
      </c>
      <c r="AP3" s="132">
        <f>'Raw &amp; Coagulated'!F9</f>
        <v>21.6</v>
      </c>
      <c r="AQ3" s="71"/>
      <c r="AR3" s="132">
        <f>Finished!J9</f>
        <v>1</v>
      </c>
      <c r="AS3" s="132">
        <f>Finished2!J9</f>
        <v>1</v>
      </c>
      <c r="AT3" s="132">
        <f>'Raw &amp; Coagulated'!G9</f>
        <v>67.666666666666671</v>
      </c>
      <c r="AU3" s="71"/>
      <c r="AV3" s="132">
        <f>Finished!D9</f>
        <v>15.116666666666667</v>
      </c>
      <c r="AW3" s="132">
        <f>Finished2!D9</f>
        <v>15.200000000000001</v>
      </c>
      <c r="AX3" s="132">
        <f>'Raw &amp; Coagulated'!D9</f>
        <v>15.716666666666667</v>
      </c>
      <c r="AY3" s="71"/>
      <c r="AZ3" s="132">
        <f>Finished!E9</f>
        <v>4</v>
      </c>
      <c r="BA3" s="132">
        <f>Finished2!E9</f>
        <v>4</v>
      </c>
      <c r="BB3" s="71"/>
      <c r="BC3" s="132">
        <f>Finished!K9</f>
        <v>0.49740000000000001</v>
      </c>
      <c r="BD3" s="132">
        <f>Finished2!K9</f>
        <v>0.58130000000000004</v>
      </c>
      <c r="BF3" s="168">
        <f>Flows!E9</f>
        <v>31.373999999999999</v>
      </c>
      <c r="BG3" s="168">
        <f>Flows!F9</f>
        <v>12.911999999999999</v>
      </c>
      <c r="BH3" s="198">
        <f>Flows!G9</f>
        <v>15.760999999999999</v>
      </c>
      <c r="BJ3" s="60">
        <f>Turbidity!F11</f>
        <v>487</v>
      </c>
      <c r="BK3" s="168" t="str">
        <f>Turbidity!H11</f>
        <v>A</v>
      </c>
      <c r="BL3" s="198" t="str">
        <f>Turbidity!I11</f>
        <v>A</v>
      </c>
    </row>
    <row r="4" spans="1:64" x14ac:dyDescent="0.2">
      <c r="A4" s="167"/>
      <c r="B4" s="167"/>
      <c r="C4" s="167"/>
      <c r="D4" s="167"/>
      <c r="E4" s="45" t="s">
        <v>411</v>
      </c>
      <c r="F4" s="304"/>
      <c r="G4" s="167"/>
      <c r="H4" s="167"/>
      <c r="I4" s="390"/>
      <c r="J4" s="60"/>
      <c r="K4" s="60"/>
      <c r="L4" s="198">
        <v>11.1</v>
      </c>
      <c r="M4" s="168">
        <v>11.3</v>
      </c>
      <c r="N4" s="168">
        <v>7.27</v>
      </c>
      <c r="O4" s="316"/>
      <c r="P4" s="198"/>
      <c r="Q4" s="168"/>
      <c r="R4" s="168"/>
      <c r="S4" s="198">
        <v>21.8</v>
      </c>
      <c r="T4" s="168">
        <v>21.9</v>
      </c>
      <c r="U4" s="168">
        <v>7.46</v>
      </c>
      <c r="V4" s="391"/>
      <c r="W4" s="244"/>
      <c r="X4" s="244"/>
      <c r="Y4" s="391"/>
      <c r="Z4" s="244"/>
      <c r="AA4" s="244"/>
      <c r="AB4" s="132">
        <f>Finished!B10</f>
        <v>7.4433333333333342</v>
      </c>
      <c r="AC4" s="132">
        <f>Finished2!B10</f>
        <v>7.5100000000000007</v>
      </c>
      <c r="AD4" s="132">
        <f>'Raw &amp; Coagulated'!B10</f>
        <v>6.8199999999999994</v>
      </c>
      <c r="AE4" s="71"/>
      <c r="AF4" s="132">
        <f>Finished!C10</f>
        <v>23.5</v>
      </c>
      <c r="AG4" s="132">
        <f>Finished2!C10</f>
        <v>22</v>
      </c>
      <c r="AH4" s="132">
        <f>'Raw &amp; Coagulated'!C10</f>
        <v>21.333333333333332</v>
      </c>
      <c r="AI4" s="71"/>
      <c r="AJ4" s="132">
        <f>Finished!H10</f>
        <v>35.5</v>
      </c>
      <c r="AK4" s="132">
        <f>Finished2!H10</f>
        <v>39.5</v>
      </c>
      <c r="AL4" s="132">
        <f>'Raw &amp; Coagulated'!E10</f>
        <v>20.166666666666668</v>
      </c>
      <c r="AM4" s="71"/>
      <c r="AN4" s="132">
        <f>Finished!I10</f>
        <v>7.1999999999999995E-2</v>
      </c>
      <c r="AO4" s="132">
        <f>Finished2!I10</f>
        <v>7.0000000000000007E-2</v>
      </c>
      <c r="AP4" s="132">
        <f>'Raw &amp; Coagulated'!F10</f>
        <v>19.600000000000001</v>
      </c>
      <c r="AQ4" s="71"/>
      <c r="AR4" s="132">
        <f>Finished!J10</f>
        <v>1</v>
      </c>
      <c r="AS4" s="132">
        <f>Finished2!J10</f>
        <v>1</v>
      </c>
      <c r="AT4" s="132">
        <f>'Raw &amp; Coagulated'!G10</f>
        <v>62.333333333333336</v>
      </c>
      <c r="AU4" s="71"/>
      <c r="AV4" s="132">
        <f>Finished!D10</f>
        <v>16.033333333333331</v>
      </c>
      <c r="AW4" s="132">
        <f>Finished2!D10</f>
        <v>15.916666666666666</v>
      </c>
      <c r="AX4" s="132">
        <f>'Raw &amp; Coagulated'!D10</f>
        <v>16.533333333333331</v>
      </c>
      <c r="AY4" s="71"/>
      <c r="AZ4" s="132">
        <f>Finished!E10</f>
        <v>3.9</v>
      </c>
      <c r="BA4" s="132">
        <f>Finished2!E10</f>
        <v>3.8</v>
      </c>
      <c r="BB4" s="71"/>
      <c r="BC4" s="132">
        <f>Finished!K10</f>
        <v>0.52500000000000002</v>
      </c>
      <c r="BD4" s="132">
        <f>Finished2!K10</f>
        <v>0.64639999999999997</v>
      </c>
      <c r="BF4" s="168">
        <f>Flows!F10</f>
        <v>14.865</v>
      </c>
      <c r="BG4" s="168">
        <f>Flows!F10</f>
        <v>14.865</v>
      </c>
      <c r="BH4" s="168">
        <f>Flows!G10</f>
        <v>16.762</v>
      </c>
      <c r="BJ4" s="60">
        <f>Turbidity!F12</f>
        <v>213</v>
      </c>
      <c r="BK4" s="168" t="str">
        <f>Turbidity!H12</f>
        <v>A</v>
      </c>
      <c r="BL4" s="168" t="str">
        <f>Turbidity!I12</f>
        <v>A</v>
      </c>
    </row>
    <row r="5" spans="1:64" x14ac:dyDescent="0.2">
      <c r="A5" s="167"/>
      <c r="B5" s="167"/>
      <c r="C5" s="167"/>
      <c r="D5" s="167"/>
      <c r="E5" s="45" t="s">
        <v>412</v>
      </c>
      <c r="F5" s="167">
        <v>188</v>
      </c>
      <c r="G5" s="167">
        <v>182</v>
      </c>
      <c r="H5" s="167">
        <v>297</v>
      </c>
      <c r="I5" s="60">
        <f>F5*0.65</f>
        <v>122.2</v>
      </c>
      <c r="J5" s="60">
        <f>G5*0.65</f>
        <v>118.3</v>
      </c>
      <c r="K5" s="60">
        <f>H5*0.65</f>
        <v>193.05</v>
      </c>
      <c r="L5" s="168">
        <v>12.5</v>
      </c>
      <c r="M5" s="168">
        <v>12.6</v>
      </c>
      <c r="N5" s="168">
        <v>9.8000000000000007</v>
      </c>
      <c r="O5" s="316"/>
      <c r="P5" s="168"/>
      <c r="Q5" s="168"/>
      <c r="R5" s="168"/>
      <c r="S5" s="168">
        <v>25.5</v>
      </c>
      <c r="T5" s="168">
        <v>25.7</v>
      </c>
      <c r="U5" s="168">
        <v>9.9499999999999993</v>
      </c>
      <c r="V5" s="244">
        <v>3.0000000000000001E-3</v>
      </c>
      <c r="W5" s="244">
        <v>6.0000000000000001E-3</v>
      </c>
      <c r="X5" s="244">
        <v>0.13300000000000001</v>
      </c>
      <c r="Y5" s="244">
        <v>2.9000000000000001E-2</v>
      </c>
      <c r="Z5" s="244">
        <v>3.3000000000000002E-2</v>
      </c>
      <c r="AA5" s="244">
        <v>5.1999999999999998E-2</v>
      </c>
      <c r="AB5" s="132">
        <f>Finished!B11</f>
        <v>7.5633333333333335</v>
      </c>
      <c r="AC5" s="132">
        <f>Finished2!B11</f>
        <v>7.5566666666666649</v>
      </c>
      <c r="AD5" s="132">
        <f>'Raw &amp; Coagulated'!B11</f>
        <v>6.7649999999999997</v>
      </c>
      <c r="AE5" s="71"/>
      <c r="AF5" s="132">
        <f>Finished!C11</f>
        <v>20.5</v>
      </c>
      <c r="AG5" s="132">
        <f>Finished2!C11</f>
        <v>19.5</v>
      </c>
      <c r="AH5" s="132">
        <f>'Raw &amp; Coagulated'!C11</f>
        <v>19.833333333333332</v>
      </c>
      <c r="AI5" s="71"/>
      <c r="AJ5" s="132">
        <f>Finished!H11</f>
        <v>32</v>
      </c>
      <c r="AK5" s="132">
        <f>Finished2!H11</f>
        <v>34.5</v>
      </c>
      <c r="AL5" s="132">
        <f>'Raw &amp; Coagulated'!E11</f>
        <v>20.333333333333332</v>
      </c>
      <c r="AM5" s="71"/>
      <c r="AN5" s="132">
        <f>Finished!I11</f>
        <v>6.9000000000000006E-2</v>
      </c>
      <c r="AO5" s="132">
        <f>Finished2!I11</f>
        <v>6.7000000000000004E-2</v>
      </c>
      <c r="AP5" s="132">
        <f>'Raw &amp; Coagulated'!F11</f>
        <v>20.399999999999999</v>
      </c>
      <c r="AQ5" s="71"/>
      <c r="AR5" s="132">
        <f>Finished!J11</f>
        <v>1</v>
      </c>
      <c r="AS5" s="132">
        <f>Finished2!J11</f>
        <v>1</v>
      </c>
      <c r="AT5" s="132">
        <f>'Raw &amp; Coagulated'!G11</f>
        <v>65.5</v>
      </c>
      <c r="AU5" s="71"/>
      <c r="AV5" s="132">
        <f>Finished!D11</f>
        <v>16.900000000000002</v>
      </c>
      <c r="AW5" s="132">
        <f>Finished2!D11</f>
        <v>16.750000000000004</v>
      </c>
      <c r="AX5" s="132">
        <f>'Raw &amp; Coagulated'!D11</f>
        <v>17.433333333333334</v>
      </c>
      <c r="AY5" s="71"/>
      <c r="AZ5" s="132">
        <f>Finished!E11</f>
        <v>3.8</v>
      </c>
      <c r="BA5" s="132">
        <f>Finished2!E11</f>
        <v>3.9</v>
      </c>
      <c r="BB5" s="71"/>
      <c r="BC5" s="132">
        <f>Finished!K11</f>
        <v>0.55869999999999997</v>
      </c>
      <c r="BD5" s="132">
        <f>Finished2!K11</f>
        <v>0.67720000000000002</v>
      </c>
      <c r="BF5" s="168">
        <f>Flows!F11</f>
        <v>14.832000000000001</v>
      </c>
      <c r="BG5" s="168">
        <f>Flows!F11</f>
        <v>14.832000000000001</v>
      </c>
      <c r="BH5" s="168">
        <f>Flows!G11</f>
        <v>16.280999999999999</v>
      </c>
      <c r="BJ5" s="60">
        <f>Turbidity!F13</f>
        <v>794</v>
      </c>
      <c r="BK5" s="168" t="str">
        <f>Turbidity!H13</f>
        <v>A</v>
      </c>
      <c r="BL5" s="168" t="str">
        <f>Turbidity!I13</f>
        <v>A</v>
      </c>
    </row>
    <row r="6" spans="1:64" x14ac:dyDescent="0.2">
      <c r="A6" s="167"/>
      <c r="B6" s="167"/>
      <c r="C6" s="167"/>
      <c r="D6" s="167"/>
      <c r="E6" s="45" t="s">
        <v>413</v>
      </c>
      <c r="F6" s="167"/>
      <c r="G6" s="167"/>
      <c r="H6" s="167"/>
      <c r="I6" s="60"/>
      <c r="J6" s="60"/>
      <c r="K6" s="60"/>
      <c r="L6" s="168"/>
      <c r="M6" s="168"/>
      <c r="N6" s="168"/>
      <c r="O6" s="316"/>
      <c r="P6" s="168"/>
      <c r="Q6" s="168"/>
      <c r="R6" s="168"/>
      <c r="S6" s="168"/>
      <c r="T6" s="168"/>
      <c r="U6" s="168"/>
      <c r="V6" s="244"/>
      <c r="W6" s="244"/>
      <c r="X6" s="244"/>
      <c r="Y6" s="244"/>
      <c r="Z6" s="244"/>
      <c r="AA6" s="244"/>
      <c r="AB6" s="132">
        <f>Finished!B12</f>
        <v>7.3816666666666668</v>
      </c>
      <c r="AC6" s="132">
        <f>Finished2!B12</f>
        <v>7.3133333333333335</v>
      </c>
      <c r="AD6" s="132">
        <f>'Raw &amp; Coagulated'!B12</f>
        <v>6.7250000000000005</v>
      </c>
      <c r="AE6" s="71"/>
      <c r="AF6" s="132">
        <f>Finished!C12</f>
        <v>23.5</v>
      </c>
      <c r="AG6" s="132">
        <f>Finished2!C12</f>
        <v>22.5</v>
      </c>
      <c r="AH6" s="132">
        <f>'Raw &amp; Coagulated'!C12</f>
        <v>23.5</v>
      </c>
      <c r="AI6" s="71"/>
      <c r="AJ6" s="132">
        <f>Finished!H12</f>
        <v>42</v>
      </c>
      <c r="AK6" s="132">
        <f>Finished2!H12</f>
        <v>46.5</v>
      </c>
      <c r="AL6" s="132">
        <f>'Raw &amp; Coagulated'!E12</f>
        <v>19.833333333333332</v>
      </c>
      <c r="AM6" s="71"/>
      <c r="AN6" s="132">
        <f>Finished!I12</f>
        <v>0.08</v>
      </c>
      <c r="AO6" s="132">
        <f>Finished2!I12</f>
        <v>7.0999999999999994E-2</v>
      </c>
      <c r="AP6" s="132">
        <f>'Raw &amp; Coagulated'!F12</f>
        <v>19.5</v>
      </c>
      <c r="AQ6" s="71"/>
      <c r="AR6" s="132">
        <f>Finished!J12</f>
        <v>1</v>
      </c>
      <c r="AS6" s="132">
        <f>Finished2!J12</f>
        <v>1</v>
      </c>
      <c r="AT6" s="132">
        <f>'Raw &amp; Coagulated'!G12</f>
        <v>66</v>
      </c>
      <c r="AU6" s="71"/>
      <c r="AV6" s="132">
        <f>Finished!D12</f>
        <v>17.95</v>
      </c>
      <c r="AW6" s="132">
        <f>Finished2!D12</f>
        <v>17.8</v>
      </c>
      <c r="AX6" s="132">
        <f>'Raw &amp; Coagulated'!D12</f>
        <v>18.45</v>
      </c>
      <c r="AY6" s="71"/>
      <c r="AZ6" s="132">
        <f>Finished!E12</f>
        <v>3.9</v>
      </c>
      <c r="BA6" s="132">
        <f>Finished2!E12</f>
        <v>3.9</v>
      </c>
      <c r="BB6" s="71"/>
      <c r="BC6" s="132">
        <f>Finished!K12</f>
        <v>0.52539999999999998</v>
      </c>
      <c r="BD6" s="132">
        <f>Finished2!K12</f>
        <v>0.65639999999999998</v>
      </c>
      <c r="BF6" s="168">
        <f>Flows!F12</f>
        <v>13.256</v>
      </c>
      <c r="BG6" s="168">
        <f>Flows!F12</f>
        <v>13.256</v>
      </c>
      <c r="BH6" s="168">
        <f>Flows!G12</f>
        <v>16.398</v>
      </c>
      <c r="BJ6" s="60">
        <f>Turbidity!F14</f>
        <v>691</v>
      </c>
      <c r="BK6" s="168" t="str">
        <f>Turbidity!H14</f>
        <v>A</v>
      </c>
      <c r="BL6" s="168" t="str">
        <f>Turbidity!I14</f>
        <v>A</v>
      </c>
    </row>
    <row r="7" spans="1:64" x14ac:dyDescent="0.2">
      <c r="A7" s="167"/>
      <c r="B7" s="167"/>
      <c r="C7" s="167"/>
      <c r="D7" s="167"/>
      <c r="E7" s="45" t="s">
        <v>414</v>
      </c>
      <c r="F7" s="167"/>
      <c r="G7" s="167"/>
      <c r="H7" s="167"/>
      <c r="I7" s="60"/>
      <c r="J7" s="60"/>
      <c r="K7" s="60"/>
      <c r="L7" s="168"/>
      <c r="M7" s="168"/>
      <c r="N7" s="168"/>
      <c r="O7" s="316"/>
      <c r="P7" s="168">
        <v>13.3</v>
      </c>
      <c r="Q7" s="168">
        <v>13.5</v>
      </c>
      <c r="R7" s="168">
        <v>9.1</v>
      </c>
      <c r="S7" s="168"/>
      <c r="T7" s="168"/>
      <c r="U7" s="168"/>
      <c r="V7" s="244"/>
      <c r="W7" s="244"/>
      <c r="X7" s="244"/>
      <c r="Y7" s="244"/>
      <c r="Z7" s="244"/>
      <c r="AA7" s="244"/>
      <c r="AB7" s="132">
        <f>Finished!B13</f>
        <v>7.1099999999999994</v>
      </c>
      <c r="AC7" s="132">
        <f>Finished2!B13</f>
        <v>7.163333333333334</v>
      </c>
      <c r="AD7" s="132">
        <f>'Raw &amp; Coagulated'!B13</f>
        <v>6.6183333333333332</v>
      </c>
      <c r="AE7" s="71"/>
      <c r="AF7" s="132">
        <f>Finished!C13</f>
        <v>23</v>
      </c>
      <c r="AG7" s="132">
        <f>Finished2!C13</f>
        <v>24.5</v>
      </c>
      <c r="AH7" s="132">
        <f>'Raw &amp; Coagulated'!C13</f>
        <v>24</v>
      </c>
      <c r="AI7" s="71"/>
      <c r="AJ7" s="132">
        <f>Finished!H13</f>
        <v>34</v>
      </c>
      <c r="AK7" s="132">
        <f>Finished2!H13</f>
        <v>36.5</v>
      </c>
      <c r="AL7" s="132">
        <f>'Raw &amp; Coagulated'!E13</f>
        <v>17.666666666666668</v>
      </c>
      <c r="AM7" s="71"/>
      <c r="AN7" s="132">
        <f>Finished!I13</f>
        <v>6.0999999999999999E-2</v>
      </c>
      <c r="AO7" s="132">
        <f>Finished2!I13</f>
        <v>6.0999999999999999E-2</v>
      </c>
      <c r="AP7" s="132">
        <f>'Raw &amp; Coagulated'!F13</f>
        <v>15.6</v>
      </c>
      <c r="AQ7" s="71"/>
      <c r="AR7" s="132">
        <f>Finished!J13</f>
        <v>1.1666666666666667</v>
      </c>
      <c r="AS7" s="132">
        <f>Finished2!J13</f>
        <v>1</v>
      </c>
      <c r="AT7" s="132">
        <f>'Raw &amp; Coagulated'!G13</f>
        <v>69</v>
      </c>
      <c r="AU7" s="71"/>
      <c r="AV7" s="132">
        <f>Finished!D13</f>
        <v>18.55</v>
      </c>
      <c r="AW7" s="132">
        <f>Finished2!D13</f>
        <v>17.766666666666666</v>
      </c>
      <c r="AX7" s="132">
        <f>'Raw &amp; Coagulated'!D13</f>
        <v>19.3</v>
      </c>
      <c r="AY7" s="71"/>
      <c r="AZ7" s="132">
        <f>Finished!E13</f>
        <v>3.6</v>
      </c>
      <c r="BA7" s="132">
        <f>Finished2!E13</f>
        <v>3.5</v>
      </c>
      <c r="BB7" s="71"/>
      <c r="BC7" s="132">
        <f>Finished!K13</f>
        <v>0.47170000000000001</v>
      </c>
      <c r="BD7" s="132">
        <f>Finished2!K13</f>
        <v>0.57509999999999994</v>
      </c>
      <c r="BF7" s="168">
        <f>Flows!F13</f>
        <v>14.339</v>
      </c>
      <c r="BG7" s="168">
        <f>Flows!F13</f>
        <v>14.339</v>
      </c>
      <c r="BH7" s="168">
        <f>Flows!G13</f>
        <v>15.540000000000001</v>
      </c>
      <c r="BJ7" s="60">
        <f>Turbidity!F15</f>
        <v>620</v>
      </c>
      <c r="BK7" s="168" t="str">
        <f>Turbidity!H15</f>
        <v>A</v>
      </c>
      <c r="BL7" s="168" t="str">
        <f>Turbidity!I15</f>
        <v>A</v>
      </c>
    </row>
    <row r="8" spans="1:64" x14ac:dyDescent="0.2">
      <c r="A8" s="167"/>
      <c r="B8" s="167"/>
      <c r="C8" s="167"/>
      <c r="D8" s="167"/>
      <c r="F8" s="167"/>
      <c r="G8" s="167"/>
      <c r="H8" s="167"/>
      <c r="I8" s="168"/>
      <c r="J8" s="168"/>
      <c r="K8" s="168"/>
      <c r="L8" s="167"/>
      <c r="M8" s="167"/>
      <c r="N8" s="167"/>
      <c r="P8" s="168"/>
      <c r="Q8" s="168"/>
      <c r="R8" s="168"/>
      <c r="S8" s="168"/>
      <c r="T8" s="168"/>
      <c r="U8" s="168"/>
      <c r="V8" s="244"/>
      <c r="W8" s="244"/>
      <c r="X8" s="244"/>
      <c r="Y8" s="75"/>
      <c r="Z8" s="244"/>
      <c r="AA8" s="244"/>
      <c r="AB8" s="132">
        <f>Finished!B14</f>
        <v>7.1550000000000002</v>
      </c>
      <c r="AC8" s="132">
        <f>Finished2!B14</f>
        <v>7.3033333333333337</v>
      </c>
      <c r="AD8" s="132">
        <f>'Raw &amp; Coagulated'!B14</f>
        <v>6.668333333333333</v>
      </c>
      <c r="AE8" s="71"/>
      <c r="AF8" s="132">
        <f>Finished!C14</f>
        <v>25.5</v>
      </c>
      <c r="AG8" s="132">
        <f>Finished2!C14</f>
        <v>21.5</v>
      </c>
      <c r="AH8" s="132">
        <f>'Raw &amp; Coagulated'!C14</f>
        <v>23.166666666666668</v>
      </c>
      <c r="AI8" s="71"/>
      <c r="AJ8" s="132">
        <f>Finished!H14</f>
        <v>33.5</v>
      </c>
      <c r="AK8" s="132">
        <f>Finished2!H14</f>
        <v>39</v>
      </c>
      <c r="AL8" s="132">
        <f>'Raw &amp; Coagulated'!E14</f>
        <v>17.333333333333332</v>
      </c>
      <c r="AM8" s="71"/>
      <c r="AN8" s="132">
        <f>Finished!I14</f>
        <v>6.6000000000000003E-2</v>
      </c>
      <c r="AO8" s="132">
        <f>Finished2!I14</f>
        <v>5.8000000000000003E-2</v>
      </c>
      <c r="AP8" s="132">
        <f>'Raw &amp; Coagulated'!F14</f>
        <v>19.899999999999999</v>
      </c>
      <c r="AQ8" s="71"/>
      <c r="AR8" s="132">
        <f>Finished!J14</f>
        <v>1</v>
      </c>
      <c r="AS8" s="132">
        <f>Finished2!J14</f>
        <v>1</v>
      </c>
      <c r="AT8" s="132">
        <f>'Raw &amp; Coagulated'!G14</f>
        <v>66</v>
      </c>
      <c r="AU8" s="71"/>
      <c r="AV8" s="132">
        <f>Finished!D14</f>
        <v>18.45</v>
      </c>
      <c r="AW8" s="132">
        <f>Finished2!D14</f>
        <v>18</v>
      </c>
      <c r="AX8" s="132">
        <f>'Raw &amp; Coagulated'!D14</f>
        <v>18.900000000000002</v>
      </c>
      <c r="AY8" s="71"/>
      <c r="AZ8" s="132">
        <f>Finished!E14</f>
        <v>3.9</v>
      </c>
      <c r="BA8" s="132">
        <f>Finished2!E14</f>
        <v>4</v>
      </c>
      <c r="BB8" s="71"/>
      <c r="BC8" s="132">
        <f>Finished!K14</f>
        <v>0.49640000000000001</v>
      </c>
      <c r="BD8" s="132">
        <f>Finished2!K14</f>
        <v>0.56359999999999999</v>
      </c>
      <c r="BF8" s="168">
        <f>Flows!F14</f>
        <v>14.539</v>
      </c>
      <c r="BG8" s="168">
        <f>Flows!F14</f>
        <v>14.539</v>
      </c>
      <c r="BH8" s="168">
        <f>Flows!G14</f>
        <v>15.195</v>
      </c>
      <c r="BJ8" s="60">
        <f>Turbidity!F16</f>
        <v>602</v>
      </c>
      <c r="BK8" s="168" t="str">
        <f>Turbidity!H16</f>
        <v>A</v>
      </c>
      <c r="BL8" s="168" t="str">
        <f>Turbidity!I16</f>
        <v>A</v>
      </c>
    </row>
    <row r="9" spans="1:64" ht="13.5" thickBot="1" x14ac:dyDescent="0.25">
      <c r="A9" s="167" t="e">
        <f>AVERAGE(B3:B10)</f>
        <v>#DIV/0!</v>
      </c>
      <c r="B9" s="167"/>
      <c r="C9" s="167"/>
      <c r="D9" s="167"/>
      <c r="F9" s="339"/>
      <c r="G9" s="339"/>
      <c r="H9" s="339"/>
      <c r="I9" s="169"/>
      <c r="J9" s="169"/>
      <c r="K9" s="169"/>
      <c r="L9" s="339"/>
      <c r="M9" s="339"/>
      <c r="N9" s="339"/>
      <c r="P9" s="169"/>
      <c r="Q9" s="169"/>
      <c r="R9" s="169"/>
      <c r="S9" s="169"/>
      <c r="T9" s="169"/>
      <c r="U9" s="169"/>
      <c r="V9" s="392"/>
      <c r="W9" s="392"/>
      <c r="X9" s="392"/>
      <c r="Y9" s="318"/>
      <c r="Z9" s="392"/>
      <c r="AA9" s="392"/>
      <c r="AB9" s="132">
        <f>Finished!B15</f>
        <v>7.2433333333333323</v>
      </c>
      <c r="AC9" s="132">
        <f>Finished2!B15</f>
        <v>7.3266666666666671</v>
      </c>
      <c r="AD9" s="132">
        <f>'Raw &amp; Coagulated'!B15</f>
        <v>6.661666666666668</v>
      </c>
      <c r="AE9" s="71"/>
      <c r="AF9" s="132">
        <f>Finished!C15</f>
        <v>20.5</v>
      </c>
      <c r="AG9" s="132">
        <f>Finished2!C15</f>
        <v>22</v>
      </c>
      <c r="AH9" s="132">
        <f>'Raw &amp; Coagulated'!C15</f>
        <v>24.666666666666668</v>
      </c>
      <c r="AI9" s="71"/>
      <c r="AJ9" s="132">
        <f>Finished!H15</f>
        <v>33.5</v>
      </c>
      <c r="AK9" s="132">
        <f>Finished2!H15</f>
        <v>31</v>
      </c>
      <c r="AL9" s="132">
        <f>'Raw &amp; Coagulated'!E15</f>
        <v>18</v>
      </c>
      <c r="AM9" s="71"/>
      <c r="AN9" s="132">
        <f>Finished!I15</f>
        <v>5.1999999999999998E-2</v>
      </c>
      <c r="AO9" s="132">
        <f>Finished2!I15</f>
        <v>5.5E-2</v>
      </c>
      <c r="AP9" s="132">
        <f>'Raw &amp; Coagulated'!F15</f>
        <v>19.8</v>
      </c>
      <c r="AQ9" s="71"/>
      <c r="AR9" s="132">
        <f>Finished!J15</f>
        <v>1</v>
      </c>
      <c r="AS9" s="132">
        <f>Finished2!J15</f>
        <v>1</v>
      </c>
      <c r="AT9" s="132">
        <f>'Raw &amp; Coagulated'!G15</f>
        <v>63.666666666666664</v>
      </c>
      <c r="AU9" s="71"/>
      <c r="AV9" s="132">
        <f>Finished!D15</f>
        <v>18.516666666666666</v>
      </c>
      <c r="AW9" s="132">
        <f>Finished2!D15</f>
        <v>17.883333333333329</v>
      </c>
      <c r="AX9" s="132">
        <f>'Raw &amp; Coagulated'!D15</f>
        <v>18.983333333333334</v>
      </c>
      <c r="AY9" s="71"/>
      <c r="AZ9" s="132">
        <f>Finished!E15</f>
        <v>4</v>
      </c>
      <c r="BA9" s="132">
        <f>Finished2!E15</f>
        <v>4</v>
      </c>
      <c r="BB9" s="71"/>
      <c r="BC9" s="132">
        <f>Finished!K15</f>
        <v>0.48730000000000001</v>
      </c>
      <c r="BD9" s="132">
        <f>Finished2!K15</f>
        <v>0.55579999999999996</v>
      </c>
      <c r="BF9" s="168">
        <f>Flows!F15</f>
        <v>14.076000000000001</v>
      </c>
      <c r="BG9" s="168">
        <f>Flows!F15</f>
        <v>14.076000000000001</v>
      </c>
      <c r="BH9" s="168">
        <f>Flows!G15</f>
        <v>16.737000000000002</v>
      </c>
      <c r="BJ9" s="60">
        <f>Turbidity!F17</f>
        <v>1145</v>
      </c>
      <c r="BK9" s="168" t="str">
        <f>Turbidity!H17</f>
        <v>A</v>
      </c>
      <c r="BL9" s="168" t="str">
        <f>Turbidity!I17</f>
        <v>A</v>
      </c>
    </row>
    <row r="10" spans="1:64" ht="13.5" thickBot="1" x14ac:dyDescent="0.25">
      <c r="A10" s="45" t="e">
        <f>AVERAGE(D3:D10)</f>
        <v>#DIV/0!</v>
      </c>
      <c r="B10" s="167"/>
      <c r="C10" s="167"/>
      <c r="D10" s="167"/>
      <c r="E10" s="167" t="s">
        <v>65</v>
      </c>
      <c r="F10" s="168">
        <f t="shared" ref="F10:N10" si="0">AVERAGE(F4:F9)</f>
        <v>188</v>
      </c>
      <c r="G10" s="168">
        <f t="shared" si="0"/>
        <v>182</v>
      </c>
      <c r="H10" s="168">
        <f t="shared" si="0"/>
        <v>297</v>
      </c>
      <c r="I10" s="168">
        <f t="shared" si="0"/>
        <v>122.2</v>
      </c>
      <c r="J10" s="168">
        <f t="shared" si="0"/>
        <v>118.3</v>
      </c>
      <c r="K10" s="168">
        <f t="shared" si="0"/>
        <v>193.05</v>
      </c>
      <c r="L10" s="168">
        <f t="shared" si="0"/>
        <v>11.8</v>
      </c>
      <c r="M10" s="168">
        <f t="shared" si="0"/>
        <v>11.95</v>
      </c>
      <c r="N10" s="168">
        <f t="shared" si="0"/>
        <v>8.5350000000000001</v>
      </c>
      <c r="P10" s="168">
        <f t="shared" ref="P10:X10" si="1">AVERAGE(P4:P9)</f>
        <v>13.3</v>
      </c>
      <c r="Q10" s="168">
        <f t="shared" si="1"/>
        <v>13.5</v>
      </c>
      <c r="R10" s="168">
        <f t="shared" si="1"/>
        <v>9.1</v>
      </c>
      <c r="S10" s="168">
        <f t="shared" si="1"/>
        <v>23.65</v>
      </c>
      <c r="T10" s="168">
        <f t="shared" si="1"/>
        <v>23.799999999999997</v>
      </c>
      <c r="U10" s="168">
        <f t="shared" si="1"/>
        <v>8.7050000000000001</v>
      </c>
      <c r="V10" s="244">
        <f t="shared" si="1"/>
        <v>3.0000000000000001E-3</v>
      </c>
      <c r="W10" s="244">
        <f t="shared" si="1"/>
        <v>6.0000000000000001E-3</v>
      </c>
      <c r="X10" s="244">
        <f t="shared" si="1"/>
        <v>0.13300000000000001</v>
      </c>
      <c r="Y10" s="391">
        <f>AVERAGE(Y4:Y9)</f>
        <v>2.9000000000000001E-2</v>
      </c>
      <c r="Z10" s="244">
        <f>AVERAGE(Z4:Z9)</f>
        <v>3.3000000000000002E-2</v>
      </c>
      <c r="AA10" s="244">
        <f>AVERAGE(AA4:AA9)</f>
        <v>5.1999999999999998E-2</v>
      </c>
      <c r="AB10" s="132">
        <f>Finished!B16</f>
        <v>7.2899999999999991</v>
      </c>
      <c r="AC10" s="132">
        <f>Finished2!B16</f>
        <v>7.375</v>
      </c>
      <c r="AD10" s="132">
        <f>'Raw &amp; Coagulated'!B16</f>
        <v>6.8050000000000006</v>
      </c>
      <c r="AE10" s="71"/>
      <c r="AF10" s="132">
        <f>Finished!C16</f>
        <v>23.5</v>
      </c>
      <c r="AG10" s="132">
        <f>Finished2!C16</f>
        <v>22</v>
      </c>
      <c r="AH10" s="132">
        <f>'Raw &amp; Coagulated'!C16</f>
        <v>24.5</v>
      </c>
      <c r="AI10" s="71"/>
      <c r="AJ10" s="132">
        <f>Finished!H16</f>
        <v>28</v>
      </c>
      <c r="AK10" s="132">
        <f>Finished2!H16</f>
        <v>29.5</v>
      </c>
      <c r="AL10" s="132">
        <f>'Raw &amp; Coagulated'!E16</f>
        <v>17</v>
      </c>
      <c r="AM10" s="71"/>
      <c r="AN10" s="132">
        <f>Finished!I16</f>
        <v>4.8000000000000001E-2</v>
      </c>
      <c r="AO10" s="132">
        <f>Finished2!I16</f>
        <v>4.7E-2</v>
      </c>
      <c r="AP10" s="132">
        <f>'Raw &amp; Coagulated'!F16</f>
        <v>20.399999999999999</v>
      </c>
      <c r="AQ10" s="71"/>
      <c r="AR10" s="132">
        <f>Finished!J16</f>
        <v>1</v>
      </c>
      <c r="AS10" s="132">
        <f>Finished2!J16</f>
        <v>1</v>
      </c>
      <c r="AT10" s="132">
        <f>'Raw &amp; Coagulated'!G16</f>
        <v>62.333333333333336</v>
      </c>
      <c r="AU10" s="71"/>
      <c r="AV10" s="132">
        <f>Finished!D16</f>
        <v>18.033333333333335</v>
      </c>
      <c r="AW10" s="132">
        <f>Finished2!D16</f>
        <v>16.966666666666665</v>
      </c>
      <c r="AX10" s="132">
        <f>'Raw &amp; Coagulated'!D16</f>
        <v>18.316666666666666</v>
      </c>
      <c r="AY10" s="71"/>
      <c r="AZ10" s="132">
        <f>Finished!E16</f>
        <v>3.9</v>
      </c>
      <c r="BA10" s="132">
        <f>Finished2!E16</f>
        <v>4.0999999999999996</v>
      </c>
      <c r="BB10" s="71"/>
      <c r="BC10" s="132">
        <f>Finished!K16</f>
        <v>0.50149999999999995</v>
      </c>
      <c r="BD10" s="132">
        <f>Finished2!K16</f>
        <v>0.57730000000000004</v>
      </c>
      <c r="BF10" s="168">
        <f>Flows!F16</f>
        <v>12.471</v>
      </c>
      <c r="BG10" s="168">
        <f>Flows!F16</f>
        <v>12.471</v>
      </c>
      <c r="BH10" s="168">
        <f>Flows!G16</f>
        <v>14.559999999999999</v>
      </c>
      <c r="BJ10" s="60">
        <f>Turbidity!F18</f>
        <v>1126</v>
      </c>
      <c r="BK10" s="168" t="str">
        <f>Turbidity!H18</f>
        <v>A</v>
      </c>
      <c r="BL10" s="168" t="str">
        <f>Turbidity!I18</f>
        <v>A</v>
      </c>
    </row>
    <row r="11" spans="1:64" x14ac:dyDescent="0.2">
      <c r="A11" s="167" t="s">
        <v>412</v>
      </c>
      <c r="B11" s="305">
        <v>2.74</v>
      </c>
      <c r="C11" s="305">
        <v>2.5099999999999998</v>
      </c>
      <c r="D11" s="305">
        <v>7.02</v>
      </c>
      <c r="E11" s="167" t="s">
        <v>268</v>
      </c>
      <c r="F11" s="168">
        <f t="shared" ref="F11:N11" si="2">MAX(F4:F9)</f>
        <v>188</v>
      </c>
      <c r="G11" s="168">
        <f t="shared" si="2"/>
        <v>182</v>
      </c>
      <c r="H11" s="168">
        <f t="shared" si="2"/>
        <v>297</v>
      </c>
      <c r="I11" s="168">
        <f t="shared" si="2"/>
        <v>122.2</v>
      </c>
      <c r="J11" s="168">
        <f t="shared" si="2"/>
        <v>118.3</v>
      </c>
      <c r="K11" s="168">
        <f t="shared" si="2"/>
        <v>193.05</v>
      </c>
      <c r="L11" s="168">
        <f t="shared" si="2"/>
        <v>12.5</v>
      </c>
      <c r="M11" s="168">
        <f t="shared" si="2"/>
        <v>12.6</v>
      </c>
      <c r="N11" s="168">
        <f t="shared" si="2"/>
        <v>9.8000000000000007</v>
      </c>
      <c r="P11" s="168">
        <f t="shared" ref="P11:X11" si="3">MAX(P4:P9)</f>
        <v>13.3</v>
      </c>
      <c r="Q11" s="168">
        <f t="shared" si="3"/>
        <v>13.5</v>
      </c>
      <c r="R11" s="168">
        <f t="shared" si="3"/>
        <v>9.1</v>
      </c>
      <c r="S11" s="168">
        <f t="shared" si="3"/>
        <v>25.5</v>
      </c>
      <c r="T11" s="168">
        <f t="shared" si="3"/>
        <v>25.7</v>
      </c>
      <c r="U11" s="168">
        <f t="shared" si="3"/>
        <v>9.9499999999999993</v>
      </c>
      <c r="V11" s="244">
        <f t="shared" si="3"/>
        <v>3.0000000000000001E-3</v>
      </c>
      <c r="W11" s="244">
        <f t="shared" si="3"/>
        <v>6.0000000000000001E-3</v>
      </c>
      <c r="X11" s="244">
        <f t="shared" si="3"/>
        <v>0.13300000000000001</v>
      </c>
      <c r="Y11" s="244">
        <f>MAX(Y4:Y9)</f>
        <v>2.9000000000000001E-2</v>
      </c>
      <c r="Z11" s="244">
        <f>MAX(Z4:Z9)</f>
        <v>3.3000000000000002E-2</v>
      </c>
      <c r="AA11" s="244">
        <f>MAX(AA4:AA9)</f>
        <v>5.1999999999999998E-2</v>
      </c>
      <c r="AB11" s="132">
        <f>Finished!B17</f>
        <v>7.1983333333333333</v>
      </c>
      <c r="AC11" s="132">
        <f>Finished2!B17</f>
        <v>7.2283333333333344</v>
      </c>
      <c r="AD11" s="132">
        <f>'Raw &amp; Coagulated'!B17</f>
        <v>6.7933333333333339</v>
      </c>
      <c r="AE11" s="71"/>
      <c r="AF11" s="132">
        <f>Finished!C17</f>
        <v>27.5</v>
      </c>
      <c r="AG11" s="132">
        <f>Finished2!C17</f>
        <v>25.5</v>
      </c>
      <c r="AH11" s="132">
        <f>'Raw &amp; Coagulated'!C17</f>
        <v>26.5</v>
      </c>
      <c r="AI11" s="71"/>
      <c r="AJ11" s="132">
        <f>Finished!H17</f>
        <v>35.5</v>
      </c>
      <c r="AK11" s="132">
        <f>Finished2!H17</f>
        <v>37.5</v>
      </c>
      <c r="AL11" s="132">
        <f>'Raw &amp; Coagulated'!E17</f>
        <v>18.666666666666668</v>
      </c>
      <c r="AM11" s="71"/>
      <c r="AN11" s="132">
        <f>Finished!I17</f>
        <v>5.2999999999999999E-2</v>
      </c>
      <c r="AO11" s="132">
        <f>Finished2!I17</f>
        <v>5.0999999999999997E-2</v>
      </c>
      <c r="AP11" s="132">
        <f>'Raw &amp; Coagulated'!F17</f>
        <v>20.3</v>
      </c>
      <c r="AQ11" s="71"/>
      <c r="AR11" s="132">
        <f>Finished!J17</f>
        <v>1</v>
      </c>
      <c r="AS11" s="132">
        <f>Finished2!J17</f>
        <v>1</v>
      </c>
      <c r="AT11" s="132">
        <f>'Raw &amp; Coagulated'!G17</f>
        <v>52</v>
      </c>
      <c r="AU11" s="71"/>
      <c r="AV11" s="132">
        <f>Finished!D17</f>
        <v>17.350000000000005</v>
      </c>
      <c r="AW11" s="132">
        <f>Finished2!D17</f>
        <v>16.599999999999998</v>
      </c>
      <c r="AX11" s="132">
        <f>'Raw &amp; Coagulated'!D17</f>
        <v>17.633333333333333</v>
      </c>
      <c r="AY11" s="71"/>
      <c r="AZ11" s="132">
        <f>Finished!E17</f>
        <v>3.7</v>
      </c>
      <c r="BA11" s="132">
        <f>Finished2!E17</f>
        <v>3.6</v>
      </c>
      <c r="BB11" s="71"/>
      <c r="BC11" s="132">
        <f>Finished!K17</f>
        <v>0.5141</v>
      </c>
      <c r="BD11" s="132">
        <f>Finished2!K17</f>
        <v>0.59109999999999996</v>
      </c>
      <c r="BF11" s="168">
        <f>Flows!F17</f>
        <v>11.843999999999999</v>
      </c>
      <c r="BG11" s="168">
        <f>Flows!F17</f>
        <v>11.843999999999999</v>
      </c>
      <c r="BH11" s="168">
        <f>Flows!G17</f>
        <v>14.691000000000001</v>
      </c>
      <c r="BJ11" s="60">
        <f>Turbidity!F19</f>
        <v>816</v>
      </c>
      <c r="BK11" s="168" t="str">
        <f>Turbidity!H19</f>
        <v>A</v>
      </c>
      <c r="BL11" s="168" t="str">
        <f>Turbidity!I19</f>
        <v>A</v>
      </c>
    </row>
    <row r="12" spans="1:64" x14ac:dyDescent="0.2">
      <c r="A12" s="167"/>
      <c r="B12" s="167"/>
      <c r="C12" s="167"/>
      <c r="D12" s="167"/>
      <c r="E12" s="167" t="s">
        <v>269</v>
      </c>
      <c r="F12" s="168">
        <f t="shared" ref="F12:N12" si="4">MIN(F4:F9)</f>
        <v>188</v>
      </c>
      <c r="G12" s="168">
        <f t="shared" si="4"/>
        <v>182</v>
      </c>
      <c r="H12" s="168">
        <f t="shared" si="4"/>
        <v>297</v>
      </c>
      <c r="I12" s="168">
        <f t="shared" si="4"/>
        <v>122.2</v>
      </c>
      <c r="J12" s="168">
        <f t="shared" si="4"/>
        <v>118.3</v>
      </c>
      <c r="K12" s="168">
        <f t="shared" si="4"/>
        <v>193.05</v>
      </c>
      <c r="L12" s="168">
        <f t="shared" si="4"/>
        <v>11.1</v>
      </c>
      <c r="M12" s="168">
        <f t="shared" si="4"/>
        <v>11.3</v>
      </c>
      <c r="N12" s="168">
        <f t="shared" si="4"/>
        <v>7.27</v>
      </c>
      <c r="P12" s="168">
        <f t="shared" ref="P12:X12" si="5">MIN(P4:P9)</f>
        <v>13.3</v>
      </c>
      <c r="Q12" s="168">
        <f t="shared" si="5"/>
        <v>13.5</v>
      </c>
      <c r="R12" s="168">
        <f t="shared" si="5"/>
        <v>9.1</v>
      </c>
      <c r="S12" s="168">
        <f t="shared" si="5"/>
        <v>21.8</v>
      </c>
      <c r="T12" s="168">
        <f t="shared" si="5"/>
        <v>21.9</v>
      </c>
      <c r="U12" s="168">
        <f t="shared" si="5"/>
        <v>7.46</v>
      </c>
      <c r="V12" s="244">
        <f t="shared" si="5"/>
        <v>3.0000000000000001E-3</v>
      </c>
      <c r="W12" s="244">
        <f t="shared" si="5"/>
        <v>6.0000000000000001E-3</v>
      </c>
      <c r="X12" s="244">
        <f t="shared" si="5"/>
        <v>0.13300000000000001</v>
      </c>
      <c r="Y12" s="244">
        <f>MIN(Y4:Y9)</f>
        <v>2.9000000000000001E-2</v>
      </c>
      <c r="Z12" s="244">
        <f>MIN(Z4:Z9)</f>
        <v>3.3000000000000002E-2</v>
      </c>
      <c r="AA12" s="244">
        <f>MIN(AA4:AA9)</f>
        <v>5.1999999999999998E-2</v>
      </c>
      <c r="AB12" s="132">
        <f>Finished!B18</f>
        <v>7.25</v>
      </c>
      <c r="AC12" s="132">
        <f>Finished2!B18</f>
        <v>7.288333333333334</v>
      </c>
      <c r="AD12" s="132">
        <f>'Raw &amp; Coagulated'!B18</f>
        <v>6.8483333333333327</v>
      </c>
      <c r="AE12" s="71"/>
      <c r="AF12" s="132">
        <f>Finished!C18</f>
        <v>25.5</v>
      </c>
      <c r="AG12" s="132">
        <f>Finished2!C18</f>
        <v>27.5</v>
      </c>
      <c r="AH12" s="132">
        <f>'Raw &amp; Coagulated'!C18</f>
        <v>26.166666666666668</v>
      </c>
      <c r="AI12" s="71"/>
      <c r="AJ12" s="132">
        <f>Finished!H18</f>
        <v>36.5</v>
      </c>
      <c r="AK12" s="132">
        <f>Finished2!H18</f>
        <v>33.5</v>
      </c>
      <c r="AL12" s="132">
        <f>'Raw &amp; Coagulated'!E18</f>
        <v>19.166666666666668</v>
      </c>
      <c r="AM12" s="71"/>
      <c r="AN12" s="132">
        <f>Finished!I18</f>
        <v>5.5E-2</v>
      </c>
      <c r="AO12" s="132">
        <f>Finished2!I18</f>
        <v>5.2999999999999999E-2</v>
      </c>
      <c r="AP12" s="132">
        <f>'Raw &amp; Coagulated'!F18</f>
        <v>18.3</v>
      </c>
      <c r="AQ12" s="71"/>
      <c r="AR12" s="132">
        <f>Finished!J18</f>
        <v>1</v>
      </c>
      <c r="AS12" s="132">
        <f>Finished2!J18</f>
        <v>1</v>
      </c>
      <c r="AT12" s="132">
        <f>'Raw &amp; Coagulated'!G18</f>
        <v>56.166666666666664</v>
      </c>
      <c r="AU12" s="71"/>
      <c r="AV12" s="132">
        <f>Finished!D18</f>
        <v>16.583333333333332</v>
      </c>
      <c r="AW12" s="132">
        <f>Finished2!D18</f>
        <v>16.25</v>
      </c>
      <c r="AX12" s="132">
        <f>'Raw &amp; Coagulated'!D18</f>
        <v>16.683333333333334</v>
      </c>
      <c r="AY12" s="71"/>
      <c r="AZ12" s="132">
        <f>Finished!E18</f>
        <v>3.7</v>
      </c>
      <c r="BA12" s="132">
        <f>Finished2!E18</f>
        <v>3.8</v>
      </c>
      <c r="BB12" s="71"/>
      <c r="BC12" s="132">
        <f>Finished!K18</f>
        <v>0.50570000000000004</v>
      </c>
      <c r="BD12" s="132">
        <f>Finished2!K18</f>
        <v>0.5595</v>
      </c>
      <c r="BF12" s="168">
        <f>Flows!F18</f>
        <v>11.834</v>
      </c>
      <c r="BG12" s="168">
        <f>Flows!F18</f>
        <v>11.834</v>
      </c>
      <c r="BH12" s="168">
        <f>Flows!G18</f>
        <v>14.796999999999999</v>
      </c>
      <c r="BJ12" s="60">
        <f>Turbidity!F20</f>
        <v>833</v>
      </c>
      <c r="BK12" s="168" t="str">
        <f>Turbidity!H20</f>
        <v>A</v>
      </c>
      <c r="BL12" s="168" t="str">
        <f>Turbidity!I20</f>
        <v>A</v>
      </c>
    </row>
    <row r="13" spans="1:64" x14ac:dyDescent="0.2">
      <c r="A13" s="167"/>
      <c r="B13" s="167"/>
      <c r="C13" s="167"/>
      <c r="D13" s="167"/>
      <c r="E13" s="71"/>
      <c r="G13" s="75"/>
      <c r="K13" s="75"/>
      <c r="L13" s="75"/>
      <c r="M13" s="75"/>
      <c r="N13" s="75"/>
      <c r="O13" s="75"/>
      <c r="Z13" s="71"/>
      <c r="AA13" s="71"/>
      <c r="AB13" s="132">
        <f>Finished!B19</f>
        <v>7.371666666666667</v>
      </c>
      <c r="AC13" s="132">
        <f>Finished2!B19</f>
        <v>7.29</v>
      </c>
      <c r="AD13" s="132">
        <f>'Raw &amp; Coagulated'!B19</f>
        <v>6.87</v>
      </c>
      <c r="AE13" s="71"/>
      <c r="AF13" s="132">
        <f>Finished!C19</f>
        <v>27.5</v>
      </c>
      <c r="AG13" s="132">
        <f>Finished2!C19</f>
        <v>27</v>
      </c>
      <c r="AH13" s="132">
        <f>'Raw &amp; Coagulated'!C19</f>
        <v>25.166666666666668</v>
      </c>
      <c r="AI13" s="71"/>
      <c r="AJ13" s="132">
        <f>Finished!H19</f>
        <v>29.5</v>
      </c>
      <c r="AK13" s="132">
        <f>Finished2!H19</f>
        <v>30.5</v>
      </c>
      <c r="AL13" s="132">
        <f>'Raw &amp; Coagulated'!E19</f>
        <v>19.166666666666668</v>
      </c>
      <c r="AM13" s="71"/>
      <c r="AN13" s="132">
        <f>Finished!I19</f>
        <v>6.8000000000000005E-2</v>
      </c>
      <c r="AO13" s="132">
        <f>Finished2!I19</f>
        <v>6.2E-2</v>
      </c>
      <c r="AP13" s="132">
        <f>'Raw &amp; Coagulated'!F19</f>
        <v>18.600000000000001</v>
      </c>
      <c r="AQ13" s="71"/>
      <c r="AR13" s="132">
        <f>Finished!J19</f>
        <v>1.1666666666666667</v>
      </c>
      <c r="AS13" s="132">
        <f>Finished2!J19</f>
        <v>1.1666666666666667</v>
      </c>
      <c r="AT13" s="132">
        <f>'Raw &amp; Coagulated'!G19</f>
        <v>54</v>
      </c>
      <c r="AU13" s="71"/>
      <c r="AV13" s="132">
        <f>Finished!D19</f>
        <v>15.683333333333335</v>
      </c>
      <c r="AW13" s="132">
        <f>Finished2!D19</f>
        <v>15.66666666666667</v>
      </c>
      <c r="AX13" s="132">
        <f>'Raw &amp; Coagulated'!D19</f>
        <v>15.766666666666667</v>
      </c>
      <c r="AY13" s="71"/>
      <c r="AZ13" s="132">
        <f>Finished!E19</f>
        <v>3.7</v>
      </c>
      <c r="BA13" s="132">
        <f>Finished2!E19</f>
        <v>3.8</v>
      </c>
      <c r="BB13" s="71"/>
      <c r="BC13" s="132">
        <f>Finished!K19</f>
        <v>0.623</v>
      </c>
      <c r="BD13" s="132">
        <f>Finished2!K19</f>
        <v>0.55930000000000002</v>
      </c>
      <c r="BF13" s="168">
        <f>Flows!F19</f>
        <v>12.548</v>
      </c>
      <c r="BG13" s="168">
        <f>Flows!F19</f>
        <v>12.548</v>
      </c>
      <c r="BH13" s="168">
        <f>Flows!G19</f>
        <v>15.927</v>
      </c>
      <c r="BJ13" s="60">
        <f>Turbidity!F21</f>
        <v>548</v>
      </c>
      <c r="BK13" s="168" t="str">
        <f>Turbidity!H21</f>
        <v>A</v>
      </c>
      <c r="BL13" s="168" t="str">
        <f>Turbidity!I21</f>
        <v>A</v>
      </c>
    </row>
    <row r="14" spans="1:64" ht="13.5" customHeight="1" x14ac:dyDescent="0.2">
      <c r="A14" s="167"/>
      <c r="B14" s="167"/>
      <c r="C14" s="167"/>
      <c r="D14" s="167"/>
      <c r="E14" s="71"/>
      <c r="O14" s="75"/>
      <c r="P14" s="383" t="s">
        <v>455</v>
      </c>
      <c r="Q14" s="384"/>
      <c r="R14" s="384"/>
      <c r="Z14" s="71"/>
      <c r="AA14" s="71"/>
      <c r="AB14" s="132">
        <f>Finished!B20</f>
        <v>7.4016666666666673</v>
      </c>
      <c r="AC14" s="132">
        <f>Finished2!B20</f>
        <v>7.5550000000000006</v>
      </c>
      <c r="AD14" s="132">
        <f>'Raw &amp; Coagulated'!B20</f>
        <v>6.9149999999999991</v>
      </c>
      <c r="AE14" s="71"/>
      <c r="AF14" s="132">
        <f>Finished!C20</f>
        <v>27.5</v>
      </c>
      <c r="AG14" s="132">
        <f>Finished2!C20</f>
        <v>27</v>
      </c>
      <c r="AH14" s="132">
        <f>'Raw &amp; Coagulated'!C20</f>
        <v>24.333333333333332</v>
      </c>
      <c r="AI14" s="71"/>
      <c r="AJ14" s="132">
        <f>Finished!H20</f>
        <v>32.5</v>
      </c>
      <c r="AK14" s="132">
        <f>Finished2!H20</f>
        <v>24.5</v>
      </c>
      <c r="AL14" s="132">
        <f>'Raw &amp; Coagulated'!E20</f>
        <v>19.833333333333332</v>
      </c>
      <c r="AM14" s="71"/>
      <c r="AN14" s="132">
        <f>Finished!I20</f>
        <v>7.1999999999999995E-2</v>
      </c>
      <c r="AO14" s="132">
        <f>Finished2!I20</f>
        <v>5.7000000000000002E-2</v>
      </c>
      <c r="AP14" s="132">
        <f>'Raw &amp; Coagulated'!F20</f>
        <v>21.5</v>
      </c>
      <c r="AQ14" s="71"/>
      <c r="AR14" s="132">
        <f>Finished!J20</f>
        <v>1</v>
      </c>
      <c r="AS14" s="132">
        <f>Finished2!J20</f>
        <v>1</v>
      </c>
      <c r="AT14" s="132">
        <f>'Raw &amp; Coagulated'!G20</f>
        <v>48.5</v>
      </c>
      <c r="AU14" s="71"/>
      <c r="AV14" s="132">
        <f>Finished!D20</f>
        <v>15.800000000000002</v>
      </c>
      <c r="AW14" s="132">
        <f>Finished2!D20</f>
        <v>15.699999999999998</v>
      </c>
      <c r="AX14" s="132">
        <f>'Raw &amp; Coagulated'!D20</f>
        <v>16.249999999999996</v>
      </c>
      <c r="AY14" s="71"/>
      <c r="AZ14" s="132">
        <f>Finished!E20</f>
        <v>4.2</v>
      </c>
      <c r="BA14" s="132">
        <f>Finished2!E20</f>
        <v>4</v>
      </c>
      <c r="BB14" s="71"/>
      <c r="BC14" s="132">
        <f>Finished!K20</f>
        <v>0.49540000000000001</v>
      </c>
      <c r="BD14" s="132">
        <f>Finished2!K20</f>
        <v>0.59419999999999995</v>
      </c>
      <c r="BF14" s="168">
        <f>Flows!F20</f>
        <v>13.016</v>
      </c>
      <c r="BG14" s="168">
        <f>Flows!F20</f>
        <v>13.016</v>
      </c>
      <c r="BH14" s="168">
        <f>Flows!G20</f>
        <v>16.552</v>
      </c>
      <c r="BJ14" s="60">
        <f>Turbidity!F22</f>
        <v>703</v>
      </c>
      <c r="BK14" s="168" t="str">
        <f>Turbidity!H22</f>
        <v>A</v>
      </c>
      <c r="BL14" s="168" t="str">
        <f>Turbidity!I22</f>
        <v>A</v>
      </c>
    </row>
    <row r="15" spans="1:64" ht="16.5" thickBot="1" x14ac:dyDescent="0.25">
      <c r="A15" s="167"/>
      <c r="B15" s="167"/>
      <c r="C15" s="167"/>
      <c r="D15" s="167"/>
      <c r="O15" s="75"/>
      <c r="P15" s="385" t="s">
        <v>68</v>
      </c>
      <c r="Q15" s="386" t="s">
        <v>466</v>
      </c>
      <c r="R15" s="71"/>
      <c r="T15" s="393" t="s">
        <v>467</v>
      </c>
      <c r="U15" s="394"/>
      <c r="V15" s="393"/>
      <c r="W15" s="393" t="s">
        <v>468</v>
      </c>
      <c r="X15" s="393"/>
      <c r="Y15" s="393" t="s">
        <v>469</v>
      </c>
      <c r="Z15" s="395"/>
      <c r="AA15" s="395"/>
      <c r="AB15" s="132">
        <f>Finished!B21</f>
        <v>7.38</v>
      </c>
      <c r="AC15" s="132">
        <f>Finished2!B21</f>
        <v>7.4883333333333333</v>
      </c>
      <c r="AD15" s="132">
        <f>'Raw &amp; Coagulated'!B21</f>
        <v>6.875</v>
      </c>
      <c r="AE15" s="71"/>
      <c r="AF15" s="132">
        <f>Finished!C21</f>
        <v>26</v>
      </c>
      <c r="AG15" s="132">
        <f>Finished2!C21</f>
        <v>27</v>
      </c>
      <c r="AH15" s="132">
        <f>'Raw &amp; Coagulated'!C21</f>
        <v>23.833333333333332</v>
      </c>
      <c r="AI15" s="71"/>
      <c r="AJ15" s="132">
        <f>Finished!H21</f>
        <v>29</v>
      </c>
      <c r="AK15" s="132">
        <f>Finished2!H21</f>
        <v>31</v>
      </c>
      <c r="AL15" s="132">
        <f>'Raw &amp; Coagulated'!E21</f>
        <v>20.333333333333332</v>
      </c>
      <c r="AM15" s="71"/>
      <c r="AN15" s="132">
        <f>Finished!I21</f>
        <v>5.8000000000000003E-2</v>
      </c>
      <c r="AO15" s="132">
        <f>Finished2!I21</f>
        <v>6.3E-2</v>
      </c>
      <c r="AP15" s="132">
        <f>'Raw &amp; Coagulated'!F21</f>
        <v>20</v>
      </c>
      <c r="AQ15" s="71"/>
      <c r="AR15" s="132">
        <f>Finished!J21</f>
        <v>1.1666666666666667</v>
      </c>
      <c r="AS15" s="132">
        <f>Finished2!J21</f>
        <v>1</v>
      </c>
      <c r="AT15" s="132">
        <f>'Raw &amp; Coagulated'!G21</f>
        <v>54.666666666666664</v>
      </c>
      <c r="AU15" s="71"/>
      <c r="AV15" s="132">
        <f>Finished!D21</f>
        <v>16.433333333333334</v>
      </c>
      <c r="AW15" s="132">
        <f>Finished2!D21</f>
        <v>16.416666666666668</v>
      </c>
      <c r="AX15" s="132">
        <f>'Raw &amp; Coagulated'!D21</f>
        <v>16.566666666666666</v>
      </c>
      <c r="AY15" s="71"/>
      <c r="AZ15" s="132">
        <f>Finished!E21</f>
        <v>3.9</v>
      </c>
      <c r="BA15" s="132">
        <f>Finished2!E21</f>
        <v>4</v>
      </c>
      <c r="BB15" s="71"/>
      <c r="BC15" s="132">
        <f>Finished!K21</f>
        <v>0.54339999999999999</v>
      </c>
      <c r="BD15" s="132">
        <f>Finished2!K21</f>
        <v>0.62870000000000004</v>
      </c>
      <c r="BF15" s="168">
        <f>Flows!F21</f>
        <v>13.894</v>
      </c>
      <c r="BG15" s="168">
        <f>Flows!F21</f>
        <v>13.894</v>
      </c>
      <c r="BH15" s="168">
        <f>Flows!G21</f>
        <v>16.777999999999999</v>
      </c>
      <c r="BJ15" s="60">
        <f>Turbidity!F23</f>
        <v>860</v>
      </c>
      <c r="BK15" s="168" t="str">
        <f>Turbidity!H23</f>
        <v>A</v>
      </c>
      <c r="BL15" s="168" t="str">
        <f>Turbidity!I23</f>
        <v>A</v>
      </c>
    </row>
    <row r="16" spans="1:64" ht="13.5" thickBot="1" x14ac:dyDescent="0.25">
      <c r="A16" s="167"/>
      <c r="B16" s="167"/>
      <c r="C16" s="167"/>
      <c r="D16" s="167"/>
      <c r="O16" s="75">
        <v>1</v>
      </c>
      <c r="P16" s="168">
        <f>Flows!E9</f>
        <v>31.373999999999999</v>
      </c>
      <c r="Q16" s="168">
        <f>Flows!H9</f>
        <v>28.672999999999998</v>
      </c>
      <c r="R16" s="107"/>
      <c r="T16" s="339" t="s">
        <v>470</v>
      </c>
      <c r="U16" s="396" t="s">
        <v>471</v>
      </c>
      <c r="V16" s="339" t="s">
        <v>472</v>
      </c>
      <c r="W16" s="339" t="s">
        <v>66</v>
      </c>
      <c r="X16" s="388" t="s">
        <v>473</v>
      </c>
      <c r="Y16" s="339" t="s">
        <v>66</v>
      </c>
      <c r="Z16" s="388" t="s">
        <v>473</v>
      </c>
      <c r="AA16" s="397"/>
      <c r="AB16" s="132">
        <f>Finished!B22</f>
        <v>7.31</v>
      </c>
      <c r="AC16" s="132">
        <f>Finished2!B22</f>
        <v>7.625</v>
      </c>
      <c r="AD16" s="132">
        <f>'Raw &amp; Coagulated'!B22</f>
        <v>6.7333333333333343</v>
      </c>
      <c r="AE16" s="71"/>
      <c r="AF16" s="132">
        <f>Finished!C22</f>
        <v>20</v>
      </c>
      <c r="AG16" s="132">
        <f>Finished2!C22</f>
        <v>20.5</v>
      </c>
      <c r="AH16" s="132">
        <f>'Raw &amp; Coagulated'!C22</f>
        <v>21</v>
      </c>
      <c r="AI16" s="71"/>
      <c r="AJ16" s="132">
        <f>Finished!H22</f>
        <v>27</v>
      </c>
      <c r="AK16" s="132">
        <f>Finished2!H22</f>
        <v>25.5</v>
      </c>
      <c r="AL16" s="132">
        <f>'Raw &amp; Coagulated'!E22</f>
        <v>18.166666666666668</v>
      </c>
      <c r="AM16" s="71"/>
      <c r="AN16" s="132">
        <f>Finished!I22</f>
        <v>8.8999999999999996E-2</v>
      </c>
      <c r="AO16" s="132">
        <f>Finished2!I22</f>
        <v>0.09</v>
      </c>
      <c r="AP16" s="132">
        <f>'Raw &amp; Coagulated'!F22</f>
        <v>18.600000000000001</v>
      </c>
      <c r="AQ16" s="71"/>
      <c r="AR16" s="132">
        <f>Finished!J22</f>
        <v>1</v>
      </c>
      <c r="AS16" s="132">
        <f>Finished2!J22</f>
        <v>1</v>
      </c>
      <c r="AT16" s="132">
        <f>'Raw &amp; Coagulated'!G22</f>
        <v>61</v>
      </c>
      <c r="AU16" s="71"/>
      <c r="AV16" s="132">
        <f>Finished!D22</f>
        <v>17.066666666666666</v>
      </c>
      <c r="AW16" s="132">
        <f>Finished2!D22</f>
        <v>17.116666666666671</v>
      </c>
      <c r="AX16" s="132">
        <f>'Raw &amp; Coagulated'!D22</f>
        <v>17.383333333333333</v>
      </c>
      <c r="AY16" s="71"/>
      <c r="AZ16" s="132">
        <f>Finished!E22</f>
        <v>4.2</v>
      </c>
      <c r="BA16" s="132">
        <f>Finished2!E22</f>
        <v>4.0999999999999996</v>
      </c>
      <c r="BB16" s="71"/>
      <c r="BC16" s="132">
        <f>Finished!K22</f>
        <v>0.56950000000000001</v>
      </c>
      <c r="BD16" s="132">
        <f>Finished2!K22</f>
        <v>0.60650000000000004</v>
      </c>
      <c r="BF16" s="168">
        <f>Flows!F22</f>
        <v>14.001999999999999</v>
      </c>
      <c r="BG16" s="168">
        <f>Flows!F22</f>
        <v>14.001999999999999</v>
      </c>
      <c r="BH16" s="168">
        <f>Flows!G22</f>
        <v>15.192</v>
      </c>
      <c r="BJ16" s="60">
        <f>Turbidity!F24</f>
        <v>538</v>
      </c>
      <c r="BK16" s="168" t="str">
        <f>Turbidity!H24</f>
        <v>A</v>
      </c>
      <c r="BL16" s="168" t="str">
        <f>Turbidity!I24</f>
        <v>A</v>
      </c>
    </row>
    <row r="17" spans="1:64" x14ac:dyDescent="0.2">
      <c r="A17" s="45">
        <f>AVERAGE(B11:B18)</f>
        <v>2.74</v>
      </c>
      <c r="B17" s="167"/>
      <c r="C17" s="167"/>
      <c r="D17" s="167"/>
      <c r="O17" s="75">
        <v>2</v>
      </c>
      <c r="P17" s="168">
        <f>Flows!E10</f>
        <v>32.177</v>
      </c>
      <c r="Q17" s="168">
        <f>Flows!H10</f>
        <v>31.627000000000002</v>
      </c>
      <c r="R17" s="107"/>
      <c r="S17" s="45" t="s">
        <v>411</v>
      </c>
      <c r="T17" s="167"/>
      <c r="U17" s="167"/>
      <c r="V17" s="244"/>
      <c r="W17" s="244">
        <v>0.66600000000000004</v>
      </c>
      <c r="X17" s="244">
        <v>4.4999999999999998E-2</v>
      </c>
      <c r="Y17" s="244">
        <v>0.67</v>
      </c>
      <c r="Z17" s="244">
        <v>3.6999999999999998E-2</v>
      </c>
      <c r="AA17" s="244"/>
      <c r="AB17" s="132">
        <f>Finished!B23</f>
        <v>7.3599999999999994</v>
      </c>
      <c r="AC17" s="132">
        <f>Finished2!B23</f>
        <v>7.4466666666666663</v>
      </c>
      <c r="AD17" s="132">
        <f>'Raw &amp; Coagulated'!B23</f>
        <v>6.77</v>
      </c>
      <c r="AE17" s="71"/>
      <c r="AF17" s="132">
        <f>Finished!C23</f>
        <v>20</v>
      </c>
      <c r="AG17" s="132">
        <f>Finished2!C23</f>
        <v>20.5</v>
      </c>
      <c r="AH17" s="132">
        <f>'Raw &amp; Coagulated'!C23</f>
        <v>20.5</v>
      </c>
      <c r="AI17" s="71"/>
      <c r="AJ17" s="132">
        <f>Finished!H23</f>
        <v>26</v>
      </c>
      <c r="AK17" s="132">
        <f>Finished2!H23</f>
        <v>27.5</v>
      </c>
      <c r="AL17" s="132">
        <f>'Raw &amp; Coagulated'!E23</f>
        <v>18.333333333333332</v>
      </c>
      <c r="AM17" s="71"/>
      <c r="AN17" s="132">
        <f>Finished!I23</f>
        <v>7.5999999999999998E-2</v>
      </c>
      <c r="AO17" s="132">
        <f>Finished2!I23</f>
        <v>6.5000000000000002E-2</v>
      </c>
      <c r="AP17" s="132">
        <f>'Raw &amp; Coagulated'!F23</f>
        <v>18.2</v>
      </c>
      <c r="AQ17" s="71"/>
      <c r="AR17" s="132">
        <f>Finished!J23</f>
        <v>1.1666666666666667</v>
      </c>
      <c r="AS17" s="132">
        <f>Finished2!J23</f>
        <v>1</v>
      </c>
      <c r="AT17" s="132">
        <f>'Raw &amp; Coagulated'!G23</f>
        <v>67.5</v>
      </c>
      <c r="AU17" s="71"/>
      <c r="AV17" s="132">
        <f>Finished!D23</f>
        <v>17.95</v>
      </c>
      <c r="AW17" s="132">
        <f>Finished2!D23</f>
        <v>17.7</v>
      </c>
      <c r="AX17" s="132">
        <f>'Raw &amp; Coagulated'!D23</f>
        <v>18.333333333333332</v>
      </c>
      <c r="AY17" s="71"/>
      <c r="AZ17" s="132">
        <f>Finished!E23</f>
        <v>4.2</v>
      </c>
      <c r="BA17" s="132">
        <f>Finished2!E23</f>
        <v>3.9</v>
      </c>
      <c r="BB17" s="71"/>
      <c r="BC17" s="132">
        <f>Finished!K23</f>
        <v>0.49790000000000001</v>
      </c>
      <c r="BD17" s="132">
        <f>Finished2!K23</f>
        <v>0.59389999999999998</v>
      </c>
      <c r="BF17" s="168">
        <f>Flows!F23</f>
        <v>12.809999999999999</v>
      </c>
      <c r="BG17" s="168">
        <f>Flows!F23</f>
        <v>12.809999999999999</v>
      </c>
      <c r="BH17" s="168">
        <f>Flows!G23</f>
        <v>15.639999999999999</v>
      </c>
      <c r="BJ17" s="60">
        <f>Turbidity!F25</f>
        <v>323</v>
      </c>
      <c r="BK17" s="168" t="str">
        <f>Turbidity!H25</f>
        <v>A</v>
      </c>
      <c r="BL17" s="168" t="str">
        <f>Turbidity!I25</f>
        <v>A</v>
      </c>
    </row>
    <row r="18" spans="1:64" ht="13.5" thickBot="1" x14ac:dyDescent="0.25">
      <c r="A18" s="167">
        <f>AVERAGE(D11:D18)</f>
        <v>7.02</v>
      </c>
      <c r="B18" s="167"/>
      <c r="C18" s="167"/>
      <c r="D18" s="167"/>
      <c r="O18" s="75">
        <v>3</v>
      </c>
      <c r="P18" s="168">
        <f>Flows!E11</f>
        <v>33.852000000000004</v>
      </c>
      <c r="Q18" s="168">
        <f>Flows!H11</f>
        <v>31.113</v>
      </c>
      <c r="R18" s="107"/>
      <c r="S18" s="45" t="s">
        <v>412</v>
      </c>
      <c r="T18" s="167">
        <v>3.5999999999999997E-2</v>
      </c>
      <c r="U18" s="167">
        <v>3.5999999999999997E-2</v>
      </c>
      <c r="V18" s="244">
        <v>2.9000000000000001E-2</v>
      </c>
      <c r="W18" s="244"/>
      <c r="X18" s="244"/>
      <c r="Y18" s="244"/>
      <c r="Z18" s="244"/>
      <c r="AA18" s="244"/>
      <c r="AB18" s="132">
        <f>Finished!B24</f>
        <v>7.3500000000000005</v>
      </c>
      <c r="AC18" s="132">
        <f>Finished2!B24</f>
        <v>7.45</v>
      </c>
      <c r="AD18" s="132">
        <f>'Raw &amp; Coagulated'!B24</f>
        <v>6.7833333333333341</v>
      </c>
      <c r="AE18" s="71"/>
      <c r="AF18" s="132">
        <f>Finished!C24</f>
        <v>22.5</v>
      </c>
      <c r="AG18" s="132">
        <f>Finished2!C24</f>
        <v>23.5</v>
      </c>
      <c r="AH18" s="132">
        <f>'Raw &amp; Coagulated'!C24</f>
        <v>23.333333333333332</v>
      </c>
      <c r="AI18" s="71"/>
      <c r="AJ18" s="132">
        <f>Finished!H24</f>
        <v>25.5</v>
      </c>
      <c r="AK18" s="132">
        <f>Finished2!H24</f>
        <v>26.5</v>
      </c>
      <c r="AL18" s="132">
        <f>'Raw &amp; Coagulated'!E24</f>
        <v>18.833333333333332</v>
      </c>
      <c r="AM18" s="71"/>
      <c r="AN18" s="132">
        <f>Finished!I24</f>
        <v>6.8000000000000005E-2</v>
      </c>
      <c r="AO18" s="132">
        <f>Finished2!I24</f>
        <v>0.06</v>
      </c>
      <c r="AP18" s="132">
        <f>'Raw &amp; Coagulated'!F24</f>
        <v>18</v>
      </c>
      <c r="AQ18" s="71"/>
      <c r="AR18" s="132">
        <f>Finished!J24</f>
        <v>1</v>
      </c>
      <c r="AS18" s="132">
        <f>Finished2!J24</f>
        <v>1</v>
      </c>
      <c r="AT18" s="132">
        <f>'Raw &amp; Coagulated'!G24</f>
        <v>67.5</v>
      </c>
      <c r="AU18" s="71"/>
      <c r="AV18" s="132">
        <f>Finished!D24</f>
        <v>18.566666666666666</v>
      </c>
      <c r="AW18" s="132">
        <f>Finished2!D24</f>
        <v>17.466666666666665</v>
      </c>
      <c r="AX18" s="132">
        <f>'Raw &amp; Coagulated'!D24</f>
        <v>18.983333333333331</v>
      </c>
      <c r="AY18" s="71"/>
      <c r="AZ18" s="132">
        <f>Finished!E24</f>
        <v>3.7</v>
      </c>
      <c r="BA18" s="132">
        <f>Finished2!E24</f>
        <v>3.6</v>
      </c>
      <c r="BB18" s="71"/>
      <c r="BC18" s="132">
        <f>Finished!K24</f>
        <v>0.49580000000000002</v>
      </c>
      <c r="BD18" s="132">
        <f>Finished2!K24</f>
        <v>0.53029999999999999</v>
      </c>
      <c r="BF18" s="168">
        <f>Flows!F24</f>
        <v>12.49</v>
      </c>
      <c r="BG18" s="168">
        <f>Flows!F24</f>
        <v>12.49</v>
      </c>
      <c r="BH18" s="168">
        <f>Flows!G24</f>
        <v>14.044</v>
      </c>
      <c r="BJ18" s="60">
        <f>Turbidity!F26</f>
        <v>336</v>
      </c>
      <c r="BK18" s="168" t="str">
        <f>Turbidity!H26</f>
        <v>A</v>
      </c>
      <c r="BL18" s="168" t="str">
        <f>Turbidity!I26</f>
        <v>A</v>
      </c>
    </row>
    <row r="19" spans="1:64" x14ac:dyDescent="0.2">
      <c r="A19" s="167" t="s">
        <v>413</v>
      </c>
      <c r="B19" s="305"/>
      <c r="C19" s="305"/>
      <c r="D19" s="305"/>
      <c r="O19" s="398">
        <v>4</v>
      </c>
      <c r="P19" s="168">
        <f>Flows!E12</f>
        <v>30.878</v>
      </c>
      <c r="Q19" s="168">
        <f>Flows!H12</f>
        <v>29.654</v>
      </c>
      <c r="R19" s="107"/>
      <c r="S19" s="45" t="s">
        <v>413</v>
      </c>
      <c r="T19" s="167"/>
      <c r="U19" s="167"/>
      <c r="V19" s="244"/>
      <c r="W19" s="244">
        <v>0.69599999999999995</v>
      </c>
      <c r="X19" s="244">
        <v>5.0999999999999997E-2</v>
      </c>
      <c r="Y19" s="244">
        <v>0.71099999999999997</v>
      </c>
      <c r="Z19" s="244">
        <v>5.1999999999999998E-2</v>
      </c>
      <c r="AA19" s="244"/>
      <c r="AB19" s="132">
        <f>Finished!B25</f>
        <v>7.330000000000001</v>
      </c>
      <c r="AC19" s="132">
        <f>Finished2!B25</f>
        <v>7.3183333333333342</v>
      </c>
      <c r="AD19" s="132">
        <f>'Raw &amp; Coagulated'!B25</f>
        <v>6.8000000000000007</v>
      </c>
      <c r="AE19" s="71"/>
      <c r="AF19" s="132">
        <f>Finished!C25</f>
        <v>20.5</v>
      </c>
      <c r="AG19" s="132">
        <f>Finished2!C25</f>
        <v>20.5</v>
      </c>
      <c r="AH19" s="132">
        <f>'Raw &amp; Coagulated'!C25</f>
        <v>24</v>
      </c>
      <c r="AI19" s="71"/>
      <c r="AJ19" s="132">
        <f>Finished!H25</f>
        <v>28</v>
      </c>
      <c r="AK19" s="132">
        <f>Finished2!H25</f>
        <v>29.5</v>
      </c>
      <c r="AL19" s="132">
        <f>'Raw &amp; Coagulated'!E25</f>
        <v>17.333333333333332</v>
      </c>
      <c r="AM19" s="71"/>
      <c r="AN19" s="132">
        <f>Finished!I25</f>
        <v>6.2E-2</v>
      </c>
      <c r="AO19" s="132">
        <f>Finished2!I25</f>
        <v>5.7000000000000002E-2</v>
      </c>
      <c r="AP19" s="132">
        <f>'Raw &amp; Coagulated'!F25</f>
        <v>16.899999999999999</v>
      </c>
      <c r="AQ19" s="71"/>
      <c r="AR19" s="132">
        <f>Finished!J25</f>
        <v>1</v>
      </c>
      <c r="AS19" s="132">
        <f>Finished2!J25</f>
        <v>1</v>
      </c>
      <c r="AT19" s="132">
        <f>'Raw &amp; Coagulated'!G25</f>
        <v>70.333333333333329</v>
      </c>
      <c r="AU19" s="71"/>
      <c r="AV19" s="132">
        <f>Finished!D25</f>
        <v>18.349999999999998</v>
      </c>
      <c r="AW19" s="132">
        <f>Finished2!D25</f>
        <v>17.133333333333333</v>
      </c>
      <c r="AX19" s="132">
        <f>'Raw &amp; Coagulated'!D25</f>
        <v>18.716666666666669</v>
      </c>
      <c r="AY19" s="71"/>
      <c r="AZ19" s="132">
        <f>Finished!E25</f>
        <v>4.2</v>
      </c>
      <c r="BA19" s="132">
        <f>Finished2!E25</f>
        <v>4.0999999999999996</v>
      </c>
      <c r="BB19" s="71"/>
      <c r="BC19" s="132">
        <f>Finished!K25</f>
        <v>0.46899999999999997</v>
      </c>
      <c r="BD19" s="132">
        <f>Finished2!K25</f>
        <v>0.61229999999999996</v>
      </c>
      <c r="BF19" s="168">
        <f>Flows!F25</f>
        <v>12.253</v>
      </c>
      <c r="BG19" s="168">
        <f>Flows!F25</f>
        <v>12.253</v>
      </c>
      <c r="BH19" s="168">
        <f>Flows!G25</f>
        <v>13.83</v>
      </c>
      <c r="BJ19" s="60">
        <f>Turbidity!F27</f>
        <v>313</v>
      </c>
      <c r="BK19" s="168" t="str">
        <f>Turbidity!H27</f>
        <v>A</v>
      </c>
      <c r="BL19" s="168" t="str">
        <f>Turbidity!I27</f>
        <v>A</v>
      </c>
    </row>
    <row r="20" spans="1:64" x14ac:dyDescent="0.2">
      <c r="A20" s="167"/>
      <c r="B20" s="167"/>
      <c r="C20" s="167"/>
      <c r="D20" s="167"/>
      <c r="O20" s="398">
        <v>5</v>
      </c>
      <c r="P20" s="168">
        <f>Flows!E13</f>
        <v>33.046999999999997</v>
      </c>
      <c r="Q20" s="168">
        <f>Flows!H13</f>
        <v>29.879000000000001</v>
      </c>
      <c r="R20" s="107"/>
      <c r="S20" s="45" t="s">
        <v>414</v>
      </c>
      <c r="T20" s="167"/>
      <c r="U20" s="167"/>
      <c r="V20" s="244"/>
      <c r="W20" s="244"/>
      <c r="X20" s="244"/>
      <c r="Y20" s="244"/>
      <c r="Z20" s="244"/>
      <c r="AA20" s="244"/>
      <c r="AB20" s="132">
        <f>Finished!B26</f>
        <v>7.1433333333333335</v>
      </c>
      <c r="AC20" s="132">
        <f>Finished2!B26</f>
        <v>7.1983333333333333</v>
      </c>
      <c r="AD20" s="132">
        <f>'Raw &amp; Coagulated'!B26</f>
        <v>6.8616666666666655</v>
      </c>
      <c r="AE20" s="71"/>
      <c r="AF20" s="132">
        <f>Finished!C26</f>
        <v>21</v>
      </c>
      <c r="AG20" s="132">
        <f>Finished2!C26</f>
        <v>23.5</v>
      </c>
      <c r="AH20" s="132">
        <f>'Raw &amp; Coagulated'!C26</f>
        <v>26.166666666666668</v>
      </c>
      <c r="AI20" s="71"/>
      <c r="AJ20" s="132">
        <f>Finished!H26</f>
        <v>29.5</v>
      </c>
      <c r="AK20" s="132">
        <f>Finished2!H26</f>
        <v>29.5</v>
      </c>
      <c r="AL20" s="132">
        <f>'Raw &amp; Coagulated'!E26</f>
        <v>19.666666666666668</v>
      </c>
      <c r="AM20" s="71"/>
      <c r="AN20" s="132">
        <f>Finished!I26</f>
        <v>5.5E-2</v>
      </c>
      <c r="AO20" s="132">
        <f>Finished2!I26</f>
        <v>5.2999999999999999E-2</v>
      </c>
      <c r="AP20" s="132">
        <f>'Raw &amp; Coagulated'!F26</f>
        <v>20.9</v>
      </c>
      <c r="AQ20" s="71"/>
      <c r="AR20" s="132">
        <f>Finished!J26</f>
        <v>1</v>
      </c>
      <c r="AS20" s="132">
        <f>Finished2!J26</f>
        <v>1</v>
      </c>
      <c r="AT20" s="132">
        <f>'Raw &amp; Coagulated'!G26</f>
        <v>52.5</v>
      </c>
      <c r="AU20" s="71"/>
      <c r="AV20" s="132">
        <f>Finished!D26</f>
        <v>18.283333333333331</v>
      </c>
      <c r="AW20" s="132">
        <f>Finished2!D26</f>
        <v>17.933333333333334</v>
      </c>
      <c r="AX20" s="132">
        <f>'Raw &amp; Coagulated'!D26</f>
        <v>18.75</v>
      </c>
      <c r="AY20" s="71"/>
      <c r="AZ20" s="132">
        <f>Finished!E26</f>
        <v>3.8</v>
      </c>
      <c r="BA20" s="132">
        <f>Finished2!E26</f>
        <v>4</v>
      </c>
      <c r="BB20" s="71"/>
      <c r="BC20" s="132">
        <f>Finished!K26</f>
        <v>0.48959999999999998</v>
      </c>
      <c r="BD20" s="132">
        <f>Finished2!K26</f>
        <v>0.57969999999999999</v>
      </c>
      <c r="BF20" s="168">
        <f>Flows!F26</f>
        <v>12.806999999999999</v>
      </c>
      <c r="BG20" s="168">
        <f>Flows!F26</f>
        <v>12.806999999999999</v>
      </c>
      <c r="BH20" s="168">
        <f>Flows!G26</f>
        <v>14.170999999999999</v>
      </c>
      <c r="BJ20" s="60">
        <f>Turbidity!F28</f>
        <v>676</v>
      </c>
      <c r="BK20" s="168" t="str">
        <f>Turbidity!H28</f>
        <v>A</v>
      </c>
      <c r="BL20" s="168" t="str">
        <f>Turbidity!I28</f>
        <v>A</v>
      </c>
    </row>
    <row r="21" spans="1:64" x14ac:dyDescent="0.2">
      <c r="A21" s="167"/>
      <c r="B21" s="167"/>
      <c r="C21" s="167"/>
      <c r="D21" s="167"/>
      <c r="O21" s="398">
        <v>6</v>
      </c>
      <c r="P21" s="168">
        <f>Flows!E14</f>
        <v>32.56</v>
      </c>
      <c r="Q21" s="168">
        <f>Flows!H14</f>
        <v>29.734000000000002</v>
      </c>
      <c r="R21" s="107"/>
      <c r="T21" s="167"/>
      <c r="U21" s="167"/>
      <c r="V21" s="244"/>
      <c r="W21" s="244"/>
      <c r="X21" s="244"/>
      <c r="Y21" s="244"/>
      <c r="Z21" s="244"/>
      <c r="AA21" s="244"/>
      <c r="AB21" s="132">
        <f>Finished!B27</f>
        <v>7.1333333333333329</v>
      </c>
      <c r="AC21" s="132">
        <f>Finished2!B27</f>
        <v>7.3299999999999992</v>
      </c>
      <c r="AD21" s="132">
        <f>'Raw &amp; Coagulated'!B27</f>
        <v>6.75</v>
      </c>
      <c r="AE21" s="71"/>
      <c r="AF21" s="132">
        <f>Finished!C27</f>
        <v>22.5</v>
      </c>
      <c r="AG21" s="132">
        <f>Finished2!C27</f>
        <v>20.5</v>
      </c>
      <c r="AH21" s="132">
        <f>'Raw &amp; Coagulated'!C27</f>
        <v>25</v>
      </c>
      <c r="AI21" s="71"/>
      <c r="AJ21" s="132">
        <f>Finished!H27</f>
        <v>26</v>
      </c>
      <c r="AK21" s="132">
        <f>Finished2!H27</f>
        <v>28</v>
      </c>
      <c r="AL21" s="132">
        <f>'Raw &amp; Coagulated'!E27</f>
        <v>18.166666666666668</v>
      </c>
      <c r="AM21" s="71"/>
      <c r="AN21" s="132">
        <f>Finished!I27</f>
        <v>6.5000000000000002E-2</v>
      </c>
      <c r="AO21" s="132">
        <f>Finished2!I27</f>
        <v>6.7000000000000004E-2</v>
      </c>
      <c r="AP21" s="132">
        <f>'Raw &amp; Coagulated'!F27</f>
        <v>17.399999999999999</v>
      </c>
      <c r="AQ21" s="71"/>
      <c r="AR21" s="132">
        <f>Finished!J27</f>
        <v>1</v>
      </c>
      <c r="AS21" s="132">
        <f>Finished2!J27</f>
        <v>1</v>
      </c>
      <c r="AT21" s="132">
        <f>'Raw &amp; Coagulated'!G27</f>
        <v>66.333333333333329</v>
      </c>
      <c r="AU21" s="71"/>
      <c r="AV21" s="132">
        <f>Finished!D27</f>
        <v>18.733333333333334</v>
      </c>
      <c r="AW21" s="132">
        <f>Finished2!D27</f>
        <v>18.583333333333332</v>
      </c>
      <c r="AX21" s="132">
        <f>'Raw &amp; Coagulated'!D27</f>
        <v>19.433333333333334</v>
      </c>
      <c r="AY21" s="71"/>
      <c r="AZ21" s="132">
        <f>Finished!E27</f>
        <v>3.6</v>
      </c>
      <c r="BA21" s="132">
        <f>Finished2!E27</f>
        <v>3.6</v>
      </c>
      <c r="BB21" s="71"/>
      <c r="BC21" s="132">
        <f>Finished!K27</f>
        <v>0.48149999999999998</v>
      </c>
      <c r="BD21" s="132">
        <f>Finished2!K27</f>
        <v>0.54149999999999998</v>
      </c>
      <c r="BF21" s="168">
        <f>Flows!F27</f>
        <v>14.765000000000001</v>
      </c>
      <c r="BG21" s="168">
        <f>Flows!F27</f>
        <v>14.765000000000001</v>
      </c>
      <c r="BH21" s="168">
        <f>Flows!G27</f>
        <v>19.615000000000002</v>
      </c>
      <c r="BJ21" s="60">
        <f>Turbidity!F29</f>
        <v>479</v>
      </c>
      <c r="BK21" s="168" t="str">
        <f>Turbidity!H29</f>
        <v>A</v>
      </c>
      <c r="BL21" s="168" t="str">
        <f>Turbidity!I29</f>
        <v>A</v>
      </c>
    </row>
    <row r="22" spans="1:64" ht="13.5" thickBot="1" x14ac:dyDescent="0.25">
      <c r="A22" s="167"/>
      <c r="B22" s="167"/>
      <c r="C22" s="167"/>
      <c r="D22" s="167"/>
      <c r="O22" s="398">
        <v>7</v>
      </c>
      <c r="P22" s="168">
        <f>Flows!E15</f>
        <v>34.256</v>
      </c>
      <c r="Q22" s="168">
        <f>Flows!H15</f>
        <v>30.813000000000002</v>
      </c>
      <c r="R22" s="107"/>
      <c r="T22" s="339"/>
      <c r="U22" s="339"/>
      <c r="V22" s="392"/>
      <c r="W22" s="392"/>
      <c r="X22" s="392"/>
      <c r="Y22" s="392"/>
      <c r="Z22" s="392"/>
      <c r="AA22" s="399"/>
      <c r="AB22" s="132">
        <f>Finished!B28</f>
        <v>7.3900000000000006</v>
      </c>
      <c r="AC22" s="132">
        <f>Finished2!B28</f>
        <v>7.5349999999999993</v>
      </c>
      <c r="AD22" s="132">
        <f>'Raw &amp; Coagulated'!B28</f>
        <v>6.7566666666666668</v>
      </c>
      <c r="AE22" s="71"/>
      <c r="AF22" s="132">
        <f>Finished!C28</f>
        <v>20.5</v>
      </c>
      <c r="AG22" s="132">
        <f>Finished2!C28</f>
        <v>21.5</v>
      </c>
      <c r="AH22" s="132">
        <f>'Raw &amp; Coagulated'!C28</f>
        <v>24</v>
      </c>
      <c r="AI22" s="71"/>
      <c r="AJ22" s="132">
        <f>Finished!H28</f>
        <v>26</v>
      </c>
      <c r="AK22" s="132">
        <f>Finished2!H28</f>
        <v>27</v>
      </c>
      <c r="AL22" s="132">
        <f>'Raw &amp; Coagulated'!E28</f>
        <v>18.166666666666668</v>
      </c>
      <c r="AM22" s="71"/>
      <c r="AN22" s="132">
        <f>Finished!I28</f>
        <v>5.3999999999999999E-2</v>
      </c>
      <c r="AO22" s="132">
        <f>Finished2!I28</f>
        <v>5.1999999999999998E-2</v>
      </c>
      <c r="AP22" s="132">
        <f>'Raw &amp; Coagulated'!F28</f>
        <v>18.262</v>
      </c>
      <c r="AQ22" s="71"/>
      <c r="AR22" s="132">
        <f>Finished!J28</f>
        <v>1</v>
      </c>
      <c r="AS22" s="132">
        <f>Finished2!J28</f>
        <v>1</v>
      </c>
      <c r="AT22" s="132">
        <f>'Raw &amp; Coagulated'!G28</f>
        <v>63.833333333333336</v>
      </c>
      <c r="AU22" s="71"/>
      <c r="AV22" s="132">
        <f>Finished!D28</f>
        <v>18.766666666666669</v>
      </c>
      <c r="AW22" s="132">
        <f>Finished2!D28</f>
        <v>18.2</v>
      </c>
      <c r="AX22" s="132">
        <f>'Raw &amp; Coagulated'!D28</f>
        <v>19.45</v>
      </c>
      <c r="AY22" s="71"/>
      <c r="AZ22" s="132">
        <f>Finished!E28</f>
        <v>3.9</v>
      </c>
      <c r="BA22" s="132">
        <f>Finished2!E28</f>
        <v>3.9</v>
      </c>
      <c r="BB22" s="71"/>
      <c r="BC22" s="132">
        <f>Finished!K28</f>
        <v>0.45019999999999999</v>
      </c>
      <c r="BD22" s="132">
        <f>Finished2!K28</f>
        <v>0.51280000000000003</v>
      </c>
      <c r="BF22" s="168">
        <f>Flows!F28</f>
        <v>13.555</v>
      </c>
      <c r="BG22" s="168">
        <f>Flows!F28</f>
        <v>13.555</v>
      </c>
      <c r="BH22" s="168">
        <f>Flows!G28</f>
        <v>15.515000000000001</v>
      </c>
      <c r="BJ22" s="60">
        <f>Turbidity!F30</f>
        <v>1017</v>
      </c>
      <c r="BK22" s="168" t="str">
        <f>Turbidity!H30</f>
        <v>A</v>
      </c>
      <c r="BL22" s="168" t="str">
        <f>Turbidity!I30</f>
        <v>A</v>
      </c>
    </row>
    <row r="23" spans="1:64" x14ac:dyDescent="0.2">
      <c r="A23" s="167"/>
      <c r="B23" s="167"/>
      <c r="C23" s="167"/>
      <c r="D23" s="167"/>
      <c r="O23" s="398">
        <v>8</v>
      </c>
      <c r="P23" s="168">
        <f>Flows!E16</f>
        <v>28.859000000000002</v>
      </c>
      <c r="Q23" s="168">
        <f>Flows!H16</f>
        <v>27.030999999999999</v>
      </c>
      <c r="R23" s="168"/>
      <c r="S23" s="167" t="s">
        <v>65</v>
      </c>
      <c r="T23" s="244">
        <f>AVERAGE(T17:T20)</f>
        <v>3.5999999999999997E-2</v>
      </c>
      <c r="U23" s="244">
        <f t="shared" ref="U23:Z23" si="6">AVERAGE(U17:U22)</f>
        <v>3.5999999999999997E-2</v>
      </c>
      <c r="V23" s="244">
        <f t="shared" si="6"/>
        <v>2.9000000000000001E-2</v>
      </c>
      <c r="W23" s="244">
        <f t="shared" si="6"/>
        <v>0.68100000000000005</v>
      </c>
      <c r="X23" s="244">
        <f t="shared" si="6"/>
        <v>4.8000000000000001E-2</v>
      </c>
      <c r="Y23" s="244">
        <f t="shared" si="6"/>
        <v>0.6905</v>
      </c>
      <c r="Z23" s="244">
        <f t="shared" si="6"/>
        <v>4.4499999999999998E-2</v>
      </c>
      <c r="AA23" s="244"/>
      <c r="AB23" s="132">
        <f>Finished!B29</f>
        <v>7.3383333333333338</v>
      </c>
      <c r="AC23" s="132">
        <f>Finished2!B29</f>
        <v>7.4066666666666663</v>
      </c>
      <c r="AD23" s="132">
        <f>'Raw &amp; Coagulated'!B29</f>
        <v>6.7016666666666671</v>
      </c>
      <c r="AE23" s="71"/>
      <c r="AF23" s="132">
        <f>Finished!C29</f>
        <v>20.5</v>
      </c>
      <c r="AG23" s="132">
        <f>Finished2!C29</f>
        <v>21</v>
      </c>
      <c r="AH23" s="132">
        <f>'Raw &amp; Coagulated'!C29</f>
        <v>23.333333333333332</v>
      </c>
      <c r="AI23" s="71"/>
      <c r="AJ23" s="132">
        <f>Finished!H29</f>
        <v>28</v>
      </c>
      <c r="AK23" s="132">
        <f>Finished2!H29</f>
        <v>28</v>
      </c>
      <c r="AL23" s="132">
        <f>'Raw &amp; Coagulated'!E29</f>
        <v>18</v>
      </c>
      <c r="AM23" s="71"/>
      <c r="AN23" s="132">
        <f>Finished!I29</f>
        <v>5.3999999999999999E-2</v>
      </c>
      <c r="AO23" s="132">
        <f>Finished2!I29</f>
        <v>5.2999999999999999E-2</v>
      </c>
      <c r="AP23" s="132">
        <f>'Raw &amp; Coagulated'!F29</f>
        <v>20.8</v>
      </c>
      <c r="AQ23" s="71"/>
      <c r="AR23" s="132">
        <f>Finished!J29</f>
        <v>1</v>
      </c>
      <c r="AS23" s="132">
        <f>Finished2!J29</f>
        <v>1.1666666666666667</v>
      </c>
      <c r="AT23" s="132">
        <f>'Raw &amp; Coagulated'!G29</f>
        <v>65.5</v>
      </c>
      <c r="AU23" s="71"/>
      <c r="AV23" s="132">
        <f>Finished!D29</f>
        <v>18.683333333333334</v>
      </c>
      <c r="AW23" s="132">
        <f>Finished2!D29</f>
        <v>18.266666666666666</v>
      </c>
      <c r="AX23" s="132">
        <f>'Raw &amp; Coagulated'!D29</f>
        <v>19.216666666666665</v>
      </c>
      <c r="AY23" s="71"/>
      <c r="AZ23" s="132">
        <f>Finished!E29</f>
        <v>3.9</v>
      </c>
      <c r="BA23" s="132">
        <f>Finished2!E29</f>
        <v>4</v>
      </c>
      <c r="BB23" s="71"/>
      <c r="BC23" s="132">
        <f>Finished!K29</f>
        <v>0.45779999999999998</v>
      </c>
      <c r="BD23" s="132">
        <f>Finished2!K29</f>
        <v>0.49220000000000003</v>
      </c>
      <c r="BF23" s="168">
        <f>Flows!F29</f>
        <v>13.274999999999999</v>
      </c>
      <c r="BG23" s="168">
        <f>Flows!F29</f>
        <v>13.274999999999999</v>
      </c>
      <c r="BH23" s="168">
        <f>Flows!G29</f>
        <v>17.399999999999999</v>
      </c>
      <c r="BJ23" s="60">
        <f>Turbidity!F31</f>
        <v>591</v>
      </c>
      <c r="BK23" s="168" t="str">
        <f>Turbidity!H31</f>
        <v>A</v>
      </c>
      <c r="BL23" s="168" t="str">
        <f>Turbidity!I31</f>
        <v>A</v>
      </c>
    </row>
    <row r="24" spans="1:64" x14ac:dyDescent="0.2">
      <c r="B24" s="167"/>
      <c r="C24" s="167"/>
      <c r="D24" s="167"/>
      <c r="O24" s="398">
        <v>9</v>
      </c>
      <c r="P24" s="168">
        <f>Flows!E17</f>
        <v>28.533999999999999</v>
      </c>
      <c r="Q24" s="168">
        <f>Flows!H17</f>
        <v>26.535</v>
      </c>
      <c r="R24" s="168"/>
      <c r="S24" s="167" t="s">
        <v>268</v>
      </c>
      <c r="T24" s="244">
        <f t="shared" ref="T24:Z24" si="7">MAX(T17:T22)</f>
        <v>3.5999999999999997E-2</v>
      </c>
      <c r="U24" s="244">
        <f t="shared" si="7"/>
        <v>3.5999999999999997E-2</v>
      </c>
      <c r="V24" s="244">
        <f t="shared" si="7"/>
        <v>2.9000000000000001E-2</v>
      </c>
      <c r="W24" s="244">
        <f t="shared" si="7"/>
        <v>0.69599999999999995</v>
      </c>
      <c r="X24" s="244">
        <f t="shared" si="7"/>
        <v>5.0999999999999997E-2</v>
      </c>
      <c r="Y24" s="244">
        <f t="shared" si="7"/>
        <v>0.71099999999999997</v>
      </c>
      <c r="Z24" s="244">
        <f t="shared" si="7"/>
        <v>5.1999999999999998E-2</v>
      </c>
      <c r="AA24" s="244"/>
      <c r="AB24" s="132">
        <f>Finished!B30</f>
        <v>7.2366666666666655</v>
      </c>
      <c r="AC24" s="132">
        <f>Finished2!B30</f>
        <v>7.2683333333333335</v>
      </c>
      <c r="AD24" s="132">
        <f>'Raw &amp; Coagulated'!B30</f>
        <v>6.72</v>
      </c>
      <c r="AE24" s="71"/>
      <c r="AF24" s="132">
        <f>Finished!C30</f>
        <v>22.5</v>
      </c>
      <c r="AG24" s="132">
        <f>Finished2!C30</f>
        <v>22</v>
      </c>
      <c r="AH24" s="132">
        <f>'Raw &amp; Coagulated'!C30</f>
        <v>23.333333333333332</v>
      </c>
      <c r="AI24" s="71"/>
      <c r="AJ24" s="132">
        <f>Finished!H30</f>
        <v>27</v>
      </c>
      <c r="AK24" s="132">
        <f>Finished2!H30</f>
        <v>27</v>
      </c>
      <c r="AL24" s="132">
        <f>'Raw &amp; Coagulated'!E30</f>
        <v>18.166666666666668</v>
      </c>
      <c r="AM24" s="71"/>
      <c r="AN24" s="132">
        <f>Finished!I30</f>
        <v>5.8000000000000003E-2</v>
      </c>
      <c r="AO24" s="132">
        <f>Finished2!I30</f>
        <v>5.3999999999999999E-2</v>
      </c>
      <c r="AP24" s="132">
        <f>'Raw &amp; Coagulated'!F30</f>
        <v>19.2</v>
      </c>
      <c r="AQ24" s="71"/>
      <c r="AR24" s="132">
        <f>Finished!J30</f>
        <v>1</v>
      </c>
      <c r="AS24" s="132">
        <f>Finished2!J30</f>
        <v>1</v>
      </c>
      <c r="AT24" s="132">
        <f>'Raw &amp; Coagulated'!G30</f>
        <v>66.166666666666671</v>
      </c>
      <c r="AU24" s="71"/>
      <c r="AV24" s="132">
        <f>Finished!D30</f>
        <v>18.666666666666668</v>
      </c>
      <c r="AW24" s="132">
        <f>Finished2!D30</f>
        <v>18.533333333333331</v>
      </c>
      <c r="AX24" s="132">
        <f>'Raw &amp; Coagulated'!D30</f>
        <v>19.150000000000002</v>
      </c>
      <c r="AY24" s="71"/>
      <c r="AZ24" s="132">
        <f>Finished!E30</f>
        <v>3.9</v>
      </c>
      <c r="BA24" s="132">
        <f>Finished2!E30</f>
        <v>3.9</v>
      </c>
      <c r="BB24" s="71"/>
      <c r="BC24" s="132">
        <f>Finished!K30</f>
        <v>0.46360000000000001</v>
      </c>
      <c r="BD24" s="132">
        <f>Finished2!K30</f>
        <v>0.50849999999999995</v>
      </c>
      <c r="BF24" s="168">
        <f>Flows!F30</f>
        <v>12.565</v>
      </c>
      <c r="BG24" s="168">
        <f>Flows!F30</f>
        <v>12.565</v>
      </c>
      <c r="BH24" s="168">
        <f>Flows!G30</f>
        <v>17.465</v>
      </c>
      <c r="BJ24" s="60">
        <f>Turbidity!F32</f>
        <v>1354</v>
      </c>
      <c r="BK24" s="168" t="str">
        <f>Turbidity!H32</f>
        <v>A</v>
      </c>
      <c r="BL24" s="168" t="str">
        <f>Turbidity!I32</f>
        <v>A</v>
      </c>
    </row>
    <row r="25" spans="1:64" x14ac:dyDescent="0.2">
      <c r="A25" s="167" t="e">
        <f>AVERAGE(B19:B26)</f>
        <v>#DIV/0!</v>
      </c>
      <c r="B25" s="167"/>
      <c r="C25" s="167"/>
      <c r="D25" s="167"/>
      <c r="O25" s="398">
        <v>10</v>
      </c>
      <c r="P25" s="168">
        <f>Flows!E18</f>
        <v>28.925000000000001</v>
      </c>
      <c r="Q25" s="168">
        <f>Flows!H18</f>
        <v>26.631</v>
      </c>
      <c r="R25" s="168"/>
      <c r="S25" s="167" t="s">
        <v>269</v>
      </c>
      <c r="T25" s="244">
        <f t="shared" ref="T25:Z25" si="8">MIN(T17:T22)</f>
        <v>3.5999999999999997E-2</v>
      </c>
      <c r="U25" s="244">
        <f t="shared" si="8"/>
        <v>3.5999999999999997E-2</v>
      </c>
      <c r="V25" s="244">
        <f t="shared" si="8"/>
        <v>2.9000000000000001E-2</v>
      </c>
      <c r="W25" s="244">
        <f t="shared" si="8"/>
        <v>0.66600000000000004</v>
      </c>
      <c r="X25" s="244">
        <f t="shared" si="8"/>
        <v>4.4999999999999998E-2</v>
      </c>
      <c r="Y25" s="244">
        <f t="shared" si="8"/>
        <v>0.67</v>
      </c>
      <c r="Z25" s="244">
        <f t="shared" si="8"/>
        <v>3.6999999999999998E-2</v>
      </c>
      <c r="AA25" s="244"/>
      <c r="AB25" s="132">
        <f>Finished!B31</f>
        <v>7.3216666666666654</v>
      </c>
      <c r="AC25" s="132">
        <f>Finished2!B31</f>
        <v>7.2683333333333335</v>
      </c>
      <c r="AD25" s="132">
        <f>'Raw &amp; Coagulated'!B31</f>
        <v>6.7066666666666661</v>
      </c>
      <c r="AE25" s="71"/>
      <c r="AF25" s="132">
        <f>Finished!C31</f>
        <v>26</v>
      </c>
      <c r="AG25" s="132">
        <f>Finished2!C31</f>
        <v>26</v>
      </c>
      <c r="AH25" s="132">
        <f>'Raw &amp; Coagulated'!C31</f>
        <v>22.666666666666668</v>
      </c>
      <c r="AI25" s="71"/>
      <c r="AJ25" s="132">
        <f>Finished!H31</f>
        <v>30</v>
      </c>
      <c r="AK25" s="132">
        <f>Finished2!H31</f>
        <v>33</v>
      </c>
      <c r="AL25" s="132">
        <f>'Raw &amp; Coagulated'!E31</f>
        <v>17.5</v>
      </c>
      <c r="AM25" s="71"/>
      <c r="AN25" s="132">
        <f>Finished!I31</f>
        <v>5.5E-2</v>
      </c>
      <c r="AO25" s="132">
        <f>Finished2!I31</f>
        <v>5.3999999999999999E-2</v>
      </c>
      <c r="AP25" s="132">
        <f>'Raw &amp; Coagulated'!F31</f>
        <v>16.3</v>
      </c>
      <c r="AQ25" s="71"/>
      <c r="AR25" s="132">
        <f>Finished!J31</f>
        <v>1.1666666666666667</v>
      </c>
      <c r="AS25" s="132">
        <f>Finished2!J31</f>
        <v>1</v>
      </c>
      <c r="AT25" s="132">
        <f>'Raw &amp; Coagulated'!G31</f>
        <v>65.5</v>
      </c>
      <c r="AU25" s="71"/>
      <c r="AV25" s="132">
        <f>Finished!D31</f>
        <v>18.599999999999998</v>
      </c>
      <c r="AW25" s="132">
        <f>Finished2!D31</f>
        <v>18.2</v>
      </c>
      <c r="AX25" s="132">
        <f>'Raw &amp; Coagulated'!D31</f>
        <v>18.983333333333331</v>
      </c>
      <c r="AY25" s="71"/>
      <c r="AZ25" s="132">
        <f>Finished!E31</f>
        <v>3.9</v>
      </c>
      <c r="BA25" s="132">
        <f>Finished2!E31</f>
        <v>3.9</v>
      </c>
      <c r="BB25" s="71"/>
      <c r="BC25" s="132">
        <f>Finished!K31</f>
        <v>0.51490000000000002</v>
      </c>
      <c r="BD25" s="132">
        <f>Finished2!K31</f>
        <v>0.60909999999999997</v>
      </c>
      <c r="BF25" s="168">
        <f>Flows!F31</f>
        <v>12.395</v>
      </c>
      <c r="BG25" s="168">
        <f>Flows!F31</f>
        <v>12.395</v>
      </c>
      <c r="BH25" s="168">
        <f>Flows!G31</f>
        <v>16.954999999999998</v>
      </c>
      <c r="BJ25" s="60">
        <f>Turbidity!F33</f>
        <v>776</v>
      </c>
      <c r="BK25" s="168" t="str">
        <f>Turbidity!H33</f>
        <v>A</v>
      </c>
      <c r="BL25" s="168" t="str">
        <f>Turbidity!I33</f>
        <v>A</v>
      </c>
    </row>
    <row r="26" spans="1:64" ht="13.5" thickBot="1" x14ac:dyDescent="0.25">
      <c r="A26" s="167" t="e">
        <f>AVERAGE(D19:D26)</f>
        <v>#DIV/0!</v>
      </c>
      <c r="B26" s="167"/>
      <c r="C26" s="167"/>
      <c r="D26" s="167"/>
      <c r="O26" s="398">
        <v>11</v>
      </c>
      <c r="P26" s="168">
        <f>Flows!E19</f>
        <v>31.234000000000002</v>
      </c>
      <c r="Q26" s="168">
        <f>Flows!H19</f>
        <v>28.475000000000001</v>
      </c>
      <c r="R26" s="107"/>
      <c r="Z26" s="71"/>
      <c r="AA26" s="71"/>
      <c r="AB26" s="132">
        <f>Finished!B32</f>
        <v>7.5450000000000008</v>
      </c>
      <c r="AC26" s="132">
        <f>Finished2!B32</f>
        <v>7.4149999999999991</v>
      </c>
      <c r="AD26" s="132">
        <f>'Raw &amp; Coagulated'!B32</f>
        <v>6.7916666666666652</v>
      </c>
      <c r="AE26" s="71"/>
      <c r="AF26" s="132">
        <f>Finished!C32</f>
        <v>25.5</v>
      </c>
      <c r="AG26" s="132">
        <f>Finished2!C32</f>
        <v>25.5</v>
      </c>
      <c r="AH26" s="132">
        <f>'Raw &amp; Coagulated'!C32</f>
        <v>25.5</v>
      </c>
      <c r="AI26" s="71"/>
      <c r="AJ26" s="132">
        <f>Finished!H32</f>
        <v>33.5</v>
      </c>
      <c r="AK26" s="132">
        <f>Finished2!H32</f>
        <v>32.5</v>
      </c>
      <c r="AL26" s="132">
        <f>'Raw &amp; Coagulated'!E32</f>
        <v>18</v>
      </c>
      <c r="AM26" s="71"/>
      <c r="AN26" s="132">
        <f>Finished!I32</f>
        <v>5.2999999999999999E-2</v>
      </c>
      <c r="AO26" s="132">
        <f>Finished2!I32</f>
        <v>5.3999999999999999E-2</v>
      </c>
      <c r="AP26" s="132">
        <f>'Raw &amp; Coagulated'!F32</f>
        <v>9.1999999999999993</v>
      </c>
      <c r="AQ26" s="71"/>
      <c r="AR26" s="132">
        <f>Finished!J32</f>
        <v>1.1666666666666667</v>
      </c>
      <c r="AS26" s="132">
        <f>Finished2!J32</f>
        <v>1.5</v>
      </c>
      <c r="AT26" s="132">
        <f>'Raw &amp; Coagulated'!G32</f>
        <v>53.833333333333336</v>
      </c>
      <c r="AU26" s="71"/>
      <c r="AV26" s="132">
        <f>Finished!D32</f>
        <v>18.55</v>
      </c>
      <c r="AW26" s="132">
        <f>Finished2!D32</f>
        <v>18.466666666666669</v>
      </c>
      <c r="AX26" s="132">
        <f>'Raw &amp; Coagulated'!D32</f>
        <v>18.983333333333331</v>
      </c>
      <c r="AY26" s="71"/>
      <c r="AZ26" s="132">
        <f>Finished!E32</f>
        <v>3.9</v>
      </c>
      <c r="BA26" s="132">
        <f>Finished2!E32</f>
        <v>4</v>
      </c>
      <c r="BB26" s="71"/>
      <c r="BC26" s="132">
        <f>Finished!K32</f>
        <v>0.54690000000000005</v>
      </c>
      <c r="BD26" s="132">
        <f>Finished2!K32</f>
        <v>0.68730000000000002</v>
      </c>
      <c r="BF26" s="168">
        <f>Flows!F32</f>
        <v>10.645</v>
      </c>
      <c r="BG26" s="168">
        <f>Flows!F32</f>
        <v>10.645</v>
      </c>
      <c r="BH26" s="168">
        <f>Flows!G32</f>
        <v>15.23</v>
      </c>
      <c r="BJ26" s="60">
        <f>Turbidity!F34</f>
        <v>158</v>
      </c>
      <c r="BK26" s="168" t="str">
        <f>Turbidity!H34</f>
        <v>A</v>
      </c>
      <c r="BL26" s="168" t="str">
        <f>Turbidity!I34</f>
        <v>A</v>
      </c>
    </row>
    <row r="27" spans="1:64" x14ac:dyDescent="0.2">
      <c r="A27" s="167" t="s">
        <v>414</v>
      </c>
      <c r="B27" s="305"/>
      <c r="C27" s="305"/>
      <c r="D27" s="305"/>
      <c r="O27" s="398">
        <v>12</v>
      </c>
      <c r="P27" s="168">
        <f>Flows!E20</f>
        <v>31.171000000000003</v>
      </c>
      <c r="Q27" s="168">
        <f>Flows!H20</f>
        <v>29.567999999999998</v>
      </c>
      <c r="R27" s="400"/>
      <c r="S27" s="401" t="s">
        <v>474</v>
      </c>
      <c r="U27" s="402">
        <f>AVERAGE(T23,U23,V23)</f>
        <v>3.3666666666666664E-2</v>
      </c>
      <c r="Z27" s="71"/>
      <c r="AA27" s="71"/>
      <c r="AB27" s="132">
        <f>Finished!B33</f>
        <v>7.36</v>
      </c>
      <c r="AC27" s="132">
        <f>Finished2!B33</f>
        <v>7.3233333333333333</v>
      </c>
      <c r="AD27" s="132">
        <f>'Raw &amp; Coagulated'!B33</f>
        <v>6.7666666666666657</v>
      </c>
      <c r="AE27" s="71"/>
      <c r="AF27" s="132">
        <f>Finished!C33</f>
        <v>22</v>
      </c>
      <c r="AG27" s="132">
        <f>Finished2!C33</f>
        <v>22.5</v>
      </c>
      <c r="AH27" s="132">
        <f>'Raw &amp; Coagulated'!C33</f>
        <v>24.833333333333332</v>
      </c>
      <c r="AI27" s="71"/>
      <c r="AJ27" s="132">
        <f>Finished!H33</f>
        <v>28</v>
      </c>
      <c r="AK27" s="132">
        <f>Finished2!H33</f>
        <v>28.5</v>
      </c>
      <c r="AL27" s="132">
        <f>'Raw &amp; Coagulated'!E33</f>
        <v>17.833333333333332</v>
      </c>
      <c r="AM27" s="71"/>
      <c r="AN27" s="132">
        <f>Finished!I33</f>
        <v>7.1999999999999995E-2</v>
      </c>
      <c r="AO27" s="132">
        <f>Finished2!I33</f>
        <v>7.6999999999999999E-2</v>
      </c>
      <c r="AP27" s="132">
        <f>'Raw &amp; Coagulated'!F33</f>
        <v>9.91</v>
      </c>
      <c r="AQ27" s="71"/>
      <c r="AR27" s="132">
        <f>Finished!J33</f>
        <v>1</v>
      </c>
      <c r="AS27" s="132">
        <f>Finished2!J33</f>
        <v>1</v>
      </c>
      <c r="AT27" s="132">
        <f>'Raw &amp; Coagulated'!G33</f>
        <v>62.333333333333336</v>
      </c>
      <c r="AU27" s="71"/>
      <c r="AV27" s="132">
        <f>Finished!D33</f>
        <v>18.933333333333334</v>
      </c>
      <c r="AW27" s="132">
        <f>Finished2!D33</f>
        <v>18.916666666666668</v>
      </c>
      <c r="AX27" s="132">
        <f>'Raw &amp; Coagulated'!D33</f>
        <v>19.266666666666666</v>
      </c>
      <c r="AY27" s="71"/>
      <c r="AZ27" s="132">
        <f>Finished!E33</f>
        <v>3.8</v>
      </c>
      <c r="BA27" s="132">
        <f>Finished2!E33</f>
        <v>3.7</v>
      </c>
      <c r="BB27" s="71"/>
      <c r="BC27" s="132">
        <f>Finished!K33</f>
        <v>0.59140000000000004</v>
      </c>
      <c r="BD27" s="132">
        <f>Finished2!K33</f>
        <v>0.57989999999999997</v>
      </c>
      <c r="BF27" s="168">
        <f>Flows!F33</f>
        <v>12.550999999999998</v>
      </c>
      <c r="BG27" s="168">
        <f>Flows!F33</f>
        <v>12.550999999999998</v>
      </c>
      <c r="BH27" s="168">
        <f>Flows!G33</f>
        <v>15.641999999999999</v>
      </c>
      <c r="BJ27" s="60">
        <f>Turbidity!F35</f>
        <v>275</v>
      </c>
      <c r="BK27" s="168" t="str">
        <f>Turbidity!H35</f>
        <v>A</v>
      </c>
      <c r="BL27" s="168" t="str">
        <f>Turbidity!I35</f>
        <v>A</v>
      </c>
    </row>
    <row r="28" spans="1:64" x14ac:dyDescent="0.2">
      <c r="B28" s="167"/>
      <c r="C28" s="167"/>
      <c r="D28" s="167"/>
      <c r="O28" s="398">
        <v>13</v>
      </c>
      <c r="P28" s="168">
        <f>Flows!E21</f>
        <v>32.817</v>
      </c>
      <c r="Q28" s="168">
        <f>Flows!H21</f>
        <v>30.671999999999997</v>
      </c>
      <c r="R28" s="107"/>
      <c r="Z28" s="71"/>
      <c r="AA28" s="71"/>
      <c r="AB28" s="132">
        <f>Finished!B34</f>
        <v>7.3599999999999994</v>
      </c>
      <c r="AC28" s="132">
        <f>Finished2!B34</f>
        <v>7.39</v>
      </c>
      <c r="AD28" s="132">
        <f>'Raw &amp; Coagulated'!B34</f>
        <v>6.5916666666666677</v>
      </c>
      <c r="AE28" s="71"/>
      <c r="AF28" s="132">
        <f>Finished!C34</f>
        <v>23</v>
      </c>
      <c r="AG28" s="132">
        <f>Finished2!C34</f>
        <v>23.5</v>
      </c>
      <c r="AH28" s="132">
        <f>'Raw &amp; Coagulated'!C34</f>
        <v>23.166666666666668</v>
      </c>
      <c r="AI28" s="71"/>
      <c r="AJ28" s="132">
        <f>Finished!H34</f>
        <v>29.5</v>
      </c>
      <c r="AK28" s="132">
        <f>Finished2!H34</f>
        <v>30</v>
      </c>
      <c r="AL28" s="132">
        <f>'Raw &amp; Coagulated'!E34</f>
        <v>18</v>
      </c>
      <c r="AM28" s="71"/>
      <c r="AN28" s="132">
        <f>Finished!I34</f>
        <v>7.6999999999999999E-2</v>
      </c>
      <c r="AO28" s="132">
        <f>Finished2!I34</f>
        <v>7.0000000000000007E-2</v>
      </c>
      <c r="AP28" s="132">
        <f>'Raw &amp; Coagulated'!F34</f>
        <v>8.68</v>
      </c>
      <c r="AQ28" s="71"/>
      <c r="AR28" s="132">
        <f>Finished!J34</f>
        <v>1</v>
      </c>
      <c r="AS28" s="132">
        <f>Finished2!J34</f>
        <v>1</v>
      </c>
      <c r="AT28" s="132">
        <f>'Raw &amp; Coagulated'!G34</f>
        <v>63.5</v>
      </c>
      <c r="AU28" s="71"/>
      <c r="AV28" s="132">
        <f>Finished!D34</f>
        <v>19.233333333333334</v>
      </c>
      <c r="AW28" s="132">
        <f>Finished2!D34</f>
        <v>18.866666666666667</v>
      </c>
      <c r="AX28" s="132">
        <f>'Raw &amp; Coagulated'!D34</f>
        <v>19.666666666666668</v>
      </c>
      <c r="AY28" s="71"/>
      <c r="AZ28" s="132">
        <f>Finished!E34</f>
        <v>4</v>
      </c>
      <c r="BA28" s="132">
        <f>Finished2!E34</f>
        <v>4</v>
      </c>
      <c r="BB28" s="71"/>
      <c r="BC28" s="132">
        <f>Finished!K34</f>
        <v>0.56610000000000005</v>
      </c>
      <c r="BD28" s="132">
        <f>Finished2!K34</f>
        <v>0.64910000000000001</v>
      </c>
      <c r="BF28" s="168">
        <f>Flows!F34</f>
        <v>11.978999999999999</v>
      </c>
      <c r="BG28" s="168">
        <f>Flows!F34</f>
        <v>11.978999999999999</v>
      </c>
      <c r="BH28" s="168">
        <f>Flows!G34</f>
        <v>16.039000000000001</v>
      </c>
      <c r="BJ28" s="60">
        <f>Turbidity!F36</f>
        <v>246</v>
      </c>
      <c r="BK28" s="168" t="str">
        <f>Turbidity!H36</f>
        <v>A</v>
      </c>
      <c r="BL28" s="168" t="str">
        <f>Turbidity!I36</f>
        <v>A</v>
      </c>
    </row>
    <row r="29" spans="1:64" x14ac:dyDescent="0.2">
      <c r="A29" s="167"/>
      <c r="B29" s="167"/>
      <c r="C29" s="167"/>
      <c r="D29" s="167"/>
      <c r="O29" s="398">
        <v>14</v>
      </c>
      <c r="P29" s="168">
        <f>Flows!E22</f>
        <v>31.873000000000001</v>
      </c>
      <c r="Q29" s="168">
        <f>Flows!H22</f>
        <v>29.193999999999999</v>
      </c>
      <c r="R29" s="107"/>
      <c r="Z29" s="71" t="s">
        <v>71</v>
      </c>
      <c r="AA29" s="71"/>
      <c r="AB29" s="132">
        <f>Finished!B35</f>
        <v>7.6899999999999986</v>
      </c>
      <c r="AC29" s="132">
        <f>Finished2!B35</f>
        <v>7.41</v>
      </c>
      <c r="AD29" s="132">
        <f>'Raw &amp; Coagulated'!B35</f>
        <v>6.7216666666666667</v>
      </c>
      <c r="AE29" s="71"/>
      <c r="AF29" s="132">
        <f>Finished!C35</f>
        <v>22</v>
      </c>
      <c r="AG29" s="132">
        <f>Finished2!C35</f>
        <v>23</v>
      </c>
      <c r="AH29" s="132">
        <f>'Raw &amp; Coagulated'!C35</f>
        <v>22.833333333333332</v>
      </c>
      <c r="AI29" s="71"/>
      <c r="AJ29" s="132">
        <f>Finished!H35</f>
        <v>28.5</v>
      </c>
      <c r="AK29" s="132">
        <f>Finished2!H35</f>
        <v>29</v>
      </c>
      <c r="AL29" s="132">
        <f>'Raw &amp; Coagulated'!E35</f>
        <v>18.833333333333332</v>
      </c>
      <c r="AM29" s="71"/>
      <c r="AN29" s="132">
        <f>Finished!I35</f>
        <v>6.7000000000000004E-2</v>
      </c>
      <c r="AO29" s="132">
        <f>Finished2!I35</f>
        <v>7.0000000000000007E-2</v>
      </c>
      <c r="AP29" s="132">
        <f>'Raw &amp; Coagulated'!F35</f>
        <v>10.4</v>
      </c>
      <c r="AQ29" s="71"/>
      <c r="AR29" s="132">
        <f>Finished!J35</f>
        <v>1</v>
      </c>
      <c r="AS29" s="132">
        <f>Finished2!J35</f>
        <v>1</v>
      </c>
      <c r="AT29" s="132">
        <f>'Raw &amp; Coagulated'!G35</f>
        <v>61.833333333333336</v>
      </c>
      <c r="AU29" s="71"/>
      <c r="AV29" s="132">
        <f>Finished!D35</f>
        <v>19.400000000000002</v>
      </c>
      <c r="AW29" s="132">
        <f>Finished2!D35</f>
        <v>18.933333333333334</v>
      </c>
      <c r="AX29" s="132">
        <f>'Raw &amp; Coagulated'!D35</f>
        <v>19.816666666666666</v>
      </c>
      <c r="AY29" s="71"/>
      <c r="AZ29" s="132">
        <f>Finished!E35</f>
        <v>3.8</v>
      </c>
      <c r="BA29" s="132">
        <f>Finished2!E35</f>
        <v>2.5</v>
      </c>
      <c r="BB29" s="71"/>
      <c r="BC29" s="132">
        <f>Finished!K35</f>
        <v>0.53359999999999996</v>
      </c>
      <c r="BD29" s="132">
        <f>Finished2!K35</f>
        <v>0.67849999999999999</v>
      </c>
      <c r="BF29" s="168">
        <f>Flows!F35</f>
        <v>13.237</v>
      </c>
      <c r="BG29" s="168">
        <f>Flows!F35</f>
        <v>13.237</v>
      </c>
      <c r="BH29" s="168">
        <f>Flows!G35</f>
        <v>16.972999999999999</v>
      </c>
      <c r="BJ29" s="60">
        <f>Turbidity!F37</f>
        <v>279</v>
      </c>
      <c r="BK29" s="168" t="str">
        <f>Turbidity!H37</f>
        <v>A</v>
      </c>
      <c r="BL29" s="168" t="str">
        <f>Turbidity!I37</f>
        <v>A</v>
      </c>
    </row>
    <row r="30" spans="1:64" x14ac:dyDescent="0.2">
      <c r="A30" s="167"/>
      <c r="B30" s="167"/>
      <c r="C30" s="167"/>
      <c r="D30" s="167"/>
      <c r="O30" s="398">
        <v>15</v>
      </c>
      <c r="P30" s="168">
        <f>Flows!E23</f>
        <v>30.6</v>
      </c>
      <c r="Q30" s="168">
        <f>Flows!H23</f>
        <v>28.449999999999996</v>
      </c>
      <c r="R30" s="107"/>
      <c r="Z30" s="71">
        <v>28</v>
      </c>
      <c r="AA30" s="71"/>
      <c r="AB30" s="132">
        <f>Finished!B36</f>
        <v>7.54</v>
      </c>
      <c r="AC30" s="132">
        <f>Finished2!B36</f>
        <v>7.2783333333333324</v>
      </c>
      <c r="AD30" s="132">
        <f>'Raw &amp; Coagulated'!B36</f>
        <v>6.708333333333333</v>
      </c>
      <c r="AE30" s="71"/>
      <c r="AF30" s="132">
        <f>Finished!C36</f>
        <v>23</v>
      </c>
      <c r="AG30" s="132">
        <f>Finished2!C36</f>
        <v>24</v>
      </c>
      <c r="AH30" s="132">
        <f>'Raw &amp; Coagulated'!C36</f>
        <v>22.333333333333332</v>
      </c>
      <c r="AI30" s="71"/>
      <c r="AJ30" s="132">
        <f>Finished!H36</f>
        <v>33</v>
      </c>
      <c r="AK30" s="132">
        <f>Finished2!H36</f>
        <v>34</v>
      </c>
      <c r="AL30" s="132">
        <f>'Raw &amp; Coagulated'!E36</f>
        <v>19</v>
      </c>
      <c r="AM30" s="71"/>
      <c r="AN30" s="132">
        <f>Finished!I36</f>
        <v>6.9000000000000006E-2</v>
      </c>
      <c r="AO30" s="132">
        <f>Finished2!I36</f>
        <v>6.7000000000000004E-2</v>
      </c>
      <c r="AP30" s="132">
        <f>'Raw &amp; Coagulated'!F36</f>
        <v>15</v>
      </c>
      <c r="AQ30" s="71"/>
      <c r="AR30" s="132">
        <f>Finished!J36</f>
        <v>1</v>
      </c>
      <c r="AS30" s="132">
        <f>Finished2!J36</f>
        <v>1</v>
      </c>
      <c r="AT30" s="132">
        <f>'Raw &amp; Coagulated'!G36</f>
        <v>61.666666666666664</v>
      </c>
      <c r="AU30" s="71"/>
      <c r="AV30" s="132">
        <f>Finished!D36</f>
        <v>19.533333333333335</v>
      </c>
      <c r="AW30" s="132">
        <f>Finished2!D36</f>
        <v>18.983333333333334</v>
      </c>
      <c r="AX30" s="132">
        <f>'Raw &amp; Coagulated'!D36</f>
        <v>19.716666666666665</v>
      </c>
      <c r="AY30" s="71"/>
      <c r="AZ30" s="132">
        <f>Finished!E36</f>
        <v>3.9</v>
      </c>
      <c r="BA30" s="132">
        <f>Finished2!E36</f>
        <v>3.5</v>
      </c>
      <c r="BB30" s="71"/>
      <c r="BC30" s="132">
        <f>Finished!K36</f>
        <v>0.5423</v>
      </c>
      <c r="BD30" s="132">
        <f>Finished2!K36</f>
        <v>0.95369999999999999</v>
      </c>
      <c r="BF30" s="168">
        <f>Flows!F36</f>
        <v>14.148</v>
      </c>
      <c r="BG30" s="168">
        <f>Flows!F36</f>
        <v>14.148</v>
      </c>
      <c r="BH30" s="168">
        <f>Flows!G36</f>
        <v>18.364999999999998</v>
      </c>
      <c r="BJ30" s="60">
        <f>Turbidity!F38</f>
        <v>285</v>
      </c>
      <c r="BK30" s="168" t="str">
        <f>Turbidity!H38</f>
        <v>A</v>
      </c>
      <c r="BL30" s="168" t="str">
        <f>Turbidity!I38</f>
        <v>A</v>
      </c>
    </row>
    <row r="31" spans="1:64" x14ac:dyDescent="0.2">
      <c r="A31" s="167"/>
      <c r="B31" s="167"/>
      <c r="C31" s="167"/>
      <c r="D31" s="167"/>
      <c r="O31" s="398">
        <v>16</v>
      </c>
      <c r="P31" s="168">
        <f>Flows!E24</f>
        <v>28.988</v>
      </c>
      <c r="Q31" s="168">
        <f>Flows!H24</f>
        <v>26.533999999999999</v>
      </c>
      <c r="R31" s="107"/>
      <c r="Z31" s="71">
        <v>29</v>
      </c>
      <c r="AA31" s="71"/>
      <c r="AB31" s="132">
        <f>Finished!B37</f>
        <v>7.331666666666667</v>
      </c>
      <c r="AC31" s="132">
        <f>Finished2!B37</f>
        <v>7.2450000000000001</v>
      </c>
      <c r="AD31" s="132">
        <f>'Raw &amp; Coagulated'!B37</f>
        <v>6.7049999999999992</v>
      </c>
      <c r="AE31" s="71"/>
      <c r="AF31" s="132">
        <f>Finished!C37</f>
        <v>21.5</v>
      </c>
      <c r="AG31" s="132">
        <f>Finished2!C37</f>
        <v>22</v>
      </c>
      <c r="AH31" s="132">
        <f>'Raw &amp; Coagulated'!C37</f>
        <v>22.5</v>
      </c>
      <c r="AI31" s="71"/>
      <c r="AJ31" s="132">
        <f>Finished!H37</f>
        <v>35.5</v>
      </c>
      <c r="AK31" s="132">
        <f>Finished2!H37</f>
        <v>33.5</v>
      </c>
      <c r="AL31" s="132">
        <f>'Raw &amp; Coagulated'!E37</f>
        <v>19.666666666666668</v>
      </c>
      <c r="AM31" s="71"/>
      <c r="AN31" s="132">
        <f>Finished!I37</f>
        <v>7.0000000000000007E-2</v>
      </c>
      <c r="AO31" s="132">
        <f>Finished2!I37</f>
        <v>6.8000000000000005E-2</v>
      </c>
      <c r="AP31" s="132">
        <f>'Raw &amp; Coagulated'!F37</f>
        <v>20.100000000000001</v>
      </c>
      <c r="AQ31" s="71"/>
      <c r="AR31" s="132">
        <f>Finished!J37</f>
        <v>1</v>
      </c>
      <c r="AS31" s="132">
        <f>Finished2!J37</f>
        <v>1</v>
      </c>
      <c r="AT31" s="132">
        <f>'Raw &amp; Coagulated'!G37</f>
        <v>84.333333333333329</v>
      </c>
      <c r="AU31" s="71"/>
      <c r="AV31" s="132">
        <f>Finished!D37</f>
        <v>19.3</v>
      </c>
      <c r="AW31" s="132">
        <f>Finished2!D37</f>
        <v>19.033333333333335</v>
      </c>
      <c r="AX31" s="132">
        <f>'Raw &amp; Coagulated'!D37</f>
        <v>19.349999999999998</v>
      </c>
      <c r="AY31" s="71"/>
      <c r="AZ31" s="132">
        <f>Finished!E37</f>
        <v>3.8</v>
      </c>
      <c r="BA31" s="132">
        <f>Finished2!E37</f>
        <v>3.5</v>
      </c>
      <c r="BB31" s="71"/>
      <c r="BC31" s="132">
        <f>Finished!K37</f>
        <v>0.55120000000000002</v>
      </c>
      <c r="BD31" s="132">
        <f>Finished2!K37</f>
        <v>0.70899999999999996</v>
      </c>
      <c r="BF31" s="168">
        <f>Flows!F37</f>
        <v>12.711</v>
      </c>
      <c r="BG31" s="168">
        <f>Flows!F37</f>
        <v>12.711</v>
      </c>
      <c r="BH31" s="168">
        <f>Flows!G37</f>
        <v>17.943999999999999</v>
      </c>
      <c r="BJ31" s="60">
        <f>Turbidity!F39</f>
        <v>288</v>
      </c>
      <c r="BK31" s="168" t="str">
        <f>Turbidity!H39</f>
        <v>A</v>
      </c>
      <c r="BL31" s="168" t="str">
        <f>Turbidity!I39</f>
        <v>A</v>
      </c>
    </row>
    <row r="32" spans="1:64" x14ac:dyDescent="0.2">
      <c r="A32" s="167" t="e">
        <f>AVERAGE(B27:B33)</f>
        <v>#DIV/0!</v>
      </c>
      <c r="B32" s="167"/>
      <c r="C32" s="167"/>
      <c r="D32" s="167"/>
      <c r="O32" s="398">
        <v>17</v>
      </c>
      <c r="P32" s="168">
        <f>Flows!E25</f>
        <v>27.439</v>
      </c>
      <c r="Q32" s="168">
        <f>Flows!H25</f>
        <v>26.082999999999998</v>
      </c>
      <c r="R32" s="107"/>
      <c r="V32" s="45" t="s">
        <v>96</v>
      </c>
      <c r="Z32" s="71">
        <v>30</v>
      </c>
      <c r="AA32" s="71"/>
      <c r="AB32" s="132">
        <f>Finished!B38</f>
        <v>7.3716666666666661</v>
      </c>
      <c r="AC32" s="132">
        <f>Finished2!B38</f>
        <v>7.2549999999999999</v>
      </c>
      <c r="AD32" s="132">
        <f>'Raw &amp; Coagulated'!B38</f>
        <v>6.5983333333333336</v>
      </c>
      <c r="AE32" s="71"/>
      <c r="AF32" s="132">
        <f>Finished!C38</f>
        <v>23</v>
      </c>
      <c r="AG32" s="132">
        <f>Finished2!C38</f>
        <v>24</v>
      </c>
      <c r="AH32" s="132">
        <f>'Raw &amp; Coagulated'!C38</f>
        <v>21.333333333333332</v>
      </c>
      <c r="AI32" s="71"/>
      <c r="AJ32" s="132">
        <f>Finished!H38</f>
        <v>28.5</v>
      </c>
      <c r="AK32" s="132">
        <f>Finished2!H38</f>
        <v>32.5</v>
      </c>
      <c r="AL32" s="132">
        <f>'Raw &amp; Coagulated'!E38</f>
        <v>19.833333333333332</v>
      </c>
      <c r="AM32" s="71"/>
      <c r="AN32" s="132">
        <f>Finished!I38</f>
        <v>7.0000000000000007E-2</v>
      </c>
      <c r="AO32" s="132">
        <f>Finished2!I38</f>
        <v>7.1999999999999995E-2</v>
      </c>
      <c r="AP32" s="132">
        <f>'Raw &amp; Coagulated'!F38</f>
        <v>23.7</v>
      </c>
      <c r="AQ32" s="71"/>
      <c r="AR32" s="132">
        <f>Finished!J38</f>
        <v>1</v>
      </c>
      <c r="AS32" s="132">
        <f>Finished2!J38</f>
        <v>1</v>
      </c>
      <c r="AT32" s="132">
        <f>'Raw &amp; Coagulated'!G38</f>
        <v>88.666666666666671</v>
      </c>
      <c r="AU32" s="71"/>
      <c r="AV32" s="132">
        <f>Finished!D38</f>
        <v>18.983333333333334</v>
      </c>
      <c r="AW32" s="132">
        <f>Finished2!D38</f>
        <v>18.933333333333334</v>
      </c>
      <c r="AX32" s="132">
        <f>'Raw &amp; Coagulated'!D38</f>
        <v>19.216666666666669</v>
      </c>
      <c r="AY32" s="71"/>
      <c r="AZ32" s="132">
        <f>Finished!E38</f>
        <v>3.7</v>
      </c>
      <c r="BA32" s="132">
        <f>Finished2!E38</f>
        <v>3.5</v>
      </c>
      <c r="BB32" s="71"/>
      <c r="BC32" s="132">
        <f>Finished!K38</f>
        <v>0.56359999999999999</v>
      </c>
      <c r="BD32" s="132">
        <f>Finished2!K38</f>
        <v>0.74139999999999995</v>
      </c>
      <c r="BF32" s="168">
        <f>Flows!F38</f>
        <v>14.21</v>
      </c>
      <c r="BG32" s="168">
        <f>Flows!F38</f>
        <v>14.21</v>
      </c>
      <c r="BH32" s="168">
        <f>Flows!G38</f>
        <v>17.984999999999999</v>
      </c>
      <c r="BJ32" s="60">
        <f>Turbidity!F40</f>
        <v>359</v>
      </c>
      <c r="BK32" s="168" t="str">
        <f>Turbidity!H40</f>
        <v>A</v>
      </c>
      <c r="BL32" s="168" t="str">
        <f>Turbidity!I40</f>
        <v>A</v>
      </c>
    </row>
    <row r="33" spans="1:64" ht="13.5" thickBot="1" x14ac:dyDescent="0.25">
      <c r="A33" s="167" t="e">
        <f>AVERAGE(D27:D33)</f>
        <v>#DIV/0!</v>
      </c>
      <c r="B33" s="339"/>
      <c r="C33" s="339"/>
      <c r="D33" s="339"/>
      <c r="O33" s="398">
        <v>18</v>
      </c>
      <c r="P33" s="168">
        <f>Flows!E26</f>
        <v>28.343</v>
      </c>
      <c r="Q33" s="168">
        <f>Flows!H26</f>
        <v>26.977999999999998</v>
      </c>
      <c r="R33" s="107"/>
      <c r="Z33" s="71">
        <v>31</v>
      </c>
      <c r="AA33" s="71"/>
      <c r="AB33" s="132" t="str">
        <f>Finished!B39</f>
        <v/>
      </c>
      <c r="AC33" s="132" t="str">
        <f>Finished2!B39</f>
        <v/>
      </c>
      <c r="AD33" s="132" t="str">
        <f>'Raw &amp; Coagulated'!B39</f>
        <v/>
      </c>
      <c r="AE33" s="71"/>
      <c r="AF33" s="132" t="str">
        <f>Finished!C39</f>
        <v/>
      </c>
      <c r="AG33" s="132" t="str">
        <f>Finished2!C39</f>
        <v/>
      </c>
      <c r="AH33" s="132" t="str">
        <f>'Raw &amp; Coagulated'!C39</f>
        <v/>
      </c>
      <c r="AI33" s="71"/>
      <c r="AJ33" s="132" t="str">
        <f>Finished!H39</f>
        <v/>
      </c>
      <c r="AK33" s="132" t="str">
        <f>Finished2!H39</f>
        <v/>
      </c>
      <c r="AL33" s="132" t="str">
        <f>'Raw &amp; Coagulated'!E39</f>
        <v/>
      </c>
      <c r="AM33" s="71"/>
      <c r="AN33" s="132" t="str">
        <f>Finished!I39</f>
        <v/>
      </c>
      <c r="AO33" s="132" t="str">
        <f>Finished2!I39</f>
        <v/>
      </c>
      <c r="AP33" s="132" t="str">
        <f>'Raw &amp; Coagulated'!F39</f>
        <v/>
      </c>
      <c r="AQ33" s="71"/>
      <c r="AR33" s="132" t="str">
        <f>Finished!J39</f>
        <v/>
      </c>
      <c r="AS33" s="132" t="str">
        <f>Finished2!J39</f>
        <v/>
      </c>
      <c r="AT33" s="132" t="str">
        <f>'Raw &amp; Coagulated'!G39</f>
        <v/>
      </c>
      <c r="AU33" s="71"/>
      <c r="AV33" s="132" t="str">
        <f>Finished!D39</f>
        <v/>
      </c>
      <c r="AW33" s="132" t="str">
        <f>Finished2!D39</f>
        <v/>
      </c>
      <c r="AX33" s="132" t="str">
        <f>'Raw &amp; Coagulated'!D39</f>
        <v/>
      </c>
      <c r="AY33" s="71"/>
      <c r="AZ33" s="132" t="str">
        <f>Finished!E39</f>
        <v/>
      </c>
      <c r="BA33" s="132" t="str">
        <f>Finished2!E39</f>
        <v/>
      </c>
      <c r="BB33" s="71"/>
      <c r="BC33" s="132" t="str">
        <f>Finished!K39</f>
        <v/>
      </c>
      <c r="BD33" s="132" t="str">
        <f>Finished2!K39</f>
        <v/>
      </c>
      <c r="BF33" s="168">
        <f>Flows!F39</f>
        <v>0</v>
      </c>
      <c r="BG33" s="168">
        <f>Flows!F39</f>
        <v>0</v>
      </c>
      <c r="BH33" s="168">
        <f>Flows!G39</f>
        <v>0</v>
      </c>
      <c r="BJ33" s="60">
        <f>Turbidity!F41</f>
        <v>0</v>
      </c>
      <c r="BK33" s="168">
        <f>Turbidity!H41</f>
        <v>0</v>
      </c>
      <c r="BL33" s="168">
        <f>Turbidity!I41</f>
        <v>0</v>
      </c>
    </row>
    <row r="34" spans="1:64" x14ac:dyDescent="0.2">
      <c r="A34" s="167" t="s">
        <v>65</v>
      </c>
      <c r="B34" s="132">
        <f>AVERAGE(B3:B33)</f>
        <v>2.74</v>
      </c>
      <c r="C34" s="132">
        <f>AVERAGE(C3:C33)</f>
        <v>2.5099999999999998</v>
      </c>
      <c r="D34" s="132">
        <f>AVERAGE(D3:D33)</f>
        <v>7.02</v>
      </c>
      <c r="O34" s="398">
        <v>19</v>
      </c>
      <c r="P34" s="168">
        <f>Flows!E27</f>
        <v>37.07</v>
      </c>
      <c r="Q34" s="168">
        <f>Flows!H27</f>
        <v>34.380000000000003</v>
      </c>
      <c r="R34" s="107"/>
      <c r="Z34" s="167" t="s">
        <v>475</v>
      </c>
      <c r="AA34" s="167"/>
      <c r="AB34" s="132">
        <f>AVERAGE(AB3:AB10)</f>
        <v>7.3152083333333335</v>
      </c>
      <c r="AC34" s="132">
        <f>AVERAGE(AC3:AC10)</f>
        <v>7.3570833333333336</v>
      </c>
      <c r="AD34" s="132">
        <f>AVERAGE(AD3:AD10)</f>
        <v>6.737916666666667</v>
      </c>
      <c r="AE34" s="167" t="s">
        <v>475</v>
      </c>
      <c r="AF34" s="132">
        <f>AVERAGE(AF3:AF10)</f>
        <v>22.8125</v>
      </c>
      <c r="AG34" s="132">
        <f>AVERAGE(AG3:AG10)</f>
        <v>22.0625</v>
      </c>
      <c r="AH34" s="132">
        <f>AVERAGE(AH3:AH10)</f>
        <v>23.020833333333332</v>
      </c>
      <c r="AI34" s="167" t="s">
        <v>475</v>
      </c>
      <c r="AJ34" s="132">
        <f>AVERAGE(AJ3:AJ10)</f>
        <v>34</v>
      </c>
      <c r="AK34" s="132">
        <f>AVERAGE(AK3:AK10)</f>
        <v>36.5</v>
      </c>
      <c r="AL34" s="132">
        <f>AVERAGE(AL3:AL10)</f>
        <v>18.854166666666664</v>
      </c>
      <c r="AM34" s="167" t="s">
        <v>475</v>
      </c>
      <c r="AN34" s="132">
        <f>AVERAGE(AN3:AN10)</f>
        <v>6.4875000000000002E-2</v>
      </c>
      <c r="AO34" s="132">
        <f>AVERAGE(AO3:AO10)</f>
        <v>6.2375E-2</v>
      </c>
      <c r="AP34" s="132">
        <f>AVERAGE(AP3:AP10)</f>
        <v>19.600000000000001</v>
      </c>
      <c r="AQ34" s="167" t="s">
        <v>475</v>
      </c>
      <c r="AR34" s="132">
        <f>AVERAGE(AR3:AR10)</f>
        <v>1.0208333333333335</v>
      </c>
      <c r="AS34" s="132">
        <f>AVERAGE(AS3:AS10)</f>
        <v>1</v>
      </c>
      <c r="AT34" s="132">
        <f>AVERAGE(AT3:AT10)</f>
        <v>65.3125</v>
      </c>
      <c r="AU34" s="167" t="s">
        <v>475</v>
      </c>
      <c r="AV34" s="132">
        <f>AVERAGE(AV3:AV10)</f>
        <v>17.443750000000001</v>
      </c>
      <c r="AW34" s="132">
        <f>AVERAGE(AW3:AW10)</f>
        <v>17.035416666666666</v>
      </c>
      <c r="AX34" s="132">
        <f>AVERAGE(AX3:AX10)</f>
        <v>17.954166666666669</v>
      </c>
      <c r="AY34" s="167" t="s">
        <v>475</v>
      </c>
      <c r="AZ34" s="132">
        <f>AVERAGE(AZ3:AZ10)</f>
        <v>3.8749999999999996</v>
      </c>
      <c r="BA34" s="132">
        <f>AVERAGE(BA3:BA10)</f>
        <v>3.9000000000000004</v>
      </c>
      <c r="BB34" s="167" t="s">
        <v>475</v>
      </c>
      <c r="BC34" s="132">
        <f>AVERAGE(BC3:BC10)</f>
        <v>0.50792499999999996</v>
      </c>
      <c r="BD34" s="132">
        <f>AVERAGE(BD3:BD10)</f>
        <v>0.60413749999999999</v>
      </c>
      <c r="BE34" s="167" t="s">
        <v>475</v>
      </c>
      <c r="BF34" s="132">
        <f>AVERAGE(BF3:BF10)</f>
        <v>16.219000000000001</v>
      </c>
      <c r="BG34" s="132">
        <f>AVERAGE(BG3:BG10)</f>
        <v>13.911250000000003</v>
      </c>
      <c r="BH34" s="132">
        <f>AVERAGE(BH3:BH10)</f>
        <v>15.904250000000001</v>
      </c>
      <c r="BI34" s="167" t="s">
        <v>475</v>
      </c>
      <c r="BJ34" s="132">
        <f>AVERAGE(BJ3:BJ10)</f>
        <v>709.75</v>
      </c>
      <c r="BK34" s="132"/>
      <c r="BL34" s="317"/>
    </row>
    <row r="35" spans="1:64" x14ac:dyDescent="0.2">
      <c r="A35" s="167" t="s">
        <v>268</v>
      </c>
      <c r="B35" s="132">
        <f>MAX(B3:B33)</f>
        <v>2.74</v>
      </c>
      <c r="C35" s="132">
        <f>MAX(C3:C33)</f>
        <v>2.5099999999999998</v>
      </c>
      <c r="D35" s="132">
        <f>MAX(D3:D33)</f>
        <v>7.02</v>
      </c>
      <c r="O35" s="398">
        <v>20</v>
      </c>
      <c r="P35" s="168">
        <f>Flows!E28</f>
        <v>32.765000000000001</v>
      </c>
      <c r="Q35" s="168">
        <f>Flows!H28</f>
        <v>29.07</v>
      </c>
      <c r="R35" s="107"/>
      <c r="Z35" s="167" t="s">
        <v>476</v>
      </c>
      <c r="AA35" s="167"/>
      <c r="AB35" s="132">
        <f>AVERAGE(AB11:AB17)</f>
        <v>7.3245238095238099</v>
      </c>
      <c r="AC35" s="132">
        <f>AVERAGE(AC11:AC17)</f>
        <v>7.4173809523809524</v>
      </c>
      <c r="AD35" s="132">
        <f>AVERAGE(AD11:AD17)</f>
        <v>6.8292857142857128</v>
      </c>
      <c r="AE35" s="167" t="s">
        <v>476</v>
      </c>
      <c r="AF35" s="132">
        <f>AVERAGE(AF11:AF17)</f>
        <v>24.857142857142858</v>
      </c>
      <c r="AG35" s="132">
        <f>AVERAGE(AG11:AG17)</f>
        <v>25</v>
      </c>
      <c r="AH35" s="132">
        <f>AVERAGE(AH11:AH17)</f>
        <v>23.928571428571427</v>
      </c>
      <c r="AI35" s="167" t="s">
        <v>476</v>
      </c>
      <c r="AJ35" s="132">
        <f>AVERAGE(AJ11:AJ17)</f>
        <v>30.857142857142858</v>
      </c>
      <c r="AK35" s="132">
        <f>AVERAGE(AK11:AK17)</f>
        <v>30</v>
      </c>
      <c r="AL35" s="132">
        <f>AVERAGE(AL11:AL17)</f>
        <v>19.095238095238095</v>
      </c>
      <c r="AM35" s="167" t="s">
        <v>476</v>
      </c>
      <c r="AN35" s="132">
        <f>AVERAGE(AN11:AN17)</f>
        <v>6.7285714285714296E-2</v>
      </c>
      <c r="AO35" s="132">
        <f>AVERAGE(AO11:AO17)</f>
        <v>6.3E-2</v>
      </c>
      <c r="AP35" s="132">
        <f>AVERAGE(AP11:AP17)</f>
        <v>19.357142857142858</v>
      </c>
      <c r="AQ35" s="167" t="s">
        <v>476</v>
      </c>
      <c r="AR35" s="132">
        <f>AVERAGE(AR11:AR17)</f>
        <v>1.0714285714285716</v>
      </c>
      <c r="AS35" s="132">
        <f>AVERAGE(AS11:AS17)</f>
        <v>1.0238095238095239</v>
      </c>
      <c r="AT35" s="132">
        <f>AVERAGE(AT11:AT17)</f>
        <v>56.261904761904759</v>
      </c>
      <c r="AU35" s="167" t="s">
        <v>476</v>
      </c>
      <c r="AV35" s="132">
        <f>AVERAGE(AV11:AV17)</f>
        <v>16.695238095238096</v>
      </c>
      <c r="AW35" s="132">
        <f>AVERAGE(AW11:AW17)</f>
        <v>16.492857142857144</v>
      </c>
      <c r="AX35" s="132">
        <f>AVERAGE(AX11:AX17)</f>
        <v>16.945238095238093</v>
      </c>
      <c r="AY35" s="167" t="s">
        <v>476</v>
      </c>
      <c r="AZ35" s="132">
        <f>AVERAGE(AZ11:AZ17)</f>
        <v>3.9428571428571426</v>
      </c>
      <c r="BA35" s="132">
        <f>AVERAGE(BA11:BA17)</f>
        <v>3.8857142857142852</v>
      </c>
      <c r="BB35" s="167" t="s">
        <v>476</v>
      </c>
      <c r="BC35" s="132">
        <f>AVERAGE(BC11:BC17)</f>
        <v>0.53557142857142859</v>
      </c>
      <c r="BD35" s="132">
        <f>AVERAGE(BD11:BD17)</f>
        <v>0.59045714285714279</v>
      </c>
      <c r="BE35" s="167" t="s">
        <v>476</v>
      </c>
      <c r="BF35" s="132">
        <f>AVERAGE(BF11:BF17)</f>
        <v>12.849714285714285</v>
      </c>
      <c r="BG35" s="132">
        <f>AVERAGE(BG11:BG17)</f>
        <v>12.849714285714285</v>
      </c>
      <c r="BH35" s="132">
        <f>AVERAGE(BH11:BH17)</f>
        <v>15.653857142857145</v>
      </c>
      <c r="BI35" s="167" t="s">
        <v>476</v>
      </c>
      <c r="BJ35" s="132">
        <f>AVERAGE(BJ11:BJ17)</f>
        <v>660.14285714285711</v>
      </c>
      <c r="BK35" s="132"/>
      <c r="BL35" s="317"/>
    </row>
    <row r="36" spans="1:64" x14ac:dyDescent="0.2">
      <c r="A36" s="167" t="s">
        <v>269</v>
      </c>
      <c r="B36" s="132">
        <f>MIN(B3:B33)</f>
        <v>2.74</v>
      </c>
      <c r="C36" s="132">
        <f>MIN(C3:C33)</f>
        <v>2.5099999999999998</v>
      </c>
      <c r="D36" s="132">
        <f>MIN(D3:D33)</f>
        <v>7.02</v>
      </c>
      <c r="O36" s="398">
        <v>21</v>
      </c>
      <c r="P36" s="168">
        <f>Flows!E29</f>
        <v>32.314999999999998</v>
      </c>
      <c r="Q36" s="168">
        <f>Flows!H29</f>
        <v>30.674999999999997</v>
      </c>
      <c r="R36" s="107"/>
      <c r="Z36" s="167" t="s">
        <v>477</v>
      </c>
      <c r="AA36" s="167"/>
      <c r="AB36" s="132">
        <f>AVERAGE(AB18:AB25)</f>
        <v>7.2804166666666656</v>
      </c>
      <c r="AC36" s="132">
        <f>AVERAGE(AC18:AC25)</f>
        <v>7.3468749999999989</v>
      </c>
      <c r="AD36" s="132">
        <f>AVERAGE(AD18:AD25)</f>
        <v>6.76</v>
      </c>
      <c r="AE36" s="167" t="s">
        <v>477</v>
      </c>
      <c r="AF36" s="132">
        <f>AVERAGE(AF18:AF25)</f>
        <v>22</v>
      </c>
      <c r="AG36" s="132">
        <f>AVERAGE(AG18:AG25)</f>
        <v>22.3125</v>
      </c>
      <c r="AH36" s="132">
        <f>AVERAGE(AH18:AH25)</f>
        <v>23.979166666666668</v>
      </c>
      <c r="AI36" s="167" t="s">
        <v>477</v>
      </c>
      <c r="AJ36" s="132">
        <f>AVERAGE(AJ18:AJ25)</f>
        <v>27.5</v>
      </c>
      <c r="AK36" s="132">
        <f>AVERAGE(AK18:AK25)</f>
        <v>28.5625</v>
      </c>
      <c r="AL36" s="132">
        <f>AVERAGE(AL18:AL25)</f>
        <v>18.229166666666668</v>
      </c>
      <c r="AM36" s="167" t="s">
        <v>477</v>
      </c>
      <c r="AN36" s="132">
        <f>AVERAGE(AN18:AN25)</f>
        <v>5.8874999999999997E-2</v>
      </c>
      <c r="AO36" s="132">
        <f>AVERAGE(AO18:AO25)</f>
        <v>5.6249999999999994E-2</v>
      </c>
      <c r="AP36" s="132">
        <f>AVERAGE(AP18:AP25)</f>
        <v>18.47025</v>
      </c>
      <c r="AQ36" s="167" t="s">
        <v>477</v>
      </c>
      <c r="AR36" s="132">
        <f>AVERAGE(AR18:AR25)</f>
        <v>1.0208333333333333</v>
      </c>
      <c r="AS36" s="132">
        <f>AVERAGE(AS18:AS25)</f>
        <v>1.0208333333333335</v>
      </c>
      <c r="AT36" s="132">
        <f>AVERAGE(AT18:AT25)</f>
        <v>64.708333333333329</v>
      </c>
      <c r="AU36" s="167" t="s">
        <v>477</v>
      </c>
      <c r="AV36" s="132">
        <f>AVERAGE(AV18:AV25)</f>
        <v>18.581250000000001</v>
      </c>
      <c r="AW36" s="132">
        <f>AVERAGE(AW18:AW25)</f>
        <v>18.039583333333333</v>
      </c>
      <c r="AX36" s="132">
        <f>AVERAGE(AX18:AX25)</f>
        <v>19.085416666666667</v>
      </c>
      <c r="AY36" s="167" t="s">
        <v>477</v>
      </c>
      <c r="AZ36" s="132">
        <f>AVERAGE(AZ18:AZ25)</f>
        <v>3.8624999999999994</v>
      </c>
      <c r="BA36" s="132">
        <f>AVERAGE(BA18:BA25)</f>
        <v>3.8749999999999996</v>
      </c>
      <c r="BB36" s="167" t="s">
        <v>477</v>
      </c>
      <c r="BC36" s="132">
        <f>AVERAGE(BC18:BC25)</f>
        <v>0.47779999999999995</v>
      </c>
      <c r="BD36" s="132">
        <f>AVERAGE(BD18:BD25)</f>
        <v>0.5482999999999999</v>
      </c>
      <c r="BE36" s="167" t="s">
        <v>477</v>
      </c>
      <c r="BF36" s="132">
        <f>AVERAGE(BF18:BF25)</f>
        <v>13.013125</v>
      </c>
      <c r="BG36" s="132">
        <f>AVERAGE(BG18:BG25)</f>
        <v>13.013125</v>
      </c>
      <c r="BH36" s="132">
        <f>AVERAGE(BH18:BH25)</f>
        <v>16.124375000000001</v>
      </c>
      <c r="BI36" s="167" t="s">
        <v>477</v>
      </c>
      <c r="BJ36" s="132">
        <f>AVERAGE(BJ18:BJ25)</f>
        <v>692.75</v>
      </c>
      <c r="BK36" s="132"/>
      <c r="BL36" s="317"/>
    </row>
    <row r="37" spans="1:64" x14ac:dyDescent="0.2">
      <c r="O37" s="398">
        <v>22</v>
      </c>
      <c r="P37" s="168">
        <f>Flows!E30</f>
        <v>33.134999999999998</v>
      </c>
      <c r="Q37" s="168">
        <f>Flows!H30</f>
        <v>30.03</v>
      </c>
      <c r="R37" s="107"/>
      <c r="Z37" s="167" t="s">
        <v>478</v>
      </c>
      <c r="AA37" s="167"/>
      <c r="AB37" s="132">
        <f>AVERAGE(AB26:AB33)</f>
        <v>7.4569047619047621</v>
      </c>
      <c r="AC37" s="132">
        <f>AVERAGE(AC26:AC33)</f>
        <v>7.3309523809523807</v>
      </c>
      <c r="AD37" s="132">
        <f>AVERAGE(AD26:AD33)</f>
        <v>6.6976190476190478</v>
      </c>
      <c r="AE37" s="167" t="s">
        <v>478</v>
      </c>
      <c r="AF37" s="132">
        <f>AVERAGE(AF26:AF33)</f>
        <v>22.857142857142858</v>
      </c>
      <c r="AG37" s="132">
        <f>AVERAGE(AG26:AG33)</f>
        <v>23.5</v>
      </c>
      <c r="AH37" s="132">
        <f>AVERAGE(AH26:AH33)</f>
        <v>23.214285714285715</v>
      </c>
      <c r="AI37" s="167" t="s">
        <v>478</v>
      </c>
      <c r="AJ37" s="132">
        <f>AVERAGE(AJ26:AJ33)</f>
        <v>30.928571428571427</v>
      </c>
      <c r="AK37" s="132">
        <f>AVERAGE(AK26:AK33)</f>
        <v>31.428571428571427</v>
      </c>
      <c r="AL37" s="132">
        <f>AVERAGE(AL26:AL33)</f>
        <v>18.738095238095237</v>
      </c>
      <c r="AM37" s="167" t="s">
        <v>478</v>
      </c>
      <c r="AN37" s="132">
        <f>AVERAGE(AN26:AN33)</f>
        <v>6.8285714285714297E-2</v>
      </c>
      <c r="AO37" s="132">
        <f>AVERAGE(AO26:AO33)</f>
        <v>6.8285714285714297E-2</v>
      </c>
      <c r="AP37" s="132">
        <f>AVERAGE(AP26:AP33)</f>
        <v>13.855714285714285</v>
      </c>
      <c r="AQ37" s="167" t="s">
        <v>478</v>
      </c>
      <c r="AR37" s="132">
        <f>AVERAGE(AR26:AR33)</f>
        <v>1.0238095238095239</v>
      </c>
      <c r="AS37" s="132">
        <f>AVERAGE(AS26:AS33)</f>
        <v>1.0714285714285714</v>
      </c>
      <c r="AT37" s="132">
        <f>AVERAGE(AT26:AT33)</f>
        <v>68.023809523809533</v>
      </c>
      <c r="AU37" s="167" t="s">
        <v>478</v>
      </c>
      <c r="AV37" s="132">
        <f>AVERAGE(AV26:AV33)</f>
        <v>19.133333333333333</v>
      </c>
      <c r="AW37" s="132">
        <f>AVERAGE(AW26:AW33)</f>
        <v>18.876190476190477</v>
      </c>
      <c r="AX37" s="132">
        <f>AVERAGE(AX26:AX33)</f>
        <v>19.43095238095238</v>
      </c>
      <c r="AY37" s="167" t="s">
        <v>478</v>
      </c>
      <c r="AZ37" s="132">
        <f>AVERAGE(AZ26:AZ33)</f>
        <v>3.8428571428571425</v>
      </c>
      <c r="BA37" s="132">
        <f>AVERAGE(BA26:BA33)</f>
        <v>3.5285714285714285</v>
      </c>
      <c r="BB37" s="167" t="s">
        <v>478</v>
      </c>
      <c r="BC37" s="132">
        <f>AVERAGE(BC26:BC33)</f>
        <v>0.55644285714285713</v>
      </c>
      <c r="BD37" s="132">
        <f>AVERAGE(BD26:BD33)</f>
        <v>0.71412857142857133</v>
      </c>
      <c r="BE37" s="167" t="s">
        <v>478</v>
      </c>
      <c r="BF37" s="132">
        <f>AVERAGE(BF26:BF33)</f>
        <v>11.185124999999999</v>
      </c>
      <c r="BG37" s="132">
        <f>AVERAGE(BG26:BG33)</f>
        <v>11.185124999999999</v>
      </c>
      <c r="BH37" s="132">
        <f>AVERAGE(BH26:BH33)</f>
        <v>14.77225</v>
      </c>
      <c r="BI37" s="167" t="s">
        <v>478</v>
      </c>
      <c r="BJ37" s="132">
        <f>AVERAGE(BJ26:BJ33)</f>
        <v>236.25</v>
      </c>
      <c r="BK37" s="132"/>
      <c r="BL37" s="317"/>
    </row>
    <row r="38" spans="1:64" x14ac:dyDescent="0.2">
      <c r="A38" s="403" t="s">
        <v>479</v>
      </c>
      <c r="O38" s="398">
        <v>23</v>
      </c>
      <c r="P38" s="168">
        <f>Flows!E31</f>
        <v>32.085000000000001</v>
      </c>
      <c r="Q38" s="168">
        <f>Flows!H31</f>
        <v>29.349999999999998</v>
      </c>
      <c r="R38" s="107"/>
      <c r="AD38" s="45" t="s">
        <v>104</v>
      </c>
      <c r="AE38" s="45" t="s">
        <v>480</v>
      </c>
      <c r="AF38" s="45" t="s">
        <v>481</v>
      </c>
      <c r="AH38" s="45" t="s">
        <v>482</v>
      </c>
      <c r="AI38" s="45" t="s">
        <v>453</v>
      </c>
      <c r="AJ38" s="45" t="s">
        <v>92</v>
      </c>
      <c r="AL38" s="45" t="s">
        <v>388</v>
      </c>
      <c r="AM38" s="45" t="s">
        <v>454</v>
      </c>
      <c r="AN38" s="45" t="s">
        <v>90</v>
      </c>
    </row>
    <row r="39" spans="1:64" x14ac:dyDescent="0.2">
      <c r="A39" s="403" t="s">
        <v>483</v>
      </c>
      <c r="B39" s="45" t="s">
        <v>484</v>
      </c>
      <c r="D39" s="45" t="s">
        <v>485</v>
      </c>
      <c r="E39" s="45" t="s">
        <v>267</v>
      </c>
      <c r="O39" s="398">
        <v>24</v>
      </c>
      <c r="P39" s="168">
        <f>Flows!E32</f>
        <v>27.38</v>
      </c>
      <c r="Q39" s="168">
        <f>Flows!H32</f>
        <v>25.875</v>
      </c>
      <c r="R39" s="107"/>
      <c r="Z39" s="167" t="s">
        <v>475</v>
      </c>
      <c r="AA39" s="71"/>
      <c r="AB39" s="45" t="s">
        <v>68</v>
      </c>
      <c r="AD39" s="106">
        <f>AD34</f>
        <v>6.737916666666667</v>
      </c>
      <c r="AE39" s="106">
        <f>AH34</f>
        <v>23.020833333333332</v>
      </c>
      <c r="AF39" s="106">
        <f>AL34</f>
        <v>18.854166666666664</v>
      </c>
      <c r="AG39" s="106"/>
      <c r="AH39" s="106">
        <f>AP34</f>
        <v>19.600000000000001</v>
      </c>
      <c r="AI39" s="106">
        <f>AT34</f>
        <v>65.3125</v>
      </c>
      <c r="AJ39" s="106">
        <f>AX34</f>
        <v>17.954166666666669</v>
      </c>
      <c r="AK39" s="106"/>
      <c r="AL39" s="106">
        <f>BJ34</f>
        <v>709.75</v>
      </c>
      <c r="AM39" s="106"/>
      <c r="AN39" s="106"/>
      <c r="AO39" s="106"/>
    </row>
    <row r="40" spans="1:64" x14ac:dyDescent="0.2">
      <c r="A40" s="403" t="s">
        <v>452</v>
      </c>
      <c r="B40" s="106">
        <f>MAX(Turbidity!$B11:$B41)</f>
        <v>0.08</v>
      </c>
      <c r="C40" s="106"/>
      <c r="D40" s="106">
        <f>MIN(Turbidity!$B11:$B41)</f>
        <v>3.6999999999999998E-2</v>
      </c>
      <c r="E40" s="106">
        <f>AVERAGE(Turbidity!$B11:$B41)</f>
        <v>5.0900000000000015E-2</v>
      </c>
      <c r="O40" s="398">
        <v>25</v>
      </c>
      <c r="P40" s="168">
        <f>Flows!E33</f>
        <v>31.277999999999999</v>
      </c>
      <c r="Q40" s="168">
        <f>Flows!H33</f>
        <v>28.192999999999998</v>
      </c>
      <c r="R40" s="107"/>
      <c r="Z40" s="167" t="s">
        <v>476</v>
      </c>
      <c r="AA40" s="71"/>
      <c r="AD40" s="106">
        <f>AD35</f>
        <v>6.8292857142857128</v>
      </c>
      <c r="AE40" s="106">
        <f>AH35</f>
        <v>23.928571428571427</v>
      </c>
      <c r="AF40" s="106">
        <f>AL35</f>
        <v>19.095238095238095</v>
      </c>
      <c r="AG40" s="106"/>
      <c r="AH40" s="106">
        <f>AP35</f>
        <v>19.357142857142858</v>
      </c>
      <c r="AI40" s="106">
        <f>AT35</f>
        <v>56.261904761904759</v>
      </c>
      <c r="AJ40" s="106">
        <f>AX35</f>
        <v>16.945238095238093</v>
      </c>
      <c r="AK40" s="106"/>
      <c r="AL40" s="106">
        <f>BJ35</f>
        <v>660.14285714285711</v>
      </c>
    </row>
    <row r="41" spans="1:64" x14ac:dyDescent="0.2">
      <c r="A41" s="403" t="s">
        <v>90</v>
      </c>
      <c r="B41" s="106">
        <f>MAX(BC3:BC32)</f>
        <v>0.623</v>
      </c>
      <c r="C41" s="106"/>
      <c r="D41" s="106">
        <f>MIN(BC3:BC32)</f>
        <v>0.45019999999999999</v>
      </c>
      <c r="E41" s="106">
        <f>AVERAGE(BC3:BC32)</f>
        <v>0.51766333333333336</v>
      </c>
      <c r="O41" s="398">
        <v>26</v>
      </c>
      <c r="P41" s="168">
        <f>Flows!E34</f>
        <v>30.049999999999997</v>
      </c>
      <c r="Q41" s="168">
        <f>Flows!H34</f>
        <v>28.018000000000001</v>
      </c>
      <c r="R41" s="107"/>
      <c r="Z41" s="167" t="s">
        <v>477</v>
      </c>
      <c r="AA41" s="71"/>
      <c r="AD41" s="106">
        <f>AD36</f>
        <v>6.76</v>
      </c>
      <c r="AE41" s="106">
        <f>AH36</f>
        <v>23.979166666666668</v>
      </c>
      <c r="AF41" s="106">
        <f>AL36</f>
        <v>18.229166666666668</v>
      </c>
      <c r="AG41" s="106"/>
      <c r="AH41" s="106">
        <f>AP36</f>
        <v>18.47025</v>
      </c>
      <c r="AI41" s="106">
        <f>AT36</f>
        <v>64.708333333333329</v>
      </c>
      <c r="AJ41" s="106">
        <f>AX36</f>
        <v>19.085416666666667</v>
      </c>
      <c r="AK41" s="106"/>
      <c r="AL41" s="106">
        <f>BJ36</f>
        <v>692.75</v>
      </c>
    </row>
    <row r="42" spans="1:64" x14ac:dyDescent="0.2">
      <c r="A42" s="403" t="s">
        <v>463</v>
      </c>
      <c r="B42" s="316">
        <f>S11</f>
        <v>25.5</v>
      </c>
      <c r="C42" s="316"/>
      <c r="D42" s="316">
        <f>S12</f>
        <v>21.8</v>
      </c>
      <c r="E42" s="316">
        <f>S10</f>
        <v>23.65</v>
      </c>
      <c r="O42" s="398">
        <v>27</v>
      </c>
      <c r="P42" s="168">
        <f>Flows!E35</f>
        <v>32.4</v>
      </c>
      <c r="Q42" s="168">
        <f>Flows!H35</f>
        <v>30.21</v>
      </c>
      <c r="R42" s="107"/>
      <c r="X42" s="45" t="s">
        <v>96</v>
      </c>
      <c r="Z42" s="167" t="s">
        <v>478</v>
      </c>
      <c r="AA42" s="71"/>
      <c r="AD42" s="106">
        <f>AD37</f>
        <v>6.6976190476190478</v>
      </c>
      <c r="AE42" s="106">
        <f>AH37</f>
        <v>23.214285714285715</v>
      </c>
      <c r="AF42" s="106">
        <f>AL37</f>
        <v>18.738095238095237</v>
      </c>
      <c r="AG42" s="106"/>
      <c r="AH42" s="106">
        <f>AP37</f>
        <v>13.855714285714285</v>
      </c>
      <c r="AI42" s="106">
        <f>AT37</f>
        <v>68.023809523809533</v>
      </c>
      <c r="AJ42" s="106">
        <f>AX37</f>
        <v>19.43095238095238</v>
      </c>
      <c r="AK42" s="106"/>
      <c r="AL42" s="106">
        <f>BJ37</f>
        <v>236.25</v>
      </c>
    </row>
    <row r="43" spans="1:64" x14ac:dyDescent="0.2">
      <c r="A43" s="403" t="s">
        <v>464</v>
      </c>
      <c r="B43" s="402">
        <f>V11</f>
        <v>3.0000000000000001E-3</v>
      </c>
      <c r="C43" s="402"/>
      <c r="D43" s="402">
        <f>V12</f>
        <v>3.0000000000000001E-3</v>
      </c>
      <c r="E43" s="402">
        <f>V10</f>
        <v>3.0000000000000001E-3</v>
      </c>
      <c r="O43" s="398">
        <v>28</v>
      </c>
      <c r="P43" s="168">
        <f>Flows!E36</f>
        <v>35.226999999999997</v>
      </c>
      <c r="Q43" s="168">
        <f>Flows!H36</f>
        <v>32.512999999999998</v>
      </c>
      <c r="R43" s="107"/>
      <c r="Z43" s="167" t="s">
        <v>475</v>
      </c>
      <c r="AA43" s="71"/>
      <c r="AB43" s="45" t="s">
        <v>410</v>
      </c>
      <c r="AD43" s="106">
        <f>AB34</f>
        <v>7.3152083333333335</v>
      </c>
      <c r="AE43" s="106">
        <f>AF34</f>
        <v>22.8125</v>
      </c>
      <c r="AF43" s="106">
        <f>AJ34</f>
        <v>34</v>
      </c>
      <c r="AG43" s="106"/>
      <c r="AH43" s="106">
        <f>AN34</f>
        <v>6.4875000000000002E-2</v>
      </c>
      <c r="AI43" s="106">
        <f>AR34</f>
        <v>1.0208333333333335</v>
      </c>
      <c r="AJ43" s="106">
        <f>AV34</f>
        <v>17.443750000000001</v>
      </c>
      <c r="AK43" s="106"/>
      <c r="AM43" s="106">
        <f>AZ34</f>
        <v>3.8749999999999996</v>
      </c>
      <c r="AN43" s="106">
        <f>BC34</f>
        <v>0.50792499999999996</v>
      </c>
      <c r="AO43" s="106"/>
    </row>
    <row r="44" spans="1:64" x14ac:dyDescent="0.2">
      <c r="A44" s="403" t="s">
        <v>486</v>
      </c>
      <c r="B44" s="402">
        <f>Y11</f>
        <v>2.9000000000000001E-2</v>
      </c>
      <c r="C44" s="402"/>
      <c r="D44" s="402">
        <f>Y12</f>
        <v>2.9000000000000001E-2</v>
      </c>
      <c r="E44" s="402">
        <f>Y10</f>
        <v>2.9000000000000001E-2</v>
      </c>
      <c r="O44" s="398">
        <v>29</v>
      </c>
      <c r="P44" s="168">
        <f>Flows!E37</f>
        <v>32.219000000000001</v>
      </c>
      <c r="Q44" s="168">
        <f>Flows!H37</f>
        <v>30.655000000000001</v>
      </c>
      <c r="R44" s="107"/>
      <c r="Z44" s="167" t="s">
        <v>476</v>
      </c>
      <c r="AA44" s="71"/>
      <c r="AD44" s="106">
        <f>AB35</f>
        <v>7.3245238095238099</v>
      </c>
      <c r="AE44" s="106">
        <f>AF35</f>
        <v>24.857142857142858</v>
      </c>
      <c r="AF44" s="106">
        <f>AJ35</f>
        <v>30.857142857142858</v>
      </c>
      <c r="AG44" s="106"/>
      <c r="AH44" s="106">
        <f>AN35</f>
        <v>6.7285714285714296E-2</v>
      </c>
      <c r="AI44" s="106">
        <f>AR35</f>
        <v>1.0714285714285716</v>
      </c>
      <c r="AJ44" s="106">
        <f>AV35</f>
        <v>16.695238095238096</v>
      </c>
      <c r="AK44" s="106"/>
      <c r="AM44" s="106">
        <f>AZ35</f>
        <v>3.9428571428571426</v>
      </c>
      <c r="AN44" s="106">
        <f>BC35</f>
        <v>0.53557142857142859</v>
      </c>
      <c r="AO44" s="106"/>
    </row>
    <row r="45" spans="1:64" x14ac:dyDescent="0.2">
      <c r="A45" s="403" t="s">
        <v>104</v>
      </c>
      <c r="B45" s="106">
        <f>MAX(AB3:AB32)</f>
        <v>7.6899999999999986</v>
      </c>
      <c r="C45" s="106"/>
      <c r="D45" s="106">
        <f>MIN(AB3:AB32)</f>
        <v>7.1099999999999994</v>
      </c>
      <c r="E45" s="106">
        <f>AVERAGE(AB3:AB32)</f>
        <v>7.3411666666666671</v>
      </c>
      <c r="O45" s="398">
        <v>30</v>
      </c>
      <c r="P45" s="168">
        <f>Flows!E38</f>
        <v>34.774000000000001</v>
      </c>
      <c r="Q45" s="168">
        <f>Flows!H38</f>
        <v>32.195</v>
      </c>
      <c r="R45" s="107"/>
      <c r="Z45" s="167" t="s">
        <v>477</v>
      </c>
      <c r="AA45" s="71"/>
      <c r="AD45" s="106">
        <f>AB36</f>
        <v>7.2804166666666656</v>
      </c>
      <c r="AE45" s="106">
        <f>AF36</f>
        <v>22</v>
      </c>
      <c r="AF45" s="106">
        <f>AJ36</f>
        <v>27.5</v>
      </c>
      <c r="AG45" s="106"/>
      <c r="AH45" s="106">
        <f>AN36</f>
        <v>5.8874999999999997E-2</v>
      </c>
      <c r="AI45" s="106">
        <f>AR36</f>
        <v>1.0208333333333333</v>
      </c>
      <c r="AJ45" s="106">
        <f>AV36</f>
        <v>18.581250000000001</v>
      </c>
      <c r="AK45" s="106"/>
      <c r="AM45" s="106">
        <f>AZ36</f>
        <v>3.8624999999999994</v>
      </c>
      <c r="AN45" s="106">
        <f>BC36</f>
        <v>0.47779999999999995</v>
      </c>
      <c r="AO45" s="106"/>
    </row>
    <row r="46" spans="1:64" x14ac:dyDescent="0.2">
      <c r="A46" s="403" t="s">
        <v>453</v>
      </c>
      <c r="B46" s="106">
        <f>MAX(AR3:AR32)</f>
        <v>1.1666666666666667</v>
      </c>
      <c r="C46" s="106"/>
      <c r="D46" s="106">
        <f>MIN(AR3:AR32)</f>
        <v>1</v>
      </c>
      <c r="E46" s="106">
        <f>AVERAGE(AR3:AR32)</f>
        <v>1.0333333333333334</v>
      </c>
      <c r="O46" s="398">
        <v>31</v>
      </c>
      <c r="P46" s="168"/>
      <c r="Q46" s="168"/>
      <c r="R46" s="107"/>
      <c r="Z46" s="167" t="s">
        <v>478</v>
      </c>
      <c r="AA46" s="71"/>
      <c r="AD46" s="106">
        <f>AB37</f>
        <v>7.4569047619047621</v>
      </c>
      <c r="AE46" s="106">
        <f>AF37</f>
        <v>22.857142857142858</v>
      </c>
      <c r="AF46" s="106">
        <f>AJ37</f>
        <v>30.928571428571427</v>
      </c>
      <c r="AG46" s="106"/>
      <c r="AH46" s="106">
        <f>AN37</f>
        <v>6.8285714285714297E-2</v>
      </c>
      <c r="AI46" s="106">
        <f>AR37</f>
        <v>1.0238095238095239</v>
      </c>
      <c r="AJ46" s="106">
        <f>AV37</f>
        <v>19.133333333333333</v>
      </c>
      <c r="AK46" s="106"/>
      <c r="AM46" s="106">
        <f>AZ37</f>
        <v>3.8428571428571425</v>
      </c>
      <c r="AN46" s="106">
        <f>BC37</f>
        <v>0.55644285714285713</v>
      </c>
      <c r="AO46" s="106"/>
    </row>
    <row r="47" spans="1:64" x14ac:dyDescent="0.2">
      <c r="A47" s="403" t="s">
        <v>461</v>
      </c>
      <c r="B47" s="316">
        <f>L11</f>
        <v>12.5</v>
      </c>
      <c r="C47" s="316"/>
      <c r="D47" s="316">
        <f>L12</f>
        <v>11.1</v>
      </c>
      <c r="E47" s="316">
        <f>L10</f>
        <v>11.8</v>
      </c>
      <c r="O47" s="75"/>
    </row>
    <row r="48" spans="1:64" x14ac:dyDescent="0.2">
      <c r="A48" s="403" t="s">
        <v>84</v>
      </c>
      <c r="B48" s="106">
        <f>B35</f>
        <v>2.74</v>
      </c>
      <c r="C48" s="106"/>
      <c r="D48" s="106">
        <f>B36</f>
        <v>2.74</v>
      </c>
      <c r="E48" s="106">
        <f>B34</f>
        <v>2.74</v>
      </c>
      <c r="O48" s="75"/>
    </row>
    <row r="49" spans="1:15" x14ac:dyDescent="0.2">
      <c r="A49" s="403" t="s">
        <v>126</v>
      </c>
      <c r="B49" s="45" t="s">
        <v>267</v>
      </c>
      <c r="E49" s="106" t="e">
        <f>#REF!</f>
        <v>#REF!</v>
      </c>
      <c r="O49" s="75"/>
    </row>
    <row r="50" spans="1:15" x14ac:dyDescent="0.2">
      <c r="A50" s="404" t="s">
        <v>487</v>
      </c>
      <c r="B50" s="405"/>
      <c r="C50" s="405"/>
      <c r="E50" s="106" t="e">
        <f>#REF!</f>
        <v>#REF!</v>
      </c>
      <c r="O50" s="75"/>
    </row>
    <row r="51" spans="1:15" x14ac:dyDescent="0.2">
      <c r="A51" s="403" t="s">
        <v>488</v>
      </c>
      <c r="B51" s="402"/>
      <c r="C51" s="405"/>
      <c r="E51" s="402">
        <f>W23</f>
        <v>0.68100000000000005</v>
      </c>
      <c r="K51" s="75"/>
      <c r="L51" s="75"/>
      <c r="M51" s="75"/>
      <c r="N51" s="75"/>
      <c r="O51" s="75"/>
    </row>
    <row r="52" spans="1:15" x14ac:dyDescent="0.2">
      <c r="A52" s="403" t="s">
        <v>489</v>
      </c>
      <c r="B52" s="402"/>
      <c r="C52" s="405"/>
      <c r="E52" s="402">
        <f>X23</f>
        <v>4.8000000000000001E-2</v>
      </c>
      <c r="K52" s="75"/>
      <c r="L52" s="75"/>
      <c r="M52" s="75"/>
      <c r="N52" s="75"/>
      <c r="O52" s="75"/>
    </row>
    <row r="53" spans="1:15" x14ac:dyDescent="0.2">
      <c r="A53" s="403" t="s">
        <v>467</v>
      </c>
      <c r="B53" s="402"/>
      <c r="C53" s="405"/>
      <c r="E53" s="402">
        <f>U27</f>
        <v>3.3666666666666664E-2</v>
      </c>
      <c r="K53" s="75"/>
      <c r="L53" s="75"/>
      <c r="M53" s="75"/>
      <c r="N53" s="75"/>
      <c r="O53" s="75"/>
    </row>
    <row r="54" spans="1:15" x14ac:dyDescent="0.2">
      <c r="K54" s="75"/>
      <c r="L54" s="75"/>
      <c r="M54" s="75"/>
      <c r="N54" s="75"/>
      <c r="O54" s="75"/>
    </row>
    <row r="55" spans="1:15" x14ac:dyDescent="0.2">
      <c r="A55" s="403" t="s">
        <v>490</v>
      </c>
    </row>
    <row r="56" spans="1:15" x14ac:dyDescent="0.2">
      <c r="A56" s="403" t="s">
        <v>483</v>
      </c>
      <c r="B56" s="45" t="s">
        <v>484</v>
      </c>
      <c r="D56" s="45" t="s">
        <v>485</v>
      </c>
      <c r="E56" s="45" t="s">
        <v>267</v>
      </c>
    </row>
    <row r="57" spans="1:15" x14ac:dyDescent="0.2">
      <c r="A57" s="403" t="s">
        <v>452</v>
      </c>
      <c r="B57" s="106">
        <f>MAX(Turbidity!$B11:$B41)</f>
        <v>0.08</v>
      </c>
      <c r="C57" s="106"/>
      <c r="D57" s="106">
        <f>MIN(Turbidity!$B25:$B55)</f>
        <v>0.04</v>
      </c>
      <c r="E57" s="106">
        <f>AVERAGE(Turbidity!$B25:$B55)</f>
        <v>4.9687500000000016E-2</v>
      </c>
    </row>
    <row r="58" spans="1:15" x14ac:dyDescent="0.2">
      <c r="A58" s="403" t="s">
        <v>90</v>
      </c>
      <c r="B58" s="106">
        <f>MAX(BD3:BD33)</f>
        <v>0.95369999999999999</v>
      </c>
      <c r="C58" s="106"/>
      <c r="D58" s="106">
        <f>MIN($BD3:$BD33)</f>
        <v>0.49220000000000003</v>
      </c>
      <c r="E58" s="106">
        <f>AVERAGE($BD3:$BD33)</f>
        <v>0.61172000000000004</v>
      </c>
    </row>
    <row r="59" spans="1:15" x14ac:dyDescent="0.2">
      <c r="A59" s="403" t="s">
        <v>463</v>
      </c>
      <c r="B59" s="316">
        <f>T11</f>
        <v>25.7</v>
      </c>
      <c r="C59" s="316"/>
      <c r="D59" s="316">
        <f>T12</f>
        <v>21.9</v>
      </c>
      <c r="E59" s="316">
        <f>T10</f>
        <v>23.799999999999997</v>
      </c>
    </row>
    <row r="60" spans="1:15" x14ac:dyDescent="0.2">
      <c r="A60" s="403" t="s">
        <v>464</v>
      </c>
      <c r="B60" s="402">
        <f>W11</f>
        <v>6.0000000000000001E-3</v>
      </c>
      <c r="C60" s="402"/>
      <c r="D60" s="402">
        <f>W12</f>
        <v>6.0000000000000001E-3</v>
      </c>
      <c r="E60" s="402">
        <f>W10</f>
        <v>6.0000000000000001E-3</v>
      </c>
    </row>
    <row r="61" spans="1:15" x14ac:dyDescent="0.2">
      <c r="A61" s="403" t="s">
        <v>486</v>
      </c>
      <c r="B61" s="402">
        <f>$Z11</f>
        <v>3.3000000000000002E-2</v>
      </c>
      <c r="C61" s="402"/>
      <c r="D61" s="402">
        <f>$Z12</f>
        <v>3.3000000000000002E-2</v>
      </c>
      <c r="E61" s="402">
        <f>$Z10</f>
        <v>3.3000000000000002E-2</v>
      </c>
    </row>
    <row r="62" spans="1:15" x14ac:dyDescent="0.2">
      <c r="A62" s="403" t="s">
        <v>104</v>
      </c>
      <c r="B62" s="106">
        <f>MAX(AC3:AC32)</f>
        <v>7.625</v>
      </c>
      <c r="C62" s="106"/>
      <c r="D62" s="106">
        <f>MIN(AC3:AC32)</f>
        <v>7.163333333333334</v>
      </c>
      <c r="E62" s="106">
        <f>AVERAGE(AC3:AC32)</f>
        <v>7.3623333333333338</v>
      </c>
    </row>
    <row r="63" spans="1:15" x14ac:dyDescent="0.2">
      <c r="A63" s="403" t="s">
        <v>453</v>
      </c>
      <c r="B63" s="106">
        <f>MAX(AS3:AS32)</f>
        <v>1.5</v>
      </c>
      <c r="C63" s="106"/>
      <c r="D63" s="106">
        <f>MIN(AS3:AS32)</f>
        <v>1</v>
      </c>
      <c r="E63" s="106">
        <f>AVERAGE(AS3:AS32)</f>
        <v>1.0277777777777777</v>
      </c>
    </row>
    <row r="64" spans="1:15" x14ac:dyDescent="0.2">
      <c r="A64" s="403" t="s">
        <v>461</v>
      </c>
      <c r="B64" s="316">
        <f>M11</f>
        <v>12.6</v>
      </c>
      <c r="C64" s="316"/>
      <c r="D64" s="316">
        <f>M12</f>
        <v>11.3</v>
      </c>
      <c r="E64" s="316">
        <f>M10</f>
        <v>11.95</v>
      </c>
    </row>
    <row r="65" spans="1:5" x14ac:dyDescent="0.2">
      <c r="A65" s="403" t="s">
        <v>84</v>
      </c>
      <c r="B65" s="106">
        <f>C35</f>
        <v>2.5099999999999998</v>
      </c>
      <c r="C65" s="106"/>
      <c r="D65" s="106">
        <f>C36</f>
        <v>2.5099999999999998</v>
      </c>
      <c r="E65" s="106">
        <f>C34</f>
        <v>2.5099999999999998</v>
      </c>
    </row>
    <row r="66" spans="1:5" x14ac:dyDescent="0.2">
      <c r="A66" s="403" t="s">
        <v>126</v>
      </c>
      <c r="B66" s="45" t="s">
        <v>267</v>
      </c>
      <c r="E66" s="106" t="e">
        <f>#REF!</f>
        <v>#REF!</v>
      </c>
    </row>
    <row r="67" spans="1:5" x14ac:dyDescent="0.2">
      <c r="A67" s="404" t="s">
        <v>487</v>
      </c>
      <c r="B67" s="405"/>
      <c r="C67" s="405"/>
      <c r="E67" s="106" t="e">
        <f>#REF!</f>
        <v>#REF!</v>
      </c>
    </row>
    <row r="68" spans="1:5" x14ac:dyDescent="0.2">
      <c r="A68" s="403" t="s">
        <v>488</v>
      </c>
      <c r="B68" s="402"/>
      <c r="E68" s="402">
        <f>Y23</f>
        <v>0.6905</v>
      </c>
    </row>
    <row r="69" spans="1:5" x14ac:dyDescent="0.2">
      <c r="A69" s="403" t="s">
        <v>489</v>
      </c>
      <c r="B69" s="402"/>
      <c r="E69" s="402">
        <f>Z23</f>
        <v>4.4499999999999998E-2</v>
      </c>
    </row>
    <row r="70" spans="1:5" x14ac:dyDescent="0.2">
      <c r="A70" s="403" t="s">
        <v>467</v>
      </c>
      <c r="B70" s="402"/>
      <c r="E70" s="402">
        <f>U27</f>
        <v>3.3666666666666664E-2</v>
      </c>
    </row>
    <row r="71" spans="1:5" x14ac:dyDescent="0.2">
      <c r="A71" s="403" t="s">
        <v>491</v>
      </c>
      <c r="E71" s="106" t="e">
        <f>#REF!</f>
        <v>#REF!</v>
      </c>
    </row>
    <row r="72" spans="1:5" x14ac:dyDescent="0.2">
      <c r="A72" s="3392" t="s">
        <v>492</v>
      </c>
      <c r="B72" s="3393"/>
      <c r="E72" s="106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P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4.140625" style="36" customWidth="1"/>
    <col min="18" max="18" width="3.28515625" style="9" customWidth="1"/>
    <col min="19" max="19" width="6.85546875" style="8" customWidth="1"/>
    <col min="20" max="20" width="7.28515625" style="35" customWidth="1"/>
    <col min="21" max="21" width="7.42578125" style="35" customWidth="1"/>
    <col min="22" max="22" width="6.85546875" style="8" customWidth="1"/>
    <col min="23" max="23" width="1.140625" style="37" customWidth="1"/>
    <col min="24" max="27" width="6.140625" style="37" customWidth="1"/>
    <col min="28" max="28" width="1.140625" style="37" customWidth="1"/>
    <col min="29" max="32" width="6.140625" style="37" customWidth="1"/>
    <col min="33" max="37" width="1.140625" style="37" customWidth="1"/>
    <col min="38" max="47" width="6.140625" style="37" customWidth="1"/>
    <col min="48" max="48" width="7.7109375" style="37" customWidth="1"/>
    <col min="49" max="49" width="6.140625" style="37" customWidth="1"/>
    <col min="50" max="50" width="1.140625" style="37" customWidth="1"/>
    <col min="51" max="60" width="6.140625" style="37" customWidth="1"/>
    <col min="61" max="61" width="7.7109375" style="37" customWidth="1"/>
    <col min="62" max="62" width="6.140625" style="37" customWidth="1"/>
    <col min="63" max="63" width="1.140625" style="37" customWidth="1"/>
    <col min="64" max="73" width="6.140625" style="37" customWidth="1"/>
    <col min="74" max="74" width="7.7109375" style="37" customWidth="1"/>
    <col min="75" max="75" width="6.140625" style="37" customWidth="1"/>
    <col min="76" max="76" width="1.140625" style="9" customWidth="1"/>
    <col min="77" max="77" width="7.28515625" style="36" customWidth="1"/>
    <col min="78" max="78" width="1.140625" style="36" customWidth="1"/>
    <col min="79" max="86" width="9.140625" style="35" customWidth="1"/>
    <col min="87" max="95" width="8.7109375" style="35" customWidth="1"/>
    <col min="96" max="96" width="1.140625" style="35" customWidth="1"/>
    <col min="97" max="110" width="8.7109375" style="35" customWidth="1"/>
    <col min="111" max="111" width="8.7109375" style="9" customWidth="1"/>
    <col min="112" max="113" width="8.7109375" style="425" customWidth="1"/>
    <col min="114" max="114" width="1.140625" style="8" customWidth="1"/>
    <col min="115" max="115" width="5.42578125" style="8" customWidth="1"/>
    <col min="116" max="117" width="11.42578125" style="8" customWidth="1"/>
    <col min="118" max="120" width="11.42578125" style="9"/>
    <col min="121" max="121" width="9" style="9" customWidth="1"/>
    <col min="122" max="339" width="11.42578125" style="9"/>
    <col min="340" max="340" width="7.5703125" style="9" customWidth="1"/>
    <col min="341" max="341" width="1.140625" style="9" customWidth="1"/>
    <col min="342" max="344" width="6.85546875" style="9" customWidth="1"/>
    <col min="345" max="345" width="4.85546875" style="9" customWidth="1"/>
    <col min="346" max="348" width="8.140625" style="9" customWidth="1"/>
    <col min="349" max="349" width="6.140625" style="9" customWidth="1"/>
    <col min="350" max="350" width="8.28515625" style="9" customWidth="1"/>
    <col min="351" max="352" width="6.28515625" style="9" customWidth="1"/>
    <col min="353" max="353" width="1.140625" style="9" customWidth="1"/>
    <col min="354" max="354" width="6.85546875" style="9" customWidth="1"/>
    <col min="355" max="355" width="7.28515625" style="9" customWidth="1"/>
    <col min="356" max="356" width="7.42578125" style="9" customWidth="1"/>
    <col min="357" max="358" width="6.85546875" style="9" customWidth="1"/>
    <col min="359" max="359" width="7.7109375" style="9" customWidth="1"/>
    <col min="360" max="360" width="6.85546875" style="9" customWidth="1"/>
    <col min="361" max="361" width="6.140625" style="9" customWidth="1"/>
    <col min="362" max="362" width="1.140625" style="9" customWidth="1"/>
    <col min="363" max="365" width="6.140625" style="9" customWidth="1"/>
    <col min="366" max="366" width="9.140625" style="9" customWidth="1"/>
    <col min="367" max="367" width="8.7109375" style="9" customWidth="1"/>
    <col min="368" max="368" width="1.140625" style="9" customWidth="1"/>
    <col min="369" max="369" width="1.5703125" style="9" customWidth="1"/>
    <col min="370" max="373" width="11.42578125" style="9" customWidth="1"/>
    <col min="374" max="376" width="11.42578125" style="9"/>
    <col min="377" max="377" width="9" style="9" customWidth="1"/>
    <col min="378" max="595" width="11.42578125" style="9"/>
    <col min="596" max="596" width="7.5703125" style="9" customWidth="1"/>
    <col min="597" max="597" width="1.140625" style="9" customWidth="1"/>
    <col min="598" max="600" width="6.85546875" style="9" customWidth="1"/>
    <col min="601" max="601" width="4.85546875" style="9" customWidth="1"/>
    <col min="602" max="604" width="8.140625" style="9" customWidth="1"/>
    <col min="605" max="605" width="6.140625" style="9" customWidth="1"/>
    <col min="606" max="606" width="8.28515625" style="9" customWidth="1"/>
    <col min="607" max="608" width="6.28515625" style="9" customWidth="1"/>
    <col min="609" max="609" width="1.140625" style="9" customWidth="1"/>
    <col min="610" max="610" width="6.85546875" style="9" customWidth="1"/>
    <col min="611" max="611" width="7.28515625" style="9" customWidth="1"/>
    <col min="612" max="612" width="7.42578125" style="9" customWidth="1"/>
    <col min="613" max="614" width="6.85546875" style="9" customWidth="1"/>
    <col min="615" max="615" width="7.7109375" style="9" customWidth="1"/>
    <col min="616" max="616" width="6.85546875" style="9" customWidth="1"/>
    <col min="617" max="617" width="6.140625" style="9" customWidth="1"/>
    <col min="618" max="618" width="1.140625" style="9" customWidth="1"/>
    <col min="619" max="621" width="6.140625" style="9" customWidth="1"/>
    <col min="622" max="622" width="9.140625" style="9" customWidth="1"/>
    <col min="623" max="623" width="8.7109375" style="9" customWidth="1"/>
    <col min="624" max="624" width="1.140625" style="9" customWidth="1"/>
    <col min="625" max="625" width="1.5703125" style="9" customWidth="1"/>
    <col min="626" max="629" width="11.42578125" style="9" customWidth="1"/>
    <col min="630" max="632" width="11.42578125" style="9"/>
    <col min="633" max="633" width="9" style="9" customWidth="1"/>
    <col min="634" max="851" width="11.42578125" style="9"/>
    <col min="852" max="852" width="7.5703125" style="9" customWidth="1"/>
    <col min="853" max="853" width="1.140625" style="9" customWidth="1"/>
    <col min="854" max="856" width="6.85546875" style="9" customWidth="1"/>
    <col min="857" max="857" width="4.85546875" style="9" customWidth="1"/>
    <col min="858" max="860" width="8.140625" style="9" customWidth="1"/>
    <col min="861" max="861" width="6.140625" style="9" customWidth="1"/>
    <col min="862" max="862" width="8.28515625" style="9" customWidth="1"/>
    <col min="863" max="864" width="6.28515625" style="9" customWidth="1"/>
    <col min="865" max="865" width="1.140625" style="9" customWidth="1"/>
    <col min="866" max="866" width="6.85546875" style="9" customWidth="1"/>
    <col min="867" max="867" width="7.28515625" style="9" customWidth="1"/>
    <col min="868" max="868" width="7.42578125" style="9" customWidth="1"/>
    <col min="869" max="870" width="6.85546875" style="9" customWidth="1"/>
    <col min="871" max="871" width="7.7109375" style="9" customWidth="1"/>
    <col min="872" max="872" width="6.85546875" style="9" customWidth="1"/>
    <col min="873" max="873" width="6.140625" style="9" customWidth="1"/>
    <col min="874" max="874" width="1.140625" style="9" customWidth="1"/>
    <col min="875" max="877" width="6.140625" style="9" customWidth="1"/>
    <col min="878" max="878" width="9.140625" style="9" customWidth="1"/>
    <col min="879" max="879" width="8.7109375" style="9" customWidth="1"/>
    <col min="880" max="880" width="1.140625" style="9" customWidth="1"/>
    <col min="881" max="881" width="1.5703125" style="9" customWidth="1"/>
    <col min="882" max="885" width="11.42578125" style="9" customWidth="1"/>
    <col min="886" max="888" width="11.42578125" style="9"/>
    <col min="889" max="889" width="9" style="9" customWidth="1"/>
    <col min="890" max="1107" width="11.42578125" style="9"/>
    <col min="1108" max="1108" width="7.5703125" style="9" customWidth="1"/>
    <col min="1109" max="1109" width="1.140625" style="9" customWidth="1"/>
    <col min="1110" max="1112" width="6.85546875" style="9" customWidth="1"/>
    <col min="1113" max="1113" width="4.85546875" style="9" customWidth="1"/>
    <col min="1114" max="1116" width="8.140625" style="9" customWidth="1"/>
    <col min="1117" max="1117" width="6.140625" style="9" customWidth="1"/>
    <col min="1118" max="1118" width="8.28515625" style="9" customWidth="1"/>
    <col min="1119" max="1120" width="6.28515625" style="9" customWidth="1"/>
    <col min="1121" max="1121" width="1.140625" style="9" customWidth="1"/>
    <col min="1122" max="1122" width="6.85546875" style="9" customWidth="1"/>
    <col min="1123" max="1123" width="7.28515625" style="9" customWidth="1"/>
    <col min="1124" max="1124" width="7.42578125" style="9" customWidth="1"/>
    <col min="1125" max="1126" width="6.85546875" style="9" customWidth="1"/>
    <col min="1127" max="1127" width="7.7109375" style="9" customWidth="1"/>
    <col min="1128" max="1128" width="6.85546875" style="9" customWidth="1"/>
    <col min="1129" max="1129" width="6.140625" style="9" customWidth="1"/>
    <col min="1130" max="1130" width="1.140625" style="9" customWidth="1"/>
    <col min="1131" max="1133" width="6.140625" style="9" customWidth="1"/>
    <col min="1134" max="1134" width="9.140625" style="9" customWidth="1"/>
    <col min="1135" max="1135" width="8.7109375" style="9" customWidth="1"/>
    <col min="1136" max="1136" width="1.140625" style="9" customWidth="1"/>
    <col min="1137" max="1137" width="1.5703125" style="9" customWidth="1"/>
    <col min="1138" max="1141" width="11.42578125" style="9" customWidth="1"/>
    <col min="1142" max="1144" width="11.42578125" style="9"/>
    <col min="1145" max="1145" width="9" style="9" customWidth="1"/>
    <col min="1146" max="1363" width="11.42578125" style="9"/>
    <col min="1364" max="1364" width="7.5703125" style="9" customWidth="1"/>
    <col min="1365" max="1365" width="1.140625" style="9" customWidth="1"/>
    <col min="1366" max="1368" width="6.85546875" style="9" customWidth="1"/>
    <col min="1369" max="1369" width="4.85546875" style="9" customWidth="1"/>
    <col min="1370" max="1372" width="8.140625" style="9" customWidth="1"/>
    <col min="1373" max="1373" width="6.140625" style="9" customWidth="1"/>
    <col min="1374" max="1374" width="8.28515625" style="9" customWidth="1"/>
    <col min="1375" max="1376" width="6.28515625" style="9" customWidth="1"/>
    <col min="1377" max="1377" width="1.140625" style="9" customWidth="1"/>
    <col min="1378" max="1378" width="6.85546875" style="9" customWidth="1"/>
    <col min="1379" max="1379" width="7.28515625" style="9" customWidth="1"/>
    <col min="1380" max="1380" width="7.42578125" style="9" customWidth="1"/>
    <col min="1381" max="1382" width="6.85546875" style="9" customWidth="1"/>
    <col min="1383" max="1383" width="7.7109375" style="9" customWidth="1"/>
    <col min="1384" max="1384" width="6.85546875" style="9" customWidth="1"/>
    <col min="1385" max="1385" width="6.140625" style="9" customWidth="1"/>
    <col min="1386" max="1386" width="1.140625" style="9" customWidth="1"/>
    <col min="1387" max="1389" width="6.140625" style="9" customWidth="1"/>
    <col min="1390" max="1390" width="9.140625" style="9" customWidth="1"/>
    <col min="1391" max="1391" width="8.7109375" style="9" customWidth="1"/>
    <col min="1392" max="1392" width="1.140625" style="9" customWidth="1"/>
    <col min="1393" max="1393" width="1.5703125" style="9" customWidth="1"/>
    <col min="1394" max="1397" width="11.42578125" style="9" customWidth="1"/>
    <col min="1398" max="1400" width="11.42578125" style="9"/>
    <col min="1401" max="1401" width="9" style="9" customWidth="1"/>
    <col min="1402" max="1619" width="11.42578125" style="9"/>
    <col min="1620" max="1620" width="7.5703125" style="9" customWidth="1"/>
    <col min="1621" max="1621" width="1.140625" style="9" customWidth="1"/>
    <col min="1622" max="1624" width="6.85546875" style="9" customWidth="1"/>
    <col min="1625" max="1625" width="4.85546875" style="9" customWidth="1"/>
    <col min="1626" max="1628" width="8.140625" style="9" customWidth="1"/>
    <col min="1629" max="1629" width="6.140625" style="9" customWidth="1"/>
    <col min="1630" max="1630" width="8.28515625" style="9" customWidth="1"/>
    <col min="1631" max="1632" width="6.28515625" style="9" customWidth="1"/>
    <col min="1633" max="1633" width="1.140625" style="9" customWidth="1"/>
    <col min="1634" max="1634" width="6.85546875" style="9" customWidth="1"/>
    <col min="1635" max="1635" width="7.28515625" style="9" customWidth="1"/>
    <col min="1636" max="1636" width="7.42578125" style="9" customWidth="1"/>
    <col min="1637" max="1638" width="6.85546875" style="9" customWidth="1"/>
    <col min="1639" max="1639" width="7.7109375" style="9" customWidth="1"/>
    <col min="1640" max="1640" width="6.85546875" style="9" customWidth="1"/>
    <col min="1641" max="1641" width="6.140625" style="9" customWidth="1"/>
    <col min="1642" max="1642" width="1.140625" style="9" customWidth="1"/>
    <col min="1643" max="1645" width="6.140625" style="9" customWidth="1"/>
    <col min="1646" max="1646" width="9.140625" style="9" customWidth="1"/>
    <col min="1647" max="1647" width="8.7109375" style="9" customWidth="1"/>
    <col min="1648" max="1648" width="1.140625" style="9" customWidth="1"/>
    <col min="1649" max="1649" width="1.5703125" style="9" customWidth="1"/>
    <col min="1650" max="1653" width="11.42578125" style="9" customWidth="1"/>
    <col min="1654" max="1656" width="11.42578125" style="9"/>
    <col min="1657" max="1657" width="9" style="9" customWidth="1"/>
    <col min="1658" max="1875" width="11.42578125" style="9"/>
    <col min="1876" max="1876" width="7.5703125" style="9" customWidth="1"/>
    <col min="1877" max="1877" width="1.140625" style="9" customWidth="1"/>
    <col min="1878" max="1880" width="6.85546875" style="9" customWidth="1"/>
    <col min="1881" max="1881" width="4.85546875" style="9" customWidth="1"/>
    <col min="1882" max="1884" width="8.140625" style="9" customWidth="1"/>
    <col min="1885" max="1885" width="6.140625" style="9" customWidth="1"/>
    <col min="1886" max="1886" width="8.28515625" style="9" customWidth="1"/>
    <col min="1887" max="1888" width="6.28515625" style="9" customWidth="1"/>
    <col min="1889" max="1889" width="1.140625" style="9" customWidth="1"/>
    <col min="1890" max="1890" width="6.85546875" style="9" customWidth="1"/>
    <col min="1891" max="1891" width="7.28515625" style="9" customWidth="1"/>
    <col min="1892" max="1892" width="7.42578125" style="9" customWidth="1"/>
    <col min="1893" max="1894" width="6.85546875" style="9" customWidth="1"/>
    <col min="1895" max="1895" width="7.7109375" style="9" customWidth="1"/>
    <col min="1896" max="1896" width="6.85546875" style="9" customWidth="1"/>
    <col min="1897" max="1897" width="6.140625" style="9" customWidth="1"/>
    <col min="1898" max="1898" width="1.140625" style="9" customWidth="1"/>
    <col min="1899" max="1901" width="6.140625" style="9" customWidth="1"/>
    <col min="1902" max="1902" width="9.140625" style="9" customWidth="1"/>
    <col min="1903" max="1903" width="8.7109375" style="9" customWidth="1"/>
    <col min="1904" max="1904" width="1.140625" style="9" customWidth="1"/>
    <col min="1905" max="1905" width="1.5703125" style="9" customWidth="1"/>
    <col min="1906" max="1909" width="11.42578125" style="9" customWidth="1"/>
    <col min="1910" max="1912" width="11.42578125" style="9"/>
    <col min="1913" max="1913" width="9" style="9" customWidth="1"/>
    <col min="1914" max="2131" width="11.42578125" style="9"/>
    <col min="2132" max="2132" width="7.5703125" style="9" customWidth="1"/>
    <col min="2133" max="2133" width="1.140625" style="9" customWidth="1"/>
    <col min="2134" max="2136" width="6.85546875" style="9" customWidth="1"/>
    <col min="2137" max="2137" width="4.85546875" style="9" customWidth="1"/>
    <col min="2138" max="2140" width="8.140625" style="9" customWidth="1"/>
    <col min="2141" max="2141" width="6.140625" style="9" customWidth="1"/>
    <col min="2142" max="2142" width="8.28515625" style="9" customWidth="1"/>
    <col min="2143" max="2144" width="6.28515625" style="9" customWidth="1"/>
    <col min="2145" max="2145" width="1.140625" style="9" customWidth="1"/>
    <col min="2146" max="2146" width="6.85546875" style="9" customWidth="1"/>
    <col min="2147" max="2147" width="7.28515625" style="9" customWidth="1"/>
    <col min="2148" max="2148" width="7.42578125" style="9" customWidth="1"/>
    <col min="2149" max="2150" width="6.85546875" style="9" customWidth="1"/>
    <col min="2151" max="2151" width="7.7109375" style="9" customWidth="1"/>
    <col min="2152" max="2152" width="6.85546875" style="9" customWidth="1"/>
    <col min="2153" max="2153" width="6.140625" style="9" customWidth="1"/>
    <col min="2154" max="2154" width="1.140625" style="9" customWidth="1"/>
    <col min="2155" max="2157" width="6.140625" style="9" customWidth="1"/>
    <col min="2158" max="2158" width="9.140625" style="9" customWidth="1"/>
    <col min="2159" max="2159" width="8.7109375" style="9" customWidth="1"/>
    <col min="2160" max="2160" width="1.140625" style="9" customWidth="1"/>
    <col min="2161" max="2161" width="1.5703125" style="9" customWidth="1"/>
    <col min="2162" max="2165" width="11.42578125" style="9" customWidth="1"/>
    <col min="2166" max="2168" width="11.42578125" style="9"/>
    <col min="2169" max="2169" width="9" style="9" customWidth="1"/>
    <col min="2170" max="2387" width="11.42578125" style="9"/>
    <col min="2388" max="2388" width="7.5703125" style="9" customWidth="1"/>
    <col min="2389" max="2389" width="1.140625" style="9" customWidth="1"/>
    <col min="2390" max="2392" width="6.85546875" style="9" customWidth="1"/>
    <col min="2393" max="2393" width="4.85546875" style="9" customWidth="1"/>
    <col min="2394" max="2396" width="8.140625" style="9" customWidth="1"/>
    <col min="2397" max="2397" width="6.140625" style="9" customWidth="1"/>
    <col min="2398" max="2398" width="8.28515625" style="9" customWidth="1"/>
    <col min="2399" max="2400" width="6.28515625" style="9" customWidth="1"/>
    <col min="2401" max="2401" width="1.140625" style="9" customWidth="1"/>
    <col min="2402" max="2402" width="6.85546875" style="9" customWidth="1"/>
    <col min="2403" max="2403" width="7.28515625" style="9" customWidth="1"/>
    <col min="2404" max="2404" width="7.42578125" style="9" customWidth="1"/>
    <col min="2405" max="2406" width="6.85546875" style="9" customWidth="1"/>
    <col min="2407" max="2407" width="7.7109375" style="9" customWidth="1"/>
    <col min="2408" max="2408" width="6.85546875" style="9" customWidth="1"/>
    <col min="2409" max="2409" width="6.140625" style="9" customWidth="1"/>
    <col min="2410" max="2410" width="1.140625" style="9" customWidth="1"/>
    <col min="2411" max="2413" width="6.140625" style="9" customWidth="1"/>
    <col min="2414" max="2414" width="9.140625" style="9" customWidth="1"/>
    <col min="2415" max="2415" width="8.7109375" style="9" customWidth="1"/>
    <col min="2416" max="2416" width="1.140625" style="9" customWidth="1"/>
    <col min="2417" max="2417" width="1.5703125" style="9" customWidth="1"/>
    <col min="2418" max="2421" width="11.42578125" style="9" customWidth="1"/>
    <col min="2422" max="2424" width="11.42578125" style="9"/>
    <col min="2425" max="2425" width="9" style="9" customWidth="1"/>
    <col min="2426" max="2643" width="11.42578125" style="9"/>
    <col min="2644" max="2644" width="7.5703125" style="9" customWidth="1"/>
    <col min="2645" max="2645" width="1.140625" style="9" customWidth="1"/>
    <col min="2646" max="2648" width="6.85546875" style="9" customWidth="1"/>
    <col min="2649" max="2649" width="4.85546875" style="9" customWidth="1"/>
    <col min="2650" max="2652" width="8.140625" style="9" customWidth="1"/>
    <col min="2653" max="2653" width="6.140625" style="9" customWidth="1"/>
    <col min="2654" max="2654" width="8.28515625" style="9" customWidth="1"/>
    <col min="2655" max="2656" width="6.28515625" style="9" customWidth="1"/>
    <col min="2657" max="2657" width="1.140625" style="9" customWidth="1"/>
    <col min="2658" max="2658" width="6.85546875" style="9" customWidth="1"/>
    <col min="2659" max="2659" width="7.28515625" style="9" customWidth="1"/>
    <col min="2660" max="2660" width="7.42578125" style="9" customWidth="1"/>
    <col min="2661" max="2662" width="6.85546875" style="9" customWidth="1"/>
    <col min="2663" max="2663" width="7.7109375" style="9" customWidth="1"/>
    <col min="2664" max="2664" width="6.85546875" style="9" customWidth="1"/>
    <col min="2665" max="2665" width="6.140625" style="9" customWidth="1"/>
    <col min="2666" max="2666" width="1.140625" style="9" customWidth="1"/>
    <col min="2667" max="2669" width="6.140625" style="9" customWidth="1"/>
    <col min="2670" max="2670" width="9.140625" style="9" customWidth="1"/>
    <col min="2671" max="2671" width="8.7109375" style="9" customWidth="1"/>
    <col min="2672" max="2672" width="1.140625" style="9" customWidth="1"/>
    <col min="2673" max="2673" width="1.5703125" style="9" customWidth="1"/>
    <col min="2674" max="2677" width="11.42578125" style="9" customWidth="1"/>
    <col min="2678" max="2680" width="11.42578125" style="9"/>
    <col min="2681" max="2681" width="9" style="9" customWidth="1"/>
    <col min="2682" max="2899" width="11.42578125" style="9"/>
    <col min="2900" max="2900" width="7.5703125" style="9" customWidth="1"/>
    <col min="2901" max="2901" width="1.140625" style="9" customWidth="1"/>
    <col min="2902" max="2904" width="6.85546875" style="9" customWidth="1"/>
    <col min="2905" max="2905" width="4.85546875" style="9" customWidth="1"/>
    <col min="2906" max="2908" width="8.140625" style="9" customWidth="1"/>
    <col min="2909" max="2909" width="6.140625" style="9" customWidth="1"/>
    <col min="2910" max="2910" width="8.28515625" style="9" customWidth="1"/>
    <col min="2911" max="2912" width="6.28515625" style="9" customWidth="1"/>
    <col min="2913" max="2913" width="1.140625" style="9" customWidth="1"/>
    <col min="2914" max="2914" width="6.85546875" style="9" customWidth="1"/>
    <col min="2915" max="2915" width="7.28515625" style="9" customWidth="1"/>
    <col min="2916" max="2916" width="7.42578125" style="9" customWidth="1"/>
    <col min="2917" max="2918" width="6.85546875" style="9" customWidth="1"/>
    <col min="2919" max="2919" width="7.7109375" style="9" customWidth="1"/>
    <col min="2920" max="2920" width="6.85546875" style="9" customWidth="1"/>
    <col min="2921" max="2921" width="6.140625" style="9" customWidth="1"/>
    <col min="2922" max="2922" width="1.140625" style="9" customWidth="1"/>
    <col min="2923" max="2925" width="6.140625" style="9" customWidth="1"/>
    <col min="2926" max="2926" width="9.140625" style="9" customWidth="1"/>
    <col min="2927" max="2927" width="8.7109375" style="9" customWidth="1"/>
    <col min="2928" max="2928" width="1.140625" style="9" customWidth="1"/>
    <col min="2929" max="2929" width="1.5703125" style="9" customWidth="1"/>
    <col min="2930" max="2933" width="11.42578125" style="9" customWidth="1"/>
    <col min="2934" max="2936" width="11.42578125" style="9"/>
    <col min="2937" max="2937" width="9" style="9" customWidth="1"/>
    <col min="2938" max="3155" width="11.42578125" style="9"/>
    <col min="3156" max="3156" width="7.5703125" style="9" customWidth="1"/>
    <col min="3157" max="3157" width="1.140625" style="9" customWidth="1"/>
    <col min="3158" max="3160" width="6.85546875" style="9" customWidth="1"/>
    <col min="3161" max="3161" width="4.85546875" style="9" customWidth="1"/>
    <col min="3162" max="3164" width="8.140625" style="9" customWidth="1"/>
    <col min="3165" max="3165" width="6.140625" style="9" customWidth="1"/>
    <col min="3166" max="3166" width="8.28515625" style="9" customWidth="1"/>
    <col min="3167" max="3168" width="6.28515625" style="9" customWidth="1"/>
    <col min="3169" max="3169" width="1.140625" style="9" customWidth="1"/>
    <col min="3170" max="3170" width="6.85546875" style="9" customWidth="1"/>
    <col min="3171" max="3171" width="7.28515625" style="9" customWidth="1"/>
    <col min="3172" max="3172" width="7.42578125" style="9" customWidth="1"/>
    <col min="3173" max="3174" width="6.85546875" style="9" customWidth="1"/>
    <col min="3175" max="3175" width="7.7109375" style="9" customWidth="1"/>
    <col min="3176" max="3176" width="6.85546875" style="9" customWidth="1"/>
    <col min="3177" max="3177" width="6.140625" style="9" customWidth="1"/>
    <col min="3178" max="3178" width="1.140625" style="9" customWidth="1"/>
    <col min="3179" max="3181" width="6.140625" style="9" customWidth="1"/>
    <col min="3182" max="3182" width="9.140625" style="9" customWidth="1"/>
    <col min="3183" max="3183" width="8.7109375" style="9" customWidth="1"/>
    <col min="3184" max="3184" width="1.140625" style="9" customWidth="1"/>
    <col min="3185" max="3185" width="1.5703125" style="9" customWidth="1"/>
    <col min="3186" max="3189" width="11.42578125" style="9" customWidth="1"/>
    <col min="3190" max="3192" width="11.42578125" style="9"/>
    <col min="3193" max="3193" width="9" style="9" customWidth="1"/>
    <col min="3194" max="3411" width="11.42578125" style="9"/>
    <col min="3412" max="3412" width="7.5703125" style="9" customWidth="1"/>
    <col min="3413" max="3413" width="1.140625" style="9" customWidth="1"/>
    <col min="3414" max="3416" width="6.85546875" style="9" customWidth="1"/>
    <col min="3417" max="3417" width="4.85546875" style="9" customWidth="1"/>
    <col min="3418" max="3420" width="8.140625" style="9" customWidth="1"/>
    <col min="3421" max="3421" width="6.140625" style="9" customWidth="1"/>
    <col min="3422" max="3422" width="8.28515625" style="9" customWidth="1"/>
    <col min="3423" max="3424" width="6.28515625" style="9" customWidth="1"/>
    <col min="3425" max="3425" width="1.140625" style="9" customWidth="1"/>
    <col min="3426" max="3426" width="6.85546875" style="9" customWidth="1"/>
    <col min="3427" max="3427" width="7.28515625" style="9" customWidth="1"/>
    <col min="3428" max="3428" width="7.42578125" style="9" customWidth="1"/>
    <col min="3429" max="3430" width="6.85546875" style="9" customWidth="1"/>
    <col min="3431" max="3431" width="7.7109375" style="9" customWidth="1"/>
    <col min="3432" max="3432" width="6.85546875" style="9" customWidth="1"/>
    <col min="3433" max="3433" width="6.140625" style="9" customWidth="1"/>
    <col min="3434" max="3434" width="1.140625" style="9" customWidth="1"/>
    <col min="3435" max="3437" width="6.140625" style="9" customWidth="1"/>
    <col min="3438" max="3438" width="9.140625" style="9" customWidth="1"/>
    <col min="3439" max="3439" width="8.7109375" style="9" customWidth="1"/>
    <col min="3440" max="3440" width="1.140625" style="9" customWidth="1"/>
    <col min="3441" max="3441" width="1.5703125" style="9" customWidth="1"/>
    <col min="3442" max="3445" width="11.42578125" style="9" customWidth="1"/>
    <col min="3446" max="3448" width="11.42578125" style="9"/>
    <col min="3449" max="3449" width="9" style="9" customWidth="1"/>
    <col min="3450" max="3667" width="11.42578125" style="9"/>
    <col min="3668" max="3668" width="7.5703125" style="9" customWidth="1"/>
    <col min="3669" max="3669" width="1.140625" style="9" customWidth="1"/>
    <col min="3670" max="3672" width="6.85546875" style="9" customWidth="1"/>
    <col min="3673" max="3673" width="4.85546875" style="9" customWidth="1"/>
    <col min="3674" max="3676" width="8.140625" style="9" customWidth="1"/>
    <col min="3677" max="3677" width="6.140625" style="9" customWidth="1"/>
    <col min="3678" max="3678" width="8.28515625" style="9" customWidth="1"/>
    <col min="3679" max="3680" width="6.28515625" style="9" customWidth="1"/>
    <col min="3681" max="3681" width="1.140625" style="9" customWidth="1"/>
    <col min="3682" max="3682" width="6.85546875" style="9" customWidth="1"/>
    <col min="3683" max="3683" width="7.28515625" style="9" customWidth="1"/>
    <col min="3684" max="3684" width="7.42578125" style="9" customWidth="1"/>
    <col min="3685" max="3686" width="6.85546875" style="9" customWidth="1"/>
    <col min="3687" max="3687" width="7.7109375" style="9" customWidth="1"/>
    <col min="3688" max="3688" width="6.85546875" style="9" customWidth="1"/>
    <col min="3689" max="3689" width="6.140625" style="9" customWidth="1"/>
    <col min="3690" max="3690" width="1.140625" style="9" customWidth="1"/>
    <col min="3691" max="3693" width="6.140625" style="9" customWidth="1"/>
    <col min="3694" max="3694" width="9.140625" style="9" customWidth="1"/>
    <col min="3695" max="3695" width="8.7109375" style="9" customWidth="1"/>
    <col min="3696" max="3696" width="1.140625" style="9" customWidth="1"/>
    <col min="3697" max="3697" width="1.5703125" style="9" customWidth="1"/>
    <col min="3698" max="3701" width="11.42578125" style="9" customWidth="1"/>
    <col min="3702" max="3704" width="11.42578125" style="9"/>
    <col min="3705" max="3705" width="9" style="9" customWidth="1"/>
    <col min="3706" max="3923" width="11.42578125" style="9"/>
    <col min="3924" max="3924" width="7.5703125" style="9" customWidth="1"/>
    <col min="3925" max="3925" width="1.140625" style="9" customWidth="1"/>
    <col min="3926" max="3928" width="6.85546875" style="9" customWidth="1"/>
    <col min="3929" max="3929" width="4.85546875" style="9" customWidth="1"/>
    <col min="3930" max="3932" width="8.140625" style="9" customWidth="1"/>
    <col min="3933" max="3933" width="6.140625" style="9" customWidth="1"/>
    <col min="3934" max="3934" width="8.28515625" style="9" customWidth="1"/>
    <col min="3935" max="3936" width="6.28515625" style="9" customWidth="1"/>
    <col min="3937" max="3937" width="1.140625" style="9" customWidth="1"/>
    <col min="3938" max="3938" width="6.85546875" style="9" customWidth="1"/>
    <col min="3939" max="3939" width="7.28515625" style="9" customWidth="1"/>
    <col min="3940" max="3940" width="7.42578125" style="9" customWidth="1"/>
    <col min="3941" max="3942" width="6.85546875" style="9" customWidth="1"/>
    <col min="3943" max="3943" width="7.7109375" style="9" customWidth="1"/>
    <col min="3944" max="3944" width="6.85546875" style="9" customWidth="1"/>
    <col min="3945" max="3945" width="6.140625" style="9" customWidth="1"/>
    <col min="3946" max="3946" width="1.140625" style="9" customWidth="1"/>
    <col min="3947" max="3949" width="6.140625" style="9" customWidth="1"/>
    <col min="3950" max="3950" width="9.140625" style="9" customWidth="1"/>
    <col min="3951" max="3951" width="8.7109375" style="9" customWidth="1"/>
    <col min="3952" max="3952" width="1.140625" style="9" customWidth="1"/>
    <col min="3953" max="3953" width="1.5703125" style="9" customWidth="1"/>
    <col min="3954" max="3957" width="11.42578125" style="9" customWidth="1"/>
    <col min="3958" max="3960" width="11.42578125" style="9"/>
    <col min="3961" max="3961" width="9" style="9" customWidth="1"/>
    <col min="3962" max="4179" width="11.42578125" style="9"/>
    <col min="4180" max="4180" width="7.5703125" style="9" customWidth="1"/>
    <col min="4181" max="4181" width="1.140625" style="9" customWidth="1"/>
    <col min="4182" max="4184" width="6.85546875" style="9" customWidth="1"/>
    <col min="4185" max="4185" width="4.85546875" style="9" customWidth="1"/>
    <col min="4186" max="4188" width="8.140625" style="9" customWidth="1"/>
    <col min="4189" max="4189" width="6.140625" style="9" customWidth="1"/>
    <col min="4190" max="4190" width="8.28515625" style="9" customWidth="1"/>
    <col min="4191" max="4192" width="6.28515625" style="9" customWidth="1"/>
    <col min="4193" max="4193" width="1.140625" style="9" customWidth="1"/>
    <col min="4194" max="4194" width="6.85546875" style="9" customWidth="1"/>
    <col min="4195" max="4195" width="7.28515625" style="9" customWidth="1"/>
    <col min="4196" max="4196" width="7.42578125" style="9" customWidth="1"/>
    <col min="4197" max="4198" width="6.85546875" style="9" customWidth="1"/>
    <col min="4199" max="4199" width="7.7109375" style="9" customWidth="1"/>
    <col min="4200" max="4200" width="6.85546875" style="9" customWidth="1"/>
    <col min="4201" max="4201" width="6.140625" style="9" customWidth="1"/>
    <col min="4202" max="4202" width="1.140625" style="9" customWidth="1"/>
    <col min="4203" max="4205" width="6.140625" style="9" customWidth="1"/>
    <col min="4206" max="4206" width="9.140625" style="9" customWidth="1"/>
    <col min="4207" max="4207" width="8.7109375" style="9" customWidth="1"/>
    <col min="4208" max="4208" width="1.140625" style="9" customWidth="1"/>
    <col min="4209" max="4209" width="1.5703125" style="9" customWidth="1"/>
    <col min="4210" max="4213" width="11.42578125" style="9" customWidth="1"/>
    <col min="4214" max="4216" width="11.42578125" style="9"/>
    <col min="4217" max="4217" width="9" style="9" customWidth="1"/>
    <col min="4218" max="4435" width="11.42578125" style="9"/>
    <col min="4436" max="4436" width="7.5703125" style="9" customWidth="1"/>
    <col min="4437" max="4437" width="1.140625" style="9" customWidth="1"/>
    <col min="4438" max="4440" width="6.85546875" style="9" customWidth="1"/>
    <col min="4441" max="4441" width="4.85546875" style="9" customWidth="1"/>
    <col min="4442" max="4444" width="8.140625" style="9" customWidth="1"/>
    <col min="4445" max="4445" width="6.140625" style="9" customWidth="1"/>
    <col min="4446" max="4446" width="8.28515625" style="9" customWidth="1"/>
    <col min="4447" max="4448" width="6.28515625" style="9" customWidth="1"/>
    <col min="4449" max="4449" width="1.140625" style="9" customWidth="1"/>
    <col min="4450" max="4450" width="6.85546875" style="9" customWidth="1"/>
    <col min="4451" max="4451" width="7.28515625" style="9" customWidth="1"/>
    <col min="4452" max="4452" width="7.42578125" style="9" customWidth="1"/>
    <col min="4453" max="4454" width="6.85546875" style="9" customWidth="1"/>
    <col min="4455" max="4455" width="7.7109375" style="9" customWidth="1"/>
    <col min="4456" max="4456" width="6.85546875" style="9" customWidth="1"/>
    <col min="4457" max="4457" width="6.140625" style="9" customWidth="1"/>
    <col min="4458" max="4458" width="1.140625" style="9" customWidth="1"/>
    <col min="4459" max="4461" width="6.140625" style="9" customWidth="1"/>
    <col min="4462" max="4462" width="9.140625" style="9" customWidth="1"/>
    <col min="4463" max="4463" width="8.7109375" style="9" customWidth="1"/>
    <col min="4464" max="4464" width="1.140625" style="9" customWidth="1"/>
    <col min="4465" max="4465" width="1.5703125" style="9" customWidth="1"/>
    <col min="4466" max="4469" width="11.42578125" style="9" customWidth="1"/>
    <col min="4470" max="4472" width="11.42578125" style="9"/>
    <col min="4473" max="4473" width="9" style="9" customWidth="1"/>
    <col min="4474" max="4691" width="11.42578125" style="9"/>
    <col min="4692" max="4692" width="7.5703125" style="9" customWidth="1"/>
    <col min="4693" max="4693" width="1.140625" style="9" customWidth="1"/>
    <col min="4694" max="4696" width="6.85546875" style="9" customWidth="1"/>
    <col min="4697" max="4697" width="4.85546875" style="9" customWidth="1"/>
    <col min="4698" max="4700" width="8.140625" style="9" customWidth="1"/>
    <col min="4701" max="4701" width="6.140625" style="9" customWidth="1"/>
    <col min="4702" max="4702" width="8.28515625" style="9" customWidth="1"/>
    <col min="4703" max="4704" width="6.28515625" style="9" customWidth="1"/>
    <col min="4705" max="4705" width="1.140625" style="9" customWidth="1"/>
    <col min="4706" max="4706" width="6.85546875" style="9" customWidth="1"/>
    <col min="4707" max="4707" width="7.28515625" style="9" customWidth="1"/>
    <col min="4708" max="4708" width="7.42578125" style="9" customWidth="1"/>
    <col min="4709" max="4710" width="6.85546875" style="9" customWidth="1"/>
    <col min="4711" max="4711" width="7.7109375" style="9" customWidth="1"/>
    <col min="4712" max="4712" width="6.85546875" style="9" customWidth="1"/>
    <col min="4713" max="4713" width="6.140625" style="9" customWidth="1"/>
    <col min="4714" max="4714" width="1.140625" style="9" customWidth="1"/>
    <col min="4715" max="4717" width="6.140625" style="9" customWidth="1"/>
    <col min="4718" max="4718" width="9.140625" style="9" customWidth="1"/>
    <col min="4719" max="4719" width="8.7109375" style="9" customWidth="1"/>
    <col min="4720" max="4720" width="1.140625" style="9" customWidth="1"/>
    <col min="4721" max="4721" width="1.5703125" style="9" customWidth="1"/>
    <col min="4722" max="4725" width="11.42578125" style="9" customWidth="1"/>
    <col min="4726" max="4728" width="11.42578125" style="9"/>
    <col min="4729" max="4729" width="9" style="9" customWidth="1"/>
    <col min="4730" max="4947" width="11.42578125" style="9"/>
    <col min="4948" max="4948" width="7.5703125" style="9" customWidth="1"/>
    <col min="4949" max="4949" width="1.140625" style="9" customWidth="1"/>
    <col min="4950" max="4952" width="6.85546875" style="9" customWidth="1"/>
    <col min="4953" max="4953" width="4.85546875" style="9" customWidth="1"/>
    <col min="4954" max="4956" width="8.140625" style="9" customWidth="1"/>
    <col min="4957" max="4957" width="6.140625" style="9" customWidth="1"/>
    <col min="4958" max="4958" width="8.28515625" style="9" customWidth="1"/>
    <col min="4959" max="4960" width="6.28515625" style="9" customWidth="1"/>
    <col min="4961" max="4961" width="1.140625" style="9" customWidth="1"/>
    <col min="4962" max="4962" width="6.85546875" style="9" customWidth="1"/>
    <col min="4963" max="4963" width="7.28515625" style="9" customWidth="1"/>
    <col min="4964" max="4964" width="7.42578125" style="9" customWidth="1"/>
    <col min="4965" max="4966" width="6.85546875" style="9" customWidth="1"/>
    <col min="4967" max="4967" width="7.7109375" style="9" customWidth="1"/>
    <col min="4968" max="4968" width="6.85546875" style="9" customWidth="1"/>
    <col min="4969" max="4969" width="6.140625" style="9" customWidth="1"/>
    <col min="4970" max="4970" width="1.140625" style="9" customWidth="1"/>
    <col min="4971" max="4973" width="6.140625" style="9" customWidth="1"/>
    <col min="4974" max="4974" width="9.140625" style="9" customWidth="1"/>
    <col min="4975" max="4975" width="8.7109375" style="9" customWidth="1"/>
    <col min="4976" max="4976" width="1.140625" style="9" customWidth="1"/>
    <col min="4977" max="4977" width="1.5703125" style="9" customWidth="1"/>
    <col min="4978" max="4981" width="11.42578125" style="9" customWidth="1"/>
    <col min="4982" max="4984" width="11.42578125" style="9"/>
    <col min="4985" max="4985" width="9" style="9" customWidth="1"/>
    <col min="4986" max="5203" width="11.42578125" style="9"/>
    <col min="5204" max="5204" width="7.5703125" style="9" customWidth="1"/>
    <col min="5205" max="5205" width="1.140625" style="9" customWidth="1"/>
    <col min="5206" max="5208" width="6.85546875" style="9" customWidth="1"/>
    <col min="5209" max="5209" width="4.85546875" style="9" customWidth="1"/>
    <col min="5210" max="5212" width="8.140625" style="9" customWidth="1"/>
    <col min="5213" max="5213" width="6.140625" style="9" customWidth="1"/>
    <col min="5214" max="5214" width="8.28515625" style="9" customWidth="1"/>
    <col min="5215" max="5216" width="6.28515625" style="9" customWidth="1"/>
    <col min="5217" max="5217" width="1.140625" style="9" customWidth="1"/>
    <col min="5218" max="5218" width="6.85546875" style="9" customWidth="1"/>
    <col min="5219" max="5219" width="7.28515625" style="9" customWidth="1"/>
    <col min="5220" max="5220" width="7.42578125" style="9" customWidth="1"/>
    <col min="5221" max="5222" width="6.85546875" style="9" customWidth="1"/>
    <col min="5223" max="5223" width="7.7109375" style="9" customWidth="1"/>
    <col min="5224" max="5224" width="6.85546875" style="9" customWidth="1"/>
    <col min="5225" max="5225" width="6.140625" style="9" customWidth="1"/>
    <col min="5226" max="5226" width="1.140625" style="9" customWidth="1"/>
    <col min="5227" max="5229" width="6.140625" style="9" customWidth="1"/>
    <col min="5230" max="5230" width="9.140625" style="9" customWidth="1"/>
    <col min="5231" max="5231" width="8.7109375" style="9" customWidth="1"/>
    <col min="5232" max="5232" width="1.140625" style="9" customWidth="1"/>
    <col min="5233" max="5233" width="1.5703125" style="9" customWidth="1"/>
    <col min="5234" max="5237" width="11.42578125" style="9" customWidth="1"/>
    <col min="5238" max="5240" width="11.42578125" style="9"/>
    <col min="5241" max="5241" width="9" style="9" customWidth="1"/>
    <col min="5242" max="5459" width="11.42578125" style="9"/>
    <col min="5460" max="5460" width="7.5703125" style="9" customWidth="1"/>
    <col min="5461" max="5461" width="1.140625" style="9" customWidth="1"/>
    <col min="5462" max="5464" width="6.85546875" style="9" customWidth="1"/>
    <col min="5465" max="5465" width="4.85546875" style="9" customWidth="1"/>
    <col min="5466" max="5468" width="8.140625" style="9" customWidth="1"/>
    <col min="5469" max="5469" width="6.140625" style="9" customWidth="1"/>
    <col min="5470" max="5470" width="8.28515625" style="9" customWidth="1"/>
    <col min="5471" max="5472" width="6.28515625" style="9" customWidth="1"/>
    <col min="5473" max="5473" width="1.140625" style="9" customWidth="1"/>
    <col min="5474" max="5474" width="6.85546875" style="9" customWidth="1"/>
    <col min="5475" max="5475" width="7.28515625" style="9" customWidth="1"/>
    <col min="5476" max="5476" width="7.42578125" style="9" customWidth="1"/>
    <col min="5477" max="5478" width="6.85546875" style="9" customWidth="1"/>
    <col min="5479" max="5479" width="7.7109375" style="9" customWidth="1"/>
    <col min="5480" max="5480" width="6.85546875" style="9" customWidth="1"/>
    <col min="5481" max="5481" width="6.140625" style="9" customWidth="1"/>
    <col min="5482" max="5482" width="1.140625" style="9" customWidth="1"/>
    <col min="5483" max="5485" width="6.140625" style="9" customWidth="1"/>
    <col min="5486" max="5486" width="9.140625" style="9" customWidth="1"/>
    <col min="5487" max="5487" width="8.7109375" style="9" customWidth="1"/>
    <col min="5488" max="5488" width="1.140625" style="9" customWidth="1"/>
    <col min="5489" max="5489" width="1.5703125" style="9" customWidth="1"/>
    <col min="5490" max="5493" width="11.42578125" style="9" customWidth="1"/>
    <col min="5494" max="5496" width="11.42578125" style="9"/>
    <col min="5497" max="5497" width="9" style="9" customWidth="1"/>
    <col min="5498" max="5715" width="11.42578125" style="9"/>
    <col min="5716" max="5716" width="7.5703125" style="9" customWidth="1"/>
    <col min="5717" max="5717" width="1.140625" style="9" customWidth="1"/>
    <col min="5718" max="5720" width="6.85546875" style="9" customWidth="1"/>
    <col min="5721" max="5721" width="4.85546875" style="9" customWidth="1"/>
    <col min="5722" max="5724" width="8.140625" style="9" customWidth="1"/>
    <col min="5725" max="5725" width="6.140625" style="9" customWidth="1"/>
    <col min="5726" max="5726" width="8.28515625" style="9" customWidth="1"/>
    <col min="5727" max="5728" width="6.28515625" style="9" customWidth="1"/>
    <col min="5729" max="5729" width="1.140625" style="9" customWidth="1"/>
    <col min="5730" max="5730" width="6.85546875" style="9" customWidth="1"/>
    <col min="5731" max="5731" width="7.28515625" style="9" customWidth="1"/>
    <col min="5732" max="5732" width="7.42578125" style="9" customWidth="1"/>
    <col min="5733" max="5734" width="6.85546875" style="9" customWidth="1"/>
    <col min="5735" max="5735" width="7.7109375" style="9" customWidth="1"/>
    <col min="5736" max="5736" width="6.85546875" style="9" customWidth="1"/>
    <col min="5737" max="5737" width="6.140625" style="9" customWidth="1"/>
    <col min="5738" max="5738" width="1.140625" style="9" customWidth="1"/>
    <col min="5739" max="5741" width="6.140625" style="9" customWidth="1"/>
    <col min="5742" max="5742" width="9.140625" style="9" customWidth="1"/>
    <col min="5743" max="5743" width="8.7109375" style="9" customWidth="1"/>
    <col min="5744" max="5744" width="1.140625" style="9" customWidth="1"/>
    <col min="5745" max="5745" width="1.5703125" style="9" customWidth="1"/>
    <col min="5746" max="5749" width="11.42578125" style="9" customWidth="1"/>
    <col min="5750" max="5752" width="11.42578125" style="9"/>
    <col min="5753" max="5753" width="9" style="9" customWidth="1"/>
    <col min="5754" max="5971" width="11.42578125" style="9"/>
    <col min="5972" max="5972" width="7.5703125" style="9" customWidth="1"/>
    <col min="5973" max="5973" width="1.140625" style="9" customWidth="1"/>
    <col min="5974" max="5976" width="6.85546875" style="9" customWidth="1"/>
    <col min="5977" max="5977" width="4.85546875" style="9" customWidth="1"/>
    <col min="5978" max="5980" width="8.140625" style="9" customWidth="1"/>
    <col min="5981" max="5981" width="6.140625" style="9" customWidth="1"/>
    <col min="5982" max="5982" width="8.28515625" style="9" customWidth="1"/>
    <col min="5983" max="5984" width="6.28515625" style="9" customWidth="1"/>
    <col min="5985" max="5985" width="1.140625" style="9" customWidth="1"/>
    <col min="5986" max="5986" width="6.85546875" style="9" customWidth="1"/>
    <col min="5987" max="5987" width="7.28515625" style="9" customWidth="1"/>
    <col min="5988" max="5988" width="7.42578125" style="9" customWidth="1"/>
    <col min="5989" max="5990" width="6.85546875" style="9" customWidth="1"/>
    <col min="5991" max="5991" width="7.7109375" style="9" customWidth="1"/>
    <col min="5992" max="5992" width="6.85546875" style="9" customWidth="1"/>
    <col min="5993" max="5993" width="6.140625" style="9" customWidth="1"/>
    <col min="5994" max="5994" width="1.140625" style="9" customWidth="1"/>
    <col min="5995" max="5997" width="6.140625" style="9" customWidth="1"/>
    <col min="5998" max="5998" width="9.140625" style="9" customWidth="1"/>
    <col min="5999" max="5999" width="8.7109375" style="9" customWidth="1"/>
    <col min="6000" max="6000" width="1.140625" style="9" customWidth="1"/>
    <col min="6001" max="6001" width="1.5703125" style="9" customWidth="1"/>
    <col min="6002" max="6005" width="11.42578125" style="9" customWidth="1"/>
    <col min="6006" max="6008" width="11.42578125" style="9"/>
    <col min="6009" max="6009" width="9" style="9" customWidth="1"/>
    <col min="6010" max="6227" width="11.42578125" style="9"/>
    <col min="6228" max="6228" width="7.5703125" style="9" customWidth="1"/>
    <col min="6229" max="6229" width="1.140625" style="9" customWidth="1"/>
    <col min="6230" max="6232" width="6.85546875" style="9" customWidth="1"/>
    <col min="6233" max="6233" width="4.85546875" style="9" customWidth="1"/>
    <col min="6234" max="6236" width="8.140625" style="9" customWidth="1"/>
    <col min="6237" max="6237" width="6.140625" style="9" customWidth="1"/>
    <col min="6238" max="6238" width="8.28515625" style="9" customWidth="1"/>
    <col min="6239" max="6240" width="6.28515625" style="9" customWidth="1"/>
    <col min="6241" max="6241" width="1.140625" style="9" customWidth="1"/>
    <col min="6242" max="6242" width="6.85546875" style="9" customWidth="1"/>
    <col min="6243" max="6243" width="7.28515625" style="9" customWidth="1"/>
    <col min="6244" max="6244" width="7.42578125" style="9" customWidth="1"/>
    <col min="6245" max="6246" width="6.85546875" style="9" customWidth="1"/>
    <col min="6247" max="6247" width="7.7109375" style="9" customWidth="1"/>
    <col min="6248" max="6248" width="6.85546875" style="9" customWidth="1"/>
    <col min="6249" max="6249" width="6.140625" style="9" customWidth="1"/>
    <col min="6250" max="6250" width="1.140625" style="9" customWidth="1"/>
    <col min="6251" max="6253" width="6.140625" style="9" customWidth="1"/>
    <col min="6254" max="6254" width="9.140625" style="9" customWidth="1"/>
    <col min="6255" max="6255" width="8.7109375" style="9" customWidth="1"/>
    <col min="6256" max="6256" width="1.140625" style="9" customWidth="1"/>
    <col min="6257" max="6257" width="1.5703125" style="9" customWidth="1"/>
    <col min="6258" max="6261" width="11.42578125" style="9" customWidth="1"/>
    <col min="6262" max="6264" width="11.42578125" style="9"/>
    <col min="6265" max="6265" width="9" style="9" customWidth="1"/>
    <col min="6266" max="6483" width="11.42578125" style="9"/>
    <col min="6484" max="6484" width="7.5703125" style="9" customWidth="1"/>
    <col min="6485" max="6485" width="1.140625" style="9" customWidth="1"/>
    <col min="6486" max="6488" width="6.85546875" style="9" customWidth="1"/>
    <col min="6489" max="6489" width="4.85546875" style="9" customWidth="1"/>
    <col min="6490" max="6492" width="8.140625" style="9" customWidth="1"/>
    <col min="6493" max="6493" width="6.140625" style="9" customWidth="1"/>
    <col min="6494" max="6494" width="8.28515625" style="9" customWidth="1"/>
    <col min="6495" max="6496" width="6.28515625" style="9" customWidth="1"/>
    <col min="6497" max="6497" width="1.140625" style="9" customWidth="1"/>
    <col min="6498" max="6498" width="6.85546875" style="9" customWidth="1"/>
    <col min="6499" max="6499" width="7.28515625" style="9" customWidth="1"/>
    <col min="6500" max="6500" width="7.42578125" style="9" customWidth="1"/>
    <col min="6501" max="6502" width="6.85546875" style="9" customWidth="1"/>
    <col min="6503" max="6503" width="7.7109375" style="9" customWidth="1"/>
    <col min="6504" max="6504" width="6.85546875" style="9" customWidth="1"/>
    <col min="6505" max="6505" width="6.140625" style="9" customWidth="1"/>
    <col min="6506" max="6506" width="1.140625" style="9" customWidth="1"/>
    <col min="6507" max="6509" width="6.140625" style="9" customWidth="1"/>
    <col min="6510" max="6510" width="9.140625" style="9" customWidth="1"/>
    <col min="6511" max="6511" width="8.7109375" style="9" customWidth="1"/>
    <col min="6512" max="6512" width="1.140625" style="9" customWidth="1"/>
    <col min="6513" max="6513" width="1.5703125" style="9" customWidth="1"/>
    <col min="6514" max="6517" width="11.42578125" style="9" customWidth="1"/>
    <col min="6518" max="6520" width="11.42578125" style="9"/>
    <col min="6521" max="6521" width="9" style="9" customWidth="1"/>
    <col min="6522" max="6739" width="11.42578125" style="9"/>
    <col min="6740" max="6740" width="7.5703125" style="9" customWidth="1"/>
    <col min="6741" max="6741" width="1.140625" style="9" customWidth="1"/>
    <col min="6742" max="6744" width="6.85546875" style="9" customWidth="1"/>
    <col min="6745" max="6745" width="4.85546875" style="9" customWidth="1"/>
    <col min="6746" max="6748" width="8.140625" style="9" customWidth="1"/>
    <col min="6749" max="6749" width="6.140625" style="9" customWidth="1"/>
    <col min="6750" max="6750" width="8.28515625" style="9" customWidth="1"/>
    <col min="6751" max="6752" width="6.28515625" style="9" customWidth="1"/>
    <col min="6753" max="6753" width="1.140625" style="9" customWidth="1"/>
    <col min="6754" max="6754" width="6.85546875" style="9" customWidth="1"/>
    <col min="6755" max="6755" width="7.28515625" style="9" customWidth="1"/>
    <col min="6756" max="6756" width="7.42578125" style="9" customWidth="1"/>
    <col min="6757" max="6758" width="6.85546875" style="9" customWidth="1"/>
    <col min="6759" max="6759" width="7.7109375" style="9" customWidth="1"/>
    <col min="6760" max="6760" width="6.85546875" style="9" customWidth="1"/>
    <col min="6761" max="6761" width="6.140625" style="9" customWidth="1"/>
    <col min="6762" max="6762" width="1.140625" style="9" customWidth="1"/>
    <col min="6763" max="6765" width="6.140625" style="9" customWidth="1"/>
    <col min="6766" max="6766" width="9.140625" style="9" customWidth="1"/>
    <col min="6767" max="6767" width="8.7109375" style="9" customWidth="1"/>
    <col min="6768" max="6768" width="1.140625" style="9" customWidth="1"/>
    <col min="6769" max="6769" width="1.5703125" style="9" customWidth="1"/>
    <col min="6770" max="6773" width="11.42578125" style="9" customWidth="1"/>
    <col min="6774" max="6776" width="11.42578125" style="9"/>
    <col min="6777" max="6777" width="9" style="9" customWidth="1"/>
    <col min="6778" max="6995" width="11.42578125" style="9"/>
    <col min="6996" max="6996" width="7.5703125" style="9" customWidth="1"/>
    <col min="6997" max="6997" width="1.140625" style="9" customWidth="1"/>
    <col min="6998" max="7000" width="6.85546875" style="9" customWidth="1"/>
    <col min="7001" max="7001" width="4.85546875" style="9" customWidth="1"/>
    <col min="7002" max="7004" width="8.140625" style="9" customWidth="1"/>
    <col min="7005" max="7005" width="6.140625" style="9" customWidth="1"/>
    <col min="7006" max="7006" width="8.28515625" style="9" customWidth="1"/>
    <col min="7007" max="7008" width="6.28515625" style="9" customWidth="1"/>
    <col min="7009" max="7009" width="1.140625" style="9" customWidth="1"/>
    <col min="7010" max="7010" width="6.85546875" style="9" customWidth="1"/>
    <col min="7011" max="7011" width="7.28515625" style="9" customWidth="1"/>
    <col min="7012" max="7012" width="7.42578125" style="9" customWidth="1"/>
    <col min="7013" max="7014" width="6.85546875" style="9" customWidth="1"/>
    <col min="7015" max="7015" width="7.7109375" style="9" customWidth="1"/>
    <col min="7016" max="7016" width="6.85546875" style="9" customWidth="1"/>
    <col min="7017" max="7017" width="6.140625" style="9" customWidth="1"/>
    <col min="7018" max="7018" width="1.140625" style="9" customWidth="1"/>
    <col min="7019" max="7021" width="6.140625" style="9" customWidth="1"/>
    <col min="7022" max="7022" width="9.140625" style="9" customWidth="1"/>
    <col min="7023" max="7023" width="8.7109375" style="9" customWidth="1"/>
    <col min="7024" max="7024" width="1.140625" style="9" customWidth="1"/>
    <col min="7025" max="7025" width="1.5703125" style="9" customWidth="1"/>
    <col min="7026" max="7029" width="11.42578125" style="9" customWidth="1"/>
    <col min="7030" max="7032" width="11.42578125" style="9"/>
    <col min="7033" max="7033" width="9" style="9" customWidth="1"/>
    <col min="7034" max="7251" width="11.42578125" style="9"/>
    <col min="7252" max="7252" width="7.5703125" style="9" customWidth="1"/>
    <col min="7253" max="7253" width="1.140625" style="9" customWidth="1"/>
    <col min="7254" max="7256" width="6.85546875" style="9" customWidth="1"/>
    <col min="7257" max="7257" width="4.85546875" style="9" customWidth="1"/>
    <col min="7258" max="7260" width="8.140625" style="9" customWidth="1"/>
    <col min="7261" max="7261" width="6.140625" style="9" customWidth="1"/>
    <col min="7262" max="7262" width="8.28515625" style="9" customWidth="1"/>
    <col min="7263" max="7264" width="6.28515625" style="9" customWidth="1"/>
    <col min="7265" max="7265" width="1.140625" style="9" customWidth="1"/>
    <col min="7266" max="7266" width="6.85546875" style="9" customWidth="1"/>
    <col min="7267" max="7267" width="7.28515625" style="9" customWidth="1"/>
    <col min="7268" max="7268" width="7.42578125" style="9" customWidth="1"/>
    <col min="7269" max="7270" width="6.85546875" style="9" customWidth="1"/>
    <col min="7271" max="7271" width="7.7109375" style="9" customWidth="1"/>
    <col min="7272" max="7272" width="6.85546875" style="9" customWidth="1"/>
    <col min="7273" max="7273" width="6.140625" style="9" customWidth="1"/>
    <col min="7274" max="7274" width="1.140625" style="9" customWidth="1"/>
    <col min="7275" max="7277" width="6.140625" style="9" customWidth="1"/>
    <col min="7278" max="7278" width="9.140625" style="9" customWidth="1"/>
    <col min="7279" max="7279" width="8.7109375" style="9" customWidth="1"/>
    <col min="7280" max="7280" width="1.140625" style="9" customWidth="1"/>
    <col min="7281" max="7281" width="1.5703125" style="9" customWidth="1"/>
    <col min="7282" max="7285" width="11.42578125" style="9" customWidth="1"/>
    <col min="7286" max="7288" width="11.42578125" style="9"/>
    <col min="7289" max="7289" width="9" style="9" customWidth="1"/>
    <col min="7290" max="7507" width="11.42578125" style="9"/>
    <col min="7508" max="7508" width="7.5703125" style="9" customWidth="1"/>
    <col min="7509" max="7509" width="1.140625" style="9" customWidth="1"/>
    <col min="7510" max="7512" width="6.85546875" style="9" customWidth="1"/>
    <col min="7513" max="7513" width="4.85546875" style="9" customWidth="1"/>
    <col min="7514" max="7516" width="8.140625" style="9" customWidth="1"/>
    <col min="7517" max="7517" width="6.140625" style="9" customWidth="1"/>
    <col min="7518" max="7518" width="8.28515625" style="9" customWidth="1"/>
    <col min="7519" max="7520" width="6.28515625" style="9" customWidth="1"/>
    <col min="7521" max="7521" width="1.140625" style="9" customWidth="1"/>
    <col min="7522" max="7522" width="6.85546875" style="9" customWidth="1"/>
    <col min="7523" max="7523" width="7.28515625" style="9" customWidth="1"/>
    <col min="7524" max="7524" width="7.42578125" style="9" customWidth="1"/>
    <col min="7525" max="7526" width="6.85546875" style="9" customWidth="1"/>
    <col min="7527" max="7527" width="7.7109375" style="9" customWidth="1"/>
    <col min="7528" max="7528" width="6.85546875" style="9" customWidth="1"/>
    <col min="7529" max="7529" width="6.140625" style="9" customWidth="1"/>
    <col min="7530" max="7530" width="1.140625" style="9" customWidth="1"/>
    <col min="7531" max="7533" width="6.140625" style="9" customWidth="1"/>
    <col min="7534" max="7534" width="9.140625" style="9" customWidth="1"/>
    <col min="7535" max="7535" width="8.7109375" style="9" customWidth="1"/>
    <col min="7536" max="7536" width="1.140625" style="9" customWidth="1"/>
    <col min="7537" max="7537" width="1.5703125" style="9" customWidth="1"/>
    <col min="7538" max="7541" width="11.42578125" style="9" customWidth="1"/>
    <col min="7542" max="7544" width="11.42578125" style="9"/>
    <col min="7545" max="7545" width="9" style="9" customWidth="1"/>
    <col min="7546" max="7763" width="11.42578125" style="9"/>
    <col min="7764" max="7764" width="7.5703125" style="9" customWidth="1"/>
    <col min="7765" max="7765" width="1.140625" style="9" customWidth="1"/>
    <col min="7766" max="7768" width="6.85546875" style="9" customWidth="1"/>
    <col min="7769" max="7769" width="4.85546875" style="9" customWidth="1"/>
    <col min="7770" max="7772" width="8.140625" style="9" customWidth="1"/>
    <col min="7773" max="7773" width="6.140625" style="9" customWidth="1"/>
    <col min="7774" max="7774" width="8.28515625" style="9" customWidth="1"/>
    <col min="7775" max="7776" width="6.28515625" style="9" customWidth="1"/>
    <col min="7777" max="7777" width="1.140625" style="9" customWidth="1"/>
    <col min="7778" max="7778" width="6.85546875" style="9" customWidth="1"/>
    <col min="7779" max="7779" width="7.28515625" style="9" customWidth="1"/>
    <col min="7780" max="7780" width="7.42578125" style="9" customWidth="1"/>
    <col min="7781" max="7782" width="6.85546875" style="9" customWidth="1"/>
    <col min="7783" max="7783" width="7.7109375" style="9" customWidth="1"/>
    <col min="7784" max="7784" width="6.85546875" style="9" customWidth="1"/>
    <col min="7785" max="7785" width="6.140625" style="9" customWidth="1"/>
    <col min="7786" max="7786" width="1.140625" style="9" customWidth="1"/>
    <col min="7787" max="7789" width="6.140625" style="9" customWidth="1"/>
    <col min="7790" max="7790" width="9.140625" style="9" customWidth="1"/>
    <col min="7791" max="7791" width="8.7109375" style="9" customWidth="1"/>
    <col min="7792" max="7792" width="1.140625" style="9" customWidth="1"/>
    <col min="7793" max="7793" width="1.5703125" style="9" customWidth="1"/>
    <col min="7794" max="7797" width="11.42578125" style="9" customWidth="1"/>
    <col min="7798" max="7800" width="11.42578125" style="9"/>
    <col min="7801" max="7801" width="9" style="9" customWidth="1"/>
    <col min="7802" max="8019" width="11.42578125" style="9"/>
    <col min="8020" max="8020" width="7.5703125" style="9" customWidth="1"/>
    <col min="8021" max="8021" width="1.140625" style="9" customWidth="1"/>
    <col min="8022" max="8024" width="6.85546875" style="9" customWidth="1"/>
    <col min="8025" max="8025" width="4.85546875" style="9" customWidth="1"/>
    <col min="8026" max="8028" width="8.140625" style="9" customWidth="1"/>
    <col min="8029" max="8029" width="6.140625" style="9" customWidth="1"/>
    <col min="8030" max="8030" width="8.28515625" style="9" customWidth="1"/>
    <col min="8031" max="8032" width="6.28515625" style="9" customWidth="1"/>
    <col min="8033" max="8033" width="1.140625" style="9" customWidth="1"/>
    <col min="8034" max="8034" width="6.85546875" style="9" customWidth="1"/>
    <col min="8035" max="8035" width="7.28515625" style="9" customWidth="1"/>
    <col min="8036" max="8036" width="7.42578125" style="9" customWidth="1"/>
    <col min="8037" max="8038" width="6.85546875" style="9" customWidth="1"/>
    <col min="8039" max="8039" width="7.7109375" style="9" customWidth="1"/>
    <col min="8040" max="8040" width="6.85546875" style="9" customWidth="1"/>
    <col min="8041" max="8041" width="6.140625" style="9" customWidth="1"/>
    <col min="8042" max="8042" width="1.140625" style="9" customWidth="1"/>
    <col min="8043" max="8045" width="6.140625" style="9" customWidth="1"/>
    <col min="8046" max="8046" width="9.140625" style="9" customWidth="1"/>
    <col min="8047" max="8047" width="8.7109375" style="9" customWidth="1"/>
    <col min="8048" max="8048" width="1.140625" style="9" customWidth="1"/>
    <col min="8049" max="8049" width="1.5703125" style="9" customWidth="1"/>
    <col min="8050" max="8053" width="11.42578125" style="9" customWidth="1"/>
    <col min="8054" max="8056" width="11.42578125" style="9"/>
    <col min="8057" max="8057" width="9" style="9" customWidth="1"/>
    <col min="8058" max="8275" width="11.42578125" style="9"/>
    <col min="8276" max="8276" width="7.5703125" style="9" customWidth="1"/>
    <col min="8277" max="8277" width="1.140625" style="9" customWidth="1"/>
    <col min="8278" max="8280" width="6.85546875" style="9" customWidth="1"/>
    <col min="8281" max="8281" width="4.85546875" style="9" customWidth="1"/>
    <col min="8282" max="8284" width="8.140625" style="9" customWidth="1"/>
    <col min="8285" max="8285" width="6.140625" style="9" customWidth="1"/>
    <col min="8286" max="8286" width="8.28515625" style="9" customWidth="1"/>
    <col min="8287" max="8288" width="6.28515625" style="9" customWidth="1"/>
    <col min="8289" max="8289" width="1.140625" style="9" customWidth="1"/>
    <col min="8290" max="8290" width="6.85546875" style="9" customWidth="1"/>
    <col min="8291" max="8291" width="7.28515625" style="9" customWidth="1"/>
    <col min="8292" max="8292" width="7.42578125" style="9" customWidth="1"/>
    <col min="8293" max="8294" width="6.85546875" style="9" customWidth="1"/>
    <col min="8295" max="8295" width="7.7109375" style="9" customWidth="1"/>
    <col min="8296" max="8296" width="6.85546875" style="9" customWidth="1"/>
    <col min="8297" max="8297" width="6.140625" style="9" customWidth="1"/>
    <col min="8298" max="8298" width="1.140625" style="9" customWidth="1"/>
    <col min="8299" max="8301" width="6.140625" style="9" customWidth="1"/>
    <col min="8302" max="8302" width="9.140625" style="9" customWidth="1"/>
    <col min="8303" max="8303" width="8.7109375" style="9" customWidth="1"/>
    <col min="8304" max="8304" width="1.140625" style="9" customWidth="1"/>
    <col min="8305" max="8305" width="1.5703125" style="9" customWidth="1"/>
    <col min="8306" max="8309" width="11.42578125" style="9" customWidth="1"/>
    <col min="8310" max="8312" width="11.42578125" style="9"/>
    <col min="8313" max="8313" width="9" style="9" customWidth="1"/>
    <col min="8314" max="8531" width="11.42578125" style="9"/>
    <col min="8532" max="8532" width="7.5703125" style="9" customWidth="1"/>
    <col min="8533" max="8533" width="1.140625" style="9" customWidth="1"/>
    <col min="8534" max="8536" width="6.85546875" style="9" customWidth="1"/>
    <col min="8537" max="8537" width="4.85546875" style="9" customWidth="1"/>
    <col min="8538" max="8540" width="8.140625" style="9" customWidth="1"/>
    <col min="8541" max="8541" width="6.140625" style="9" customWidth="1"/>
    <col min="8542" max="8542" width="8.28515625" style="9" customWidth="1"/>
    <col min="8543" max="8544" width="6.28515625" style="9" customWidth="1"/>
    <col min="8545" max="8545" width="1.140625" style="9" customWidth="1"/>
    <col min="8546" max="8546" width="6.85546875" style="9" customWidth="1"/>
    <col min="8547" max="8547" width="7.28515625" style="9" customWidth="1"/>
    <col min="8548" max="8548" width="7.42578125" style="9" customWidth="1"/>
    <col min="8549" max="8550" width="6.85546875" style="9" customWidth="1"/>
    <col min="8551" max="8551" width="7.7109375" style="9" customWidth="1"/>
    <col min="8552" max="8552" width="6.85546875" style="9" customWidth="1"/>
    <col min="8553" max="8553" width="6.140625" style="9" customWidth="1"/>
    <col min="8554" max="8554" width="1.140625" style="9" customWidth="1"/>
    <col min="8555" max="8557" width="6.140625" style="9" customWidth="1"/>
    <col min="8558" max="8558" width="9.140625" style="9" customWidth="1"/>
    <col min="8559" max="8559" width="8.7109375" style="9" customWidth="1"/>
    <col min="8560" max="8560" width="1.140625" style="9" customWidth="1"/>
    <col min="8561" max="8561" width="1.5703125" style="9" customWidth="1"/>
    <col min="8562" max="8565" width="11.42578125" style="9" customWidth="1"/>
    <col min="8566" max="8568" width="11.42578125" style="9"/>
    <col min="8569" max="8569" width="9" style="9" customWidth="1"/>
    <col min="8570" max="8787" width="11.42578125" style="9"/>
    <col min="8788" max="8788" width="7.5703125" style="9" customWidth="1"/>
    <col min="8789" max="8789" width="1.140625" style="9" customWidth="1"/>
    <col min="8790" max="8792" width="6.85546875" style="9" customWidth="1"/>
    <col min="8793" max="8793" width="4.85546875" style="9" customWidth="1"/>
    <col min="8794" max="8796" width="8.140625" style="9" customWidth="1"/>
    <col min="8797" max="8797" width="6.140625" style="9" customWidth="1"/>
    <col min="8798" max="8798" width="8.28515625" style="9" customWidth="1"/>
    <col min="8799" max="8800" width="6.28515625" style="9" customWidth="1"/>
    <col min="8801" max="8801" width="1.140625" style="9" customWidth="1"/>
    <col min="8802" max="8802" width="6.85546875" style="9" customWidth="1"/>
    <col min="8803" max="8803" width="7.28515625" style="9" customWidth="1"/>
    <col min="8804" max="8804" width="7.42578125" style="9" customWidth="1"/>
    <col min="8805" max="8806" width="6.85546875" style="9" customWidth="1"/>
    <col min="8807" max="8807" width="7.7109375" style="9" customWidth="1"/>
    <col min="8808" max="8808" width="6.85546875" style="9" customWidth="1"/>
    <col min="8809" max="8809" width="6.140625" style="9" customWidth="1"/>
    <col min="8810" max="8810" width="1.140625" style="9" customWidth="1"/>
    <col min="8811" max="8813" width="6.140625" style="9" customWidth="1"/>
    <col min="8814" max="8814" width="9.140625" style="9" customWidth="1"/>
    <col min="8815" max="8815" width="8.7109375" style="9" customWidth="1"/>
    <col min="8816" max="8816" width="1.140625" style="9" customWidth="1"/>
    <col min="8817" max="8817" width="1.5703125" style="9" customWidth="1"/>
    <col min="8818" max="8821" width="11.42578125" style="9" customWidth="1"/>
    <col min="8822" max="8824" width="11.42578125" style="9"/>
    <col min="8825" max="8825" width="9" style="9" customWidth="1"/>
    <col min="8826" max="9043" width="11.42578125" style="9"/>
    <col min="9044" max="9044" width="7.5703125" style="9" customWidth="1"/>
    <col min="9045" max="9045" width="1.140625" style="9" customWidth="1"/>
    <col min="9046" max="9048" width="6.85546875" style="9" customWidth="1"/>
    <col min="9049" max="9049" width="4.85546875" style="9" customWidth="1"/>
    <col min="9050" max="9052" width="8.140625" style="9" customWidth="1"/>
    <col min="9053" max="9053" width="6.140625" style="9" customWidth="1"/>
    <col min="9054" max="9054" width="8.28515625" style="9" customWidth="1"/>
    <col min="9055" max="9056" width="6.28515625" style="9" customWidth="1"/>
    <col min="9057" max="9057" width="1.140625" style="9" customWidth="1"/>
    <col min="9058" max="9058" width="6.85546875" style="9" customWidth="1"/>
    <col min="9059" max="9059" width="7.28515625" style="9" customWidth="1"/>
    <col min="9060" max="9060" width="7.42578125" style="9" customWidth="1"/>
    <col min="9061" max="9062" width="6.85546875" style="9" customWidth="1"/>
    <col min="9063" max="9063" width="7.7109375" style="9" customWidth="1"/>
    <col min="9064" max="9064" width="6.85546875" style="9" customWidth="1"/>
    <col min="9065" max="9065" width="6.140625" style="9" customWidth="1"/>
    <col min="9066" max="9066" width="1.140625" style="9" customWidth="1"/>
    <col min="9067" max="9069" width="6.140625" style="9" customWidth="1"/>
    <col min="9070" max="9070" width="9.140625" style="9" customWidth="1"/>
    <col min="9071" max="9071" width="8.7109375" style="9" customWidth="1"/>
    <col min="9072" max="9072" width="1.140625" style="9" customWidth="1"/>
    <col min="9073" max="9073" width="1.5703125" style="9" customWidth="1"/>
    <col min="9074" max="9077" width="11.42578125" style="9" customWidth="1"/>
    <col min="9078" max="9080" width="11.42578125" style="9"/>
    <col min="9081" max="9081" width="9" style="9" customWidth="1"/>
    <col min="9082" max="9299" width="11.42578125" style="9"/>
    <col min="9300" max="9300" width="7.5703125" style="9" customWidth="1"/>
    <col min="9301" max="9301" width="1.140625" style="9" customWidth="1"/>
    <col min="9302" max="9304" width="6.85546875" style="9" customWidth="1"/>
    <col min="9305" max="9305" width="4.85546875" style="9" customWidth="1"/>
    <col min="9306" max="9308" width="8.140625" style="9" customWidth="1"/>
    <col min="9309" max="9309" width="6.140625" style="9" customWidth="1"/>
    <col min="9310" max="9310" width="8.28515625" style="9" customWidth="1"/>
    <col min="9311" max="9312" width="6.28515625" style="9" customWidth="1"/>
    <col min="9313" max="9313" width="1.140625" style="9" customWidth="1"/>
    <col min="9314" max="9314" width="6.85546875" style="9" customWidth="1"/>
    <col min="9315" max="9315" width="7.28515625" style="9" customWidth="1"/>
    <col min="9316" max="9316" width="7.42578125" style="9" customWidth="1"/>
    <col min="9317" max="9318" width="6.85546875" style="9" customWidth="1"/>
    <col min="9319" max="9319" width="7.7109375" style="9" customWidth="1"/>
    <col min="9320" max="9320" width="6.85546875" style="9" customWidth="1"/>
    <col min="9321" max="9321" width="6.140625" style="9" customWidth="1"/>
    <col min="9322" max="9322" width="1.140625" style="9" customWidth="1"/>
    <col min="9323" max="9325" width="6.140625" style="9" customWidth="1"/>
    <col min="9326" max="9326" width="9.140625" style="9" customWidth="1"/>
    <col min="9327" max="9327" width="8.7109375" style="9" customWidth="1"/>
    <col min="9328" max="9328" width="1.140625" style="9" customWidth="1"/>
    <col min="9329" max="9329" width="1.5703125" style="9" customWidth="1"/>
    <col min="9330" max="9333" width="11.42578125" style="9" customWidth="1"/>
    <col min="9334" max="9336" width="11.42578125" style="9"/>
    <col min="9337" max="9337" width="9" style="9" customWidth="1"/>
    <col min="9338" max="9555" width="11.42578125" style="9"/>
    <col min="9556" max="9556" width="7.5703125" style="9" customWidth="1"/>
    <col min="9557" max="9557" width="1.140625" style="9" customWidth="1"/>
    <col min="9558" max="9560" width="6.85546875" style="9" customWidth="1"/>
    <col min="9561" max="9561" width="4.85546875" style="9" customWidth="1"/>
    <col min="9562" max="9564" width="8.140625" style="9" customWidth="1"/>
    <col min="9565" max="9565" width="6.140625" style="9" customWidth="1"/>
    <col min="9566" max="9566" width="8.28515625" style="9" customWidth="1"/>
    <col min="9567" max="9568" width="6.28515625" style="9" customWidth="1"/>
    <col min="9569" max="9569" width="1.140625" style="9" customWidth="1"/>
    <col min="9570" max="9570" width="6.85546875" style="9" customWidth="1"/>
    <col min="9571" max="9571" width="7.28515625" style="9" customWidth="1"/>
    <col min="9572" max="9572" width="7.42578125" style="9" customWidth="1"/>
    <col min="9573" max="9574" width="6.85546875" style="9" customWidth="1"/>
    <col min="9575" max="9575" width="7.7109375" style="9" customWidth="1"/>
    <col min="9576" max="9576" width="6.85546875" style="9" customWidth="1"/>
    <col min="9577" max="9577" width="6.140625" style="9" customWidth="1"/>
    <col min="9578" max="9578" width="1.140625" style="9" customWidth="1"/>
    <col min="9579" max="9581" width="6.140625" style="9" customWidth="1"/>
    <col min="9582" max="9582" width="9.140625" style="9" customWidth="1"/>
    <col min="9583" max="9583" width="8.7109375" style="9" customWidth="1"/>
    <col min="9584" max="9584" width="1.140625" style="9" customWidth="1"/>
    <col min="9585" max="9585" width="1.5703125" style="9" customWidth="1"/>
    <col min="9586" max="9589" width="11.42578125" style="9" customWidth="1"/>
    <col min="9590" max="9592" width="11.42578125" style="9"/>
    <col min="9593" max="9593" width="9" style="9" customWidth="1"/>
    <col min="9594" max="9811" width="11.42578125" style="9"/>
    <col min="9812" max="9812" width="7.5703125" style="9" customWidth="1"/>
    <col min="9813" max="9813" width="1.140625" style="9" customWidth="1"/>
    <col min="9814" max="9816" width="6.85546875" style="9" customWidth="1"/>
    <col min="9817" max="9817" width="4.85546875" style="9" customWidth="1"/>
    <col min="9818" max="9820" width="8.140625" style="9" customWidth="1"/>
    <col min="9821" max="9821" width="6.140625" style="9" customWidth="1"/>
    <col min="9822" max="9822" width="8.28515625" style="9" customWidth="1"/>
    <col min="9823" max="9824" width="6.28515625" style="9" customWidth="1"/>
    <col min="9825" max="9825" width="1.140625" style="9" customWidth="1"/>
    <col min="9826" max="9826" width="6.85546875" style="9" customWidth="1"/>
    <col min="9827" max="9827" width="7.28515625" style="9" customWidth="1"/>
    <col min="9828" max="9828" width="7.42578125" style="9" customWidth="1"/>
    <col min="9829" max="9830" width="6.85546875" style="9" customWidth="1"/>
    <col min="9831" max="9831" width="7.7109375" style="9" customWidth="1"/>
    <col min="9832" max="9832" width="6.85546875" style="9" customWidth="1"/>
    <col min="9833" max="9833" width="6.140625" style="9" customWidth="1"/>
    <col min="9834" max="9834" width="1.140625" style="9" customWidth="1"/>
    <col min="9835" max="9837" width="6.140625" style="9" customWidth="1"/>
    <col min="9838" max="9838" width="9.140625" style="9" customWidth="1"/>
    <col min="9839" max="9839" width="8.7109375" style="9" customWidth="1"/>
    <col min="9840" max="9840" width="1.140625" style="9" customWidth="1"/>
    <col min="9841" max="9841" width="1.5703125" style="9" customWidth="1"/>
    <col min="9842" max="9845" width="11.42578125" style="9" customWidth="1"/>
    <col min="9846" max="9848" width="11.42578125" style="9"/>
    <col min="9849" max="9849" width="9" style="9" customWidth="1"/>
    <col min="9850" max="10067" width="11.42578125" style="9"/>
    <col min="10068" max="10068" width="7.5703125" style="9" customWidth="1"/>
    <col min="10069" max="10069" width="1.140625" style="9" customWidth="1"/>
    <col min="10070" max="10072" width="6.85546875" style="9" customWidth="1"/>
    <col min="10073" max="10073" width="4.85546875" style="9" customWidth="1"/>
    <col min="10074" max="10076" width="8.140625" style="9" customWidth="1"/>
    <col min="10077" max="10077" width="6.140625" style="9" customWidth="1"/>
    <col min="10078" max="10078" width="8.28515625" style="9" customWidth="1"/>
    <col min="10079" max="10080" width="6.28515625" style="9" customWidth="1"/>
    <col min="10081" max="10081" width="1.140625" style="9" customWidth="1"/>
    <col min="10082" max="10082" width="6.85546875" style="9" customWidth="1"/>
    <col min="10083" max="10083" width="7.28515625" style="9" customWidth="1"/>
    <col min="10084" max="10084" width="7.42578125" style="9" customWidth="1"/>
    <col min="10085" max="10086" width="6.85546875" style="9" customWidth="1"/>
    <col min="10087" max="10087" width="7.7109375" style="9" customWidth="1"/>
    <col min="10088" max="10088" width="6.85546875" style="9" customWidth="1"/>
    <col min="10089" max="10089" width="6.140625" style="9" customWidth="1"/>
    <col min="10090" max="10090" width="1.140625" style="9" customWidth="1"/>
    <col min="10091" max="10093" width="6.140625" style="9" customWidth="1"/>
    <col min="10094" max="10094" width="9.140625" style="9" customWidth="1"/>
    <col min="10095" max="10095" width="8.7109375" style="9" customWidth="1"/>
    <col min="10096" max="10096" width="1.140625" style="9" customWidth="1"/>
    <col min="10097" max="10097" width="1.5703125" style="9" customWidth="1"/>
    <col min="10098" max="10101" width="11.42578125" style="9" customWidth="1"/>
    <col min="10102" max="10104" width="11.42578125" style="9"/>
    <col min="10105" max="10105" width="9" style="9" customWidth="1"/>
    <col min="10106" max="10323" width="11.42578125" style="9"/>
    <col min="10324" max="10324" width="7.5703125" style="9" customWidth="1"/>
    <col min="10325" max="10325" width="1.140625" style="9" customWidth="1"/>
    <col min="10326" max="10328" width="6.85546875" style="9" customWidth="1"/>
    <col min="10329" max="10329" width="4.85546875" style="9" customWidth="1"/>
    <col min="10330" max="10332" width="8.140625" style="9" customWidth="1"/>
    <col min="10333" max="10333" width="6.140625" style="9" customWidth="1"/>
    <col min="10334" max="10334" width="8.28515625" style="9" customWidth="1"/>
    <col min="10335" max="10336" width="6.28515625" style="9" customWidth="1"/>
    <col min="10337" max="10337" width="1.140625" style="9" customWidth="1"/>
    <col min="10338" max="10338" width="6.85546875" style="9" customWidth="1"/>
    <col min="10339" max="10339" width="7.28515625" style="9" customWidth="1"/>
    <col min="10340" max="10340" width="7.42578125" style="9" customWidth="1"/>
    <col min="10341" max="10342" width="6.85546875" style="9" customWidth="1"/>
    <col min="10343" max="10343" width="7.7109375" style="9" customWidth="1"/>
    <col min="10344" max="10344" width="6.85546875" style="9" customWidth="1"/>
    <col min="10345" max="10345" width="6.140625" style="9" customWidth="1"/>
    <col min="10346" max="10346" width="1.140625" style="9" customWidth="1"/>
    <col min="10347" max="10349" width="6.140625" style="9" customWidth="1"/>
    <col min="10350" max="10350" width="9.140625" style="9" customWidth="1"/>
    <col min="10351" max="10351" width="8.7109375" style="9" customWidth="1"/>
    <col min="10352" max="10352" width="1.140625" style="9" customWidth="1"/>
    <col min="10353" max="10353" width="1.5703125" style="9" customWidth="1"/>
    <col min="10354" max="10357" width="11.42578125" style="9" customWidth="1"/>
    <col min="10358" max="10360" width="11.42578125" style="9"/>
    <col min="10361" max="10361" width="9" style="9" customWidth="1"/>
    <col min="10362" max="10579" width="11.42578125" style="9"/>
    <col min="10580" max="10580" width="7.5703125" style="9" customWidth="1"/>
    <col min="10581" max="10581" width="1.140625" style="9" customWidth="1"/>
    <col min="10582" max="10584" width="6.85546875" style="9" customWidth="1"/>
    <col min="10585" max="10585" width="4.85546875" style="9" customWidth="1"/>
    <col min="10586" max="10588" width="8.140625" style="9" customWidth="1"/>
    <col min="10589" max="10589" width="6.140625" style="9" customWidth="1"/>
    <col min="10590" max="10590" width="8.28515625" style="9" customWidth="1"/>
    <col min="10591" max="10592" width="6.28515625" style="9" customWidth="1"/>
    <col min="10593" max="10593" width="1.140625" style="9" customWidth="1"/>
    <col min="10594" max="10594" width="6.85546875" style="9" customWidth="1"/>
    <col min="10595" max="10595" width="7.28515625" style="9" customWidth="1"/>
    <col min="10596" max="10596" width="7.42578125" style="9" customWidth="1"/>
    <col min="10597" max="10598" width="6.85546875" style="9" customWidth="1"/>
    <col min="10599" max="10599" width="7.7109375" style="9" customWidth="1"/>
    <col min="10600" max="10600" width="6.85546875" style="9" customWidth="1"/>
    <col min="10601" max="10601" width="6.140625" style="9" customWidth="1"/>
    <col min="10602" max="10602" width="1.140625" style="9" customWidth="1"/>
    <col min="10603" max="10605" width="6.140625" style="9" customWidth="1"/>
    <col min="10606" max="10606" width="9.140625" style="9" customWidth="1"/>
    <col min="10607" max="10607" width="8.7109375" style="9" customWidth="1"/>
    <col min="10608" max="10608" width="1.140625" style="9" customWidth="1"/>
    <col min="10609" max="10609" width="1.5703125" style="9" customWidth="1"/>
    <col min="10610" max="10613" width="11.42578125" style="9" customWidth="1"/>
    <col min="10614" max="10616" width="11.42578125" style="9"/>
    <col min="10617" max="10617" width="9" style="9" customWidth="1"/>
    <col min="10618" max="10835" width="11.42578125" style="9"/>
    <col min="10836" max="10836" width="7.5703125" style="9" customWidth="1"/>
    <col min="10837" max="10837" width="1.140625" style="9" customWidth="1"/>
    <col min="10838" max="10840" width="6.85546875" style="9" customWidth="1"/>
    <col min="10841" max="10841" width="4.85546875" style="9" customWidth="1"/>
    <col min="10842" max="10844" width="8.140625" style="9" customWidth="1"/>
    <col min="10845" max="10845" width="6.140625" style="9" customWidth="1"/>
    <col min="10846" max="10846" width="8.28515625" style="9" customWidth="1"/>
    <col min="10847" max="10848" width="6.28515625" style="9" customWidth="1"/>
    <col min="10849" max="10849" width="1.140625" style="9" customWidth="1"/>
    <col min="10850" max="10850" width="6.85546875" style="9" customWidth="1"/>
    <col min="10851" max="10851" width="7.28515625" style="9" customWidth="1"/>
    <col min="10852" max="10852" width="7.42578125" style="9" customWidth="1"/>
    <col min="10853" max="10854" width="6.85546875" style="9" customWidth="1"/>
    <col min="10855" max="10855" width="7.7109375" style="9" customWidth="1"/>
    <col min="10856" max="10856" width="6.85546875" style="9" customWidth="1"/>
    <col min="10857" max="10857" width="6.140625" style="9" customWidth="1"/>
    <col min="10858" max="10858" width="1.140625" style="9" customWidth="1"/>
    <col min="10859" max="10861" width="6.140625" style="9" customWidth="1"/>
    <col min="10862" max="10862" width="9.140625" style="9" customWidth="1"/>
    <col min="10863" max="10863" width="8.7109375" style="9" customWidth="1"/>
    <col min="10864" max="10864" width="1.140625" style="9" customWidth="1"/>
    <col min="10865" max="10865" width="1.5703125" style="9" customWidth="1"/>
    <col min="10866" max="10869" width="11.42578125" style="9" customWidth="1"/>
    <col min="10870" max="10872" width="11.42578125" style="9"/>
    <col min="10873" max="10873" width="9" style="9" customWidth="1"/>
    <col min="10874" max="11091" width="11.42578125" style="9"/>
    <col min="11092" max="11092" width="7.5703125" style="9" customWidth="1"/>
    <col min="11093" max="11093" width="1.140625" style="9" customWidth="1"/>
    <col min="11094" max="11096" width="6.85546875" style="9" customWidth="1"/>
    <col min="11097" max="11097" width="4.85546875" style="9" customWidth="1"/>
    <col min="11098" max="11100" width="8.140625" style="9" customWidth="1"/>
    <col min="11101" max="11101" width="6.140625" style="9" customWidth="1"/>
    <col min="11102" max="11102" width="8.28515625" style="9" customWidth="1"/>
    <col min="11103" max="11104" width="6.28515625" style="9" customWidth="1"/>
    <col min="11105" max="11105" width="1.140625" style="9" customWidth="1"/>
    <col min="11106" max="11106" width="6.85546875" style="9" customWidth="1"/>
    <col min="11107" max="11107" width="7.28515625" style="9" customWidth="1"/>
    <col min="11108" max="11108" width="7.42578125" style="9" customWidth="1"/>
    <col min="11109" max="11110" width="6.85546875" style="9" customWidth="1"/>
    <col min="11111" max="11111" width="7.7109375" style="9" customWidth="1"/>
    <col min="11112" max="11112" width="6.85546875" style="9" customWidth="1"/>
    <col min="11113" max="11113" width="6.140625" style="9" customWidth="1"/>
    <col min="11114" max="11114" width="1.140625" style="9" customWidth="1"/>
    <col min="11115" max="11117" width="6.140625" style="9" customWidth="1"/>
    <col min="11118" max="11118" width="9.140625" style="9" customWidth="1"/>
    <col min="11119" max="11119" width="8.7109375" style="9" customWidth="1"/>
    <col min="11120" max="11120" width="1.140625" style="9" customWidth="1"/>
    <col min="11121" max="11121" width="1.5703125" style="9" customWidth="1"/>
    <col min="11122" max="11125" width="11.42578125" style="9" customWidth="1"/>
    <col min="11126" max="11128" width="11.42578125" style="9"/>
    <col min="11129" max="11129" width="9" style="9" customWidth="1"/>
    <col min="11130" max="11347" width="11.42578125" style="9"/>
    <col min="11348" max="11348" width="7.5703125" style="9" customWidth="1"/>
    <col min="11349" max="11349" width="1.140625" style="9" customWidth="1"/>
    <col min="11350" max="11352" width="6.85546875" style="9" customWidth="1"/>
    <col min="11353" max="11353" width="4.85546875" style="9" customWidth="1"/>
    <col min="11354" max="11356" width="8.140625" style="9" customWidth="1"/>
    <col min="11357" max="11357" width="6.140625" style="9" customWidth="1"/>
    <col min="11358" max="11358" width="8.28515625" style="9" customWidth="1"/>
    <col min="11359" max="11360" width="6.28515625" style="9" customWidth="1"/>
    <col min="11361" max="11361" width="1.140625" style="9" customWidth="1"/>
    <col min="11362" max="11362" width="6.85546875" style="9" customWidth="1"/>
    <col min="11363" max="11363" width="7.28515625" style="9" customWidth="1"/>
    <col min="11364" max="11364" width="7.42578125" style="9" customWidth="1"/>
    <col min="11365" max="11366" width="6.85546875" style="9" customWidth="1"/>
    <col min="11367" max="11367" width="7.7109375" style="9" customWidth="1"/>
    <col min="11368" max="11368" width="6.85546875" style="9" customWidth="1"/>
    <col min="11369" max="11369" width="6.140625" style="9" customWidth="1"/>
    <col min="11370" max="11370" width="1.140625" style="9" customWidth="1"/>
    <col min="11371" max="11373" width="6.140625" style="9" customWidth="1"/>
    <col min="11374" max="11374" width="9.140625" style="9" customWidth="1"/>
    <col min="11375" max="11375" width="8.7109375" style="9" customWidth="1"/>
    <col min="11376" max="11376" width="1.140625" style="9" customWidth="1"/>
    <col min="11377" max="11377" width="1.5703125" style="9" customWidth="1"/>
    <col min="11378" max="11381" width="11.42578125" style="9" customWidth="1"/>
    <col min="11382" max="11384" width="11.42578125" style="9"/>
    <col min="11385" max="11385" width="9" style="9" customWidth="1"/>
    <col min="11386" max="11603" width="11.42578125" style="9"/>
    <col min="11604" max="11604" width="7.5703125" style="9" customWidth="1"/>
    <col min="11605" max="11605" width="1.140625" style="9" customWidth="1"/>
    <col min="11606" max="11608" width="6.85546875" style="9" customWidth="1"/>
    <col min="11609" max="11609" width="4.85546875" style="9" customWidth="1"/>
    <col min="11610" max="11612" width="8.140625" style="9" customWidth="1"/>
    <col min="11613" max="11613" width="6.140625" style="9" customWidth="1"/>
    <col min="11614" max="11614" width="8.28515625" style="9" customWidth="1"/>
    <col min="11615" max="11616" width="6.28515625" style="9" customWidth="1"/>
    <col min="11617" max="11617" width="1.140625" style="9" customWidth="1"/>
    <col min="11618" max="11618" width="6.85546875" style="9" customWidth="1"/>
    <col min="11619" max="11619" width="7.28515625" style="9" customWidth="1"/>
    <col min="11620" max="11620" width="7.42578125" style="9" customWidth="1"/>
    <col min="11621" max="11622" width="6.85546875" style="9" customWidth="1"/>
    <col min="11623" max="11623" width="7.7109375" style="9" customWidth="1"/>
    <col min="11624" max="11624" width="6.85546875" style="9" customWidth="1"/>
    <col min="11625" max="11625" width="6.140625" style="9" customWidth="1"/>
    <col min="11626" max="11626" width="1.140625" style="9" customWidth="1"/>
    <col min="11627" max="11629" width="6.140625" style="9" customWidth="1"/>
    <col min="11630" max="11630" width="9.140625" style="9" customWidth="1"/>
    <col min="11631" max="11631" width="8.7109375" style="9" customWidth="1"/>
    <col min="11632" max="11632" width="1.140625" style="9" customWidth="1"/>
    <col min="11633" max="11633" width="1.5703125" style="9" customWidth="1"/>
    <col min="11634" max="11637" width="11.42578125" style="9" customWidth="1"/>
    <col min="11638" max="11640" width="11.42578125" style="9"/>
    <col min="11641" max="11641" width="9" style="9" customWidth="1"/>
    <col min="11642" max="11859" width="11.42578125" style="9"/>
    <col min="11860" max="11860" width="7.5703125" style="9" customWidth="1"/>
    <col min="11861" max="11861" width="1.140625" style="9" customWidth="1"/>
    <col min="11862" max="11864" width="6.85546875" style="9" customWidth="1"/>
    <col min="11865" max="11865" width="4.85546875" style="9" customWidth="1"/>
    <col min="11866" max="11868" width="8.140625" style="9" customWidth="1"/>
    <col min="11869" max="11869" width="6.140625" style="9" customWidth="1"/>
    <col min="11870" max="11870" width="8.28515625" style="9" customWidth="1"/>
    <col min="11871" max="11872" width="6.28515625" style="9" customWidth="1"/>
    <col min="11873" max="11873" width="1.140625" style="9" customWidth="1"/>
    <col min="11874" max="11874" width="6.85546875" style="9" customWidth="1"/>
    <col min="11875" max="11875" width="7.28515625" style="9" customWidth="1"/>
    <col min="11876" max="11876" width="7.42578125" style="9" customWidth="1"/>
    <col min="11877" max="11878" width="6.85546875" style="9" customWidth="1"/>
    <col min="11879" max="11879" width="7.7109375" style="9" customWidth="1"/>
    <col min="11880" max="11880" width="6.85546875" style="9" customWidth="1"/>
    <col min="11881" max="11881" width="6.140625" style="9" customWidth="1"/>
    <col min="11882" max="11882" width="1.140625" style="9" customWidth="1"/>
    <col min="11883" max="11885" width="6.140625" style="9" customWidth="1"/>
    <col min="11886" max="11886" width="9.140625" style="9" customWidth="1"/>
    <col min="11887" max="11887" width="8.7109375" style="9" customWidth="1"/>
    <col min="11888" max="11888" width="1.140625" style="9" customWidth="1"/>
    <col min="11889" max="11889" width="1.5703125" style="9" customWidth="1"/>
    <col min="11890" max="11893" width="11.42578125" style="9" customWidth="1"/>
    <col min="11894" max="11896" width="11.42578125" style="9"/>
    <col min="11897" max="11897" width="9" style="9" customWidth="1"/>
    <col min="11898" max="12115" width="11.42578125" style="9"/>
    <col min="12116" max="12116" width="7.5703125" style="9" customWidth="1"/>
    <col min="12117" max="12117" width="1.140625" style="9" customWidth="1"/>
    <col min="12118" max="12120" width="6.85546875" style="9" customWidth="1"/>
    <col min="12121" max="12121" width="4.85546875" style="9" customWidth="1"/>
    <col min="12122" max="12124" width="8.140625" style="9" customWidth="1"/>
    <col min="12125" max="12125" width="6.140625" style="9" customWidth="1"/>
    <col min="12126" max="12126" width="8.28515625" style="9" customWidth="1"/>
    <col min="12127" max="12128" width="6.28515625" style="9" customWidth="1"/>
    <col min="12129" max="12129" width="1.140625" style="9" customWidth="1"/>
    <col min="12130" max="12130" width="6.85546875" style="9" customWidth="1"/>
    <col min="12131" max="12131" width="7.28515625" style="9" customWidth="1"/>
    <col min="12132" max="12132" width="7.42578125" style="9" customWidth="1"/>
    <col min="12133" max="12134" width="6.85546875" style="9" customWidth="1"/>
    <col min="12135" max="12135" width="7.7109375" style="9" customWidth="1"/>
    <col min="12136" max="12136" width="6.85546875" style="9" customWidth="1"/>
    <col min="12137" max="12137" width="6.140625" style="9" customWidth="1"/>
    <col min="12138" max="12138" width="1.140625" style="9" customWidth="1"/>
    <col min="12139" max="12141" width="6.140625" style="9" customWidth="1"/>
    <col min="12142" max="12142" width="9.140625" style="9" customWidth="1"/>
    <col min="12143" max="12143" width="8.7109375" style="9" customWidth="1"/>
    <col min="12144" max="12144" width="1.140625" style="9" customWidth="1"/>
    <col min="12145" max="12145" width="1.5703125" style="9" customWidth="1"/>
    <col min="12146" max="12149" width="11.42578125" style="9" customWidth="1"/>
    <col min="12150" max="12152" width="11.42578125" style="9"/>
    <col min="12153" max="12153" width="9" style="9" customWidth="1"/>
    <col min="12154" max="12371" width="11.42578125" style="9"/>
    <col min="12372" max="12372" width="7.5703125" style="9" customWidth="1"/>
    <col min="12373" max="12373" width="1.140625" style="9" customWidth="1"/>
    <col min="12374" max="12376" width="6.85546875" style="9" customWidth="1"/>
    <col min="12377" max="12377" width="4.85546875" style="9" customWidth="1"/>
    <col min="12378" max="12380" width="8.140625" style="9" customWidth="1"/>
    <col min="12381" max="12381" width="6.140625" style="9" customWidth="1"/>
    <col min="12382" max="12382" width="8.28515625" style="9" customWidth="1"/>
    <col min="12383" max="12384" width="6.28515625" style="9" customWidth="1"/>
    <col min="12385" max="12385" width="1.140625" style="9" customWidth="1"/>
    <col min="12386" max="12386" width="6.85546875" style="9" customWidth="1"/>
    <col min="12387" max="12387" width="7.28515625" style="9" customWidth="1"/>
    <col min="12388" max="12388" width="7.42578125" style="9" customWidth="1"/>
    <col min="12389" max="12390" width="6.85546875" style="9" customWidth="1"/>
    <col min="12391" max="12391" width="7.7109375" style="9" customWidth="1"/>
    <col min="12392" max="12392" width="6.85546875" style="9" customWidth="1"/>
    <col min="12393" max="12393" width="6.140625" style="9" customWidth="1"/>
    <col min="12394" max="12394" width="1.140625" style="9" customWidth="1"/>
    <col min="12395" max="12397" width="6.140625" style="9" customWidth="1"/>
    <col min="12398" max="12398" width="9.140625" style="9" customWidth="1"/>
    <col min="12399" max="12399" width="8.7109375" style="9" customWidth="1"/>
    <col min="12400" max="12400" width="1.140625" style="9" customWidth="1"/>
    <col min="12401" max="12401" width="1.5703125" style="9" customWidth="1"/>
    <col min="12402" max="12405" width="11.42578125" style="9" customWidth="1"/>
    <col min="12406" max="12408" width="11.42578125" style="9"/>
    <col min="12409" max="12409" width="9" style="9" customWidth="1"/>
    <col min="12410" max="12627" width="11.42578125" style="9"/>
    <col min="12628" max="12628" width="7.5703125" style="9" customWidth="1"/>
    <col min="12629" max="12629" width="1.140625" style="9" customWidth="1"/>
    <col min="12630" max="12632" width="6.85546875" style="9" customWidth="1"/>
    <col min="12633" max="12633" width="4.85546875" style="9" customWidth="1"/>
    <col min="12634" max="12636" width="8.140625" style="9" customWidth="1"/>
    <col min="12637" max="12637" width="6.140625" style="9" customWidth="1"/>
    <col min="12638" max="12638" width="8.28515625" style="9" customWidth="1"/>
    <col min="12639" max="12640" width="6.28515625" style="9" customWidth="1"/>
    <col min="12641" max="12641" width="1.140625" style="9" customWidth="1"/>
    <col min="12642" max="12642" width="6.85546875" style="9" customWidth="1"/>
    <col min="12643" max="12643" width="7.28515625" style="9" customWidth="1"/>
    <col min="12644" max="12644" width="7.42578125" style="9" customWidth="1"/>
    <col min="12645" max="12646" width="6.85546875" style="9" customWidth="1"/>
    <col min="12647" max="12647" width="7.7109375" style="9" customWidth="1"/>
    <col min="12648" max="12648" width="6.85546875" style="9" customWidth="1"/>
    <col min="12649" max="12649" width="6.140625" style="9" customWidth="1"/>
    <col min="12650" max="12650" width="1.140625" style="9" customWidth="1"/>
    <col min="12651" max="12653" width="6.140625" style="9" customWidth="1"/>
    <col min="12654" max="12654" width="9.140625" style="9" customWidth="1"/>
    <col min="12655" max="12655" width="8.7109375" style="9" customWidth="1"/>
    <col min="12656" max="12656" width="1.140625" style="9" customWidth="1"/>
    <col min="12657" max="12657" width="1.5703125" style="9" customWidth="1"/>
    <col min="12658" max="12661" width="11.42578125" style="9" customWidth="1"/>
    <col min="12662" max="12664" width="11.42578125" style="9"/>
    <col min="12665" max="12665" width="9" style="9" customWidth="1"/>
    <col min="12666" max="12883" width="11.42578125" style="9"/>
    <col min="12884" max="12884" width="7.5703125" style="9" customWidth="1"/>
    <col min="12885" max="12885" width="1.140625" style="9" customWidth="1"/>
    <col min="12886" max="12888" width="6.85546875" style="9" customWidth="1"/>
    <col min="12889" max="12889" width="4.85546875" style="9" customWidth="1"/>
    <col min="12890" max="12892" width="8.140625" style="9" customWidth="1"/>
    <col min="12893" max="12893" width="6.140625" style="9" customWidth="1"/>
    <col min="12894" max="12894" width="8.28515625" style="9" customWidth="1"/>
    <col min="12895" max="12896" width="6.28515625" style="9" customWidth="1"/>
    <col min="12897" max="12897" width="1.140625" style="9" customWidth="1"/>
    <col min="12898" max="12898" width="6.85546875" style="9" customWidth="1"/>
    <col min="12899" max="12899" width="7.28515625" style="9" customWidth="1"/>
    <col min="12900" max="12900" width="7.42578125" style="9" customWidth="1"/>
    <col min="12901" max="12902" width="6.85546875" style="9" customWidth="1"/>
    <col min="12903" max="12903" width="7.7109375" style="9" customWidth="1"/>
    <col min="12904" max="12904" width="6.85546875" style="9" customWidth="1"/>
    <col min="12905" max="12905" width="6.140625" style="9" customWidth="1"/>
    <col min="12906" max="12906" width="1.140625" style="9" customWidth="1"/>
    <col min="12907" max="12909" width="6.140625" style="9" customWidth="1"/>
    <col min="12910" max="12910" width="9.140625" style="9" customWidth="1"/>
    <col min="12911" max="12911" width="8.7109375" style="9" customWidth="1"/>
    <col min="12912" max="12912" width="1.140625" style="9" customWidth="1"/>
    <col min="12913" max="12913" width="1.5703125" style="9" customWidth="1"/>
    <col min="12914" max="12917" width="11.42578125" style="9" customWidth="1"/>
    <col min="12918" max="12920" width="11.42578125" style="9"/>
    <col min="12921" max="12921" width="9" style="9" customWidth="1"/>
    <col min="12922" max="13139" width="11.42578125" style="9"/>
    <col min="13140" max="13140" width="7.5703125" style="9" customWidth="1"/>
    <col min="13141" max="13141" width="1.140625" style="9" customWidth="1"/>
    <col min="13142" max="13144" width="6.85546875" style="9" customWidth="1"/>
    <col min="13145" max="13145" width="4.85546875" style="9" customWidth="1"/>
    <col min="13146" max="13148" width="8.140625" style="9" customWidth="1"/>
    <col min="13149" max="13149" width="6.140625" style="9" customWidth="1"/>
    <col min="13150" max="13150" width="8.28515625" style="9" customWidth="1"/>
    <col min="13151" max="13152" width="6.28515625" style="9" customWidth="1"/>
    <col min="13153" max="13153" width="1.140625" style="9" customWidth="1"/>
    <col min="13154" max="13154" width="6.85546875" style="9" customWidth="1"/>
    <col min="13155" max="13155" width="7.28515625" style="9" customWidth="1"/>
    <col min="13156" max="13156" width="7.42578125" style="9" customWidth="1"/>
    <col min="13157" max="13158" width="6.85546875" style="9" customWidth="1"/>
    <col min="13159" max="13159" width="7.7109375" style="9" customWidth="1"/>
    <col min="13160" max="13160" width="6.85546875" style="9" customWidth="1"/>
    <col min="13161" max="13161" width="6.140625" style="9" customWidth="1"/>
    <col min="13162" max="13162" width="1.140625" style="9" customWidth="1"/>
    <col min="13163" max="13165" width="6.140625" style="9" customWidth="1"/>
    <col min="13166" max="13166" width="9.140625" style="9" customWidth="1"/>
    <col min="13167" max="13167" width="8.7109375" style="9" customWidth="1"/>
    <col min="13168" max="13168" width="1.140625" style="9" customWidth="1"/>
    <col min="13169" max="13169" width="1.5703125" style="9" customWidth="1"/>
    <col min="13170" max="13173" width="11.42578125" style="9" customWidth="1"/>
    <col min="13174" max="13176" width="11.42578125" style="9"/>
    <col min="13177" max="13177" width="9" style="9" customWidth="1"/>
    <col min="13178" max="13395" width="11.42578125" style="9"/>
    <col min="13396" max="13396" width="7.5703125" style="9" customWidth="1"/>
    <col min="13397" max="13397" width="1.140625" style="9" customWidth="1"/>
    <col min="13398" max="13400" width="6.85546875" style="9" customWidth="1"/>
    <col min="13401" max="13401" width="4.85546875" style="9" customWidth="1"/>
    <col min="13402" max="13404" width="8.140625" style="9" customWidth="1"/>
    <col min="13405" max="13405" width="6.140625" style="9" customWidth="1"/>
    <col min="13406" max="13406" width="8.28515625" style="9" customWidth="1"/>
    <col min="13407" max="13408" width="6.28515625" style="9" customWidth="1"/>
    <col min="13409" max="13409" width="1.140625" style="9" customWidth="1"/>
    <col min="13410" max="13410" width="6.85546875" style="9" customWidth="1"/>
    <col min="13411" max="13411" width="7.28515625" style="9" customWidth="1"/>
    <col min="13412" max="13412" width="7.42578125" style="9" customWidth="1"/>
    <col min="13413" max="13414" width="6.85546875" style="9" customWidth="1"/>
    <col min="13415" max="13415" width="7.7109375" style="9" customWidth="1"/>
    <col min="13416" max="13416" width="6.85546875" style="9" customWidth="1"/>
    <col min="13417" max="13417" width="6.140625" style="9" customWidth="1"/>
    <col min="13418" max="13418" width="1.140625" style="9" customWidth="1"/>
    <col min="13419" max="13421" width="6.140625" style="9" customWidth="1"/>
    <col min="13422" max="13422" width="9.140625" style="9" customWidth="1"/>
    <col min="13423" max="13423" width="8.7109375" style="9" customWidth="1"/>
    <col min="13424" max="13424" width="1.140625" style="9" customWidth="1"/>
    <col min="13425" max="13425" width="1.5703125" style="9" customWidth="1"/>
    <col min="13426" max="13429" width="11.42578125" style="9" customWidth="1"/>
    <col min="13430" max="13432" width="11.42578125" style="9"/>
    <col min="13433" max="13433" width="9" style="9" customWidth="1"/>
    <col min="13434" max="13651" width="11.42578125" style="9"/>
    <col min="13652" max="13652" width="7.5703125" style="9" customWidth="1"/>
    <col min="13653" max="13653" width="1.140625" style="9" customWidth="1"/>
    <col min="13654" max="13656" width="6.85546875" style="9" customWidth="1"/>
    <col min="13657" max="13657" width="4.85546875" style="9" customWidth="1"/>
    <col min="13658" max="13660" width="8.140625" style="9" customWidth="1"/>
    <col min="13661" max="13661" width="6.140625" style="9" customWidth="1"/>
    <col min="13662" max="13662" width="8.28515625" style="9" customWidth="1"/>
    <col min="13663" max="13664" width="6.28515625" style="9" customWidth="1"/>
    <col min="13665" max="13665" width="1.140625" style="9" customWidth="1"/>
    <col min="13666" max="13666" width="6.85546875" style="9" customWidth="1"/>
    <col min="13667" max="13667" width="7.28515625" style="9" customWidth="1"/>
    <col min="13668" max="13668" width="7.42578125" style="9" customWidth="1"/>
    <col min="13669" max="13670" width="6.85546875" style="9" customWidth="1"/>
    <col min="13671" max="13671" width="7.7109375" style="9" customWidth="1"/>
    <col min="13672" max="13672" width="6.85546875" style="9" customWidth="1"/>
    <col min="13673" max="13673" width="6.140625" style="9" customWidth="1"/>
    <col min="13674" max="13674" width="1.140625" style="9" customWidth="1"/>
    <col min="13675" max="13677" width="6.140625" style="9" customWidth="1"/>
    <col min="13678" max="13678" width="9.140625" style="9" customWidth="1"/>
    <col min="13679" max="13679" width="8.7109375" style="9" customWidth="1"/>
    <col min="13680" max="13680" width="1.140625" style="9" customWidth="1"/>
    <col min="13681" max="13681" width="1.5703125" style="9" customWidth="1"/>
    <col min="13682" max="13685" width="11.42578125" style="9" customWidth="1"/>
    <col min="13686" max="13688" width="11.42578125" style="9"/>
    <col min="13689" max="13689" width="9" style="9" customWidth="1"/>
    <col min="13690" max="13907" width="11.42578125" style="9"/>
    <col min="13908" max="13908" width="7.5703125" style="9" customWidth="1"/>
    <col min="13909" max="13909" width="1.140625" style="9" customWidth="1"/>
    <col min="13910" max="13912" width="6.85546875" style="9" customWidth="1"/>
    <col min="13913" max="13913" width="4.85546875" style="9" customWidth="1"/>
    <col min="13914" max="13916" width="8.140625" style="9" customWidth="1"/>
    <col min="13917" max="13917" width="6.140625" style="9" customWidth="1"/>
    <col min="13918" max="13918" width="8.28515625" style="9" customWidth="1"/>
    <col min="13919" max="13920" width="6.28515625" style="9" customWidth="1"/>
    <col min="13921" max="13921" width="1.140625" style="9" customWidth="1"/>
    <col min="13922" max="13922" width="6.85546875" style="9" customWidth="1"/>
    <col min="13923" max="13923" width="7.28515625" style="9" customWidth="1"/>
    <col min="13924" max="13924" width="7.42578125" style="9" customWidth="1"/>
    <col min="13925" max="13926" width="6.85546875" style="9" customWidth="1"/>
    <col min="13927" max="13927" width="7.7109375" style="9" customWidth="1"/>
    <col min="13928" max="13928" width="6.85546875" style="9" customWidth="1"/>
    <col min="13929" max="13929" width="6.140625" style="9" customWidth="1"/>
    <col min="13930" max="13930" width="1.140625" style="9" customWidth="1"/>
    <col min="13931" max="13933" width="6.140625" style="9" customWidth="1"/>
    <col min="13934" max="13934" width="9.140625" style="9" customWidth="1"/>
    <col min="13935" max="13935" width="8.7109375" style="9" customWidth="1"/>
    <col min="13936" max="13936" width="1.140625" style="9" customWidth="1"/>
    <col min="13937" max="13937" width="1.5703125" style="9" customWidth="1"/>
    <col min="13938" max="13941" width="11.42578125" style="9" customWidth="1"/>
    <col min="13942" max="13944" width="11.42578125" style="9"/>
    <col min="13945" max="13945" width="9" style="9" customWidth="1"/>
    <col min="13946" max="14163" width="11.42578125" style="9"/>
    <col min="14164" max="14164" width="7.5703125" style="9" customWidth="1"/>
    <col min="14165" max="14165" width="1.140625" style="9" customWidth="1"/>
    <col min="14166" max="14168" width="6.85546875" style="9" customWidth="1"/>
    <col min="14169" max="14169" width="4.85546875" style="9" customWidth="1"/>
    <col min="14170" max="14172" width="8.140625" style="9" customWidth="1"/>
    <col min="14173" max="14173" width="6.140625" style="9" customWidth="1"/>
    <col min="14174" max="14174" width="8.28515625" style="9" customWidth="1"/>
    <col min="14175" max="14176" width="6.28515625" style="9" customWidth="1"/>
    <col min="14177" max="14177" width="1.140625" style="9" customWidth="1"/>
    <col min="14178" max="14178" width="6.85546875" style="9" customWidth="1"/>
    <col min="14179" max="14179" width="7.28515625" style="9" customWidth="1"/>
    <col min="14180" max="14180" width="7.42578125" style="9" customWidth="1"/>
    <col min="14181" max="14182" width="6.85546875" style="9" customWidth="1"/>
    <col min="14183" max="14183" width="7.7109375" style="9" customWidth="1"/>
    <col min="14184" max="14184" width="6.85546875" style="9" customWidth="1"/>
    <col min="14185" max="14185" width="6.140625" style="9" customWidth="1"/>
    <col min="14186" max="14186" width="1.140625" style="9" customWidth="1"/>
    <col min="14187" max="14189" width="6.140625" style="9" customWidth="1"/>
    <col min="14190" max="14190" width="9.140625" style="9" customWidth="1"/>
    <col min="14191" max="14191" width="8.7109375" style="9" customWidth="1"/>
    <col min="14192" max="14192" width="1.140625" style="9" customWidth="1"/>
    <col min="14193" max="14193" width="1.5703125" style="9" customWidth="1"/>
    <col min="14194" max="14197" width="11.42578125" style="9" customWidth="1"/>
    <col min="14198" max="14200" width="11.42578125" style="9"/>
    <col min="14201" max="14201" width="9" style="9" customWidth="1"/>
    <col min="14202" max="14419" width="11.42578125" style="9"/>
    <col min="14420" max="14420" width="7.5703125" style="9" customWidth="1"/>
    <col min="14421" max="14421" width="1.140625" style="9" customWidth="1"/>
    <col min="14422" max="14424" width="6.85546875" style="9" customWidth="1"/>
    <col min="14425" max="14425" width="4.85546875" style="9" customWidth="1"/>
    <col min="14426" max="14428" width="8.140625" style="9" customWidth="1"/>
    <col min="14429" max="14429" width="6.140625" style="9" customWidth="1"/>
    <col min="14430" max="14430" width="8.28515625" style="9" customWidth="1"/>
    <col min="14431" max="14432" width="6.28515625" style="9" customWidth="1"/>
    <col min="14433" max="14433" width="1.140625" style="9" customWidth="1"/>
    <col min="14434" max="14434" width="6.85546875" style="9" customWidth="1"/>
    <col min="14435" max="14435" width="7.28515625" style="9" customWidth="1"/>
    <col min="14436" max="14436" width="7.42578125" style="9" customWidth="1"/>
    <col min="14437" max="14438" width="6.85546875" style="9" customWidth="1"/>
    <col min="14439" max="14439" width="7.7109375" style="9" customWidth="1"/>
    <col min="14440" max="14440" width="6.85546875" style="9" customWidth="1"/>
    <col min="14441" max="14441" width="6.140625" style="9" customWidth="1"/>
    <col min="14442" max="14442" width="1.140625" style="9" customWidth="1"/>
    <col min="14443" max="14445" width="6.140625" style="9" customWidth="1"/>
    <col min="14446" max="14446" width="9.140625" style="9" customWidth="1"/>
    <col min="14447" max="14447" width="8.7109375" style="9" customWidth="1"/>
    <col min="14448" max="14448" width="1.140625" style="9" customWidth="1"/>
    <col min="14449" max="14449" width="1.5703125" style="9" customWidth="1"/>
    <col min="14450" max="14453" width="11.42578125" style="9" customWidth="1"/>
    <col min="14454" max="14456" width="11.42578125" style="9"/>
    <col min="14457" max="14457" width="9" style="9" customWidth="1"/>
    <col min="14458" max="14675" width="11.42578125" style="9"/>
    <col min="14676" max="14676" width="7.5703125" style="9" customWidth="1"/>
    <col min="14677" max="14677" width="1.140625" style="9" customWidth="1"/>
    <col min="14678" max="14680" width="6.85546875" style="9" customWidth="1"/>
    <col min="14681" max="14681" width="4.85546875" style="9" customWidth="1"/>
    <col min="14682" max="14684" width="8.140625" style="9" customWidth="1"/>
    <col min="14685" max="14685" width="6.140625" style="9" customWidth="1"/>
    <col min="14686" max="14686" width="8.28515625" style="9" customWidth="1"/>
    <col min="14687" max="14688" width="6.28515625" style="9" customWidth="1"/>
    <col min="14689" max="14689" width="1.140625" style="9" customWidth="1"/>
    <col min="14690" max="14690" width="6.85546875" style="9" customWidth="1"/>
    <col min="14691" max="14691" width="7.28515625" style="9" customWidth="1"/>
    <col min="14692" max="14692" width="7.42578125" style="9" customWidth="1"/>
    <col min="14693" max="14694" width="6.85546875" style="9" customWidth="1"/>
    <col min="14695" max="14695" width="7.7109375" style="9" customWidth="1"/>
    <col min="14696" max="14696" width="6.85546875" style="9" customWidth="1"/>
    <col min="14697" max="14697" width="6.140625" style="9" customWidth="1"/>
    <col min="14698" max="14698" width="1.140625" style="9" customWidth="1"/>
    <col min="14699" max="14701" width="6.140625" style="9" customWidth="1"/>
    <col min="14702" max="14702" width="9.140625" style="9" customWidth="1"/>
    <col min="14703" max="14703" width="8.7109375" style="9" customWidth="1"/>
    <col min="14704" max="14704" width="1.140625" style="9" customWidth="1"/>
    <col min="14705" max="14705" width="1.5703125" style="9" customWidth="1"/>
    <col min="14706" max="14709" width="11.42578125" style="9" customWidth="1"/>
    <col min="14710" max="14712" width="11.42578125" style="9"/>
    <col min="14713" max="14713" width="9" style="9" customWidth="1"/>
    <col min="14714" max="14931" width="11.42578125" style="9"/>
    <col min="14932" max="14932" width="7.5703125" style="9" customWidth="1"/>
    <col min="14933" max="14933" width="1.140625" style="9" customWidth="1"/>
    <col min="14934" max="14936" width="6.85546875" style="9" customWidth="1"/>
    <col min="14937" max="14937" width="4.85546875" style="9" customWidth="1"/>
    <col min="14938" max="14940" width="8.140625" style="9" customWidth="1"/>
    <col min="14941" max="14941" width="6.140625" style="9" customWidth="1"/>
    <col min="14942" max="14942" width="8.28515625" style="9" customWidth="1"/>
    <col min="14943" max="14944" width="6.28515625" style="9" customWidth="1"/>
    <col min="14945" max="14945" width="1.140625" style="9" customWidth="1"/>
    <col min="14946" max="14946" width="6.85546875" style="9" customWidth="1"/>
    <col min="14947" max="14947" width="7.28515625" style="9" customWidth="1"/>
    <col min="14948" max="14948" width="7.42578125" style="9" customWidth="1"/>
    <col min="14949" max="14950" width="6.85546875" style="9" customWidth="1"/>
    <col min="14951" max="14951" width="7.7109375" style="9" customWidth="1"/>
    <col min="14952" max="14952" width="6.85546875" style="9" customWidth="1"/>
    <col min="14953" max="14953" width="6.140625" style="9" customWidth="1"/>
    <col min="14954" max="14954" width="1.140625" style="9" customWidth="1"/>
    <col min="14955" max="14957" width="6.140625" style="9" customWidth="1"/>
    <col min="14958" max="14958" width="9.140625" style="9" customWidth="1"/>
    <col min="14959" max="14959" width="8.7109375" style="9" customWidth="1"/>
    <col min="14960" max="14960" width="1.140625" style="9" customWidth="1"/>
    <col min="14961" max="14961" width="1.5703125" style="9" customWidth="1"/>
    <col min="14962" max="14965" width="11.42578125" style="9" customWidth="1"/>
    <col min="14966" max="14968" width="11.42578125" style="9"/>
    <col min="14969" max="14969" width="9" style="9" customWidth="1"/>
    <col min="14970" max="15187" width="11.42578125" style="9"/>
    <col min="15188" max="15188" width="7.5703125" style="9" customWidth="1"/>
    <col min="15189" max="15189" width="1.140625" style="9" customWidth="1"/>
    <col min="15190" max="15192" width="6.85546875" style="9" customWidth="1"/>
    <col min="15193" max="15193" width="4.85546875" style="9" customWidth="1"/>
    <col min="15194" max="15196" width="8.140625" style="9" customWidth="1"/>
    <col min="15197" max="15197" width="6.140625" style="9" customWidth="1"/>
    <col min="15198" max="15198" width="8.28515625" style="9" customWidth="1"/>
    <col min="15199" max="15200" width="6.28515625" style="9" customWidth="1"/>
    <col min="15201" max="15201" width="1.140625" style="9" customWidth="1"/>
    <col min="15202" max="15202" width="6.85546875" style="9" customWidth="1"/>
    <col min="15203" max="15203" width="7.28515625" style="9" customWidth="1"/>
    <col min="15204" max="15204" width="7.42578125" style="9" customWidth="1"/>
    <col min="15205" max="15206" width="6.85546875" style="9" customWidth="1"/>
    <col min="15207" max="15207" width="7.7109375" style="9" customWidth="1"/>
    <col min="15208" max="15208" width="6.85546875" style="9" customWidth="1"/>
    <col min="15209" max="15209" width="6.140625" style="9" customWidth="1"/>
    <col min="15210" max="15210" width="1.140625" style="9" customWidth="1"/>
    <col min="15211" max="15213" width="6.140625" style="9" customWidth="1"/>
    <col min="15214" max="15214" width="9.140625" style="9" customWidth="1"/>
    <col min="15215" max="15215" width="8.7109375" style="9" customWidth="1"/>
    <col min="15216" max="15216" width="1.140625" style="9" customWidth="1"/>
    <col min="15217" max="15217" width="1.5703125" style="9" customWidth="1"/>
    <col min="15218" max="15221" width="11.42578125" style="9" customWidth="1"/>
    <col min="15222" max="15224" width="11.42578125" style="9"/>
    <col min="15225" max="15225" width="9" style="9" customWidth="1"/>
    <col min="15226" max="15443" width="11.42578125" style="9"/>
    <col min="15444" max="15444" width="7.5703125" style="9" customWidth="1"/>
    <col min="15445" max="15445" width="1.140625" style="9" customWidth="1"/>
    <col min="15446" max="15448" width="6.85546875" style="9" customWidth="1"/>
    <col min="15449" max="15449" width="4.85546875" style="9" customWidth="1"/>
    <col min="15450" max="15452" width="8.140625" style="9" customWidth="1"/>
    <col min="15453" max="15453" width="6.140625" style="9" customWidth="1"/>
    <col min="15454" max="15454" width="8.28515625" style="9" customWidth="1"/>
    <col min="15455" max="15456" width="6.28515625" style="9" customWidth="1"/>
    <col min="15457" max="15457" width="1.140625" style="9" customWidth="1"/>
    <col min="15458" max="15458" width="6.85546875" style="9" customWidth="1"/>
    <col min="15459" max="15459" width="7.28515625" style="9" customWidth="1"/>
    <col min="15460" max="15460" width="7.42578125" style="9" customWidth="1"/>
    <col min="15461" max="15462" width="6.85546875" style="9" customWidth="1"/>
    <col min="15463" max="15463" width="7.7109375" style="9" customWidth="1"/>
    <col min="15464" max="15464" width="6.85546875" style="9" customWidth="1"/>
    <col min="15465" max="15465" width="6.140625" style="9" customWidth="1"/>
    <col min="15466" max="15466" width="1.140625" style="9" customWidth="1"/>
    <col min="15467" max="15469" width="6.140625" style="9" customWidth="1"/>
    <col min="15470" max="15470" width="9.140625" style="9" customWidth="1"/>
    <col min="15471" max="15471" width="8.7109375" style="9" customWidth="1"/>
    <col min="15472" max="15472" width="1.140625" style="9" customWidth="1"/>
    <col min="15473" max="15473" width="1.5703125" style="9" customWidth="1"/>
    <col min="15474" max="15477" width="11.42578125" style="9" customWidth="1"/>
    <col min="15478" max="15480" width="11.42578125" style="9"/>
    <col min="15481" max="15481" width="9" style="9" customWidth="1"/>
    <col min="15482" max="15699" width="11.42578125" style="9"/>
    <col min="15700" max="15700" width="7.5703125" style="9" customWidth="1"/>
    <col min="15701" max="15701" width="1.140625" style="9" customWidth="1"/>
    <col min="15702" max="15704" width="6.85546875" style="9" customWidth="1"/>
    <col min="15705" max="15705" width="4.85546875" style="9" customWidth="1"/>
    <col min="15706" max="15708" width="8.140625" style="9" customWidth="1"/>
    <col min="15709" max="15709" width="6.140625" style="9" customWidth="1"/>
    <col min="15710" max="15710" width="8.28515625" style="9" customWidth="1"/>
    <col min="15711" max="15712" width="6.28515625" style="9" customWidth="1"/>
    <col min="15713" max="15713" width="1.140625" style="9" customWidth="1"/>
    <col min="15714" max="15714" width="6.85546875" style="9" customWidth="1"/>
    <col min="15715" max="15715" width="7.28515625" style="9" customWidth="1"/>
    <col min="15716" max="15716" width="7.42578125" style="9" customWidth="1"/>
    <col min="15717" max="15718" width="6.85546875" style="9" customWidth="1"/>
    <col min="15719" max="15719" width="7.7109375" style="9" customWidth="1"/>
    <col min="15720" max="15720" width="6.85546875" style="9" customWidth="1"/>
    <col min="15721" max="15721" width="6.140625" style="9" customWidth="1"/>
    <col min="15722" max="15722" width="1.140625" style="9" customWidth="1"/>
    <col min="15723" max="15725" width="6.140625" style="9" customWidth="1"/>
    <col min="15726" max="15726" width="9.140625" style="9" customWidth="1"/>
    <col min="15727" max="15727" width="8.7109375" style="9" customWidth="1"/>
    <col min="15728" max="15728" width="1.140625" style="9" customWidth="1"/>
    <col min="15729" max="15729" width="1.5703125" style="9" customWidth="1"/>
    <col min="15730" max="15733" width="11.42578125" style="9" customWidth="1"/>
    <col min="15734" max="15736" width="11.42578125" style="9"/>
    <col min="15737" max="15737" width="9" style="9" customWidth="1"/>
    <col min="15738" max="15955" width="11.42578125" style="9"/>
    <col min="15956" max="15956" width="7.5703125" style="9" customWidth="1"/>
    <col min="15957" max="15957" width="1.140625" style="9" customWidth="1"/>
    <col min="15958" max="15960" width="6.85546875" style="9" customWidth="1"/>
    <col min="15961" max="15961" width="4.85546875" style="9" customWidth="1"/>
    <col min="15962" max="15964" width="8.140625" style="9" customWidth="1"/>
    <col min="15965" max="15965" width="6.140625" style="9" customWidth="1"/>
    <col min="15966" max="15966" width="8.28515625" style="9" customWidth="1"/>
    <col min="15967" max="15968" width="6.28515625" style="9" customWidth="1"/>
    <col min="15969" max="15969" width="1.140625" style="9" customWidth="1"/>
    <col min="15970" max="15970" width="6.85546875" style="9" customWidth="1"/>
    <col min="15971" max="15971" width="7.28515625" style="9" customWidth="1"/>
    <col min="15972" max="15972" width="7.42578125" style="9" customWidth="1"/>
    <col min="15973" max="15974" width="6.85546875" style="9" customWidth="1"/>
    <col min="15975" max="15975" width="7.7109375" style="9" customWidth="1"/>
    <col min="15976" max="15976" width="6.85546875" style="9" customWidth="1"/>
    <col min="15977" max="15977" width="6.140625" style="9" customWidth="1"/>
    <col min="15978" max="15978" width="1.140625" style="9" customWidth="1"/>
    <col min="15979" max="15981" width="6.140625" style="9" customWidth="1"/>
    <col min="15982" max="15982" width="9.140625" style="9" customWidth="1"/>
    <col min="15983" max="15983" width="8.7109375" style="9" customWidth="1"/>
    <col min="15984" max="15984" width="1.140625" style="9" customWidth="1"/>
    <col min="15985" max="15985" width="1.5703125" style="9" customWidth="1"/>
    <col min="15986" max="15989" width="11.42578125" style="9" customWidth="1"/>
    <col min="15990" max="15992" width="11.42578125" style="9"/>
    <col min="15993" max="15993" width="9" style="9" customWidth="1"/>
    <col min="15994" max="16211" width="11.42578125" style="9"/>
    <col min="16212" max="16212" width="7.5703125" style="9" customWidth="1"/>
    <col min="16213" max="16213" width="1.140625" style="9" customWidth="1"/>
    <col min="16214" max="16216" width="6.85546875" style="9" customWidth="1"/>
    <col min="16217" max="16217" width="4.85546875" style="9" customWidth="1"/>
    <col min="16218" max="16220" width="8.140625" style="9" customWidth="1"/>
    <col min="16221" max="16221" width="6.140625" style="9" customWidth="1"/>
    <col min="16222" max="16222" width="8.28515625" style="9" customWidth="1"/>
    <col min="16223" max="16224" width="6.28515625" style="9" customWidth="1"/>
    <col min="16225" max="16225" width="1.140625" style="9" customWidth="1"/>
    <col min="16226" max="16226" width="6.85546875" style="9" customWidth="1"/>
    <col min="16227" max="16227" width="7.28515625" style="9" customWidth="1"/>
    <col min="16228" max="16228" width="7.42578125" style="9" customWidth="1"/>
    <col min="16229" max="16230" width="6.85546875" style="9" customWidth="1"/>
    <col min="16231" max="16231" width="7.7109375" style="9" customWidth="1"/>
    <col min="16232" max="16232" width="6.85546875" style="9" customWidth="1"/>
    <col min="16233" max="16233" width="6.140625" style="9" customWidth="1"/>
    <col min="16234" max="16234" width="1.140625" style="9" customWidth="1"/>
    <col min="16235" max="16237" width="6.140625" style="9" customWidth="1"/>
    <col min="16238" max="16238" width="9.140625" style="9" customWidth="1"/>
    <col min="16239" max="16239" width="8.7109375" style="9" customWidth="1"/>
    <col min="16240" max="16240" width="1.140625" style="9" customWidth="1"/>
    <col min="16241" max="16241" width="1.5703125" style="9" customWidth="1"/>
    <col min="16242" max="16245" width="11.42578125" style="9" customWidth="1"/>
    <col min="16246" max="16248" width="11.42578125" style="9"/>
    <col min="16249" max="16249" width="9" style="9" customWidth="1"/>
    <col min="16250" max="16384" width="11.42578125" style="9"/>
  </cols>
  <sheetData>
    <row r="1" spans="1:120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397" t="s">
        <v>79</v>
      </c>
      <c r="O1" s="3397"/>
      <c r="P1" s="3397"/>
      <c r="Q1" s="3397"/>
      <c r="R1" s="3397"/>
      <c r="S1" s="3397"/>
      <c r="T1" s="3397"/>
      <c r="U1" s="3397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2"/>
      <c r="CA1" s="5"/>
      <c r="CB1" s="5"/>
      <c r="CC1" s="5"/>
      <c r="CD1" s="5"/>
      <c r="CE1" s="5"/>
      <c r="CF1" s="5"/>
      <c r="CG1" s="5"/>
      <c r="CH1" s="5"/>
      <c r="CI1" s="5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2"/>
      <c r="DK1" s="420"/>
      <c r="DL1" s="3"/>
      <c r="DN1" s="8"/>
      <c r="DO1" s="8"/>
    </row>
    <row r="2" spans="1:120" x14ac:dyDescent="0.2">
      <c r="A2" s="3398">
        <f>'1'!A6</f>
        <v>43191</v>
      </c>
      <c r="B2" s="3398"/>
      <c r="C2" s="3398"/>
      <c r="D2" s="3398"/>
      <c r="E2" s="413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0"/>
      <c r="R2" s="11"/>
      <c r="S2" s="12"/>
      <c r="T2" s="13"/>
      <c r="U2" s="13"/>
      <c r="V2" s="12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1"/>
      <c r="CA2" s="10"/>
      <c r="CB2" s="10"/>
      <c r="CC2" s="10"/>
      <c r="CD2" s="10"/>
      <c r="CE2" s="10"/>
      <c r="CF2" s="10"/>
      <c r="CG2" s="10"/>
      <c r="CH2" s="10"/>
      <c r="CI2" s="10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1"/>
      <c r="DK2" s="420"/>
      <c r="DL2" s="3"/>
      <c r="DN2" s="8"/>
      <c r="DO2" s="8"/>
    </row>
    <row r="3" spans="1:120" ht="15" customHeight="1" x14ac:dyDescent="0.25">
      <c r="A3" s="11"/>
      <c r="B3" s="11"/>
      <c r="C3" s="3399" t="s">
        <v>96</v>
      </c>
      <c r="D3" s="3399"/>
      <c r="E3" s="414"/>
      <c r="F3" s="3400" t="s">
        <v>96</v>
      </c>
      <c r="G3" s="3400"/>
      <c r="H3" s="3400"/>
      <c r="I3" s="3400"/>
      <c r="J3" s="3400"/>
      <c r="K3" s="1118"/>
      <c r="L3" s="1118"/>
      <c r="M3" s="1118"/>
      <c r="N3" s="10"/>
      <c r="O3" s="10"/>
      <c r="P3" s="10"/>
      <c r="Q3" s="10"/>
      <c r="R3" s="11"/>
      <c r="S3" s="12"/>
      <c r="T3" s="13"/>
      <c r="U3" s="13"/>
      <c r="V3" s="12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1"/>
      <c r="CA3" s="10"/>
      <c r="CB3" s="10"/>
      <c r="CC3" s="10"/>
      <c r="CD3" s="10"/>
      <c r="CE3" s="10"/>
      <c r="CF3" s="10"/>
      <c r="CG3" s="10"/>
      <c r="CH3" s="10"/>
      <c r="CI3" s="10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1"/>
      <c r="DK3" s="420"/>
      <c r="DL3" s="3"/>
      <c r="DN3" s="8"/>
      <c r="DO3" s="8"/>
    </row>
    <row r="4" spans="1:120" ht="63" thickBot="1" x14ac:dyDescent="0.3">
      <c r="A4" s="15"/>
      <c r="B4" s="11"/>
      <c r="C4" s="3401" t="s">
        <v>18</v>
      </c>
      <c r="D4" s="3401"/>
      <c r="E4" s="3401"/>
      <c r="F4" s="3401"/>
      <c r="G4" s="3401"/>
      <c r="H4" s="3401"/>
      <c r="I4" s="3401"/>
      <c r="J4" s="3401"/>
      <c r="K4" s="3401"/>
      <c r="L4" s="3401"/>
      <c r="M4" s="3401"/>
      <c r="N4" s="3401"/>
      <c r="O4" s="412"/>
      <c r="P4" s="412"/>
      <c r="Q4" s="412"/>
      <c r="R4" s="11"/>
      <c r="S4" s="3402" t="s">
        <v>526</v>
      </c>
      <c r="T4" s="3402"/>
      <c r="U4" s="3402"/>
      <c r="V4" s="3402"/>
      <c r="W4" s="3402"/>
      <c r="X4" s="3402" t="s">
        <v>527</v>
      </c>
      <c r="Y4" s="3402"/>
      <c r="Z4" s="3402"/>
      <c r="AA4" s="3402"/>
      <c r="AB4" s="3402"/>
      <c r="AC4" s="3402" t="s">
        <v>528</v>
      </c>
      <c r="AD4" s="3402"/>
      <c r="AE4" s="3402"/>
      <c r="AF4" s="3402"/>
      <c r="AG4" s="3402"/>
      <c r="AH4" s="2899" t="s">
        <v>1225</v>
      </c>
      <c r="AI4" s="2899" t="s">
        <v>1226</v>
      </c>
      <c r="AJ4" s="2899" t="s">
        <v>1227</v>
      </c>
      <c r="AK4" s="2788"/>
      <c r="AL4" s="3402" t="s">
        <v>529</v>
      </c>
      <c r="AM4" s="3402"/>
      <c r="AN4" s="3402"/>
      <c r="AO4" s="3402"/>
      <c r="AP4" s="3402"/>
      <c r="AQ4" s="3402"/>
      <c r="AR4" s="3402"/>
      <c r="AS4" s="3402"/>
      <c r="AT4" s="3402"/>
      <c r="AU4" s="3402"/>
      <c r="AV4" s="3402"/>
      <c r="AW4" s="3402"/>
      <c r="AX4" s="3402"/>
      <c r="AY4" s="3402" t="s">
        <v>530</v>
      </c>
      <c r="AZ4" s="3402"/>
      <c r="BA4" s="3402"/>
      <c r="BB4" s="3402"/>
      <c r="BC4" s="3402"/>
      <c r="BD4" s="3402"/>
      <c r="BE4" s="3402"/>
      <c r="BF4" s="3402"/>
      <c r="BG4" s="3402"/>
      <c r="BH4" s="3402"/>
      <c r="BI4" s="3402"/>
      <c r="BJ4" s="3402"/>
      <c r="BK4" s="3402"/>
      <c r="BL4" s="3402" t="s">
        <v>531</v>
      </c>
      <c r="BM4" s="3402"/>
      <c r="BN4" s="3402"/>
      <c r="BO4" s="3402"/>
      <c r="BP4" s="3402"/>
      <c r="BQ4" s="3402"/>
      <c r="BR4" s="3402"/>
      <c r="BS4" s="3402"/>
      <c r="BT4" s="3402"/>
      <c r="BU4" s="3402"/>
      <c r="BV4" s="3402"/>
      <c r="BW4" s="3402"/>
      <c r="BX4" s="429"/>
      <c r="BY4" s="429"/>
      <c r="BZ4" s="11"/>
      <c r="CA4" s="3401" t="s">
        <v>564</v>
      </c>
      <c r="CB4" s="3401"/>
      <c r="CC4" s="3401"/>
      <c r="CD4" s="3401"/>
      <c r="CE4" s="3401"/>
      <c r="CF4" s="3401"/>
      <c r="CG4" s="3401"/>
      <c r="CH4" s="3401"/>
      <c r="CI4" s="3314"/>
      <c r="CJ4" s="3314"/>
      <c r="CK4" s="3314"/>
      <c r="CL4" s="3314"/>
      <c r="CM4" s="3314"/>
      <c r="CN4" s="3314"/>
      <c r="CO4" s="3314"/>
      <c r="CP4" s="3314"/>
      <c r="CQ4" s="3314"/>
      <c r="CR4" s="434"/>
      <c r="CS4" s="3401" t="s">
        <v>532</v>
      </c>
      <c r="CT4" s="3401"/>
      <c r="CU4" s="3401"/>
      <c r="CV4" s="3401"/>
      <c r="CW4" s="3401"/>
      <c r="CX4" s="3401"/>
      <c r="CY4" s="3401"/>
      <c r="CZ4" s="3401"/>
      <c r="DA4" s="3401"/>
      <c r="DB4" s="3401"/>
      <c r="DC4" s="3401"/>
      <c r="DD4" s="3401"/>
      <c r="DE4" s="3401"/>
      <c r="DF4" s="3401"/>
      <c r="DG4" s="3401"/>
      <c r="DH4" s="3401"/>
      <c r="DI4" s="1283"/>
      <c r="DJ4" s="11"/>
      <c r="DK4" s="420"/>
      <c r="DL4" s="3"/>
      <c r="DN4" s="8"/>
      <c r="DO4" s="8"/>
    </row>
    <row r="5" spans="1:120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5" t="s">
        <v>84</v>
      </c>
      <c r="H5" s="18" t="s">
        <v>85</v>
      </c>
      <c r="I5" s="18" t="s">
        <v>533</v>
      </c>
      <c r="J5" s="20" t="s">
        <v>86</v>
      </c>
      <c r="K5" s="2022" t="s">
        <v>901</v>
      </c>
      <c r="L5" s="2022" t="s">
        <v>900</v>
      </c>
      <c r="M5" s="2022" t="s">
        <v>484</v>
      </c>
      <c r="N5" s="416" t="s">
        <v>521</v>
      </c>
      <c r="O5" s="417" t="s">
        <v>522</v>
      </c>
      <c r="P5" s="418" t="s">
        <v>523</v>
      </c>
      <c r="Q5" s="2891"/>
      <c r="R5" s="22"/>
      <c r="S5" s="18" t="s">
        <v>81</v>
      </c>
      <c r="T5" s="1245" t="s">
        <v>453</v>
      </c>
      <c r="U5" s="1245" t="s">
        <v>452</v>
      </c>
      <c r="V5" s="1246" t="s">
        <v>946</v>
      </c>
      <c r="W5" s="427" t="s">
        <v>96</v>
      </c>
      <c r="X5" s="18" t="s">
        <v>81</v>
      </c>
      <c r="Y5" s="1245" t="s">
        <v>453</v>
      </c>
      <c r="Z5" s="1245" t="s">
        <v>452</v>
      </c>
      <c r="AA5" s="1246" t="s">
        <v>946</v>
      </c>
      <c r="AB5" s="427" t="s">
        <v>96</v>
      </c>
      <c r="AC5" s="18" t="s">
        <v>81</v>
      </c>
      <c r="AD5" s="1245" t="s">
        <v>453</v>
      </c>
      <c r="AE5" s="1245" t="s">
        <v>452</v>
      </c>
      <c r="AF5" s="1246" t="s">
        <v>946</v>
      </c>
      <c r="AG5" s="427" t="s">
        <v>96</v>
      </c>
      <c r="AH5" s="2896" t="s">
        <v>104</v>
      </c>
      <c r="AI5" s="2896" t="s">
        <v>104</v>
      </c>
      <c r="AJ5" s="2896" t="s">
        <v>104</v>
      </c>
      <c r="AK5" s="2894"/>
      <c r="AL5" s="2020" t="s">
        <v>81</v>
      </c>
      <c r="AM5" s="1242" t="s">
        <v>82</v>
      </c>
      <c r="AN5" s="1242" t="s">
        <v>88</v>
      </c>
      <c r="AO5" s="1242" t="s">
        <v>104</v>
      </c>
      <c r="AP5" s="1242" t="s">
        <v>92</v>
      </c>
      <c r="AQ5" s="1242" t="s">
        <v>453</v>
      </c>
      <c r="AR5" s="1242" t="s">
        <v>25</v>
      </c>
      <c r="AS5" s="2020" t="s">
        <v>84</v>
      </c>
      <c r="AT5" s="2020" t="s">
        <v>85</v>
      </c>
      <c r="AU5" s="2020" t="s">
        <v>533</v>
      </c>
      <c r="AV5" s="2021" t="s">
        <v>89</v>
      </c>
      <c r="AW5" s="2020" t="s">
        <v>86</v>
      </c>
      <c r="AX5" s="427" t="s">
        <v>96</v>
      </c>
      <c r="AY5" s="2020" t="s">
        <v>81</v>
      </c>
      <c r="AZ5" s="1242" t="s">
        <v>82</v>
      </c>
      <c r="BA5" s="1242" t="s">
        <v>88</v>
      </c>
      <c r="BB5" s="1242" t="s">
        <v>104</v>
      </c>
      <c r="BC5" s="1242" t="s">
        <v>92</v>
      </c>
      <c r="BD5" s="1242" t="s">
        <v>453</v>
      </c>
      <c r="BE5" s="1242" t="s">
        <v>25</v>
      </c>
      <c r="BF5" s="2020" t="s">
        <v>84</v>
      </c>
      <c r="BG5" s="2020" t="s">
        <v>85</v>
      </c>
      <c r="BH5" s="2020" t="s">
        <v>533</v>
      </c>
      <c r="BI5" s="23" t="s">
        <v>89</v>
      </c>
      <c r="BJ5" s="18" t="s">
        <v>86</v>
      </c>
      <c r="BK5" s="427" t="s">
        <v>96</v>
      </c>
      <c r="BL5" s="18" t="s">
        <v>81</v>
      </c>
      <c r="BM5" s="20" t="s">
        <v>82</v>
      </c>
      <c r="BN5" s="20" t="s">
        <v>88</v>
      </c>
      <c r="BO5" s="20" t="s">
        <v>104</v>
      </c>
      <c r="BP5" s="20" t="s">
        <v>92</v>
      </c>
      <c r="BQ5" s="20" t="s">
        <v>453</v>
      </c>
      <c r="BR5" s="20" t="s">
        <v>25</v>
      </c>
      <c r="BS5" s="18" t="s">
        <v>84</v>
      </c>
      <c r="BT5" s="18" t="s">
        <v>85</v>
      </c>
      <c r="BU5" s="18" t="s">
        <v>533</v>
      </c>
      <c r="BV5" s="23" t="s">
        <v>89</v>
      </c>
      <c r="BW5" s="18" t="s">
        <v>86</v>
      </c>
      <c r="BX5" s="430"/>
      <c r="BY5" s="23" t="s">
        <v>534</v>
      </c>
      <c r="BZ5" s="22"/>
      <c r="CA5" s="24" t="s">
        <v>104</v>
      </c>
      <c r="CB5" s="24" t="s">
        <v>92</v>
      </c>
      <c r="CC5" s="24" t="s">
        <v>453</v>
      </c>
      <c r="CD5" s="24" t="s">
        <v>25</v>
      </c>
      <c r="CE5" s="1243" t="s">
        <v>93</v>
      </c>
      <c r="CF5" s="1244" t="s">
        <v>944</v>
      </c>
      <c r="CG5" s="1243" t="s">
        <v>126</v>
      </c>
      <c r="CH5" s="24" t="s">
        <v>81</v>
      </c>
      <c r="CI5" s="24" t="s">
        <v>82</v>
      </c>
      <c r="CJ5" s="25" t="s">
        <v>90</v>
      </c>
      <c r="CK5" s="20" t="s">
        <v>91</v>
      </c>
      <c r="CL5" s="20" t="s">
        <v>1068</v>
      </c>
      <c r="CM5" s="415" t="s">
        <v>84</v>
      </c>
      <c r="CN5" s="18" t="s">
        <v>85</v>
      </c>
      <c r="CO5" s="18" t="s">
        <v>533</v>
      </c>
      <c r="CP5" s="20" t="s">
        <v>86</v>
      </c>
      <c r="CQ5" s="21" t="s">
        <v>87</v>
      </c>
      <c r="CR5" s="428"/>
      <c r="CS5" s="24" t="s">
        <v>104</v>
      </c>
      <c r="CT5" s="24" t="s">
        <v>92</v>
      </c>
      <c r="CU5" s="24" t="s">
        <v>453</v>
      </c>
      <c r="CV5" s="24" t="s">
        <v>25</v>
      </c>
      <c r="CW5" s="1243" t="s">
        <v>93</v>
      </c>
      <c r="CX5" s="1244" t="s">
        <v>944</v>
      </c>
      <c r="CY5" s="1243" t="s">
        <v>126</v>
      </c>
      <c r="CZ5" s="24" t="s">
        <v>81</v>
      </c>
      <c r="DA5" s="24" t="s">
        <v>82</v>
      </c>
      <c r="DB5" s="25" t="s">
        <v>90</v>
      </c>
      <c r="DC5" s="20" t="s">
        <v>91</v>
      </c>
      <c r="DD5" s="20" t="s">
        <v>1068</v>
      </c>
      <c r="DE5" s="415" t="s">
        <v>84</v>
      </c>
      <c r="DF5" s="18" t="s">
        <v>85</v>
      </c>
      <c r="DG5" s="18" t="s">
        <v>533</v>
      </c>
      <c r="DH5" s="20" t="s">
        <v>86</v>
      </c>
      <c r="DI5" s="21" t="s">
        <v>87</v>
      </c>
      <c r="DJ5" s="22"/>
      <c r="DK5" s="421"/>
      <c r="DL5" s="26" t="s">
        <v>945</v>
      </c>
      <c r="DM5" s="27" t="s">
        <v>94</v>
      </c>
      <c r="DN5" s="27" t="s">
        <v>95</v>
      </c>
      <c r="DO5" s="27" t="s">
        <v>524</v>
      </c>
      <c r="DP5" s="9" t="s">
        <v>68</v>
      </c>
    </row>
    <row r="6" spans="1:120" ht="15.75" thickTop="1" x14ac:dyDescent="0.25">
      <c r="A6" s="28">
        <v>1</v>
      </c>
      <c r="B6" s="29"/>
      <c r="C6" s="2811"/>
      <c r="D6" s="2803"/>
      <c r="E6" s="2802"/>
      <c r="F6" s="2803"/>
      <c r="G6" s="2804"/>
      <c r="H6" s="2801"/>
      <c r="I6" s="2801"/>
      <c r="J6" s="2805"/>
      <c r="K6" s="2806" t="str">
        <f>IF(H6&lt;=0,"",H6/I6)</f>
        <v/>
      </c>
      <c r="L6" s="2807" t="str">
        <f>IF(H6&lt;=0,"",K6*5)</f>
        <v/>
      </c>
      <c r="M6" s="2808" t="str">
        <f>IF(H6&lt;=0,"",K6*10)</f>
        <v/>
      </c>
      <c r="N6" s="2809">
        <v>487</v>
      </c>
      <c r="O6" s="2810">
        <v>10</v>
      </c>
      <c r="P6" s="2803"/>
      <c r="Q6" s="2892"/>
      <c r="R6" s="2828"/>
      <c r="S6" s="2801" t="s">
        <v>96</v>
      </c>
      <c r="T6" s="2802"/>
      <c r="U6" s="2801"/>
      <c r="V6" s="2811"/>
      <c r="W6" s="2812"/>
      <c r="X6" s="2813"/>
      <c r="Y6" s="2814"/>
      <c r="Z6" s="2813"/>
      <c r="AA6" s="2815"/>
      <c r="AB6" s="2816"/>
      <c r="AC6" s="2817"/>
      <c r="AD6" s="2818"/>
      <c r="AE6" s="2817"/>
      <c r="AF6" s="2819"/>
      <c r="AG6" s="2820"/>
      <c r="AH6" s="2900" t="s">
        <v>96</v>
      </c>
      <c r="AI6" s="2900"/>
      <c r="AJ6" s="2900"/>
      <c r="AK6" s="2897"/>
      <c r="AL6" s="2817"/>
      <c r="AM6" s="2817"/>
      <c r="AN6" s="2817"/>
      <c r="AO6" s="2819"/>
      <c r="AP6" s="2826"/>
      <c r="AQ6" s="2818"/>
      <c r="AR6" s="2817"/>
      <c r="AS6" s="2817"/>
      <c r="AT6" s="2817"/>
      <c r="AU6" s="2817"/>
      <c r="AV6" s="2898" t="str">
        <f t="shared" ref="AV6:AV36" si="0">IF(AS6&lt;=0,"",(G6-AS6)/G6*100)</f>
        <v/>
      </c>
      <c r="AW6" s="2819" t="str">
        <f>IF(AT6&lt;=0,"",(AU6*100)/AT6)</f>
        <v/>
      </c>
      <c r="AX6" s="2897"/>
      <c r="AY6" s="2817"/>
      <c r="AZ6" s="2817"/>
      <c r="BA6" s="2817"/>
      <c r="BB6" s="2819"/>
      <c r="BC6" s="2826"/>
      <c r="BD6" s="2818"/>
      <c r="BE6" s="2817"/>
      <c r="BF6" s="2817"/>
      <c r="BG6" s="2817"/>
      <c r="BH6" s="2817"/>
      <c r="BI6" s="2825" t="str">
        <f t="shared" ref="BI6:BI36" si="1">IF(BF6&lt;=0,"",(G6-BF6)/G6*100)</f>
        <v/>
      </c>
      <c r="BJ6" s="2811" t="str">
        <f>IF(BG6&lt;=0,"",(BH6*100)/BG6)</f>
        <v/>
      </c>
      <c r="BK6" s="2820"/>
      <c r="BL6" s="2817"/>
      <c r="BM6" s="2817"/>
      <c r="BN6" s="2817"/>
      <c r="BO6" s="2819"/>
      <c r="BP6" s="2826"/>
      <c r="BQ6" s="2818"/>
      <c r="BR6" s="2817"/>
      <c r="BS6" s="2817"/>
      <c r="BT6" s="2817"/>
      <c r="BU6" s="2817"/>
      <c r="BV6" s="2825" t="str">
        <f t="shared" ref="BV6:BV36" si="2">IF(BS6&lt;=0,"",(G6-BS6)/G6*100)</f>
        <v/>
      </c>
      <c r="BW6" s="2811" t="str">
        <f>IF(BT6&lt;=0,"",(BU6*100)/BT6)</f>
        <v/>
      </c>
      <c r="BX6" s="2827"/>
      <c r="BY6" s="2811" t="str">
        <f>IF(AND(AS6&lt;=0,BF6&lt;=0,BS6&lt;=0),"",AVERAGE(AS6,BF6,BS6))</f>
        <v/>
      </c>
      <c r="BZ6" s="2828"/>
      <c r="CA6" s="2819"/>
      <c r="CB6" s="2826"/>
      <c r="CC6" s="2818"/>
      <c r="CD6" s="2817"/>
      <c r="CE6" s="2818"/>
      <c r="CF6" s="2818"/>
      <c r="CG6" s="2819"/>
      <c r="CH6" s="2817"/>
      <c r="CI6" s="2829"/>
      <c r="CJ6" s="2819">
        <v>0.49740000000000001</v>
      </c>
      <c r="CK6" s="2819"/>
      <c r="CL6" s="2819"/>
      <c r="CM6" s="2830"/>
      <c r="CN6" s="2817"/>
      <c r="CO6" s="2817"/>
      <c r="CP6" s="2811" t="str">
        <f>IF(CN6&lt;=0,"",(CO6*100)/CN6)</f>
        <v/>
      </c>
      <c r="CQ6" s="2829" t="s">
        <v>97</v>
      </c>
      <c r="CR6" s="2831"/>
      <c r="CS6" s="2819"/>
      <c r="CT6" s="2826"/>
      <c r="CU6" s="2818"/>
      <c r="CV6" s="2817"/>
      <c r="CW6" s="2818"/>
      <c r="CX6" s="2818"/>
      <c r="CY6" s="2819"/>
      <c r="CZ6" s="2817"/>
      <c r="DA6" s="2829"/>
      <c r="DB6" s="2819">
        <v>0.58130000000000004</v>
      </c>
      <c r="DC6" s="2819"/>
      <c r="DD6" s="2819"/>
      <c r="DE6" s="2830"/>
      <c r="DF6" s="2817"/>
      <c r="DG6" s="2817"/>
      <c r="DH6" s="2811" t="str">
        <f>IF(DF6&lt;=0,"",(DG6*100)/DF6)</f>
        <v/>
      </c>
      <c r="DI6" s="2829" t="s">
        <v>97</v>
      </c>
      <c r="DJ6" s="1531"/>
      <c r="DK6" s="422"/>
      <c r="DL6" s="1532">
        <f>'Total Flows'!L3</f>
        <v>1.421</v>
      </c>
      <c r="DM6" s="1532">
        <f>'[4]1'!AE32</f>
        <v>0</v>
      </c>
      <c r="DN6" s="1532">
        <f>'[4]1'!AE34</f>
        <v>0</v>
      </c>
      <c r="DO6" s="1532">
        <f>'[4]1'!AE35</f>
        <v>0</v>
      </c>
      <c r="DP6" s="34"/>
    </row>
    <row r="7" spans="1:120" ht="15" x14ac:dyDescent="0.25">
      <c r="A7" s="30">
        <v>2</v>
      </c>
      <c r="B7" s="31"/>
      <c r="C7" s="2811">
        <v>7.08</v>
      </c>
      <c r="D7" s="2833">
        <v>15.9</v>
      </c>
      <c r="E7" s="2802">
        <v>27</v>
      </c>
      <c r="F7" s="2833"/>
      <c r="G7" s="2804">
        <v>6.7640000000000002</v>
      </c>
      <c r="H7" s="2801">
        <v>6.3440000000000003</v>
      </c>
      <c r="I7" s="2801">
        <v>0.245</v>
      </c>
      <c r="J7" s="2805">
        <v>3.8620000000000001</v>
      </c>
      <c r="K7" s="2834">
        <f t="shared" ref="K7:K36" si="3">IF(H7&lt;=0,"",H7/I7)</f>
        <v>25.89387755102041</v>
      </c>
      <c r="L7" s="2824">
        <f t="shared" ref="L7:L36" si="4">IF(H7&lt;=0,"",K7*5)</f>
        <v>129.46938775510205</v>
      </c>
      <c r="M7" s="2835">
        <f t="shared" ref="M7:M36" si="5">IF(H7&lt;=0,"",K7*10)</f>
        <v>258.9387755102041</v>
      </c>
      <c r="N7" s="2836">
        <v>213</v>
      </c>
      <c r="O7" s="2837">
        <v>10</v>
      </c>
      <c r="P7" s="2803"/>
      <c r="Q7" s="2892"/>
      <c r="R7" s="2888"/>
      <c r="S7" s="2801"/>
      <c r="T7" s="2802">
        <v>2</v>
      </c>
      <c r="U7" s="2839">
        <v>6.8000000000000005E-2</v>
      </c>
      <c r="V7" s="2840">
        <v>0.51</v>
      </c>
      <c r="W7" s="2841"/>
      <c r="X7" s="2842"/>
      <c r="Y7" s="2876">
        <v>3</v>
      </c>
      <c r="Z7" s="2876">
        <v>8.1000000000000003E-2</v>
      </c>
      <c r="AA7" s="2902">
        <v>0.46</v>
      </c>
      <c r="AB7" s="2843"/>
      <c r="AC7" s="2821"/>
      <c r="AD7" s="2856">
        <v>2</v>
      </c>
      <c r="AE7" s="2860">
        <v>5.3999999999999999E-2</v>
      </c>
      <c r="AF7" s="2856">
        <v>0.62</v>
      </c>
      <c r="AG7" s="2844"/>
      <c r="AH7" s="2901"/>
      <c r="AI7" s="2901"/>
      <c r="AJ7" s="2901"/>
      <c r="AK7" s="2844"/>
      <c r="AL7" s="2821"/>
      <c r="AM7" s="2832"/>
      <c r="AN7" s="2832"/>
      <c r="AO7" s="2856">
        <v>6.11</v>
      </c>
      <c r="AP7" s="2856">
        <v>16.100000000000001</v>
      </c>
      <c r="AQ7" s="2856">
        <v>7</v>
      </c>
      <c r="AR7" s="2860">
        <v>0.503</v>
      </c>
      <c r="AS7" s="2821">
        <v>2.496</v>
      </c>
      <c r="AT7" s="2821">
        <v>2.431</v>
      </c>
      <c r="AU7" s="2821">
        <v>3.6999999999999998E-2</v>
      </c>
      <c r="AV7" s="2825">
        <f t="shared" si="0"/>
        <v>63.098758131283276</v>
      </c>
      <c r="AW7" s="2822">
        <f t="shared" ref="AW7:AW36" si="6">IF(AT7&lt;=0,"",(AU7*100)/AT7)</f>
        <v>1.5220074043603453</v>
      </c>
      <c r="AX7" s="2844"/>
      <c r="AY7" s="2821"/>
      <c r="AZ7" s="2832"/>
      <c r="BA7" s="2832"/>
      <c r="BB7" s="2822">
        <v>6.16</v>
      </c>
      <c r="BC7" s="2823">
        <v>15.7</v>
      </c>
      <c r="BD7" s="2824">
        <v>6</v>
      </c>
      <c r="BE7" s="2821">
        <v>0.46300000000000002</v>
      </c>
      <c r="BF7" s="2821">
        <v>2.427</v>
      </c>
      <c r="BG7" s="2821">
        <v>2.379</v>
      </c>
      <c r="BH7" s="2821">
        <v>3.5999999999999997E-2</v>
      </c>
      <c r="BI7" s="2825">
        <f t="shared" si="1"/>
        <v>64.118864577173269</v>
      </c>
      <c r="BJ7" s="2811">
        <f t="shared" ref="BJ7:BJ36" si="7">IF(BG7&lt;=0,"",(BH7*100)/BG7)</f>
        <v>1.5132408575031524</v>
      </c>
      <c r="BK7" s="2844"/>
      <c r="BL7" s="2821"/>
      <c r="BM7" s="2832"/>
      <c r="BN7" s="2832"/>
      <c r="BO7" s="2822">
        <v>6.16</v>
      </c>
      <c r="BP7" s="2823">
        <v>16.8</v>
      </c>
      <c r="BQ7" s="2824">
        <v>5</v>
      </c>
      <c r="BR7" s="2821">
        <v>0.44700000000000001</v>
      </c>
      <c r="BS7" s="2821">
        <v>2.5049999999999999</v>
      </c>
      <c r="BT7" s="2821">
        <v>2.4590000000000001</v>
      </c>
      <c r="BU7" s="2821">
        <v>3.5999999999999997E-2</v>
      </c>
      <c r="BV7" s="2825">
        <f t="shared" si="2"/>
        <v>62.965700768775875</v>
      </c>
      <c r="BW7" s="2811">
        <f t="shared" ref="BW7:BW36" si="8">IF(BT7&lt;=0,"",(BU7*100)/BT7)</f>
        <v>1.464009760065067</v>
      </c>
      <c r="BX7" s="2827"/>
      <c r="BY7" s="2811">
        <f t="shared" ref="BY7:BY36" si="9">IF(AND(AS7&lt;=0,BF7&lt;=0,BS7&lt;=0),"",AVERAGE(AS7,BF7,BS7))</f>
        <v>2.476</v>
      </c>
      <c r="BZ7" s="2838"/>
      <c r="CA7" s="2822">
        <v>7.38</v>
      </c>
      <c r="CB7" s="2823">
        <v>16</v>
      </c>
      <c r="CC7" s="2824">
        <v>3</v>
      </c>
      <c r="CD7" s="2821">
        <v>5.6000000000000001E-2</v>
      </c>
      <c r="CE7" s="2824">
        <v>27</v>
      </c>
      <c r="CF7" s="2824">
        <v>37</v>
      </c>
      <c r="CG7" s="2822">
        <v>4.2</v>
      </c>
      <c r="CH7" s="2821"/>
      <c r="CI7" s="2845"/>
      <c r="CJ7" s="2846">
        <v>0.52500000000000002</v>
      </c>
      <c r="CK7" s="2822"/>
      <c r="CL7" s="2822"/>
      <c r="CM7" s="2821">
        <v>2.3860000000000001</v>
      </c>
      <c r="CN7" s="2821">
        <v>2.4260000000000002</v>
      </c>
      <c r="CO7" s="2821">
        <v>5.7000000000000002E-2</v>
      </c>
      <c r="CP7" s="2811">
        <f t="shared" ref="CP7:CP36" si="10">IF(CN7&lt;=0,"",(CO7*100)/CN7)</f>
        <v>2.3495465787304202</v>
      </c>
      <c r="CQ7" s="2847" t="s">
        <v>97</v>
      </c>
      <c r="CR7" s="2848"/>
      <c r="CS7" s="2822">
        <v>7.48</v>
      </c>
      <c r="CT7" s="2823">
        <v>15.5</v>
      </c>
      <c r="CU7" s="2824">
        <v>3</v>
      </c>
      <c r="CV7" s="2821">
        <v>5.6000000000000001E-2</v>
      </c>
      <c r="CW7" s="2824">
        <v>25</v>
      </c>
      <c r="CX7" s="2824">
        <v>47</v>
      </c>
      <c r="CY7" s="2822">
        <v>4.0999999999999996</v>
      </c>
      <c r="CZ7" s="2821"/>
      <c r="DA7" s="2845"/>
      <c r="DB7" s="2846">
        <v>0.64639999999999997</v>
      </c>
      <c r="DC7" s="2822"/>
      <c r="DD7" s="2822"/>
      <c r="DE7" s="2821">
        <v>2.3849999999999998</v>
      </c>
      <c r="DF7" s="2821">
        <v>2.3969999999999998</v>
      </c>
      <c r="DG7" s="2821">
        <v>5.5E-2</v>
      </c>
      <c r="DH7" s="2811">
        <f t="shared" ref="DH7:DH36" si="11">IF(DF7&lt;=0,"",(DG7*100)/DF7)</f>
        <v>2.2945348352106802</v>
      </c>
      <c r="DI7" s="2847" t="s">
        <v>97</v>
      </c>
      <c r="DJ7" s="1533"/>
      <c r="DK7" s="422"/>
      <c r="DL7" s="1534">
        <f>'Total Flows'!L4</f>
        <v>0.93300000000000005</v>
      </c>
      <c r="DM7" s="1534">
        <f>'[4]2'!AE32</f>
        <v>0</v>
      </c>
      <c r="DN7" s="1534">
        <f>'[4]2'!AE34</f>
        <v>0</v>
      </c>
      <c r="DO7" s="1534">
        <f>'[4]2'!AE35</f>
        <v>0</v>
      </c>
    </row>
    <row r="8" spans="1:120" ht="15" x14ac:dyDescent="0.25">
      <c r="A8" s="30">
        <v>3</v>
      </c>
      <c r="B8" s="31"/>
      <c r="C8" s="2811">
        <v>7.03</v>
      </c>
      <c r="D8" s="2833">
        <v>16.899999999999999</v>
      </c>
      <c r="E8" s="2802"/>
      <c r="F8" s="2833"/>
      <c r="G8" s="2804"/>
      <c r="H8" s="2801"/>
      <c r="I8" s="2801"/>
      <c r="J8" s="2805"/>
      <c r="K8" s="2834" t="str">
        <f t="shared" si="3"/>
        <v/>
      </c>
      <c r="L8" s="2824" t="str">
        <f t="shared" si="4"/>
        <v/>
      </c>
      <c r="M8" s="2835" t="str">
        <f t="shared" si="5"/>
        <v/>
      </c>
      <c r="N8" s="2836">
        <v>794</v>
      </c>
      <c r="O8" s="2837">
        <v>20</v>
      </c>
      <c r="P8" s="2803"/>
      <c r="Q8" s="2892"/>
      <c r="R8" s="2888"/>
      <c r="S8" s="2801"/>
      <c r="T8" s="2802">
        <v>2</v>
      </c>
      <c r="U8" s="2839">
        <v>6.2E-2</v>
      </c>
      <c r="V8" s="2840">
        <v>0.41</v>
      </c>
      <c r="W8" s="2841"/>
      <c r="X8" s="2842"/>
      <c r="Y8" s="2876">
        <v>2</v>
      </c>
      <c r="Z8" s="2876">
        <v>7.1999999999999995E-2</v>
      </c>
      <c r="AA8" s="2902">
        <v>0.36</v>
      </c>
      <c r="AB8" s="2843"/>
      <c r="AC8" s="2821"/>
      <c r="AD8" s="2856">
        <v>2</v>
      </c>
      <c r="AE8" s="2860">
        <v>5.5E-2</v>
      </c>
      <c r="AF8" s="2856">
        <v>0.35</v>
      </c>
      <c r="AG8" s="2844"/>
      <c r="AH8" s="2901"/>
      <c r="AI8" s="2901"/>
      <c r="AJ8" s="2901"/>
      <c r="AK8" s="2844"/>
      <c r="AL8" s="2821"/>
      <c r="AM8" s="2832"/>
      <c r="AN8" s="2832"/>
      <c r="AO8" s="2856">
        <v>6.15</v>
      </c>
      <c r="AP8" s="2856">
        <v>17.7</v>
      </c>
      <c r="AQ8" s="2856">
        <v>5</v>
      </c>
      <c r="AR8" s="2860">
        <v>0.47</v>
      </c>
      <c r="AS8" s="2821"/>
      <c r="AT8" s="2821"/>
      <c r="AU8" s="2821"/>
      <c r="AV8" s="2825" t="str">
        <f t="shared" si="0"/>
        <v/>
      </c>
      <c r="AW8" s="2822" t="str">
        <f t="shared" si="6"/>
        <v/>
      </c>
      <c r="AX8" s="2844"/>
      <c r="AY8" s="2821"/>
      <c r="AZ8" s="2832"/>
      <c r="BA8" s="2832"/>
      <c r="BB8" s="2822">
        <v>6.18</v>
      </c>
      <c r="BC8" s="2823">
        <v>17.2</v>
      </c>
      <c r="BD8" s="2824">
        <v>6</v>
      </c>
      <c r="BE8" s="2821">
        <v>0.54400000000000004</v>
      </c>
      <c r="BF8" s="2821"/>
      <c r="BG8" s="2821"/>
      <c r="BH8" s="2821"/>
      <c r="BI8" s="2825" t="str">
        <f t="shared" si="1"/>
        <v/>
      </c>
      <c r="BJ8" s="2811" t="str">
        <f t="shared" si="7"/>
        <v/>
      </c>
      <c r="BK8" s="2844"/>
      <c r="BL8" s="2821"/>
      <c r="BM8" s="2832"/>
      <c r="BN8" s="2832"/>
      <c r="BO8" s="2822">
        <v>6.19</v>
      </c>
      <c r="BP8" s="2823">
        <v>17.899999999999999</v>
      </c>
      <c r="BQ8" s="2824">
        <v>5</v>
      </c>
      <c r="BR8" s="2821">
        <v>0.42899999999999999</v>
      </c>
      <c r="BS8" s="2821"/>
      <c r="BT8" s="2821"/>
      <c r="BU8" s="2821"/>
      <c r="BV8" s="2825" t="str">
        <f t="shared" si="2"/>
        <v/>
      </c>
      <c r="BW8" s="2811" t="str">
        <f t="shared" si="8"/>
        <v/>
      </c>
      <c r="BX8" s="2827"/>
      <c r="BY8" s="2811" t="str">
        <f t="shared" si="9"/>
        <v/>
      </c>
      <c r="BZ8" s="2838"/>
      <c r="CA8" s="2822">
        <v>7.53</v>
      </c>
      <c r="CB8" s="2823">
        <v>17</v>
      </c>
      <c r="CC8" s="2824">
        <v>2</v>
      </c>
      <c r="CD8" s="2821">
        <v>6.3E-2</v>
      </c>
      <c r="CE8" s="2824">
        <v>28</v>
      </c>
      <c r="CF8" s="2824">
        <v>44</v>
      </c>
      <c r="CG8" s="2822">
        <v>4</v>
      </c>
      <c r="CH8" s="2821"/>
      <c r="CI8" s="2845"/>
      <c r="CJ8" s="2846">
        <v>0.55869999999999997</v>
      </c>
      <c r="CK8" s="2822"/>
      <c r="CL8" s="2822"/>
      <c r="CM8" s="2821"/>
      <c r="CN8" s="2821"/>
      <c r="CO8" s="2821"/>
      <c r="CP8" s="2811" t="str">
        <f t="shared" si="10"/>
        <v/>
      </c>
      <c r="CQ8" s="2847" t="s">
        <v>97</v>
      </c>
      <c r="CR8" s="2848"/>
      <c r="CS8" s="2822">
        <v>7.56</v>
      </c>
      <c r="CT8" s="2823">
        <v>17.5</v>
      </c>
      <c r="CU8" s="2824">
        <v>2</v>
      </c>
      <c r="CV8" s="2821">
        <v>5.5E-2</v>
      </c>
      <c r="CW8" s="2824">
        <v>26</v>
      </c>
      <c r="CX8" s="2824">
        <v>46</v>
      </c>
      <c r="CY8" s="2822">
        <v>4</v>
      </c>
      <c r="CZ8" s="2821"/>
      <c r="DA8" s="2845"/>
      <c r="DB8" s="2846">
        <v>0.67720000000000002</v>
      </c>
      <c r="DC8" s="2822"/>
      <c r="DD8" s="2822"/>
      <c r="DE8" s="2821"/>
      <c r="DF8" s="2821"/>
      <c r="DG8" s="2821"/>
      <c r="DH8" s="2811" t="str">
        <f t="shared" si="11"/>
        <v/>
      </c>
      <c r="DI8" s="2847" t="s">
        <v>97</v>
      </c>
      <c r="DJ8" s="1533"/>
      <c r="DK8" s="422"/>
      <c r="DL8" s="1534">
        <f>'Total Flows'!L5</f>
        <v>1.579</v>
      </c>
      <c r="DM8" s="1534">
        <f>'[4]3'!AE32</f>
        <v>0</v>
      </c>
      <c r="DN8" s="1534">
        <f>'[4]3'!AE34</f>
        <v>0</v>
      </c>
      <c r="DO8" s="1534">
        <f>'[4]3'!AE35</f>
        <v>0</v>
      </c>
    </row>
    <row r="9" spans="1:120" ht="15" x14ac:dyDescent="0.25">
      <c r="A9" s="30">
        <v>4</v>
      </c>
      <c r="B9" s="31"/>
      <c r="C9" s="2811">
        <v>6.94</v>
      </c>
      <c r="D9" s="2833">
        <v>18</v>
      </c>
      <c r="E9" s="2849"/>
      <c r="F9" s="2833"/>
      <c r="G9" s="2804"/>
      <c r="H9" s="2801"/>
      <c r="I9" s="2801"/>
      <c r="J9" s="2805"/>
      <c r="K9" s="2834" t="str">
        <f t="shared" si="3"/>
        <v/>
      </c>
      <c r="L9" s="2824" t="str">
        <f t="shared" si="4"/>
        <v/>
      </c>
      <c r="M9" s="2835" t="str">
        <f t="shared" si="5"/>
        <v/>
      </c>
      <c r="N9" s="2836">
        <v>691</v>
      </c>
      <c r="O9" s="2837">
        <v>10</v>
      </c>
      <c r="P9" s="2803"/>
      <c r="Q9" s="2892"/>
      <c r="R9" s="2888"/>
      <c r="S9" s="2801"/>
      <c r="T9" s="2849">
        <v>2</v>
      </c>
      <c r="U9" s="2839">
        <v>5.8999999999999997E-2</v>
      </c>
      <c r="V9" s="2840">
        <v>0.35</v>
      </c>
      <c r="W9" s="2841"/>
      <c r="X9" s="2842"/>
      <c r="Y9" s="2876">
        <v>2</v>
      </c>
      <c r="Z9" s="2876">
        <v>6.9000000000000006E-2</v>
      </c>
      <c r="AA9" s="2902">
        <v>0.48</v>
      </c>
      <c r="AB9" s="2843"/>
      <c r="AC9" s="2821"/>
      <c r="AD9" s="2856">
        <v>2</v>
      </c>
      <c r="AE9" s="2860">
        <v>7.0999999999999994E-2</v>
      </c>
      <c r="AF9" s="2856">
        <v>0.56000000000000005</v>
      </c>
      <c r="AG9" s="2844"/>
      <c r="AH9" s="2901"/>
      <c r="AI9" s="2901"/>
      <c r="AJ9" s="2901"/>
      <c r="AK9" s="2844"/>
      <c r="AL9" s="2821"/>
      <c r="AM9" s="2832"/>
      <c r="AN9" s="2832"/>
      <c r="AO9" s="2856">
        <v>6.19</v>
      </c>
      <c r="AP9" s="2856">
        <v>18.600000000000001</v>
      </c>
      <c r="AQ9" s="2856">
        <v>6</v>
      </c>
      <c r="AR9" s="2860">
        <v>0.42599999999999999</v>
      </c>
      <c r="AS9" s="2821"/>
      <c r="AT9" s="2821"/>
      <c r="AU9" s="2821"/>
      <c r="AV9" s="2825" t="str">
        <f t="shared" si="0"/>
        <v/>
      </c>
      <c r="AW9" s="2822" t="str">
        <f t="shared" si="6"/>
        <v/>
      </c>
      <c r="AX9" s="2844"/>
      <c r="AY9" s="2821"/>
      <c r="AZ9" s="2832"/>
      <c r="BA9" s="2832"/>
      <c r="BB9" s="2822">
        <v>6.2</v>
      </c>
      <c r="BC9" s="2856">
        <v>18.2</v>
      </c>
      <c r="BD9" s="2856">
        <v>7</v>
      </c>
      <c r="BE9" s="2860">
        <v>0.6</v>
      </c>
      <c r="BF9" s="2821"/>
      <c r="BG9" s="2821"/>
      <c r="BH9" s="2821"/>
      <c r="BI9" s="2825" t="str">
        <f t="shared" si="1"/>
        <v/>
      </c>
      <c r="BJ9" s="2811" t="str">
        <f t="shared" si="7"/>
        <v/>
      </c>
      <c r="BK9" s="2844"/>
      <c r="BL9" s="2821"/>
      <c r="BM9" s="2832"/>
      <c r="BN9" s="2832"/>
      <c r="BO9" s="2905">
        <v>6.2</v>
      </c>
      <c r="BP9" s="2856">
        <v>19</v>
      </c>
      <c r="BQ9" s="2856">
        <v>5</v>
      </c>
      <c r="BR9" s="2860">
        <v>0.40600000000000003</v>
      </c>
      <c r="BS9" s="2821"/>
      <c r="BT9" s="2821"/>
      <c r="BU9" s="2821"/>
      <c r="BV9" s="2825" t="str">
        <f t="shared" si="2"/>
        <v/>
      </c>
      <c r="BW9" s="2811" t="str">
        <f t="shared" si="8"/>
        <v/>
      </c>
      <c r="BX9" s="2827"/>
      <c r="BY9" s="2811" t="str">
        <f t="shared" si="9"/>
        <v/>
      </c>
      <c r="BZ9" s="2838"/>
      <c r="CA9" s="2822">
        <v>7.32</v>
      </c>
      <c r="CB9" s="2823">
        <v>17.7</v>
      </c>
      <c r="CC9" s="2824">
        <v>2</v>
      </c>
      <c r="CD9" s="2821">
        <v>6.4000000000000001E-2</v>
      </c>
      <c r="CE9" s="2824">
        <v>25</v>
      </c>
      <c r="CF9" s="2824">
        <v>44</v>
      </c>
      <c r="CG9" s="2822">
        <v>4</v>
      </c>
      <c r="CH9" s="2821"/>
      <c r="CI9" s="2845"/>
      <c r="CJ9" s="2846">
        <v>0.52539999999999998</v>
      </c>
      <c r="CK9" s="2822"/>
      <c r="CL9" s="2822"/>
      <c r="CM9" s="2821"/>
      <c r="CN9" s="2821"/>
      <c r="CO9" s="2821"/>
      <c r="CP9" s="2811" t="str">
        <f t="shared" si="10"/>
        <v/>
      </c>
      <c r="CQ9" s="2847" t="s">
        <v>97</v>
      </c>
      <c r="CR9" s="2848"/>
      <c r="CS9" s="2822">
        <v>7.36</v>
      </c>
      <c r="CT9" s="2823">
        <v>16.899999999999999</v>
      </c>
      <c r="CU9" s="2824">
        <v>2</v>
      </c>
      <c r="CV9" s="2821">
        <v>6.3E-2</v>
      </c>
      <c r="CW9" s="2824">
        <v>24</v>
      </c>
      <c r="CX9" s="2824">
        <v>47</v>
      </c>
      <c r="CY9" s="2822">
        <v>4.2</v>
      </c>
      <c r="CZ9" s="2821"/>
      <c r="DA9" s="2845"/>
      <c r="DB9" s="2846">
        <v>0.65639999999999998</v>
      </c>
      <c r="DC9" s="2822"/>
      <c r="DD9" s="2822"/>
      <c r="DE9" s="2821"/>
      <c r="DF9" s="2821"/>
      <c r="DG9" s="2821"/>
      <c r="DH9" s="2811" t="str">
        <f t="shared" si="11"/>
        <v/>
      </c>
      <c r="DI9" s="2847" t="s">
        <v>97</v>
      </c>
      <c r="DJ9" s="1533"/>
      <c r="DK9" s="422"/>
      <c r="DL9" s="1534">
        <f>'Total Flows'!L6</f>
        <v>1.016</v>
      </c>
      <c r="DM9" s="1534">
        <f>'[4]4'!AE32</f>
        <v>0</v>
      </c>
      <c r="DN9" s="1534">
        <f>'[4]4'!AE34</f>
        <v>0</v>
      </c>
      <c r="DO9" s="1534">
        <f>'[4]4'!AE35</f>
        <v>0</v>
      </c>
    </row>
    <row r="10" spans="1:120" ht="15" x14ac:dyDescent="0.25">
      <c r="A10" s="30">
        <v>5</v>
      </c>
      <c r="B10" s="31"/>
      <c r="C10" s="2811">
        <v>6.8</v>
      </c>
      <c r="D10" s="2833">
        <v>18.5</v>
      </c>
      <c r="E10" s="2802">
        <v>26</v>
      </c>
      <c r="F10" s="2833"/>
      <c r="G10" s="2804">
        <v>8.8409999999999993</v>
      </c>
      <c r="H10" s="2801">
        <v>8.266</v>
      </c>
      <c r="I10" s="2801">
        <v>0.32</v>
      </c>
      <c r="J10" s="2805">
        <v>3.871</v>
      </c>
      <c r="K10" s="2834">
        <f t="shared" si="3"/>
        <v>25.831250000000001</v>
      </c>
      <c r="L10" s="2824">
        <f t="shared" si="4"/>
        <v>129.15625</v>
      </c>
      <c r="M10" s="2835">
        <f t="shared" si="5"/>
        <v>258.3125</v>
      </c>
      <c r="N10" s="2836">
        <v>620</v>
      </c>
      <c r="O10" s="2837" t="s">
        <v>1236</v>
      </c>
      <c r="P10" s="2803"/>
      <c r="Q10" s="2892"/>
      <c r="R10" s="2888"/>
      <c r="S10" s="2801"/>
      <c r="T10" s="2850">
        <v>3</v>
      </c>
      <c r="U10" s="2851">
        <v>6.3E-2</v>
      </c>
      <c r="V10" s="2852">
        <v>0.27</v>
      </c>
      <c r="W10" s="2841"/>
      <c r="X10" s="2842"/>
      <c r="Y10" s="2853">
        <v>2</v>
      </c>
      <c r="Z10" s="2842">
        <v>5.8999999999999997E-2</v>
      </c>
      <c r="AA10" s="2854">
        <v>0.35</v>
      </c>
      <c r="AB10" s="2843"/>
      <c r="AC10" s="2821"/>
      <c r="AD10" s="2824">
        <v>2</v>
      </c>
      <c r="AE10" s="2821">
        <v>6.5000000000000002E-2</v>
      </c>
      <c r="AF10" s="2822">
        <v>0.41</v>
      </c>
      <c r="AG10" s="2844"/>
      <c r="AH10" s="2901">
        <v>5.94</v>
      </c>
      <c r="AI10" s="2901">
        <v>5.91</v>
      </c>
      <c r="AJ10" s="2901">
        <v>5.91</v>
      </c>
      <c r="AK10" s="2844"/>
      <c r="AL10" s="2821"/>
      <c r="AM10" s="2832"/>
      <c r="AN10" s="2832"/>
      <c r="AO10" s="2822">
        <v>6</v>
      </c>
      <c r="AP10" s="2823">
        <v>18.5</v>
      </c>
      <c r="AQ10" s="2824">
        <v>12</v>
      </c>
      <c r="AR10" s="2821">
        <v>0.66700000000000004</v>
      </c>
      <c r="AS10" s="2821">
        <v>3.0059999999999998</v>
      </c>
      <c r="AT10" s="2821">
        <v>2.9209999999999998</v>
      </c>
      <c r="AU10" s="2821">
        <v>4.7E-2</v>
      </c>
      <c r="AV10" s="2825">
        <f t="shared" si="0"/>
        <v>65.999321343739396</v>
      </c>
      <c r="AW10" s="2822">
        <f t="shared" si="6"/>
        <v>1.6090380006846972</v>
      </c>
      <c r="AX10" s="2844"/>
      <c r="AY10" s="2821"/>
      <c r="AZ10" s="2832"/>
      <c r="BA10" s="2832"/>
      <c r="BB10" s="2822">
        <v>6.04</v>
      </c>
      <c r="BC10" s="2823">
        <v>18.5</v>
      </c>
      <c r="BD10" s="2824">
        <v>8</v>
      </c>
      <c r="BE10" s="2821">
        <v>0.51200000000000001</v>
      </c>
      <c r="BF10" s="2821">
        <v>2.895</v>
      </c>
      <c r="BG10" s="2821">
        <v>2.8889999999999998</v>
      </c>
      <c r="BH10" s="2821">
        <v>6.8000000000000005E-2</v>
      </c>
      <c r="BI10" s="2825">
        <f t="shared" si="1"/>
        <v>67.254835425856811</v>
      </c>
      <c r="BJ10" s="2811">
        <f t="shared" si="7"/>
        <v>2.3537556247836626</v>
      </c>
      <c r="BK10" s="2844"/>
      <c r="BL10" s="2821"/>
      <c r="BM10" s="2832"/>
      <c r="BN10" s="2832"/>
      <c r="BO10" s="2822">
        <v>6.07</v>
      </c>
      <c r="BP10" s="2823">
        <v>19.100000000000001</v>
      </c>
      <c r="BQ10" s="2824">
        <v>6</v>
      </c>
      <c r="BR10" s="2821">
        <v>0.42499999999999999</v>
      </c>
      <c r="BS10" s="2821">
        <v>3.0049999999999999</v>
      </c>
      <c r="BT10" s="2821">
        <v>2.9359999999999999</v>
      </c>
      <c r="BU10" s="2821">
        <v>4.5999999999999999E-2</v>
      </c>
      <c r="BV10" s="2825">
        <f t="shared" si="2"/>
        <v>66.010632281416122</v>
      </c>
      <c r="BW10" s="2811">
        <f t="shared" si="8"/>
        <v>1.5667574931880108</v>
      </c>
      <c r="BX10" s="2827"/>
      <c r="BY10" s="2811">
        <f t="shared" si="9"/>
        <v>2.9686666666666661</v>
      </c>
      <c r="BZ10" s="2838"/>
      <c r="CA10" s="2822">
        <v>7.13</v>
      </c>
      <c r="CB10" s="2823">
        <v>18.2</v>
      </c>
      <c r="CC10" s="2824">
        <v>2</v>
      </c>
      <c r="CD10" s="2821">
        <v>5.8999999999999997E-2</v>
      </c>
      <c r="CE10" s="2824">
        <v>23</v>
      </c>
      <c r="CF10" s="2824">
        <v>37</v>
      </c>
      <c r="CG10" s="2822">
        <v>3.9</v>
      </c>
      <c r="CH10" s="2821"/>
      <c r="CI10" s="2845"/>
      <c r="CJ10" s="2846">
        <v>0.47170000000000001</v>
      </c>
      <c r="CK10" s="2822"/>
      <c r="CL10" s="2822"/>
      <c r="CM10" s="2821">
        <v>2.8479999999999999</v>
      </c>
      <c r="CN10" s="2821">
        <v>2.8690000000000002</v>
      </c>
      <c r="CO10" s="2821">
        <v>6.6000000000000003E-2</v>
      </c>
      <c r="CP10" s="2811">
        <f t="shared" si="10"/>
        <v>2.3004531195538513</v>
      </c>
      <c r="CQ10" s="2847" t="s">
        <v>97</v>
      </c>
      <c r="CR10" s="2848"/>
      <c r="CS10" s="2822">
        <v>7.21</v>
      </c>
      <c r="CT10" s="2823">
        <v>16.7</v>
      </c>
      <c r="CU10" s="2824">
        <v>2</v>
      </c>
      <c r="CV10" s="2821">
        <v>0.06</v>
      </c>
      <c r="CW10" s="2824">
        <v>25</v>
      </c>
      <c r="CX10" s="2824">
        <v>39</v>
      </c>
      <c r="CY10" s="2822">
        <v>4.0999999999999996</v>
      </c>
      <c r="CZ10" s="2821"/>
      <c r="DA10" s="2845"/>
      <c r="DB10" s="2846">
        <v>0.57509999999999994</v>
      </c>
      <c r="DC10" s="2822"/>
      <c r="DD10" s="2822"/>
      <c r="DE10" s="2821">
        <v>2.988</v>
      </c>
      <c r="DF10" s="2821">
        <v>2.8919999999999999</v>
      </c>
      <c r="DG10" s="2821">
        <v>4.5999999999999999E-2</v>
      </c>
      <c r="DH10" s="2811">
        <f t="shared" si="11"/>
        <v>1.590594744121715</v>
      </c>
      <c r="DI10" s="2847" t="s">
        <v>97</v>
      </c>
      <c r="DJ10" s="1533"/>
      <c r="DK10" s="422"/>
      <c r="DL10" s="1534">
        <f>'Total Flows'!L7</f>
        <v>1.5580000000000001</v>
      </c>
      <c r="DM10" s="1535">
        <f>'[4]5'!AE32</f>
        <v>0</v>
      </c>
      <c r="DN10" s="1535">
        <f>'[4]5'!AE34</f>
        <v>0</v>
      </c>
      <c r="DO10" s="1535">
        <f>'[4]5'!AE35</f>
        <v>0</v>
      </c>
    </row>
    <row r="11" spans="1:120" ht="15" x14ac:dyDescent="0.25">
      <c r="A11" s="30">
        <v>6</v>
      </c>
      <c r="B11" s="31"/>
      <c r="C11" s="2811">
        <v>6.87</v>
      </c>
      <c r="D11" s="2833">
        <v>18.3</v>
      </c>
      <c r="E11" s="2802"/>
      <c r="F11" s="2833"/>
      <c r="G11" s="2804"/>
      <c r="H11" s="2801"/>
      <c r="I11" s="2801"/>
      <c r="J11" s="2805"/>
      <c r="K11" s="2834" t="str">
        <f t="shared" si="3"/>
        <v/>
      </c>
      <c r="L11" s="2824" t="str">
        <f t="shared" si="4"/>
        <v/>
      </c>
      <c r="M11" s="2835" t="str">
        <f t="shared" si="5"/>
        <v/>
      </c>
      <c r="N11" s="2836">
        <v>602</v>
      </c>
      <c r="O11" s="2837">
        <v>10</v>
      </c>
      <c r="P11" s="2803"/>
      <c r="Q11" s="2892"/>
      <c r="R11" s="2888"/>
      <c r="S11" s="2801"/>
      <c r="T11" s="2855">
        <v>2</v>
      </c>
      <c r="U11" s="2856">
        <v>6.9000000000000006E-2</v>
      </c>
      <c r="V11" s="2857">
        <v>0.37</v>
      </c>
      <c r="W11" s="2841"/>
      <c r="X11" s="2842"/>
      <c r="Y11" s="2853">
        <v>2</v>
      </c>
      <c r="Z11" s="2842">
        <v>6.7000000000000004E-2</v>
      </c>
      <c r="AA11" s="2854">
        <v>0.31</v>
      </c>
      <c r="AB11" s="2843"/>
      <c r="AC11" s="2821"/>
      <c r="AD11" s="2824">
        <v>2</v>
      </c>
      <c r="AE11" s="2821">
        <v>5.7000000000000002E-2</v>
      </c>
      <c r="AF11" s="2822">
        <v>0.31</v>
      </c>
      <c r="AG11" s="2844"/>
      <c r="AH11" s="2901">
        <v>5.79</v>
      </c>
      <c r="AI11" s="2901">
        <v>5.85</v>
      </c>
      <c r="AJ11" s="2901">
        <v>5.83</v>
      </c>
      <c r="AK11" s="2844"/>
      <c r="AL11" s="2821"/>
      <c r="AM11" s="2832"/>
      <c r="AN11" s="2832"/>
      <c r="AO11" s="2822">
        <v>5.91</v>
      </c>
      <c r="AP11" s="2823">
        <v>18.3</v>
      </c>
      <c r="AQ11" s="2824">
        <v>7</v>
      </c>
      <c r="AR11" s="2821">
        <v>0.45700000000000002</v>
      </c>
      <c r="AS11" s="2821"/>
      <c r="AT11" s="2821"/>
      <c r="AU11" s="2821"/>
      <c r="AV11" s="2825" t="str">
        <f t="shared" si="0"/>
        <v/>
      </c>
      <c r="AW11" s="2822" t="str">
        <f t="shared" si="6"/>
        <v/>
      </c>
      <c r="AX11" s="2844"/>
      <c r="AY11" s="2821"/>
      <c r="AZ11" s="2832"/>
      <c r="BA11" s="2832"/>
      <c r="BB11" s="2822">
        <v>5.96</v>
      </c>
      <c r="BC11" s="2823">
        <v>18.3</v>
      </c>
      <c r="BD11" s="2824">
        <v>6</v>
      </c>
      <c r="BE11" s="2821">
        <v>0.41099999999999998</v>
      </c>
      <c r="BF11" s="2821"/>
      <c r="BG11" s="2821"/>
      <c r="BH11" s="2821"/>
      <c r="BI11" s="2825" t="str">
        <f t="shared" si="1"/>
        <v/>
      </c>
      <c r="BJ11" s="2811" t="str">
        <f t="shared" si="7"/>
        <v/>
      </c>
      <c r="BK11" s="2844"/>
      <c r="BL11" s="2821"/>
      <c r="BM11" s="2832"/>
      <c r="BN11" s="2832"/>
      <c r="BO11" s="2822">
        <v>5.99</v>
      </c>
      <c r="BP11" s="2823">
        <v>18.7</v>
      </c>
      <c r="BQ11" s="2824">
        <v>5</v>
      </c>
      <c r="BR11" s="2821">
        <v>0.30599999999999999</v>
      </c>
      <c r="BS11" s="2821"/>
      <c r="BT11" s="2821"/>
      <c r="BU11" s="2821"/>
      <c r="BV11" s="2825" t="str">
        <f t="shared" si="2"/>
        <v/>
      </c>
      <c r="BW11" s="2811" t="str">
        <f t="shared" si="8"/>
        <v/>
      </c>
      <c r="BX11" s="2827"/>
      <c r="BY11" s="2811" t="str">
        <f t="shared" si="9"/>
        <v/>
      </c>
      <c r="BZ11" s="2838"/>
      <c r="CA11" s="2822">
        <v>7.06</v>
      </c>
      <c r="CB11" s="2823">
        <v>17.899999999999999</v>
      </c>
      <c r="CC11" s="2824">
        <v>2</v>
      </c>
      <c r="CD11" s="2821">
        <v>5.3999999999999999E-2</v>
      </c>
      <c r="CE11" s="2824">
        <v>26</v>
      </c>
      <c r="CF11" s="2824">
        <v>37</v>
      </c>
      <c r="CG11" s="2822">
        <v>4.3</v>
      </c>
      <c r="CH11" s="2821"/>
      <c r="CI11" s="2845"/>
      <c r="CJ11" s="2846">
        <v>0.49640000000000001</v>
      </c>
      <c r="CK11" s="2822"/>
      <c r="CL11" s="2822"/>
      <c r="CM11" s="2821"/>
      <c r="CN11" s="2821"/>
      <c r="CO11" s="2821"/>
      <c r="CP11" s="2811" t="str">
        <f t="shared" si="10"/>
        <v/>
      </c>
      <c r="CQ11" s="2847" t="s">
        <v>97</v>
      </c>
      <c r="CR11" s="2848"/>
      <c r="CS11" s="2822">
        <v>7.31</v>
      </c>
      <c r="CT11" s="2823">
        <v>17.8</v>
      </c>
      <c r="CU11" s="2824">
        <v>2</v>
      </c>
      <c r="CV11" s="2821">
        <v>5.5E-2</v>
      </c>
      <c r="CW11" s="2824">
        <v>22</v>
      </c>
      <c r="CX11" s="2824">
        <v>42</v>
      </c>
      <c r="CY11" s="2822">
        <v>4.5999999999999996</v>
      </c>
      <c r="CZ11" s="2821"/>
      <c r="DA11" s="2845"/>
      <c r="DB11" s="2846">
        <v>0.56359999999999999</v>
      </c>
      <c r="DC11" s="2822"/>
      <c r="DD11" s="2822"/>
      <c r="DE11" s="2821"/>
      <c r="DF11" s="2821"/>
      <c r="DG11" s="2821"/>
      <c r="DH11" s="2811" t="str">
        <f t="shared" si="11"/>
        <v/>
      </c>
      <c r="DI11" s="2847" t="s">
        <v>97</v>
      </c>
      <c r="DJ11" s="1533"/>
      <c r="DK11" s="422"/>
      <c r="DL11" s="1534">
        <f>'Total Flows'!L8</f>
        <v>1.3580000000000001</v>
      </c>
      <c r="DM11" s="1535">
        <f>'[4]6'!AE32</f>
        <v>0</v>
      </c>
      <c r="DN11" s="1535">
        <f>'[4]6'!AE34</f>
        <v>0</v>
      </c>
      <c r="DO11" s="1535">
        <f>'[4]6'!AE35</f>
        <v>0</v>
      </c>
    </row>
    <row r="12" spans="1:120" ht="15" x14ac:dyDescent="0.25">
      <c r="A12" s="30">
        <v>7</v>
      </c>
      <c r="B12" s="31"/>
      <c r="C12" s="2811"/>
      <c r="D12" s="2833"/>
      <c r="E12" s="2849"/>
      <c r="F12" s="2833"/>
      <c r="G12" s="2804"/>
      <c r="H12" s="2801"/>
      <c r="I12" s="2801"/>
      <c r="J12" s="2805"/>
      <c r="K12" s="2834" t="str">
        <f t="shared" si="3"/>
        <v/>
      </c>
      <c r="L12" s="2824" t="str">
        <f t="shared" si="4"/>
        <v/>
      </c>
      <c r="M12" s="2835" t="str">
        <f t="shared" si="5"/>
        <v/>
      </c>
      <c r="N12" s="2836">
        <v>1145</v>
      </c>
      <c r="O12" s="2837">
        <v>10</v>
      </c>
      <c r="P12" s="2803"/>
      <c r="Q12" s="2892"/>
      <c r="R12" s="2888"/>
      <c r="S12" s="2801"/>
      <c r="T12" s="2858"/>
      <c r="U12" s="2821"/>
      <c r="V12" s="2822"/>
      <c r="W12" s="2841"/>
      <c r="X12" s="2842"/>
      <c r="Y12" s="2853"/>
      <c r="Z12" s="2842"/>
      <c r="AA12" s="2854"/>
      <c r="AB12" s="2843"/>
      <c r="AC12" s="2821"/>
      <c r="AD12" s="2824"/>
      <c r="AE12" s="2821"/>
      <c r="AF12" s="2822"/>
      <c r="AG12" s="2844"/>
      <c r="AH12" s="2901"/>
      <c r="AI12" s="2901"/>
      <c r="AJ12" s="2901"/>
      <c r="AK12" s="2844"/>
      <c r="AL12" s="2821"/>
      <c r="AM12" s="2832"/>
      <c r="AN12" s="2832"/>
      <c r="AO12" s="2822"/>
      <c r="AP12" s="2823"/>
      <c r="AQ12" s="2824"/>
      <c r="AR12" s="2821"/>
      <c r="AS12" s="2821"/>
      <c r="AT12" s="2821"/>
      <c r="AU12" s="2821"/>
      <c r="AV12" s="2825" t="str">
        <f t="shared" si="0"/>
        <v/>
      </c>
      <c r="AW12" s="2822" t="str">
        <f t="shared" si="6"/>
        <v/>
      </c>
      <c r="AX12" s="2844"/>
      <c r="AY12" s="2821"/>
      <c r="AZ12" s="2832"/>
      <c r="BA12" s="2832"/>
      <c r="BB12" s="2822"/>
      <c r="BC12" s="2856"/>
      <c r="BD12" s="2856"/>
      <c r="BE12" s="2860"/>
      <c r="BF12" s="2821"/>
      <c r="BG12" s="2821"/>
      <c r="BH12" s="2821"/>
      <c r="BI12" s="2825" t="str">
        <f t="shared" si="1"/>
        <v/>
      </c>
      <c r="BJ12" s="2811" t="str">
        <f t="shared" si="7"/>
        <v/>
      </c>
      <c r="BK12" s="2844"/>
      <c r="BL12" s="2821"/>
      <c r="BM12" s="2832"/>
      <c r="BN12" s="2832"/>
      <c r="BO12" s="2905"/>
      <c r="BP12" s="2856"/>
      <c r="BQ12" s="2856"/>
      <c r="BR12" s="2860"/>
      <c r="BS12" s="2821"/>
      <c r="BT12" s="2821"/>
      <c r="BU12" s="2821"/>
      <c r="BV12" s="2825" t="str">
        <f t="shared" si="2"/>
        <v/>
      </c>
      <c r="BW12" s="2811" t="str">
        <f t="shared" si="8"/>
        <v/>
      </c>
      <c r="BX12" s="2827" t="s">
        <v>96</v>
      </c>
      <c r="BY12" s="2811" t="str">
        <f t="shared" si="9"/>
        <v/>
      </c>
      <c r="BZ12" s="2838"/>
      <c r="CA12" s="2822"/>
      <c r="CB12" s="2823"/>
      <c r="CC12" s="2824"/>
      <c r="CD12" s="2821"/>
      <c r="CE12" s="2824"/>
      <c r="CF12" s="2824"/>
      <c r="CG12" s="2822"/>
      <c r="CH12" s="2821"/>
      <c r="CI12" s="2845"/>
      <c r="CJ12" s="2846">
        <v>0.48730000000000001</v>
      </c>
      <c r="CK12" s="2822"/>
      <c r="CL12" s="2822"/>
      <c r="CM12" s="2821"/>
      <c r="CN12" s="2821"/>
      <c r="CO12" s="2821"/>
      <c r="CP12" s="2811" t="str">
        <f t="shared" si="10"/>
        <v/>
      </c>
      <c r="CQ12" s="2847" t="s">
        <v>97</v>
      </c>
      <c r="CR12" s="2848"/>
      <c r="CS12" s="2822"/>
      <c r="CT12" s="2823"/>
      <c r="CU12" s="2824"/>
      <c r="CV12" s="2821"/>
      <c r="CW12" s="2824"/>
      <c r="CX12" s="2824"/>
      <c r="CY12" s="2822"/>
      <c r="CZ12" s="2821"/>
      <c r="DA12" s="2845"/>
      <c r="DB12" s="2846">
        <v>0.55579999999999996</v>
      </c>
      <c r="DC12" s="2822"/>
      <c r="DD12" s="2822"/>
      <c r="DE12" s="2821"/>
      <c r="DF12" s="2821"/>
      <c r="DG12" s="2821"/>
      <c r="DH12" s="2811" t="str">
        <f t="shared" si="11"/>
        <v/>
      </c>
      <c r="DI12" s="2847" t="s">
        <v>97</v>
      </c>
      <c r="DJ12" s="1533"/>
      <c r="DK12" s="422"/>
      <c r="DL12" s="1534">
        <f>'Total Flows'!L9</f>
        <v>1.6140000000000001</v>
      </c>
      <c r="DM12" s="1535">
        <f>'[4]7'!AE32</f>
        <v>0</v>
      </c>
      <c r="DN12" s="1535">
        <f>'[4]7'!AE34</f>
        <v>0</v>
      </c>
      <c r="DO12" s="1535">
        <f>'[4]7'!AE35</f>
        <v>0</v>
      </c>
    </row>
    <row r="13" spans="1:120" ht="15" x14ac:dyDescent="0.25">
      <c r="A13" s="30">
        <v>8</v>
      </c>
      <c r="B13" s="31"/>
      <c r="C13" s="2811"/>
      <c r="D13" s="2833"/>
      <c r="E13" s="2802"/>
      <c r="F13" s="2833"/>
      <c r="G13" s="2804"/>
      <c r="H13" s="2801"/>
      <c r="I13" s="2801"/>
      <c r="J13" s="2805"/>
      <c r="K13" s="2834" t="str">
        <f t="shared" si="3"/>
        <v/>
      </c>
      <c r="L13" s="2824" t="str">
        <f t="shared" si="4"/>
        <v/>
      </c>
      <c r="M13" s="2835" t="str">
        <f t="shared" si="5"/>
        <v/>
      </c>
      <c r="N13" s="2836">
        <v>1126</v>
      </c>
      <c r="O13" s="2837" t="s">
        <v>1236</v>
      </c>
      <c r="P13" s="2803"/>
      <c r="Q13" s="2892"/>
      <c r="R13" s="2888"/>
      <c r="S13" s="2801"/>
      <c r="T13" s="2855"/>
      <c r="U13" s="2832"/>
      <c r="V13" s="2846"/>
      <c r="W13" s="2841"/>
      <c r="X13" s="2842"/>
      <c r="Y13" s="2876"/>
      <c r="Z13" s="2876"/>
      <c r="AA13" s="2902"/>
      <c r="AB13" s="2843"/>
      <c r="AC13" s="2821"/>
      <c r="AD13" s="2856"/>
      <c r="AE13" s="2860"/>
      <c r="AF13" s="2856"/>
      <c r="AG13" s="2844"/>
      <c r="AH13" s="2901"/>
      <c r="AI13" s="2901"/>
      <c r="AJ13" s="2901"/>
      <c r="AK13" s="2844"/>
      <c r="AL13" s="2821"/>
      <c r="AM13" s="2832"/>
      <c r="AN13" s="2832"/>
      <c r="AO13" s="2822"/>
      <c r="AP13" s="2823"/>
      <c r="AQ13" s="2824"/>
      <c r="AR13" s="2821"/>
      <c r="AS13" s="2821"/>
      <c r="AT13" s="2821"/>
      <c r="AU13" s="2821"/>
      <c r="AV13" s="2825" t="str">
        <f t="shared" si="0"/>
        <v/>
      </c>
      <c r="AW13" s="2822" t="str">
        <f t="shared" si="6"/>
        <v/>
      </c>
      <c r="AX13" s="2844"/>
      <c r="AY13" s="2821"/>
      <c r="AZ13" s="2832"/>
      <c r="BA13" s="2832"/>
      <c r="BB13" s="2822"/>
      <c r="BC13" s="2823"/>
      <c r="BD13" s="2824"/>
      <c r="BE13" s="2821"/>
      <c r="BF13" s="2821"/>
      <c r="BG13" s="2821"/>
      <c r="BH13" s="2821"/>
      <c r="BI13" s="2825" t="str">
        <f t="shared" si="1"/>
        <v/>
      </c>
      <c r="BJ13" s="2811" t="str">
        <f t="shared" si="7"/>
        <v/>
      </c>
      <c r="BK13" s="2844"/>
      <c r="BL13" s="2821"/>
      <c r="BM13" s="2832"/>
      <c r="BN13" s="2832"/>
      <c r="BO13" s="2822"/>
      <c r="BP13" s="2823"/>
      <c r="BQ13" s="2824"/>
      <c r="BR13" s="2821"/>
      <c r="BS13" s="2821"/>
      <c r="BT13" s="2821"/>
      <c r="BU13" s="2821"/>
      <c r="BV13" s="2825" t="str">
        <f t="shared" si="2"/>
        <v/>
      </c>
      <c r="BW13" s="2811" t="str">
        <f t="shared" si="8"/>
        <v/>
      </c>
      <c r="BX13" s="2827"/>
      <c r="BY13" s="2811" t="str">
        <f t="shared" si="9"/>
        <v/>
      </c>
      <c r="BZ13" s="2838"/>
      <c r="CA13" s="2822"/>
      <c r="CB13" s="2823"/>
      <c r="CC13" s="2824"/>
      <c r="CD13" s="2821"/>
      <c r="CE13" s="2824"/>
      <c r="CF13" s="2824"/>
      <c r="CG13" s="2822"/>
      <c r="CH13" s="2821"/>
      <c r="CI13" s="2845"/>
      <c r="CJ13" s="2846">
        <v>0.50149999999999995</v>
      </c>
      <c r="CK13" s="2822"/>
      <c r="CL13" s="2822"/>
      <c r="CM13" s="2821"/>
      <c r="CN13" s="2821"/>
      <c r="CO13" s="2821"/>
      <c r="CP13" s="2811" t="str">
        <f t="shared" si="10"/>
        <v/>
      </c>
      <c r="CQ13" s="2847" t="s">
        <v>97</v>
      </c>
      <c r="CR13" s="2848"/>
      <c r="CS13" s="2822"/>
      <c r="CT13" s="2823"/>
      <c r="CU13" s="2824"/>
      <c r="CV13" s="2821"/>
      <c r="CW13" s="2824"/>
      <c r="CX13" s="2824"/>
      <c r="CY13" s="2822"/>
      <c r="CZ13" s="2821"/>
      <c r="DA13" s="2845"/>
      <c r="DB13" s="2846">
        <v>0.57730000000000004</v>
      </c>
      <c r="DC13" s="2822"/>
      <c r="DD13" s="2822"/>
      <c r="DE13" s="2821"/>
      <c r="DF13" s="2821"/>
      <c r="DG13" s="2821"/>
      <c r="DH13" s="2811" t="str">
        <f t="shared" si="11"/>
        <v/>
      </c>
      <c r="DI13" s="2847" t="s">
        <v>97</v>
      </c>
      <c r="DJ13" s="1533"/>
      <c r="DK13" s="422"/>
      <c r="DL13" s="1534">
        <f>'Total Flows'!L10</f>
        <v>1.431</v>
      </c>
      <c r="DM13" s="1535">
        <f>'[4]8'!AE32</f>
        <v>0</v>
      </c>
      <c r="DN13" s="1535">
        <f>'[4]8'!AE34</f>
        <v>0</v>
      </c>
      <c r="DO13" s="1535">
        <f>'[4]8'!AE35</f>
        <v>0</v>
      </c>
    </row>
    <row r="14" spans="1:120" ht="15" x14ac:dyDescent="0.25">
      <c r="A14" s="30">
        <v>9</v>
      </c>
      <c r="B14" s="31"/>
      <c r="C14" s="2811">
        <v>7.03</v>
      </c>
      <c r="D14" s="2833">
        <v>17.100000000000001</v>
      </c>
      <c r="E14" s="2802">
        <v>32</v>
      </c>
      <c r="F14" s="2833"/>
      <c r="G14" s="2804">
        <v>6.7089999999999996</v>
      </c>
      <c r="H14" s="2801">
        <v>6.3540000000000001</v>
      </c>
      <c r="I14" s="2801">
        <v>0.22800000000000001</v>
      </c>
      <c r="J14" s="2805">
        <v>3.5880000000000001</v>
      </c>
      <c r="K14" s="2834">
        <f t="shared" si="3"/>
        <v>27.868421052631579</v>
      </c>
      <c r="L14" s="2824">
        <f t="shared" si="4"/>
        <v>139.34210526315789</v>
      </c>
      <c r="M14" s="2835">
        <f t="shared" si="5"/>
        <v>278.68421052631578</v>
      </c>
      <c r="N14" s="2836">
        <v>816</v>
      </c>
      <c r="O14" s="2837" t="s">
        <v>1236</v>
      </c>
      <c r="P14" s="2803"/>
      <c r="Q14" s="2892"/>
      <c r="R14" s="2888"/>
      <c r="S14" s="2801"/>
      <c r="T14" s="2855">
        <v>1</v>
      </c>
      <c r="U14" s="2832">
        <v>4.9000000000000002E-2</v>
      </c>
      <c r="V14" s="2846">
        <v>0.33</v>
      </c>
      <c r="W14" s="2841"/>
      <c r="X14" s="2842"/>
      <c r="Y14" s="2876">
        <v>2</v>
      </c>
      <c r="Z14" s="2876">
        <v>6.5000000000000002E-2</v>
      </c>
      <c r="AA14" s="2902">
        <v>0.47</v>
      </c>
      <c r="AB14" s="2843"/>
      <c r="AC14" s="2821"/>
      <c r="AD14" s="2856">
        <v>2</v>
      </c>
      <c r="AE14" s="2860">
        <v>0.06</v>
      </c>
      <c r="AF14" s="2856">
        <v>0.59</v>
      </c>
      <c r="AG14" s="2844"/>
      <c r="AH14" s="2901">
        <v>5.86</v>
      </c>
      <c r="AI14" s="2901">
        <v>5.83</v>
      </c>
      <c r="AJ14" s="2901">
        <v>5.95</v>
      </c>
      <c r="AK14" s="2844">
        <v>0.35799999999999998</v>
      </c>
      <c r="AL14" s="2821"/>
      <c r="AM14" s="2832"/>
      <c r="AN14" s="2832"/>
      <c r="AO14" s="2822">
        <v>6.05</v>
      </c>
      <c r="AP14" s="2823">
        <v>17</v>
      </c>
      <c r="AQ14" s="2824">
        <v>4</v>
      </c>
      <c r="AR14" s="2821">
        <v>0.35799999999999998</v>
      </c>
      <c r="AS14" s="2821">
        <v>2.1469999999999998</v>
      </c>
      <c r="AT14" s="2821">
        <v>2.1070000000000002</v>
      </c>
      <c r="AU14" s="2821">
        <v>3.3000000000000002E-2</v>
      </c>
      <c r="AV14" s="2825">
        <f t="shared" si="0"/>
        <v>67.998211357877466</v>
      </c>
      <c r="AW14" s="2822">
        <f t="shared" si="6"/>
        <v>1.5662078785002373</v>
      </c>
      <c r="AX14" s="2844"/>
      <c r="AY14" s="2821"/>
      <c r="AZ14" s="2832"/>
      <c r="BA14" s="2832"/>
      <c r="BB14" s="2822">
        <v>6.07</v>
      </c>
      <c r="BC14" s="2823">
        <v>16.899999999999999</v>
      </c>
      <c r="BD14" s="2824">
        <v>4</v>
      </c>
      <c r="BE14" s="2821">
        <v>0.34599999999999997</v>
      </c>
      <c r="BF14" s="2821">
        <v>2.1680000000000001</v>
      </c>
      <c r="BG14" s="2821">
        <v>2.0590000000000002</v>
      </c>
      <c r="BH14" s="2821">
        <v>3.1E-2</v>
      </c>
      <c r="BI14" s="2825">
        <f t="shared" si="1"/>
        <v>67.68519898643612</v>
      </c>
      <c r="BJ14" s="2811">
        <f t="shared" si="7"/>
        <v>1.5055852355512385</v>
      </c>
      <c r="BK14" s="2844"/>
      <c r="BL14" s="2821"/>
      <c r="BM14" s="2832"/>
      <c r="BN14" s="2832"/>
      <c r="BO14" s="2822">
        <v>6.06</v>
      </c>
      <c r="BP14" s="2823">
        <v>17.7</v>
      </c>
      <c r="BQ14" s="2824">
        <v>4</v>
      </c>
      <c r="BR14" s="2821">
        <v>0.315</v>
      </c>
      <c r="BS14" s="2821">
        <v>2.1880000000000002</v>
      </c>
      <c r="BT14" s="2821">
        <v>2.1429999999999998</v>
      </c>
      <c r="BU14" s="2821">
        <v>0.03</v>
      </c>
      <c r="BV14" s="2825">
        <f t="shared" si="2"/>
        <v>67.387091966015788</v>
      </c>
      <c r="BW14" s="2811">
        <f t="shared" si="8"/>
        <v>1.3999066728884741</v>
      </c>
      <c r="BX14" s="2827"/>
      <c r="BY14" s="2811">
        <f t="shared" si="9"/>
        <v>2.1676666666666669</v>
      </c>
      <c r="BZ14" s="2838"/>
      <c r="CA14" s="2822">
        <v>7.25</v>
      </c>
      <c r="CB14" s="2823">
        <v>17.2</v>
      </c>
      <c r="CC14" s="2824">
        <v>2</v>
      </c>
      <c r="CD14" s="2821">
        <v>0.05</v>
      </c>
      <c r="CE14" s="2824">
        <v>30</v>
      </c>
      <c r="CF14" s="2824">
        <v>44</v>
      </c>
      <c r="CG14" s="2822">
        <v>4.2</v>
      </c>
      <c r="CH14" s="2821"/>
      <c r="CI14" s="2845"/>
      <c r="CJ14" s="2846">
        <v>0.5141</v>
      </c>
      <c r="CK14" s="2822"/>
      <c r="CL14" s="2822"/>
      <c r="CM14" s="2821">
        <v>2.0619999999999998</v>
      </c>
      <c r="CN14" s="2821">
        <v>2.0960000000000001</v>
      </c>
      <c r="CO14" s="2821">
        <v>5.3999999999999999E-2</v>
      </c>
      <c r="CP14" s="2811">
        <f t="shared" si="10"/>
        <v>2.5763358778625953</v>
      </c>
      <c r="CQ14" s="2847" t="s">
        <v>97</v>
      </c>
      <c r="CR14" s="2848"/>
      <c r="CS14" s="2822">
        <v>7.29</v>
      </c>
      <c r="CT14" s="2823">
        <v>16.100000000000001</v>
      </c>
      <c r="CU14" s="2824">
        <v>2</v>
      </c>
      <c r="CV14" s="2821">
        <v>5.1999999999999998E-2</v>
      </c>
      <c r="CW14" s="2824">
        <v>29</v>
      </c>
      <c r="CX14" s="2824">
        <v>44</v>
      </c>
      <c r="CY14" s="2822">
        <v>4.5</v>
      </c>
      <c r="CZ14" s="2821"/>
      <c r="DA14" s="2845"/>
      <c r="DB14" s="2846">
        <v>0.59109999999999996</v>
      </c>
      <c r="DC14" s="2822"/>
      <c r="DD14" s="2822"/>
      <c r="DE14" s="2821">
        <v>2.056</v>
      </c>
      <c r="DF14" s="2821">
        <v>2.0710000000000002</v>
      </c>
      <c r="DG14" s="2821">
        <v>5.3999999999999999E-2</v>
      </c>
      <c r="DH14" s="2811">
        <f t="shared" si="11"/>
        <v>2.6074360212457748</v>
      </c>
      <c r="DI14" s="2847" t="s">
        <v>97</v>
      </c>
      <c r="DJ14" s="1533"/>
      <c r="DK14" s="422"/>
      <c r="DL14" s="1534">
        <f>'Total Flows'!L11</f>
        <v>1.179</v>
      </c>
      <c r="DM14" s="1535">
        <f>'[4]9'!AE32</f>
        <v>0</v>
      </c>
      <c r="DN14" s="1535">
        <f>'[4]9'!AE34</f>
        <v>0</v>
      </c>
      <c r="DO14" s="1535">
        <f>'[4]9'!AE35</f>
        <v>0</v>
      </c>
    </row>
    <row r="15" spans="1:120" ht="15" x14ac:dyDescent="0.25">
      <c r="A15" s="30">
        <v>10</v>
      </c>
      <c r="B15" s="31"/>
      <c r="C15" s="2811">
        <v>7.06</v>
      </c>
      <c r="D15" s="2833">
        <v>16.3</v>
      </c>
      <c r="E15" s="2802"/>
      <c r="F15" s="2833"/>
      <c r="G15" s="2804"/>
      <c r="H15" s="2801"/>
      <c r="I15" s="2801"/>
      <c r="J15" s="2805"/>
      <c r="K15" s="2834" t="str">
        <f t="shared" si="3"/>
        <v/>
      </c>
      <c r="L15" s="2824" t="str">
        <f t="shared" si="4"/>
        <v/>
      </c>
      <c r="M15" s="2835" t="str">
        <f t="shared" si="5"/>
        <v/>
      </c>
      <c r="N15" s="2836">
        <v>833</v>
      </c>
      <c r="O15" s="2837" t="s">
        <v>1236</v>
      </c>
      <c r="P15" s="2803"/>
      <c r="Q15" s="2892"/>
      <c r="R15" s="2888"/>
      <c r="S15" s="2801"/>
      <c r="T15" s="2855">
        <v>2</v>
      </c>
      <c r="U15" s="2832">
        <v>6.7000000000000004E-2</v>
      </c>
      <c r="V15" s="2846">
        <v>0.31</v>
      </c>
      <c r="W15" s="2841"/>
      <c r="X15" s="2842"/>
      <c r="Y15" s="2876">
        <v>2</v>
      </c>
      <c r="Z15" s="2876">
        <v>0.06</v>
      </c>
      <c r="AA15" s="2902">
        <v>0.4</v>
      </c>
      <c r="AB15" s="2843"/>
      <c r="AC15" s="2821"/>
      <c r="AD15" s="2856">
        <v>2</v>
      </c>
      <c r="AE15" s="2860">
        <v>5.6000000000000001E-2</v>
      </c>
      <c r="AF15" s="2856">
        <v>0.45</v>
      </c>
      <c r="AG15" s="2844"/>
      <c r="AH15" s="2901">
        <v>5.9</v>
      </c>
      <c r="AI15" s="2901">
        <v>5.94</v>
      </c>
      <c r="AJ15" s="2901">
        <v>5.94</v>
      </c>
      <c r="AK15" s="2844"/>
      <c r="AL15" s="2821"/>
      <c r="AM15" s="2832"/>
      <c r="AN15" s="2832"/>
      <c r="AO15" s="2822">
        <v>6.06</v>
      </c>
      <c r="AP15" s="2823">
        <v>16.100000000000001</v>
      </c>
      <c r="AQ15" s="2824">
        <v>5</v>
      </c>
      <c r="AR15" s="2821">
        <v>0.35799999999999998</v>
      </c>
      <c r="AS15" s="2821"/>
      <c r="AT15" s="2821"/>
      <c r="AU15" s="2821"/>
      <c r="AV15" s="2825" t="str">
        <f t="shared" si="0"/>
        <v/>
      </c>
      <c r="AW15" s="2822" t="str">
        <f t="shared" si="6"/>
        <v/>
      </c>
      <c r="AX15" s="2844"/>
      <c r="AY15" s="2821"/>
      <c r="AZ15" s="2832"/>
      <c r="BA15" s="2832"/>
      <c r="BB15" s="2822">
        <v>6.08</v>
      </c>
      <c r="BC15" s="2823">
        <v>16</v>
      </c>
      <c r="BD15" s="2824">
        <v>6</v>
      </c>
      <c r="BE15" s="2821">
        <v>0.4</v>
      </c>
      <c r="BF15" s="2821"/>
      <c r="BG15" s="2821"/>
      <c r="BH15" s="2821"/>
      <c r="BI15" s="2825" t="str">
        <f t="shared" si="1"/>
        <v/>
      </c>
      <c r="BJ15" s="2811" t="str">
        <f t="shared" si="7"/>
        <v/>
      </c>
      <c r="BK15" s="2844" t="s">
        <v>96</v>
      </c>
      <c r="BL15" s="2821"/>
      <c r="BM15" s="2832"/>
      <c r="BN15" s="2832"/>
      <c r="BO15" s="2822">
        <v>6.06</v>
      </c>
      <c r="BP15" s="2823">
        <v>16.899999999999999</v>
      </c>
      <c r="BQ15" s="2824">
        <v>5</v>
      </c>
      <c r="BR15" s="2821">
        <v>0.35899999999999999</v>
      </c>
      <c r="BS15" s="2821"/>
      <c r="BT15" s="2821"/>
      <c r="BU15" s="2821"/>
      <c r="BV15" s="2825" t="str">
        <f t="shared" si="2"/>
        <v/>
      </c>
      <c r="BW15" s="2811" t="str">
        <f t="shared" si="8"/>
        <v/>
      </c>
      <c r="BX15" s="2827"/>
      <c r="BY15" s="2811" t="str">
        <f t="shared" si="9"/>
        <v/>
      </c>
      <c r="BZ15" s="2838"/>
      <c r="CA15" s="2822">
        <v>7.31</v>
      </c>
      <c r="CB15" s="2823">
        <v>16</v>
      </c>
      <c r="CC15" s="2824">
        <v>3</v>
      </c>
      <c r="CD15" s="2821">
        <v>5.3999999999999999E-2</v>
      </c>
      <c r="CE15" s="2824">
        <v>26</v>
      </c>
      <c r="CF15" s="2824">
        <v>38</v>
      </c>
      <c r="CG15" s="2822">
        <v>4.2</v>
      </c>
      <c r="CH15" s="2821"/>
      <c r="CI15" s="2845"/>
      <c r="CJ15" s="2846">
        <v>0.50570000000000004</v>
      </c>
      <c r="CK15" s="2822"/>
      <c r="CL15" s="2822"/>
      <c r="CM15" s="2821"/>
      <c r="CN15" s="2821"/>
      <c r="CO15" s="2821"/>
      <c r="CP15" s="2811" t="str">
        <f t="shared" si="10"/>
        <v/>
      </c>
      <c r="CQ15" s="2847" t="s">
        <v>97</v>
      </c>
      <c r="CR15" s="2848"/>
      <c r="CS15" s="2822">
        <v>7.3</v>
      </c>
      <c r="CT15" s="2823">
        <v>15.7</v>
      </c>
      <c r="CU15" s="2824">
        <v>3</v>
      </c>
      <c r="CV15" s="2821">
        <v>0.05</v>
      </c>
      <c r="CW15" s="2824">
        <v>26</v>
      </c>
      <c r="CX15" s="2824">
        <v>37</v>
      </c>
      <c r="CY15" s="2822">
        <v>4.2</v>
      </c>
      <c r="CZ15" s="2821"/>
      <c r="DA15" s="2845"/>
      <c r="DB15" s="2846">
        <v>0.5595</v>
      </c>
      <c r="DC15" s="2822"/>
      <c r="DD15" s="2822"/>
      <c r="DE15" s="2821"/>
      <c r="DF15" s="2821"/>
      <c r="DG15" s="2821"/>
      <c r="DH15" s="2811" t="str">
        <f t="shared" si="11"/>
        <v/>
      </c>
      <c r="DI15" s="2847" t="s">
        <v>97</v>
      </c>
      <c r="DJ15" s="1533"/>
      <c r="DK15" s="422"/>
      <c r="DL15" s="1534">
        <f>'Total Flows'!L12</f>
        <v>1.4970000000000001</v>
      </c>
      <c r="DM15" s="1535">
        <f>'[4]10'!AE32</f>
        <v>0</v>
      </c>
      <c r="DN15" s="1535">
        <f>'[4]10'!AE34</f>
        <v>0</v>
      </c>
      <c r="DO15" s="1535">
        <f>'[4]10'!AE35</f>
        <v>0</v>
      </c>
    </row>
    <row r="16" spans="1:120" ht="15" x14ac:dyDescent="0.25">
      <c r="A16" s="30">
        <v>11</v>
      </c>
      <c r="B16" s="31"/>
      <c r="C16" s="2811">
        <v>7.17</v>
      </c>
      <c r="D16" s="2833">
        <v>15.6</v>
      </c>
      <c r="E16" s="2849"/>
      <c r="F16" s="2833"/>
      <c r="G16" s="2804"/>
      <c r="H16" s="2801"/>
      <c r="I16" s="2801"/>
      <c r="J16" s="2805"/>
      <c r="K16" s="2834" t="str">
        <f t="shared" si="3"/>
        <v/>
      </c>
      <c r="L16" s="2824" t="str">
        <f t="shared" si="4"/>
        <v/>
      </c>
      <c r="M16" s="2835" t="str">
        <f t="shared" si="5"/>
        <v/>
      </c>
      <c r="N16" s="2836">
        <v>548</v>
      </c>
      <c r="O16" s="2837" t="s">
        <v>1236</v>
      </c>
      <c r="P16" s="2803"/>
      <c r="Q16" s="2892"/>
      <c r="R16" s="2889"/>
      <c r="S16" s="2801"/>
      <c r="T16" s="2858">
        <v>3</v>
      </c>
      <c r="U16" s="2832">
        <v>0.105</v>
      </c>
      <c r="V16" s="2846">
        <v>0.32</v>
      </c>
      <c r="W16" s="2841"/>
      <c r="X16" s="2842"/>
      <c r="Y16" s="2876">
        <v>2</v>
      </c>
      <c r="Z16" s="2876">
        <v>5.3999999999999999E-2</v>
      </c>
      <c r="AA16" s="2902">
        <v>0.35</v>
      </c>
      <c r="AB16" s="2843"/>
      <c r="AC16" s="2821"/>
      <c r="AD16" s="2856">
        <v>2</v>
      </c>
      <c r="AE16" s="2860">
        <v>5.2999999999999999E-2</v>
      </c>
      <c r="AF16" s="2856">
        <v>0.42</v>
      </c>
      <c r="AG16" s="2844"/>
      <c r="AH16" s="2901">
        <v>5.91</v>
      </c>
      <c r="AI16" s="2901">
        <v>5.96</v>
      </c>
      <c r="AJ16" s="2901">
        <v>5.98</v>
      </c>
      <c r="AK16" s="2844"/>
      <c r="AL16" s="2821"/>
      <c r="AM16" s="2832"/>
      <c r="AN16" s="2832"/>
      <c r="AO16" s="2822">
        <v>6.07</v>
      </c>
      <c r="AP16" s="2823">
        <v>15.2</v>
      </c>
      <c r="AQ16" s="2824">
        <v>6</v>
      </c>
      <c r="AR16" s="2821">
        <v>0.432</v>
      </c>
      <c r="AS16" s="2821"/>
      <c r="AT16" s="2821"/>
      <c r="AU16" s="2821"/>
      <c r="AV16" s="2825" t="str">
        <f t="shared" si="0"/>
        <v/>
      </c>
      <c r="AW16" s="2822" t="str">
        <f t="shared" si="6"/>
        <v/>
      </c>
      <c r="AX16" s="2844"/>
      <c r="AY16" s="2821"/>
      <c r="AZ16" s="2832"/>
      <c r="BA16" s="2832"/>
      <c r="BB16" s="2822">
        <v>6.09</v>
      </c>
      <c r="BC16" s="2856">
        <v>15.1</v>
      </c>
      <c r="BD16" s="2856">
        <v>6</v>
      </c>
      <c r="BE16" s="2860">
        <v>0.46200000000000002</v>
      </c>
      <c r="BF16" s="2821"/>
      <c r="BG16" s="2821"/>
      <c r="BH16" s="2821"/>
      <c r="BI16" s="2825" t="str">
        <f t="shared" si="1"/>
        <v/>
      </c>
      <c r="BJ16" s="2811" t="str">
        <f t="shared" si="7"/>
        <v/>
      </c>
      <c r="BK16" s="2844"/>
      <c r="BL16" s="2821"/>
      <c r="BM16" s="2832"/>
      <c r="BN16" s="2832"/>
      <c r="BO16" s="2905">
        <v>6.08</v>
      </c>
      <c r="BP16" s="2856">
        <v>16.100000000000001</v>
      </c>
      <c r="BQ16" s="2856">
        <v>5</v>
      </c>
      <c r="BR16" s="2860">
        <v>0.36699999999999999</v>
      </c>
      <c r="BS16" s="2821"/>
      <c r="BT16" s="2821"/>
      <c r="BU16" s="2821"/>
      <c r="BV16" s="2825" t="str">
        <f t="shared" si="2"/>
        <v/>
      </c>
      <c r="BW16" s="2811" t="str">
        <f t="shared" si="8"/>
        <v/>
      </c>
      <c r="BX16" s="2827"/>
      <c r="BY16" s="2811" t="str">
        <f t="shared" si="9"/>
        <v/>
      </c>
      <c r="BZ16" s="2859"/>
      <c r="CA16" s="2822">
        <v>7.89</v>
      </c>
      <c r="CB16" s="2823">
        <v>15.6</v>
      </c>
      <c r="CC16" s="2824">
        <v>2</v>
      </c>
      <c r="CD16" s="2821">
        <v>5.8000000000000003E-2</v>
      </c>
      <c r="CE16" s="2824">
        <v>30</v>
      </c>
      <c r="CF16" s="2824">
        <v>35</v>
      </c>
      <c r="CG16" s="2822">
        <v>5.3</v>
      </c>
      <c r="CH16" s="2821"/>
      <c r="CI16" s="2845"/>
      <c r="CJ16" s="2846">
        <v>0.623</v>
      </c>
      <c r="CK16" s="2822"/>
      <c r="CL16" s="2822"/>
      <c r="CM16" s="2821"/>
      <c r="CN16" s="2821"/>
      <c r="CO16" s="2821"/>
      <c r="CP16" s="2811" t="str">
        <f t="shared" si="10"/>
        <v/>
      </c>
      <c r="CQ16" s="2847" t="s">
        <v>97</v>
      </c>
      <c r="CR16" s="2848"/>
      <c r="CS16" s="2822">
        <v>7.43</v>
      </c>
      <c r="CT16" s="2823">
        <v>15.3</v>
      </c>
      <c r="CU16" s="2824">
        <v>2</v>
      </c>
      <c r="CV16" s="2821">
        <v>5.2999999999999999E-2</v>
      </c>
      <c r="CW16" s="2824">
        <v>27</v>
      </c>
      <c r="CX16" s="2824">
        <v>35</v>
      </c>
      <c r="CY16" s="2822">
        <v>4.3</v>
      </c>
      <c r="CZ16" s="2821"/>
      <c r="DA16" s="2845"/>
      <c r="DB16" s="2846">
        <v>0.55930000000000002</v>
      </c>
      <c r="DC16" s="2822"/>
      <c r="DD16" s="2822"/>
      <c r="DE16" s="2821"/>
      <c r="DF16" s="2821"/>
      <c r="DG16" s="2821"/>
      <c r="DH16" s="2811" t="str">
        <f t="shared" si="11"/>
        <v/>
      </c>
      <c r="DI16" s="2847" t="s">
        <v>97</v>
      </c>
      <c r="DJ16" s="1536"/>
      <c r="DK16" s="423"/>
      <c r="DL16" s="1534">
        <f>'Total Flows'!L13</f>
        <v>1.8169999999999999</v>
      </c>
      <c r="DM16" s="1535">
        <f>'[4]11'!AE32</f>
        <v>0</v>
      </c>
      <c r="DN16" s="1535">
        <f>'[4]11'!AE34</f>
        <v>0</v>
      </c>
      <c r="DO16" s="1535">
        <f>'[4]11'!AE35</f>
        <v>0</v>
      </c>
    </row>
    <row r="17" spans="1:119" ht="15" x14ac:dyDescent="0.25">
      <c r="A17" s="30">
        <v>12</v>
      </c>
      <c r="B17" s="31"/>
      <c r="C17" s="2811">
        <v>7.18</v>
      </c>
      <c r="D17" s="2833">
        <v>15.6</v>
      </c>
      <c r="E17" s="2802">
        <v>34</v>
      </c>
      <c r="F17" s="2833"/>
      <c r="G17" s="2804">
        <v>5.1070000000000002</v>
      </c>
      <c r="H17" s="2801">
        <v>4.8</v>
      </c>
      <c r="I17" s="2801">
        <v>0.16</v>
      </c>
      <c r="J17" s="2805">
        <v>3.3330000000000002</v>
      </c>
      <c r="K17" s="2834">
        <f t="shared" si="3"/>
        <v>30</v>
      </c>
      <c r="L17" s="2824">
        <f t="shared" si="4"/>
        <v>150</v>
      </c>
      <c r="M17" s="2835">
        <f t="shared" si="5"/>
        <v>300</v>
      </c>
      <c r="N17" s="2836">
        <v>703</v>
      </c>
      <c r="O17" s="2837" t="s">
        <v>1236</v>
      </c>
      <c r="P17" s="2803"/>
      <c r="Q17" s="2892"/>
      <c r="R17" s="2889"/>
      <c r="S17" s="2801"/>
      <c r="T17" s="2855">
        <v>2</v>
      </c>
      <c r="U17" s="2856">
        <v>5.3999999999999999E-2</v>
      </c>
      <c r="V17" s="2857">
        <v>0.41</v>
      </c>
      <c r="W17" s="2841"/>
      <c r="X17" s="2842"/>
      <c r="Y17" s="2853">
        <v>2</v>
      </c>
      <c r="Z17" s="2842">
        <v>5.1999999999999998E-2</v>
      </c>
      <c r="AA17" s="2854">
        <v>0.37</v>
      </c>
      <c r="AB17" s="2843"/>
      <c r="AC17" s="2821"/>
      <c r="AD17" s="2824">
        <v>2</v>
      </c>
      <c r="AE17" s="2821">
        <v>5.8000000000000003E-2</v>
      </c>
      <c r="AF17" s="2822">
        <v>0.46</v>
      </c>
      <c r="AG17" s="2844"/>
      <c r="AH17" s="2901">
        <v>6.12</v>
      </c>
      <c r="AI17" s="2901">
        <v>6.07</v>
      </c>
      <c r="AJ17" s="2901">
        <v>6.06</v>
      </c>
      <c r="AK17" s="2844"/>
      <c r="AL17" s="2821"/>
      <c r="AM17" s="2832"/>
      <c r="AN17" s="2832"/>
      <c r="AO17" s="2822">
        <v>6.12</v>
      </c>
      <c r="AP17" s="2823">
        <v>15.2</v>
      </c>
      <c r="AQ17" s="2824">
        <v>5</v>
      </c>
      <c r="AR17" s="2821">
        <v>0.41</v>
      </c>
      <c r="AS17" s="2821">
        <v>2.0249999999999999</v>
      </c>
      <c r="AT17" s="2821">
        <v>1.958</v>
      </c>
      <c r="AU17" s="2821">
        <v>2.7E-2</v>
      </c>
      <c r="AV17" s="2825">
        <f t="shared" si="0"/>
        <v>60.348541217936166</v>
      </c>
      <c r="AW17" s="2822">
        <f t="shared" si="6"/>
        <v>1.3789581205311543</v>
      </c>
      <c r="AX17" s="2844"/>
      <c r="AY17" s="2821"/>
      <c r="AZ17" s="2832"/>
      <c r="BA17" s="2832"/>
      <c r="BB17" s="2822">
        <v>6.15</v>
      </c>
      <c r="BC17" s="2823">
        <v>16.2</v>
      </c>
      <c r="BD17" s="2824">
        <v>5</v>
      </c>
      <c r="BE17" s="2821">
        <v>0.374</v>
      </c>
      <c r="BF17" s="2821">
        <v>2.0289999999999999</v>
      </c>
      <c r="BG17" s="2821">
        <v>1.94</v>
      </c>
      <c r="BH17" s="2821">
        <v>2.8000000000000001E-2</v>
      </c>
      <c r="BI17" s="2825">
        <f t="shared" si="1"/>
        <v>60.270217348737035</v>
      </c>
      <c r="BJ17" s="2811">
        <f t="shared" si="7"/>
        <v>1.4432989690721651</v>
      </c>
      <c r="BK17" s="2844"/>
      <c r="BL17" s="2821"/>
      <c r="BM17" s="2832"/>
      <c r="BN17" s="2832"/>
      <c r="BO17" s="2822">
        <v>6.14</v>
      </c>
      <c r="BP17" s="2823">
        <v>16.2</v>
      </c>
      <c r="BQ17" s="2824">
        <v>5</v>
      </c>
      <c r="BR17" s="2821">
        <v>0.374</v>
      </c>
      <c r="BS17" s="2821">
        <v>2.089</v>
      </c>
      <c r="BT17" s="2821">
        <v>2.0169999999999999</v>
      </c>
      <c r="BU17" s="2821">
        <v>2.7E-2</v>
      </c>
      <c r="BV17" s="2825">
        <f t="shared" si="2"/>
        <v>59.095359310749949</v>
      </c>
      <c r="BW17" s="2811">
        <f t="shared" si="8"/>
        <v>1.3386217154189393</v>
      </c>
      <c r="BX17" s="2827"/>
      <c r="BY17" s="2811">
        <f t="shared" si="9"/>
        <v>2.0476666666666667</v>
      </c>
      <c r="BZ17" s="2859"/>
      <c r="CA17" s="2822">
        <v>7.52</v>
      </c>
      <c r="CB17" s="2823">
        <v>15.8</v>
      </c>
      <c r="CC17" s="2824">
        <v>2</v>
      </c>
      <c r="CD17" s="2821">
        <v>0.05</v>
      </c>
      <c r="CE17" s="2824">
        <v>32</v>
      </c>
      <c r="CF17" s="2824">
        <v>41</v>
      </c>
      <c r="CG17" s="2822">
        <v>4.3</v>
      </c>
      <c r="CH17" s="2821"/>
      <c r="CI17" s="2845"/>
      <c r="CJ17" s="2846">
        <v>0.49540000000000001</v>
      </c>
      <c r="CK17" s="2822"/>
      <c r="CL17" s="2822"/>
      <c r="CM17" s="2821">
        <v>1.9870000000000001</v>
      </c>
      <c r="CN17" s="2821">
        <v>2.0150000000000001</v>
      </c>
      <c r="CO17" s="2821">
        <v>5.0999999999999997E-2</v>
      </c>
      <c r="CP17" s="2811">
        <f t="shared" si="10"/>
        <v>2.5310173697270466</v>
      </c>
      <c r="CQ17" s="2847" t="s">
        <v>97</v>
      </c>
      <c r="CR17" s="2848"/>
      <c r="CS17" s="2822">
        <v>7.69</v>
      </c>
      <c r="CT17" s="2823">
        <v>15.4</v>
      </c>
      <c r="CU17" s="2824">
        <v>2</v>
      </c>
      <c r="CV17" s="2821">
        <v>4.9000000000000002E-2</v>
      </c>
      <c r="CW17" s="2824">
        <v>28</v>
      </c>
      <c r="CX17" s="2824">
        <v>27</v>
      </c>
      <c r="CY17" s="2822">
        <v>4.4000000000000004</v>
      </c>
      <c r="CZ17" s="2821"/>
      <c r="DA17" s="2845"/>
      <c r="DB17" s="2846">
        <v>0.59419999999999995</v>
      </c>
      <c r="DC17" s="2822"/>
      <c r="DD17" s="2822"/>
      <c r="DE17" s="2821">
        <v>1.978</v>
      </c>
      <c r="DF17" s="2821">
        <v>1.9970000000000001</v>
      </c>
      <c r="DG17" s="2821">
        <v>0.05</v>
      </c>
      <c r="DH17" s="2811">
        <f t="shared" si="11"/>
        <v>2.5037556334501749</v>
      </c>
      <c r="DI17" s="2847" t="s">
        <v>97</v>
      </c>
      <c r="DJ17" s="1536"/>
      <c r="DK17" s="423"/>
      <c r="DL17" s="1534">
        <f>'Total Flows'!L14</f>
        <v>1.4630000000000001</v>
      </c>
      <c r="DM17" s="1535">
        <f>'[4]12'!AE32</f>
        <v>0</v>
      </c>
      <c r="DN17" s="1535">
        <f>'[4]12'!AE34</f>
        <v>0</v>
      </c>
      <c r="DO17" s="1535">
        <f>'[4]12'!AE35</f>
        <v>0</v>
      </c>
    </row>
    <row r="18" spans="1:119" ht="15" x14ac:dyDescent="0.25">
      <c r="A18" s="30">
        <v>13</v>
      </c>
      <c r="B18" s="31"/>
      <c r="C18" s="2811">
        <v>7.18</v>
      </c>
      <c r="D18" s="2833">
        <v>16.2</v>
      </c>
      <c r="E18" s="2802"/>
      <c r="F18" s="2833"/>
      <c r="G18" s="2804"/>
      <c r="H18" s="2801"/>
      <c r="I18" s="2801"/>
      <c r="J18" s="2805"/>
      <c r="K18" s="2834" t="str">
        <f t="shared" si="3"/>
        <v/>
      </c>
      <c r="L18" s="2824" t="str">
        <f t="shared" si="4"/>
        <v/>
      </c>
      <c r="M18" s="2835" t="str">
        <f t="shared" si="5"/>
        <v/>
      </c>
      <c r="N18" s="2836">
        <v>860</v>
      </c>
      <c r="O18" s="2837">
        <v>10</v>
      </c>
      <c r="P18" s="2803"/>
      <c r="Q18" s="2892"/>
      <c r="R18" s="2889"/>
      <c r="S18" s="2801"/>
      <c r="T18" s="2855">
        <v>2</v>
      </c>
      <c r="U18" s="2856">
        <v>5.8000000000000003E-2</v>
      </c>
      <c r="V18" s="2857">
        <v>0.45</v>
      </c>
      <c r="W18" s="2841"/>
      <c r="X18" s="2842"/>
      <c r="Y18" s="2853">
        <v>2</v>
      </c>
      <c r="Z18" s="2842">
        <v>6.5000000000000002E-2</v>
      </c>
      <c r="AA18" s="2854">
        <v>0.53</v>
      </c>
      <c r="AB18" s="2843"/>
      <c r="AC18" s="2821"/>
      <c r="AD18" s="2824">
        <v>2</v>
      </c>
      <c r="AE18" s="2821">
        <v>5.0999999999999997E-2</v>
      </c>
      <c r="AF18" s="2822">
        <v>0.51</v>
      </c>
      <c r="AG18" s="2844"/>
      <c r="AH18" s="2901">
        <v>6.01</v>
      </c>
      <c r="AI18" s="2901">
        <v>6</v>
      </c>
      <c r="AJ18" s="2901">
        <v>6.02</v>
      </c>
      <c r="AK18" s="2844"/>
      <c r="AL18" s="2821"/>
      <c r="AM18" s="2832"/>
      <c r="AN18" s="2832"/>
      <c r="AO18" s="2822">
        <v>6.09</v>
      </c>
      <c r="AP18" s="2823">
        <v>16</v>
      </c>
      <c r="AQ18" s="2824">
        <v>6</v>
      </c>
      <c r="AR18" s="2821">
        <v>0.44600000000000001</v>
      </c>
      <c r="AS18" s="2821"/>
      <c r="AT18" s="2821"/>
      <c r="AU18" s="2821"/>
      <c r="AV18" s="2825" t="str">
        <f t="shared" si="0"/>
        <v/>
      </c>
      <c r="AW18" s="2822" t="str">
        <f t="shared" si="6"/>
        <v/>
      </c>
      <c r="AX18" s="2844"/>
      <c r="AY18" s="2821"/>
      <c r="AZ18" s="2832"/>
      <c r="BA18" s="2832"/>
      <c r="BB18" s="2822">
        <v>6.11</v>
      </c>
      <c r="BC18" s="2823">
        <v>15.9</v>
      </c>
      <c r="BD18" s="2824">
        <v>6</v>
      </c>
      <c r="BE18" s="2821">
        <v>0.45500000000000002</v>
      </c>
      <c r="BF18" s="2821"/>
      <c r="BG18" s="2821"/>
      <c r="BH18" s="2821"/>
      <c r="BI18" s="2825" t="str">
        <f t="shared" si="1"/>
        <v/>
      </c>
      <c r="BJ18" s="2811" t="str">
        <f t="shared" si="7"/>
        <v/>
      </c>
      <c r="BK18" s="2844"/>
      <c r="BL18" s="2821"/>
      <c r="BM18" s="2832"/>
      <c r="BN18" s="2832"/>
      <c r="BO18" s="2822">
        <v>6.11</v>
      </c>
      <c r="BP18" s="2823">
        <v>16.899999999999999</v>
      </c>
      <c r="BQ18" s="2824">
        <v>5</v>
      </c>
      <c r="BR18" s="2821">
        <v>0.32200000000000001</v>
      </c>
      <c r="BS18" s="2821"/>
      <c r="BT18" s="2821"/>
      <c r="BU18" s="2821"/>
      <c r="BV18" s="2825" t="str">
        <f t="shared" si="2"/>
        <v/>
      </c>
      <c r="BW18" s="2811" t="str">
        <f t="shared" si="8"/>
        <v/>
      </c>
      <c r="BX18" s="2827"/>
      <c r="BY18" s="2811" t="str">
        <f t="shared" si="9"/>
        <v/>
      </c>
      <c r="BZ18" s="2859"/>
      <c r="CA18" s="2822">
        <v>7.35</v>
      </c>
      <c r="CB18" s="2823">
        <v>16.3</v>
      </c>
      <c r="CC18" s="2824">
        <v>2</v>
      </c>
      <c r="CD18" s="2821">
        <v>5.1999999999999998E-2</v>
      </c>
      <c r="CE18" s="2824">
        <v>28</v>
      </c>
      <c r="CF18" s="2824">
        <v>32</v>
      </c>
      <c r="CG18" s="2822">
        <v>4.3</v>
      </c>
      <c r="CH18" s="2821"/>
      <c r="CI18" s="2845"/>
      <c r="CJ18" s="2846">
        <v>0.54339999999999999</v>
      </c>
      <c r="CK18" s="2822"/>
      <c r="CL18" s="2822"/>
      <c r="CM18" s="2821"/>
      <c r="CN18" s="2821"/>
      <c r="CO18" s="2821"/>
      <c r="CP18" s="2811" t="str">
        <f t="shared" si="10"/>
        <v/>
      </c>
      <c r="CQ18" s="2847" t="s">
        <v>97</v>
      </c>
      <c r="CR18" s="2848"/>
      <c r="CS18" s="2822">
        <v>7.5</v>
      </c>
      <c r="CT18" s="2823">
        <v>15.8</v>
      </c>
      <c r="CU18" s="2824">
        <v>2</v>
      </c>
      <c r="CV18" s="2821">
        <v>0.05</v>
      </c>
      <c r="CW18" s="2824">
        <v>27</v>
      </c>
      <c r="CX18" s="2824">
        <v>37</v>
      </c>
      <c r="CY18" s="2822">
        <v>4.5</v>
      </c>
      <c r="CZ18" s="2821"/>
      <c r="DA18" s="2845"/>
      <c r="DB18" s="2846">
        <v>0.62870000000000004</v>
      </c>
      <c r="DC18" s="2822"/>
      <c r="DD18" s="2822"/>
      <c r="DE18" s="2821"/>
      <c r="DF18" s="2821"/>
      <c r="DG18" s="2821"/>
      <c r="DH18" s="2811" t="str">
        <f t="shared" si="11"/>
        <v/>
      </c>
      <c r="DI18" s="2847" t="s">
        <v>97</v>
      </c>
      <c r="DJ18" s="1536"/>
      <c r="DK18" s="423"/>
      <c r="DL18" s="1534">
        <f>'Total Flows'!L15</f>
        <v>1.222</v>
      </c>
      <c r="DM18" s="1535">
        <f>'[4]13'!AE32</f>
        <v>0</v>
      </c>
      <c r="DN18" s="1535">
        <f>'[4]13'!AE34</f>
        <v>0</v>
      </c>
      <c r="DO18" s="1535">
        <f>'[4]13'!AE35</f>
        <v>0</v>
      </c>
    </row>
    <row r="19" spans="1:119" ht="15" x14ac:dyDescent="0.25">
      <c r="A19" s="30">
        <v>14</v>
      </c>
      <c r="B19" s="31"/>
      <c r="C19" s="2811"/>
      <c r="D19" s="2833"/>
      <c r="E19" s="2849"/>
      <c r="F19" s="2833"/>
      <c r="G19" s="2804"/>
      <c r="H19" s="2801"/>
      <c r="I19" s="2801"/>
      <c r="J19" s="2805"/>
      <c r="K19" s="2834" t="str">
        <f t="shared" si="3"/>
        <v/>
      </c>
      <c r="L19" s="2824" t="str">
        <f t="shared" si="4"/>
        <v/>
      </c>
      <c r="M19" s="2835" t="str">
        <f t="shared" si="5"/>
        <v/>
      </c>
      <c r="N19" s="2836">
        <v>538</v>
      </c>
      <c r="O19" s="2837" t="s">
        <v>1236</v>
      </c>
      <c r="P19" s="2803"/>
      <c r="Q19" s="2892"/>
      <c r="R19" s="2889"/>
      <c r="S19" s="2801"/>
      <c r="T19" s="2858"/>
      <c r="U19" s="2821"/>
      <c r="V19" s="2822"/>
      <c r="W19" s="2841"/>
      <c r="X19" s="2842"/>
      <c r="Y19" s="2853"/>
      <c r="Z19" s="2842"/>
      <c r="AA19" s="2854"/>
      <c r="AB19" s="2843"/>
      <c r="AC19" s="2821"/>
      <c r="AD19" s="2824"/>
      <c r="AE19" s="2821"/>
      <c r="AF19" s="2822"/>
      <c r="AG19" s="2844"/>
      <c r="AH19" s="2901"/>
      <c r="AI19" s="2901"/>
      <c r="AJ19" s="2901"/>
      <c r="AK19" s="2844"/>
      <c r="AL19" s="2821"/>
      <c r="AM19" s="2832"/>
      <c r="AN19" s="2832"/>
      <c r="AO19" s="2822"/>
      <c r="AP19" s="2823"/>
      <c r="AQ19" s="2824"/>
      <c r="AR19" s="2821"/>
      <c r="AS19" s="2821"/>
      <c r="AT19" s="2821"/>
      <c r="AU19" s="2821"/>
      <c r="AV19" s="2825" t="str">
        <f t="shared" si="0"/>
        <v/>
      </c>
      <c r="AW19" s="2822" t="str">
        <f t="shared" si="6"/>
        <v/>
      </c>
      <c r="AX19" s="2844"/>
      <c r="AY19" s="2821"/>
      <c r="AZ19" s="2832"/>
      <c r="BA19" s="2832"/>
      <c r="BB19" s="2822"/>
      <c r="BC19" s="2856"/>
      <c r="BD19" s="2856"/>
      <c r="BE19" s="2860"/>
      <c r="BF19" s="2821"/>
      <c r="BG19" s="2821"/>
      <c r="BH19" s="2821"/>
      <c r="BI19" s="2825" t="str">
        <f t="shared" si="1"/>
        <v/>
      </c>
      <c r="BJ19" s="2811" t="str">
        <f t="shared" si="7"/>
        <v/>
      </c>
      <c r="BK19" s="2844"/>
      <c r="BL19" s="2821"/>
      <c r="BM19" s="2832"/>
      <c r="BN19" s="2832"/>
      <c r="BO19" s="2905"/>
      <c r="BP19" s="2856"/>
      <c r="BQ19" s="2856"/>
      <c r="BR19" s="2860"/>
      <c r="BS19" s="2821"/>
      <c r="BT19" s="2821"/>
      <c r="BU19" s="2821"/>
      <c r="BV19" s="2825" t="str">
        <f t="shared" si="2"/>
        <v/>
      </c>
      <c r="BW19" s="2811" t="str">
        <f t="shared" si="8"/>
        <v/>
      </c>
      <c r="BX19" s="2827"/>
      <c r="BY19" s="2811" t="str">
        <f t="shared" si="9"/>
        <v/>
      </c>
      <c r="BZ19" s="2859"/>
      <c r="CA19" s="2822"/>
      <c r="CB19" s="2823"/>
      <c r="CC19" s="2824"/>
      <c r="CD19" s="2821"/>
      <c r="CE19" s="2824"/>
      <c r="CF19" s="2824"/>
      <c r="CG19" s="2822"/>
      <c r="CH19" s="2821"/>
      <c r="CI19" s="2845"/>
      <c r="CJ19" s="2846">
        <v>0.56950000000000001</v>
      </c>
      <c r="CK19" s="2822"/>
      <c r="CL19" s="2822"/>
      <c r="CM19" s="2821"/>
      <c r="CN19" s="2821"/>
      <c r="CO19" s="2821"/>
      <c r="CP19" s="2811" t="str">
        <f t="shared" si="10"/>
        <v/>
      </c>
      <c r="CQ19" s="2847" t="s">
        <v>97</v>
      </c>
      <c r="CR19" s="2848"/>
      <c r="CS19" s="2822"/>
      <c r="CT19" s="2823"/>
      <c r="CU19" s="2824"/>
      <c r="CV19" s="2821"/>
      <c r="CW19" s="2824"/>
      <c r="CX19" s="2824"/>
      <c r="CY19" s="2822"/>
      <c r="CZ19" s="2821"/>
      <c r="DA19" s="2845"/>
      <c r="DB19" s="2846">
        <v>0.60650000000000004</v>
      </c>
      <c r="DC19" s="2822"/>
      <c r="DD19" s="2822"/>
      <c r="DE19" s="2821"/>
      <c r="DF19" s="2821"/>
      <c r="DG19" s="2821"/>
      <c r="DH19" s="2811" t="str">
        <f t="shared" si="11"/>
        <v/>
      </c>
      <c r="DI19" s="2847" t="s">
        <v>97</v>
      </c>
      <c r="DJ19" s="1536"/>
      <c r="DK19" s="423"/>
      <c r="DL19" s="1534">
        <f>'Total Flows'!L16</f>
        <v>1.88</v>
      </c>
      <c r="DM19" s="1535">
        <f>'[4]14'!AE32</f>
        <v>0</v>
      </c>
      <c r="DN19" s="1535">
        <f>'[4]14'!AE34</f>
        <v>0</v>
      </c>
      <c r="DO19" s="1535">
        <f>'[4]14'!AE35</f>
        <v>0</v>
      </c>
    </row>
    <row r="20" spans="1:119" ht="15" x14ac:dyDescent="0.25">
      <c r="A20" s="30">
        <v>15</v>
      </c>
      <c r="B20" s="31"/>
      <c r="C20" s="2811"/>
      <c r="D20" s="2833"/>
      <c r="E20" s="2802"/>
      <c r="F20" s="2833"/>
      <c r="G20" s="2804"/>
      <c r="H20" s="2801"/>
      <c r="I20" s="2801"/>
      <c r="J20" s="2805"/>
      <c r="K20" s="2834" t="str">
        <f t="shared" si="3"/>
        <v/>
      </c>
      <c r="L20" s="2824" t="str">
        <f t="shared" si="4"/>
        <v/>
      </c>
      <c r="M20" s="2835" t="str">
        <f t="shared" si="5"/>
        <v/>
      </c>
      <c r="N20" s="2836">
        <v>323</v>
      </c>
      <c r="O20" s="2837" t="s">
        <v>1236</v>
      </c>
      <c r="P20" s="2803"/>
      <c r="Q20" s="2892"/>
      <c r="R20" s="2889"/>
      <c r="S20" s="2801"/>
      <c r="T20" s="2855"/>
      <c r="U20" s="2832"/>
      <c r="V20" s="2846"/>
      <c r="W20" s="2841"/>
      <c r="X20" s="2842"/>
      <c r="Y20" s="2876"/>
      <c r="Z20" s="2876"/>
      <c r="AA20" s="2902"/>
      <c r="AB20" s="2843"/>
      <c r="AC20" s="2821"/>
      <c r="AD20" s="2856"/>
      <c r="AE20" s="2860"/>
      <c r="AF20" s="2856"/>
      <c r="AG20" s="2844"/>
      <c r="AH20" s="2901"/>
      <c r="AI20" s="2901"/>
      <c r="AJ20" s="2901"/>
      <c r="AK20" s="2844"/>
      <c r="AL20" s="2821"/>
      <c r="AM20" s="2832"/>
      <c r="AN20" s="2832"/>
      <c r="AO20" s="2822"/>
      <c r="AP20" s="2823"/>
      <c r="AQ20" s="2824"/>
      <c r="AR20" s="2821"/>
      <c r="AS20" s="2821"/>
      <c r="AT20" s="2821"/>
      <c r="AU20" s="2821"/>
      <c r="AV20" s="2825" t="str">
        <f t="shared" si="0"/>
        <v/>
      </c>
      <c r="AW20" s="2822" t="str">
        <f t="shared" si="6"/>
        <v/>
      </c>
      <c r="AX20" s="2844"/>
      <c r="AY20" s="2821"/>
      <c r="AZ20" s="2832"/>
      <c r="BA20" s="2832"/>
      <c r="BB20" s="2822"/>
      <c r="BC20" s="2823"/>
      <c r="BD20" s="2824"/>
      <c r="BE20" s="2821"/>
      <c r="BF20" s="2821"/>
      <c r="BG20" s="2821"/>
      <c r="BH20" s="2821"/>
      <c r="BI20" s="2825" t="str">
        <f t="shared" si="1"/>
        <v/>
      </c>
      <c r="BJ20" s="2811" t="str">
        <f t="shared" si="7"/>
        <v/>
      </c>
      <c r="BK20" s="2844"/>
      <c r="BL20" s="2821"/>
      <c r="BM20" s="2832"/>
      <c r="BN20" s="2832"/>
      <c r="BO20" s="2822"/>
      <c r="BP20" s="2823"/>
      <c r="BQ20" s="2824"/>
      <c r="BR20" s="2821"/>
      <c r="BS20" s="2821"/>
      <c r="BT20" s="2821"/>
      <c r="BU20" s="2821"/>
      <c r="BV20" s="2825" t="str">
        <f t="shared" si="2"/>
        <v/>
      </c>
      <c r="BW20" s="2811" t="str">
        <f t="shared" si="8"/>
        <v/>
      </c>
      <c r="BX20" s="2827"/>
      <c r="BY20" s="2811" t="str">
        <f t="shared" si="9"/>
        <v/>
      </c>
      <c r="BZ20" s="2859"/>
      <c r="CA20" s="2822"/>
      <c r="CB20" s="2823"/>
      <c r="CC20" s="2824"/>
      <c r="CD20" s="2821"/>
      <c r="CE20" s="2824"/>
      <c r="CF20" s="2824"/>
      <c r="CG20" s="2822"/>
      <c r="CH20" s="2821"/>
      <c r="CI20" s="2845"/>
      <c r="CJ20" s="2846">
        <v>0.49790000000000001</v>
      </c>
      <c r="CK20" s="2822"/>
      <c r="CL20" s="2822"/>
      <c r="CM20" s="2821"/>
      <c r="CN20" s="2821"/>
      <c r="CO20" s="2821"/>
      <c r="CP20" s="2811" t="str">
        <f t="shared" si="10"/>
        <v/>
      </c>
      <c r="CQ20" s="2847" t="s">
        <v>97</v>
      </c>
      <c r="CR20" s="2848"/>
      <c r="CS20" s="2822"/>
      <c r="CT20" s="2823"/>
      <c r="CU20" s="2824"/>
      <c r="CV20" s="2821"/>
      <c r="CW20" s="2824"/>
      <c r="CX20" s="2824"/>
      <c r="CY20" s="2822"/>
      <c r="CZ20" s="2821"/>
      <c r="DA20" s="2845"/>
      <c r="DB20" s="2846">
        <v>0.59389999999999998</v>
      </c>
      <c r="DC20" s="2822"/>
      <c r="DD20" s="2822"/>
      <c r="DE20" s="2821"/>
      <c r="DF20" s="2821"/>
      <c r="DG20" s="2821"/>
      <c r="DH20" s="2811" t="str">
        <f t="shared" si="11"/>
        <v/>
      </c>
      <c r="DI20" s="2847" t="s">
        <v>97</v>
      </c>
      <c r="DJ20" s="1536"/>
      <c r="DK20" s="423"/>
      <c r="DL20" s="1534">
        <f>'Total Flows'!L17</f>
        <v>1.903</v>
      </c>
      <c r="DM20" s="1535">
        <f>'[4]15'!AE32</f>
        <v>0</v>
      </c>
      <c r="DN20" s="1535">
        <f>'[4]15'!AE34</f>
        <v>0</v>
      </c>
      <c r="DO20" s="1535">
        <f>'[4]15'!AE35</f>
        <v>0</v>
      </c>
    </row>
    <row r="21" spans="1:119" ht="15" x14ac:dyDescent="0.25">
      <c r="A21" s="30">
        <v>16</v>
      </c>
      <c r="B21" s="31"/>
      <c r="C21" s="2811"/>
      <c r="D21" s="2833"/>
      <c r="E21" s="2802"/>
      <c r="F21" s="2833"/>
      <c r="G21" s="2804"/>
      <c r="H21" s="2801"/>
      <c r="I21" s="2801"/>
      <c r="J21" s="2805"/>
      <c r="K21" s="2834" t="str">
        <f t="shared" si="3"/>
        <v/>
      </c>
      <c r="L21" s="2824" t="str">
        <f t="shared" si="4"/>
        <v/>
      </c>
      <c r="M21" s="2835" t="str">
        <f t="shared" si="5"/>
        <v/>
      </c>
      <c r="N21" s="2836">
        <v>336</v>
      </c>
      <c r="O21" s="2837" t="s">
        <v>1236</v>
      </c>
      <c r="P21" s="2803"/>
      <c r="Q21" s="2892"/>
      <c r="R21" s="2889"/>
      <c r="S21" s="2801"/>
      <c r="T21" s="2855"/>
      <c r="U21" s="2832"/>
      <c r="V21" s="2846"/>
      <c r="W21" s="2841"/>
      <c r="X21" s="2842"/>
      <c r="Y21" s="2876"/>
      <c r="Z21" s="2876"/>
      <c r="AA21" s="2902"/>
      <c r="AB21" s="2843"/>
      <c r="AC21" s="2821"/>
      <c r="AD21" s="2856"/>
      <c r="AE21" s="2860"/>
      <c r="AF21" s="2856"/>
      <c r="AG21" s="2844"/>
      <c r="AH21" s="2901"/>
      <c r="AI21" s="2901"/>
      <c r="AJ21" s="2901"/>
      <c r="AK21" s="2844"/>
      <c r="AL21" s="2821"/>
      <c r="AM21" s="2832"/>
      <c r="AN21" s="2832"/>
      <c r="AO21" s="2822"/>
      <c r="AP21" s="2823"/>
      <c r="AQ21" s="2824"/>
      <c r="AR21" s="2821"/>
      <c r="AS21" s="2821"/>
      <c r="AT21" s="2821"/>
      <c r="AU21" s="2821"/>
      <c r="AV21" s="2825" t="str">
        <f t="shared" si="0"/>
        <v/>
      </c>
      <c r="AW21" s="2822" t="str">
        <f t="shared" si="6"/>
        <v/>
      </c>
      <c r="AX21" s="2844"/>
      <c r="AY21" s="2821"/>
      <c r="AZ21" s="2832"/>
      <c r="BA21" s="2832"/>
      <c r="BB21" s="2822"/>
      <c r="BC21" s="2823"/>
      <c r="BD21" s="2824"/>
      <c r="BE21" s="2821"/>
      <c r="BF21" s="2821"/>
      <c r="BG21" s="2821"/>
      <c r="BH21" s="2821"/>
      <c r="BI21" s="2825" t="str">
        <f t="shared" si="1"/>
        <v/>
      </c>
      <c r="BJ21" s="2811" t="str">
        <f t="shared" si="7"/>
        <v/>
      </c>
      <c r="BK21" s="2844"/>
      <c r="BL21" s="2821"/>
      <c r="BM21" s="2832"/>
      <c r="BN21" s="2832"/>
      <c r="BO21" s="2822"/>
      <c r="BP21" s="2823"/>
      <c r="BQ21" s="2824"/>
      <c r="BR21" s="2821"/>
      <c r="BS21" s="2821"/>
      <c r="BT21" s="2821"/>
      <c r="BU21" s="2821"/>
      <c r="BV21" s="2825" t="str">
        <f t="shared" si="2"/>
        <v/>
      </c>
      <c r="BW21" s="2811" t="str">
        <f t="shared" si="8"/>
        <v/>
      </c>
      <c r="BX21" s="2827" t="s">
        <v>1009</v>
      </c>
      <c r="BY21" s="2811" t="str">
        <f t="shared" si="9"/>
        <v/>
      </c>
      <c r="BZ21" s="2859"/>
      <c r="CA21" s="2822"/>
      <c r="CB21" s="2823"/>
      <c r="CC21" s="2824"/>
      <c r="CD21" s="2821"/>
      <c r="CE21" s="2824"/>
      <c r="CF21" s="2824"/>
      <c r="CG21" s="2822"/>
      <c r="CH21" s="2821"/>
      <c r="CI21" s="2845"/>
      <c r="CJ21" s="2846">
        <v>0.49580000000000002</v>
      </c>
      <c r="CK21" s="2822"/>
      <c r="CL21" s="2822"/>
      <c r="CM21" s="2821"/>
      <c r="CN21" s="2821"/>
      <c r="CO21" s="2821"/>
      <c r="CP21" s="2811" t="str">
        <f t="shared" si="10"/>
        <v/>
      </c>
      <c r="CQ21" s="2847" t="s">
        <v>97</v>
      </c>
      <c r="CR21" s="2848"/>
      <c r="CS21" s="2822"/>
      <c r="CT21" s="2823"/>
      <c r="CU21" s="2824"/>
      <c r="CV21" s="2821"/>
      <c r="CW21" s="2824"/>
      <c r="CX21" s="2824"/>
      <c r="CY21" s="2822"/>
      <c r="CZ21" s="2821"/>
      <c r="DA21" s="2845"/>
      <c r="DB21" s="2846">
        <v>0.53029999999999999</v>
      </c>
      <c r="DC21" s="2822"/>
      <c r="DD21" s="2822"/>
      <c r="DE21" s="2821"/>
      <c r="DF21" s="2821"/>
      <c r="DG21" s="2821"/>
      <c r="DH21" s="2811" t="str">
        <f t="shared" si="11"/>
        <v/>
      </c>
      <c r="DI21" s="2847" t="s">
        <v>97</v>
      </c>
      <c r="DJ21" s="1536"/>
      <c r="DK21" s="423"/>
      <c r="DL21" s="1534">
        <f>'Total Flows'!L18</f>
        <v>1.143</v>
      </c>
      <c r="DM21" s="1535">
        <f>'[4]16'!AE32</f>
        <v>0</v>
      </c>
      <c r="DN21" s="1535">
        <f>'[4]16'!AE34</f>
        <v>0</v>
      </c>
      <c r="DO21" s="1535">
        <f>'[4]16'!AE35</f>
        <v>0</v>
      </c>
    </row>
    <row r="22" spans="1:119" ht="15" x14ac:dyDescent="0.25">
      <c r="A22" s="30">
        <v>17</v>
      </c>
      <c r="B22" s="31"/>
      <c r="C22" s="2811"/>
      <c r="D22" s="2833"/>
      <c r="E22" s="2802"/>
      <c r="F22" s="2833"/>
      <c r="G22" s="2804"/>
      <c r="H22" s="2801"/>
      <c r="I22" s="2801"/>
      <c r="J22" s="2805"/>
      <c r="K22" s="2834" t="str">
        <f t="shared" si="3"/>
        <v/>
      </c>
      <c r="L22" s="2824" t="str">
        <f t="shared" si="4"/>
        <v/>
      </c>
      <c r="M22" s="2835" t="str">
        <f t="shared" si="5"/>
        <v/>
      </c>
      <c r="N22" s="2836">
        <v>313</v>
      </c>
      <c r="O22" s="2837" t="s">
        <v>1236</v>
      </c>
      <c r="P22" s="2803"/>
      <c r="Q22" s="2892"/>
      <c r="R22" s="2889"/>
      <c r="S22" s="2801"/>
      <c r="T22" s="2855"/>
      <c r="U22" s="2856"/>
      <c r="V22" s="2857"/>
      <c r="W22" s="2841"/>
      <c r="X22" s="2842"/>
      <c r="Y22" s="2853"/>
      <c r="Z22" s="2842"/>
      <c r="AA22" s="2854"/>
      <c r="AB22" s="2843"/>
      <c r="AC22" s="2821"/>
      <c r="AD22" s="2824"/>
      <c r="AE22" s="2821"/>
      <c r="AF22" s="2822"/>
      <c r="AG22" s="2844"/>
      <c r="AH22" s="2901"/>
      <c r="AI22" s="2901"/>
      <c r="AJ22" s="2901"/>
      <c r="AK22" s="2844"/>
      <c r="AL22" s="2821"/>
      <c r="AM22" s="2832"/>
      <c r="AN22" s="2832"/>
      <c r="AO22" s="2822"/>
      <c r="AP22" s="2823"/>
      <c r="AQ22" s="2824"/>
      <c r="AR22" s="2821"/>
      <c r="AS22" s="2821"/>
      <c r="AT22" s="2821"/>
      <c r="AU22" s="2821"/>
      <c r="AV22" s="2825" t="str">
        <f t="shared" si="0"/>
        <v/>
      </c>
      <c r="AW22" s="2822" t="str">
        <f t="shared" si="6"/>
        <v/>
      </c>
      <c r="AX22" s="2844"/>
      <c r="AY22" s="2821"/>
      <c r="AZ22" s="2832"/>
      <c r="BA22" s="2832"/>
      <c r="BB22" s="2822"/>
      <c r="BC22" s="2823"/>
      <c r="BD22" s="2824"/>
      <c r="BE22" s="2821"/>
      <c r="BF22" s="2821"/>
      <c r="BG22" s="2821"/>
      <c r="BH22" s="2821"/>
      <c r="BI22" s="2825" t="str">
        <f t="shared" si="1"/>
        <v/>
      </c>
      <c r="BJ22" s="2811" t="str">
        <f t="shared" si="7"/>
        <v/>
      </c>
      <c r="BK22" s="2844" t="s">
        <v>96</v>
      </c>
      <c r="BL22" s="2821"/>
      <c r="BM22" s="2832"/>
      <c r="BN22" s="2832"/>
      <c r="BO22" s="2822"/>
      <c r="BP22" s="2823"/>
      <c r="BQ22" s="2824"/>
      <c r="BR22" s="2821"/>
      <c r="BS22" s="2821"/>
      <c r="BT22" s="2821"/>
      <c r="BU22" s="2821"/>
      <c r="BV22" s="2825" t="str">
        <f t="shared" si="2"/>
        <v/>
      </c>
      <c r="BW22" s="2811" t="str">
        <f t="shared" si="8"/>
        <v/>
      </c>
      <c r="BX22" s="2827"/>
      <c r="BY22" s="2811" t="str">
        <f t="shared" si="9"/>
        <v/>
      </c>
      <c r="BZ22" s="2859"/>
      <c r="CA22" s="2822"/>
      <c r="CB22" s="2823"/>
      <c r="CC22" s="2824"/>
      <c r="CD22" s="2821"/>
      <c r="CE22" s="2824"/>
      <c r="CF22" s="2824"/>
      <c r="CG22" s="2822"/>
      <c r="CH22" s="2821"/>
      <c r="CI22" s="2845"/>
      <c r="CJ22" s="2846">
        <v>0.46899999999999997</v>
      </c>
      <c r="CK22" s="2822"/>
      <c r="CL22" s="2822"/>
      <c r="CM22" s="2821"/>
      <c r="CN22" s="2821"/>
      <c r="CO22" s="2821"/>
      <c r="CP22" s="2811" t="str">
        <f t="shared" si="10"/>
        <v/>
      </c>
      <c r="CQ22" s="2847" t="s">
        <v>97</v>
      </c>
      <c r="CR22" s="2848"/>
      <c r="CS22" s="2822"/>
      <c r="CT22" s="2823"/>
      <c r="CU22" s="2824"/>
      <c r="CV22" s="2821"/>
      <c r="CW22" s="2824"/>
      <c r="CX22" s="2824"/>
      <c r="CY22" s="2822"/>
      <c r="CZ22" s="2821"/>
      <c r="DA22" s="2845"/>
      <c r="DB22" s="2846">
        <v>0.61229999999999996</v>
      </c>
      <c r="DC22" s="2822"/>
      <c r="DD22" s="2822"/>
      <c r="DE22" s="2821"/>
      <c r="DF22" s="2821"/>
      <c r="DG22" s="2821"/>
      <c r="DH22" s="2811" t="str">
        <f t="shared" si="11"/>
        <v/>
      </c>
      <c r="DI22" s="2847" t="s">
        <v>97</v>
      </c>
      <c r="DJ22" s="1536"/>
      <c r="DK22" s="423"/>
      <c r="DL22" s="1534">
        <f>'Total Flows'!L19</f>
        <v>1.597</v>
      </c>
      <c r="DM22" s="1535">
        <f>'[4]17'!AE32</f>
        <v>0</v>
      </c>
      <c r="DN22" s="1535">
        <f>'[4]17'!AE34</f>
        <v>0</v>
      </c>
      <c r="DO22" s="1535">
        <f>'[4]17'!AE35</f>
        <v>0</v>
      </c>
    </row>
    <row r="23" spans="1:119" ht="15" x14ac:dyDescent="0.25">
      <c r="A23" s="30">
        <v>18</v>
      </c>
      <c r="B23" s="31"/>
      <c r="C23" s="2811"/>
      <c r="D23" s="2833"/>
      <c r="E23" s="2802"/>
      <c r="F23" s="2833"/>
      <c r="G23" s="2804"/>
      <c r="H23" s="2801"/>
      <c r="I23" s="2801"/>
      <c r="J23" s="2805"/>
      <c r="K23" s="2834" t="str">
        <f t="shared" si="3"/>
        <v/>
      </c>
      <c r="L23" s="2824" t="str">
        <f t="shared" si="4"/>
        <v/>
      </c>
      <c r="M23" s="2835" t="str">
        <f t="shared" si="5"/>
        <v/>
      </c>
      <c r="N23" s="2836">
        <v>676</v>
      </c>
      <c r="O23" s="2837" t="s">
        <v>1236</v>
      </c>
      <c r="P23" s="2803"/>
      <c r="Q23" s="2892"/>
      <c r="R23" s="2889"/>
      <c r="S23" s="2801"/>
      <c r="T23" s="2855"/>
      <c r="U23" s="2832"/>
      <c r="V23" s="2846"/>
      <c r="W23" s="2841"/>
      <c r="X23" s="2842"/>
      <c r="Y23" s="2876"/>
      <c r="Z23" s="2876"/>
      <c r="AA23" s="2902"/>
      <c r="AB23" s="2843"/>
      <c r="AC23" s="2821"/>
      <c r="AD23" s="2856"/>
      <c r="AE23" s="2860"/>
      <c r="AF23" s="2856"/>
      <c r="AG23" s="2844"/>
      <c r="AH23" s="2901"/>
      <c r="AI23" s="2901"/>
      <c r="AJ23" s="2901"/>
      <c r="AK23" s="2844"/>
      <c r="AL23" s="2821"/>
      <c r="AM23" s="2832"/>
      <c r="AN23" s="2832"/>
      <c r="AO23" s="2822"/>
      <c r="AP23" s="2823"/>
      <c r="AQ23" s="2824"/>
      <c r="AR23" s="2821"/>
      <c r="AS23" s="2821"/>
      <c r="AT23" s="2821"/>
      <c r="AU23" s="2821"/>
      <c r="AV23" s="2825" t="str">
        <f t="shared" si="0"/>
        <v/>
      </c>
      <c r="AW23" s="2822" t="str">
        <f t="shared" si="6"/>
        <v/>
      </c>
      <c r="AX23" s="2844"/>
      <c r="AY23" s="2821"/>
      <c r="AZ23" s="2832"/>
      <c r="BA23" s="2832"/>
      <c r="BB23" s="2822"/>
      <c r="BC23" s="2823"/>
      <c r="BD23" s="2824"/>
      <c r="BE23" s="2821"/>
      <c r="BF23" s="2821"/>
      <c r="BG23" s="2821"/>
      <c r="BH23" s="2821"/>
      <c r="BI23" s="2825" t="str">
        <f t="shared" si="1"/>
        <v/>
      </c>
      <c r="BJ23" s="2811" t="str">
        <f t="shared" si="7"/>
        <v/>
      </c>
      <c r="BK23" s="2844"/>
      <c r="BL23" s="2821"/>
      <c r="BM23" s="2832"/>
      <c r="BN23" s="2832"/>
      <c r="BO23" s="2822"/>
      <c r="BP23" s="2823"/>
      <c r="BQ23" s="2824"/>
      <c r="BR23" s="2821"/>
      <c r="BS23" s="2821"/>
      <c r="BT23" s="2821"/>
      <c r="BU23" s="2821"/>
      <c r="BV23" s="2825" t="str">
        <f t="shared" si="2"/>
        <v/>
      </c>
      <c r="BW23" s="2811" t="str">
        <f t="shared" si="8"/>
        <v/>
      </c>
      <c r="BX23" s="2827"/>
      <c r="BY23" s="2811" t="str">
        <f t="shared" si="9"/>
        <v/>
      </c>
      <c r="BZ23" s="2859"/>
      <c r="CA23" s="2822"/>
      <c r="CB23" s="2823"/>
      <c r="CC23" s="2824"/>
      <c r="CD23" s="2821"/>
      <c r="CE23" s="2824"/>
      <c r="CF23" s="2824"/>
      <c r="CG23" s="2822"/>
      <c r="CH23" s="2821"/>
      <c r="CI23" s="2845"/>
      <c r="CJ23" s="2846">
        <v>0.48959999999999998</v>
      </c>
      <c r="CK23" s="2822"/>
      <c r="CL23" s="2822"/>
      <c r="CM23" s="2821"/>
      <c r="CN23" s="2821"/>
      <c r="CO23" s="2821"/>
      <c r="CP23" s="2811" t="str">
        <f t="shared" si="10"/>
        <v/>
      </c>
      <c r="CQ23" s="2847" t="s">
        <v>97</v>
      </c>
      <c r="CR23" s="2848"/>
      <c r="CS23" s="2822"/>
      <c r="CT23" s="2823"/>
      <c r="CU23" s="2824"/>
      <c r="CV23" s="2821"/>
      <c r="CW23" s="2824"/>
      <c r="CX23" s="2824"/>
      <c r="CY23" s="2822"/>
      <c r="CZ23" s="2821"/>
      <c r="DA23" s="2845"/>
      <c r="DB23" s="2846">
        <v>0.57969999999999999</v>
      </c>
      <c r="DC23" s="2822"/>
      <c r="DD23" s="2822"/>
      <c r="DE23" s="2821"/>
      <c r="DF23" s="2821"/>
      <c r="DG23" s="2821"/>
      <c r="DH23" s="2811" t="str">
        <f t="shared" si="11"/>
        <v/>
      </c>
      <c r="DI23" s="2847" t="s">
        <v>97</v>
      </c>
      <c r="DJ23" s="1536"/>
      <c r="DK23" s="423"/>
      <c r="DL23" s="1534">
        <f>'Total Flows'!L20</f>
        <v>1.736</v>
      </c>
      <c r="DM23" s="1535">
        <f>'[4]18'!AE32</f>
        <v>0</v>
      </c>
      <c r="DN23" s="1535">
        <f>'[4]18'!AE34</f>
        <v>0</v>
      </c>
      <c r="DO23" s="1535">
        <f>'[4]18'!AE35</f>
        <v>0</v>
      </c>
    </row>
    <row r="24" spans="1:119" ht="15" x14ac:dyDescent="0.25">
      <c r="A24" s="30">
        <v>19</v>
      </c>
      <c r="B24" s="31"/>
      <c r="C24" s="2811"/>
      <c r="D24" s="2833"/>
      <c r="E24" s="2802"/>
      <c r="F24" s="2833"/>
      <c r="G24" s="2804"/>
      <c r="H24" s="2801"/>
      <c r="I24" s="2801"/>
      <c r="J24" s="2805"/>
      <c r="K24" s="2834" t="str">
        <f t="shared" si="3"/>
        <v/>
      </c>
      <c r="L24" s="2824" t="str">
        <f t="shared" si="4"/>
        <v/>
      </c>
      <c r="M24" s="2835" t="str">
        <f t="shared" si="5"/>
        <v/>
      </c>
      <c r="N24" s="2836">
        <v>479</v>
      </c>
      <c r="O24" s="2837">
        <v>20</v>
      </c>
      <c r="P24" s="2803"/>
      <c r="Q24" s="2892"/>
      <c r="R24" s="2889"/>
      <c r="S24" s="2801"/>
      <c r="T24" s="2855"/>
      <c r="U24" s="2856"/>
      <c r="V24" s="2857"/>
      <c r="W24" s="2841"/>
      <c r="X24" s="2842"/>
      <c r="Y24" s="2853"/>
      <c r="Z24" s="2842"/>
      <c r="AA24" s="2854"/>
      <c r="AB24" s="2843"/>
      <c r="AC24" s="2821"/>
      <c r="AD24" s="2824"/>
      <c r="AE24" s="2821"/>
      <c r="AF24" s="2822"/>
      <c r="AG24" s="2844"/>
      <c r="AH24" s="2901"/>
      <c r="AI24" s="2901"/>
      <c r="AJ24" s="2901"/>
      <c r="AK24" s="2844"/>
      <c r="AL24" s="2821"/>
      <c r="AM24" s="2832"/>
      <c r="AN24" s="2832"/>
      <c r="AO24" s="2822"/>
      <c r="AP24" s="2823"/>
      <c r="AQ24" s="2824"/>
      <c r="AR24" s="2821"/>
      <c r="AS24" s="2821"/>
      <c r="AT24" s="2821"/>
      <c r="AU24" s="2821"/>
      <c r="AV24" s="2825" t="str">
        <f t="shared" si="0"/>
        <v/>
      </c>
      <c r="AW24" s="2822" t="str">
        <f t="shared" si="6"/>
        <v/>
      </c>
      <c r="AX24" s="2844"/>
      <c r="AY24" s="2821"/>
      <c r="AZ24" s="2832"/>
      <c r="BA24" s="2832"/>
      <c r="BB24" s="2822"/>
      <c r="BC24" s="2823"/>
      <c r="BD24" s="2824"/>
      <c r="BE24" s="2821"/>
      <c r="BF24" s="2861"/>
      <c r="BG24" s="2821"/>
      <c r="BH24" s="2821"/>
      <c r="BI24" s="2825" t="str">
        <f t="shared" si="1"/>
        <v/>
      </c>
      <c r="BJ24" s="2811" t="str">
        <f t="shared" si="7"/>
        <v/>
      </c>
      <c r="BK24" s="2844"/>
      <c r="BL24" s="2821"/>
      <c r="BM24" s="2832"/>
      <c r="BN24" s="2832"/>
      <c r="BO24" s="2822"/>
      <c r="BP24" s="2823"/>
      <c r="BQ24" s="2824"/>
      <c r="BR24" s="2821"/>
      <c r="BS24" s="2821"/>
      <c r="BT24" s="2821"/>
      <c r="BU24" s="2821"/>
      <c r="BV24" s="2825" t="str">
        <f t="shared" si="2"/>
        <v/>
      </c>
      <c r="BW24" s="2811" t="str">
        <f t="shared" si="8"/>
        <v/>
      </c>
      <c r="BX24" s="2827"/>
      <c r="BY24" s="2811" t="str">
        <f t="shared" si="9"/>
        <v/>
      </c>
      <c r="BZ24" s="2859"/>
      <c r="CA24" s="2822"/>
      <c r="CB24" s="2823"/>
      <c r="CC24" s="2824"/>
      <c r="CD24" s="2821"/>
      <c r="CE24" s="2824"/>
      <c r="CF24" s="2824"/>
      <c r="CG24" s="2822"/>
      <c r="CH24" s="2821"/>
      <c r="CI24" s="2845"/>
      <c r="CJ24" s="2846">
        <v>0.48149999999999998</v>
      </c>
      <c r="CK24" s="2822"/>
      <c r="CL24" s="2822"/>
      <c r="CM24" s="2821"/>
      <c r="CN24" s="2821"/>
      <c r="CO24" s="2821"/>
      <c r="CP24" s="2811" t="str">
        <f t="shared" si="10"/>
        <v/>
      </c>
      <c r="CQ24" s="2847" t="s">
        <v>97</v>
      </c>
      <c r="CR24" s="2848"/>
      <c r="CS24" s="2822"/>
      <c r="CT24" s="2823"/>
      <c r="CU24" s="2824"/>
      <c r="CV24" s="2821"/>
      <c r="CW24" s="2824"/>
      <c r="CX24" s="2824"/>
      <c r="CY24" s="2822"/>
      <c r="CZ24" s="2821"/>
      <c r="DA24" s="2845"/>
      <c r="DB24" s="2846">
        <v>0.54149999999999998</v>
      </c>
      <c r="DC24" s="2822"/>
      <c r="DD24" s="2822"/>
      <c r="DE24" s="2821"/>
      <c r="DF24" s="2821"/>
      <c r="DG24" s="2821"/>
      <c r="DH24" s="2811" t="str">
        <f t="shared" si="11"/>
        <v/>
      </c>
      <c r="DI24" s="2847" t="s">
        <v>97</v>
      </c>
      <c r="DJ24" s="1536"/>
      <c r="DK24" s="423"/>
      <c r="DL24" s="1534">
        <f>'Total Flows'!L21</f>
        <v>1.61</v>
      </c>
      <c r="DM24" s="1535">
        <f>'[4]19'!AE32</f>
        <v>0</v>
      </c>
      <c r="DN24" s="1535">
        <f>'[4]19'!AE34</f>
        <v>0</v>
      </c>
      <c r="DO24" s="1535">
        <f>'[4]19'!AE35</f>
        <v>0</v>
      </c>
    </row>
    <row r="25" spans="1:119" ht="15" x14ac:dyDescent="0.25">
      <c r="A25" s="30">
        <v>20</v>
      </c>
      <c r="B25" s="31"/>
      <c r="C25" s="2811"/>
      <c r="D25" s="2833"/>
      <c r="E25" s="2802"/>
      <c r="F25" s="2833"/>
      <c r="G25" s="2804"/>
      <c r="H25" s="2801"/>
      <c r="I25" s="2801"/>
      <c r="J25" s="2805"/>
      <c r="K25" s="2834" t="str">
        <f t="shared" si="3"/>
        <v/>
      </c>
      <c r="L25" s="2824" t="str">
        <f t="shared" si="4"/>
        <v/>
      </c>
      <c r="M25" s="2835" t="str">
        <f t="shared" si="5"/>
        <v/>
      </c>
      <c r="N25" s="2836">
        <v>1017</v>
      </c>
      <c r="O25" s="2837">
        <v>20</v>
      </c>
      <c r="P25" s="2803"/>
      <c r="Q25" s="2892"/>
      <c r="R25" s="2889"/>
      <c r="S25" s="2801"/>
      <c r="T25" s="2855"/>
      <c r="U25" s="2856"/>
      <c r="V25" s="2857"/>
      <c r="W25" s="2841"/>
      <c r="X25" s="2842"/>
      <c r="Y25" s="2853"/>
      <c r="Z25" s="2842"/>
      <c r="AA25" s="2854"/>
      <c r="AB25" s="2843"/>
      <c r="AC25" s="2821"/>
      <c r="AD25" s="2824"/>
      <c r="AE25" s="2821"/>
      <c r="AF25" s="2822"/>
      <c r="AG25" s="2844"/>
      <c r="AH25" s="2901"/>
      <c r="AI25" s="2901"/>
      <c r="AJ25" s="2901"/>
      <c r="AK25" s="2844"/>
      <c r="AL25" s="2821"/>
      <c r="AM25" s="2832"/>
      <c r="AN25" s="2832"/>
      <c r="AO25" s="2822"/>
      <c r="AP25" s="2823"/>
      <c r="AQ25" s="2824"/>
      <c r="AR25" s="2821"/>
      <c r="AS25" s="2821"/>
      <c r="AT25" s="2821"/>
      <c r="AU25" s="2821"/>
      <c r="AV25" s="2825" t="str">
        <f t="shared" si="0"/>
        <v/>
      </c>
      <c r="AW25" s="2822" t="str">
        <f t="shared" si="6"/>
        <v/>
      </c>
      <c r="AX25" s="2844"/>
      <c r="AY25" s="2821"/>
      <c r="AZ25" s="2832"/>
      <c r="BA25" s="2832"/>
      <c r="BB25" s="2822"/>
      <c r="BC25" s="2823"/>
      <c r="BD25" s="2824"/>
      <c r="BE25" s="2821"/>
      <c r="BF25" s="2861"/>
      <c r="BG25" s="2821"/>
      <c r="BH25" s="2821"/>
      <c r="BI25" s="2825" t="str">
        <f t="shared" si="1"/>
        <v/>
      </c>
      <c r="BJ25" s="2811" t="str">
        <f t="shared" si="7"/>
        <v/>
      </c>
      <c r="BK25" s="2844"/>
      <c r="BL25" s="2821"/>
      <c r="BM25" s="2832"/>
      <c r="BN25" s="2832"/>
      <c r="BO25" s="2822"/>
      <c r="BP25" s="2823"/>
      <c r="BQ25" s="2824"/>
      <c r="BR25" s="2821"/>
      <c r="BS25" s="2821"/>
      <c r="BT25" s="2821"/>
      <c r="BU25" s="2821"/>
      <c r="BV25" s="2825" t="str">
        <f t="shared" si="2"/>
        <v/>
      </c>
      <c r="BW25" s="2811" t="str">
        <f t="shared" si="8"/>
        <v/>
      </c>
      <c r="BX25" s="2827"/>
      <c r="BY25" s="2811" t="str">
        <f t="shared" si="9"/>
        <v/>
      </c>
      <c r="BZ25" s="2859"/>
      <c r="CA25" s="2822"/>
      <c r="CB25" s="2823"/>
      <c r="CC25" s="2824"/>
      <c r="CD25" s="2821"/>
      <c r="CE25" s="2824"/>
      <c r="CF25" s="2824"/>
      <c r="CG25" s="2822"/>
      <c r="CH25" s="2821"/>
      <c r="CI25" s="2845"/>
      <c r="CJ25" s="2846">
        <v>0.45019999999999999</v>
      </c>
      <c r="CK25" s="2822"/>
      <c r="CL25" s="2822"/>
      <c r="CM25" s="2821"/>
      <c r="CN25" s="2821"/>
      <c r="CO25" s="2821"/>
      <c r="CP25" s="2811" t="str">
        <f t="shared" si="10"/>
        <v/>
      </c>
      <c r="CQ25" s="2847" t="s">
        <v>97</v>
      </c>
      <c r="CR25" s="2848"/>
      <c r="CS25" s="2822"/>
      <c r="CT25" s="2823"/>
      <c r="CU25" s="2824"/>
      <c r="CV25" s="2821"/>
      <c r="CW25" s="2824"/>
      <c r="CX25" s="2824"/>
      <c r="CY25" s="2822"/>
      <c r="CZ25" s="2821"/>
      <c r="DA25" s="2845"/>
      <c r="DB25" s="2846">
        <v>0.51280000000000003</v>
      </c>
      <c r="DC25" s="2822"/>
      <c r="DD25" s="2822"/>
      <c r="DE25" s="2821"/>
      <c r="DF25" s="2821"/>
      <c r="DG25" s="2821"/>
      <c r="DH25" s="2811" t="str">
        <f t="shared" si="11"/>
        <v/>
      </c>
      <c r="DI25" s="2847" t="s">
        <v>97</v>
      </c>
      <c r="DJ25" s="1536"/>
      <c r="DK25" s="423"/>
      <c r="DL25" s="1534">
        <f>'Total Flows'!L22</f>
        <v>1.5</v>
      </c>
      <c r="DM25" s="1535">
        <f>'[4]20'!AE32</f>
        <v>0</v>
      </c>
      <c r="DN25" s="1535">
        <f>'[4]20'!AE34</f>
        <v>0</v>
      </c>
      <c r="DO25" s="1535">
        <f>'[4]20'!AE35</f>
        <v>0</v>
      </c>
    </row>
    <row r="26" spans="1:119" ht="15" x14ac:dyDescent="0.25">
      <c r="A26" s="30">
        <v>21</v>
      </c>
      <c r="B26" s="31"/>
      <c r="C26" s="2811"/>
      <c r="D26" s="2833"/>
      <c r="E26" s="2849"/>
      <c r="F26" s="2833"/>
      <c r="G26" s="2804"/>
      <c r="H26" s="2801"/>
      <c r="I26" s="2801"/>
      <c r="J26" s="2805"/>
      <c r="K26" s="2834" t="str">
        <f t="shared" si="3"/>
        <v/>
      </c>
      <c r="L26" s="2824" t="str">
        <f t="shared" si="4"/>
        <v/>
      </c>
      <c r="M26" s="2835" t="str">
        <f t="shared" si="5"/>
        <v/>
      </c>
      <c r="N26" s="2862">
        <v>591</v>
      </c>
      <c r="O26" s="2863" t="s">
        <v>1236</v>
      </c>
      <c r="P26" s="2803"/>
      <c r="Q26" s="2892"/>
      <c r="R26" s="2889"/>
      <c r="S26" s="2801"/>
      <c r="T26" s="2858"/>
      <c r="U26" s="2821"/>
      <c r="V26" s="2822"/>
      <c r="W26" s="2841"/>
      <c r="X26" s="2842"/>
      <c r="Y26" s="2853"/>
      <c r="Z26" s="2842"/>
      <c r="AA26" s="2854"/>
      <c r="AB26" s="2843"/>
      <c r="AC26" s="2821"/>
      <c r="AD26" s="2824"/>
      <c r="AE26" s="2821"/>
      <c r="AF26" s="2822"/>
      <c r="AG26" s="2844"/>
      <c r="AH26" s="2901"/>
      <c r="AI26" s="2901"/>
      <c r="AJ26" s="2901"/>
      <c r="AK26" s="2844"/>
      <c r="AL26" s="2821"/>
      <c r="AM26" s="2832"/>
      <c r="AN26" s="2832"/>
      <c r="AO26" s="2822"/>
      <c r="AP26" s="2823"/>
      <c r="AQ26" s="2824"/>
      <c r="AR26" s="2821"/>
      <c r="AS26" s="2821"/>
      <c r="AT26" s="2821"/>
      <c r="AU26" s="2821"/>
      <c r="AV26" s="2825" t="str">
        <f t="shared" si="0"/>
        <v/>
      </c>
      <c r="AW26" s="2822" t="str">
        <f t="shared" si="6"/>
        <v/>
      </c>
      <c r="AX26" s="2844"/>
      <c r="AY26" s="2821"/>
      <c r="AZ26" s="2832"/>
      <c r="BA26" s="2832"/>
      <c r="BB26" s="2822"/>
      <c r="BC26" s="2856"/>
      <c r="BD26" s="2856"/>
      <c r="BE26" s="2860"/>
      <c r="BF26" s="2821"/>
      <c r="BG26" s="2821"/>
      <c r="BH26" s="2821"/>
      <c r="BI26" s="2825" t="str">
        <f t="shared" si="1"/>
        <v/>
      </c>
      <c r="BJ26" s="2811" t="str">
        <f t="shared" si="7"/>
        <v/>
      </c>
      <c r="BK26" s="2844"/>
      <c r="BL26" s="2821"/>
      <c r="BM26" s="2832"/>
      <c r="BN26" s="2832"/>
      <c r="BO26" s="2905"/>
      <c r="BP26" s="2856"/>
      <c r="BQ26" s="2856"/>
      <c r="BR26" s="2860"/>
      <c r="BS26" s="2821"/>
      <c r="BT26" s="2821"/>
      <c r="BU26" s="2821"/>
      <c r="BV26" s="2825" t="str">
        <f t="shared" si="2"/>
        <v/>
      </c>
      <c r="BW26" s="2811" t="str">
        <f t="shared" si="8"/>
        <v/>
      </c>
      <c r="BX26" s="2827"/>
      <c r="BY26" s="2811" t="str">
        <f t="shared" si="9"/>
        <v/>
      </c>
      <c r="BZ26" s="2859"/>
      <c r="CA26" s="2822"/>
      <c r="CB26" s="2823"/>
      <c r="CC26" s="2824"/>
      <c r="CD26" s="2821"/>
      <c r="CE26" s="2824"/>
      <c r="CF26" s="2824"/>
      <c r="CG26" s="2822"/>
      <c r="CH26" s="2821"/>
      <c r="CI26" s="2845"/>
      <c r="CJ26" s="2846">
        <v>0.45779999999999998</v>
      </c>
      <c r="CK26" s="2822"/>
      <c r="CL26" s="2822"/>
      <c r="CM26" s="2821"/>
      <c r="CN26" s="2821"/>
      <c r="CO26" s="2821"/>
      <c r="CP26" s="2811" t="str">
        <f t="shared" si="10"/>
        <v/>
      </c>
      <c r="CQ26" s="2847" t="s">
        <v>97</v>
      </c>
      <c r="CR26" s="2848"/>
      <c r="CS26" s="2822"/>
      <c r="CT26" s="2823"/>
      <c r="CU26" s="2824"/>
      <c r="CV26" s="2821"/>
      <c r="CW26" s="2824"/>
      <c r="CX26" s="2824"/>
      <c r="CY26" s="2822"/>
      <c r="CZ26" s="2821"/>
      <c r="DA26" s="2845"/>
      <c r="DB26" s="2846">
        <v>0.49220000000000003</v>
      </c>
      <c r="DC26" s="2822"/>
      <c r="DD26" s="2822"/>
      <c r="DE26" s="2821"/>
      <c r="DF26" s="2821"/>
      <c r="DG26" s="2821"/>
      <c r="DH26" s="2811" t="str">
        <f t="shared" si="11"/>
        <v/>
      </c>
      <c r="DI26" s="2847" t="s">
        <v>97</v>
      </c>
      <c r="DJ26" s="1536"/>
      <c r="DK26" s="423"/>
      <c r="DL26" s="1534">
        <f>'Total Flows'!L23</f>
        <v>1.198</v>
      </c>
      <c r="DM26" s="1535">
        <f>'[4]21'!AE32</f>
        <v>0</v>
      </c>
      <c r="DN26" s="1535">
        <f>'[4]21'!AE34</f>
        <v>0</v>
      </c>
      <c r="DO26" s="1535">
        <f>'[4]21'!AE35</f>
        <v>0</v>
      </c>
    </row>
    <row r="27" spans="1:119" ht="15" x14ac:dyDescent="0.25">
      <c r="A27" s="30">
        <v>22</v>
      </c>
      <c r="B27" s="31"/>
      <c r="C27" s="2811"/>
      <c r="D27" s="2833"/>
      <c r="E27" s="2849"/>
      <c r="F27" s="2833"/>
      <c r="G27" s="2804"/>
      <c r="H27" s="2801"/>
      <c r="I27" s="2801"/>
      <c r="J27" s="2805"/>
      <c r="K27" s="2834" t="str">
        <f t="shared" si="3"/>
        <v/>
      </c>
      <c r="L27" s="2824" t="str">
        <f t="shared" si="4"/>
        <v/>
      </c>
      <c r="M27" s="2835" t="str">
        <f t="shared" si="5"/>
        <v/>
      </c>
      <c r="N27" s="2836">
        <v>1354</v>
      </c>
      <c r="O27" s="2837">
        <v>10</v>
      </c>
      <c r="P27" s="2803"/>
      <c r="Q27" s="2892"/>
      <c r="R27" s="2889"/>
      <c r="S27" s="2801"/>
      <c r="T27" s="2858"/>
      <c r="U27" s="2832"/>
      <c r="V27" s="2846"/>
      <c r="W27" s="2841"/>
      <c r="X27" s="2842"/>
      <c r="Y27" s="2876"/>
      <c r="Z27" s="2876"/>
      <c r="AA27" s="2902"/>
      <c r="AB27" s="2843"/>
      <c r="AC27" s="2821"/>
      <c r="AD27" s="2856"/>
      <c r="AE27" s="2860"/>
      <c r="AF27" s="2856"/>
      <c r="AG27" s="2844"/>
      <c r="AH27" s="2901"/>
      <c r="AI27" s="2901"/>
      <c r="AJ27" s="2901"/>
      <c r="AK27" s="2844"/>
      <c r="AL27" s="2821"/>
      <c r="AM27" s="2832"/>
      <c r="AN27" s="2832"/>
      <c r="AO27" s="2822"/>
      <c r="AP27" s="2823"/>
      <c r="AQ27" s="2824"/>
      <c r="AR27" s="2821"/>
      <c r="AS27" s="2821"/>
      <c r="AT27" s="2821"/>
      <c r="AU27" s="2821"/>
      <c r="AV27" s="2825" t="str">
        <f t="shared" si="0"/>
        <v/>
      </c>
      <c r="AW27" s="2822" t="str">
        <f t="shared" si="6"/>
        <v/>
      </c>
      <c r="AX27" s="2844"/>
      <c r="AY27" s="2821"/>
      <c r="AZ27" s="2832"/>
      <c r="BA27" s="2832"/>
      <c r="BB27" s="2822"/>
      <c r="BC27" s="2856"/>
      <c r="BD27" s="2856"/>
      <c r="BE27" s="2860"/>
      <c r="BF27" s="2821"/>
      <c r="BG27" s="2821"/>
      <c r="BH27" s="2821"/>
      <c r="BI27" s="2825" t="str">
        <f t="shared" si="1"/>
        <v/>
      </c>
      <c r="BJ27" s="2811" t="str">
        <f t="shared" si="7"/>
        <v/>
      </c>
      <c r="BK27" s="2844"/>
      <c r="BL27" s="2821"/>
      <c r="BM27" s="2832"/>
      <c r="BN27" s="2832"/>
      <c r="BO27" s="2905"/>
      <c r="BP27" s="2856"/>
      <c r="BQ27" s="2856"/>
      <c r="BR27" s="2860"/>
      <c r="BS27" s="2821"/>
      <c r="BT27" s="2821"/>
      <c r="BU27" s="2821"/>
      <c r="BV27" s="2825" t="str">
        <f t="shared" si="2"/>
        <v/>
      </c>
      <c r="BW27" s="2811" t="str">
        <f t="shared" si="8"/>
        <v/>
      </c>
      <c r="BX27" s="2827"/>
      <c r="BY27" s="2811" t="str">
        <f t="shared" si="9"/>
        <v/>
      </c>
      <c r="BZ27" s="2859"/>
      <c r="CA27" s="2822"/>
      <c r="CB27" s="2823"/>
      <c r="CC27" s="2824"/>
      <c r="CD27" s="2821"/>
      <c r="CE27" s="2824"/>
      <c r="CF27" s="2824"/>
      <c r="CG27" s="2822"/>
      <c r="CH27" s="2821"/>
      <c r="CI27" s="2845"/>
      <c r="CJ27" s="2846">
        <v>0.46360000000000001</v>
      </c>
      <c r="CK27" s="2822"/>
      <c r="CL27" s="2822"/>
      <c r="CM27" s="2821"/>
      <c r="CN27" s="2821"/>
      <c r="CO27" s="2821"/>
      <c r="CP27" s="2811" t="str">
        <f t="shared" si="10"/>
        <v/>
      </c>
      <c r="CQ27" s="2847" t="s">
        <v>97</v>
      </c>
      <c r="CR27" s="2848"/>
      <c r="CS27" s="2822"/>
      <c r="CT27" s="2823"/>
      <c r="CU27" s="2824"/>
      <c r="CV27" s="2821"/>
      <c r="CW27" s="2824"/>
      <c r="CX27" s="2824"/>
      <c r="CY27" s="2822"/>
      <c r="CZ27" s="2821"/>
      <c r="DA27" s="2845"/>
      <c r="DB27" s="2846">
        <v>0.50849999999999995</v>
      </c>
      <c r="DC27" s="2822"/>
      <c r="DD27" s="2822"/>
      <c r="DE27" s="2821"/>
      <c r="DF27" s="2821"/>
      <c r="DG27" s="2821"/>
      <c r="DH27" s="2811" t="str">
        <f t="shared" si="11"/>
        <v/>
      </c>
      <c r="DI27" s="2847" t="s">
        <v>97</v>
      </c>
      <c r="DJ27" s="1536"/>
      <c r="DK27" s="423"/>
      <c r="DL27" s="1534">
        <f>'Total Flows'!L24</f>
        <v>1.7869999999999999</v>
      </c>
      <c r="DM27" s="1535">
        <f>'[4]22'!AE32</f>
        <v>0</v>
      </c>
      <c r="DN27" s="1535">
        <f>'[4]22'!AE34</f>
        <v>0</v>
      </c>
      <c r="DO27" s="1535">
        <f>'[4]22'!AE35</f>
        <v>0</v>
      </c>
    </row>
    <row r="28" spans="1:119" ht="15" x14ac:dyDescent="0.25">
      <c r="A28" s="30">
        <v>23</v>
      </c>
      <c r="B28" s="31"/>
      <c r="C28" s="2811">
        <v>6.88</v>
      </c>
      <c r="D28" s="2833">
        <v>18.7</v>
      </c>
      <c r="E28" s="2802">
        <v>26</v>
      </c>
      <c r="F28" s="2833"/>
      <c r="G28" s="2804">
        <v>9.6419999999999995</v>
      </c>
      <c r="H28" s="2801">
        <v>9.2520000000000007</v>
      </c>
      <c r="I28" s="2801">
        <v>0.35</v>
      </c>
      <c r="J28" s="2805">
        <v>3.7829999999999999</v>
      </c>
      <c r="K28" s="2834">
        <f t="shared" si="3"/>
        <v>26.434285714285718</v>
      </c>
      <c r="L28" s="2824">
        <f t="shared" si="4"/>
        <v>132.17142857142858</v>
      </c>
      <c r="M28" s="2835">
        <f t="shared" si="5"/>
        <v>264.34285714285716</v>
      </c>
      <c r="N28" s="2836">
        <v>776</v>
      </c>
      <c r="O28" s="2837">
        <v>10</v>
      </c>
      <c r="P28" s="2803"/>
      <c r="Q28" s="2892"/>
      <c r="R28" s="2889"/>
      <c r="S28" s="2801"/>
      <c r="T28" s="2855">
        <v>2</v>
      </c>
      <c r="U28" s="2821">
        <v>7.0999999999999994E-2</v>
      </c>
      <c r="V28" s="2822">
        <v>0.27</v>
      </c>
      <c r="W28" s="2841"/>
      <c r="X28" s="2842"/>
      <c r="Y28" s="2853">
        <v>2</v>
      </c>
      <c r="Z28" s="2842">
        <v>6.3E-2</v>
      </c>
      <c r="AA28" s="2854">
        <v>0.34</v>
      </c>
      <c r="AB28" s="2843"/>
      <c r="AC28" s="2821"/>
      <c r="AD28" s="2824">
        <v>2</v>
      </c>
      <c r="AE28" s="2821">
        <v>6.5000000000000002E-2</v>
      </c>
      <c r="AF28" s="2822">
        <v>0.38</v>
      </c>
      <c r="AG28" s="2844"/>
      <c r="AH28" s="2901">
        <v>5.88</v>
      </c>
      <c r="AI28" s="2901">
        <v>5.87</v>
      </c>
      <c r="AJ28" s="2901">
        <v>5.81</v>
      </c>
      <c r="AK28" s="2844"/>
      <c r="AL28" s="2821"/>
      <c r="AM28" s="2832"/>
      <c r="AN28" s="2832"/>
      <c r="AO28" s="2822">
        <v>5.92</v>
      </c>
      <c r="AP28" s="2823">
        <v>18.600000000000001</v>
      </c>
      <c r="AQ28" s="2824">
        <v>5</v>
      </c>
      <c r="AR28" s="2821">
        <v>0.38600000000000001</v>
      </c>
      <c r="AS28" s="2821">
        <v>3.09</v>
      </c>
      <c r="AT28" s="2821">
        <v>3.0329999999999999</v>
      </c>
      <c r="AU28" s="2821">
        <v>4.8000000000000001E-2</v>
      </c>
      <c r="AV28" s="2825">
        <f t="shared" si="0"/>
        <v>67.952706907280643</v>
      </c>
      <c r="AW28" s="2822">
        <f t="shared" si="6"/>
        <v>1.5825914935707222</v>
      </c>
      <c r="AX28" s="2844"/>
      <c r="AY28" s="2821"/>
      <c r="AZ28" s="2832"/>
      <c r="BA28" s="2832"/>
      <c r="BB28" s="2822">
        <v>5.98</v>
      </c>
      <c r="BC28" s="2823">
        <v>18.5</v>
      </c>
      <c r="BD28" s="2824">
        <v>5</v>
      </c>
      <c r="BE28" s="2821">
        <v>0.35699999999999998</v>
      </c>
      <c r="BF28" s="2821">
        <v>3.0339999999999998</v>
      </c>
      <c r="BG28" s="2821">
        <v>2.9870000000000001</v>
      </c>
      <c r="BH28" s="2821">
        <v>0.05</v>
      </c>
      <c r="BI28" s="2825">
        <f t="shared" si="1"/>
        <v>68.533499274009543</v>
      </c>
      <c r="BJ28" s="2811">
        <f t="shared" si="7"/>
        <v>1.6739203213927016</v>
      </c>
      <c r="BK28" s="2844"/>
      <c r="BL28" s="2821"/>
      <c r="BM28" s="2832"/>
      <c r="BN28" s="2832"/>
      <c r="BO28" s="2822">
        <v>5.95</v>
      </c>
      <c r="BP28" s="2823">
        <v>19.2</v>
      </c>
      <c r="BQ28" s="2824">
        <v>5</v>
      </c>
      <c r="BR28" s="2821">
        <v>0.36899999999999999</v>
      </c>
      <c r="BS28" s="2821">
        <v>3.0779999999999998</v>
      </c>
      <c r="BT28" s="2821">
        <v>3.008</v>
      </c>
      <c r="BU28" s="2821">
        <v>4.8000000000000001E-2</v>
      </c>
      <c r="BV28" s="2825">
        <f t="shared" si="2"/>
        <v>68.077162414436842</v>
      </c>
      <c r="BW28" s="2811">
        <f t="shared" si="8"/>
        <v>1.5957446808510638</v>
      </c>
      <c r="BX28" s="2827" t="s">
        <v>96</v>
      </c>
      <c r="BY28" s="2811">
        <f t="shared" si="9"/>
        <v>3.0673333333333335</v>
      </c>
      <c r="BZ28" s="2859"/>
      <c r="CA28" s="2822">
        <v>7.34</v>
      </c>
      <c r="CB28" s="2823">
        <v>18</v>
      </c>
      <c r="CC28" s="2824">
        <v>2</v>
      </c>
      <c r="CD28" s="2821">
        <v>5.5E-2</v>
      </c>
      <c r="CE28" s="2824">
        <v>26</v>
      </c>
      <c r="CF28" s="2824">
        <v>35</v>
      </c>
      <c r="CG28" s="2822">
        <v>4.3</v>
      </c>
      <c r="CH28" s="2821"/>
      <c r="CI28" s="2845"/>
      <c r="CJ28" s="2822">
        <v>0.51490000000000002</v>
      </c>
      <c r="CK28" s="2822"/>
      <c r="CL28" s="2822"/>
      <c r="CM28" s="2821">
        <v>2.9369999999999998</v>
      </c>
      <c r="CN28" s="2821">
        <v>2.952</v>
      </c>
      <c r="CO28" s="2821">
        <v>6.8000000000000005E-2</v>
      </c>
      <c r="CP28" s="2811">
        <f t="shared" si="10"/>
        <v>2.3035230352303526</v>
      </c>
      <c r="CQ28" s="2847" t="s">
        <v>97</v>
      </c>
      <c r="CR28" s="2848"/>
      <c r="CS28" s="2822">
        <v>7.37</v>
      </c>
      <c r="CT28" s="2823">
        <v>17.7</v>
      </c>
      <c r="CU28" s="2824">
        <v>2</v>
      </c>
      <c r="CV28" s="2821">
        <v>5.3999999999999999E-2</v>
      </c>
      <c r="CW28" s="2824">
        <v>24</v>
      </c>
      <c r="CX28" s="2824">
        <v>35</v>
      </c>
      <c r="CY28" s="2822">
        <v>4.5999999999999996</v>
      </c>
      <c r="CZ28" s="2821"/>
      <c r="DA28" s="2845"/>
      <c r="DB28" s="2822">
        <v>0.60909999999999997</v>
      </c>
      <c r="DC28" s="2822"/>
      <c r="DD28" s="2822"/>
      <c r="DE28" s="2821">
        <v>2.91</v>
      </c>
      <c r="DF28" s="2821">
        <v>2.95</v>
      </c>
      <c r="DG28" s="2821">
        <v>6.8000000000000005E-2</v>
      </c>
      <c r="DH28" s="2811">
        <f t="shared" si="11"/>
        <v>2.3050847457627119</v>
      </c>
      <c r="DI28" s="2847" t="s">
        <v>97</v>
      </c>
      <c r="DJ28" s="1536"/>
      <c r="DK28" s="423"/>
      <c r="DL28" s="1534">
        <f>'Total Flows'!L25</f>
        <v>1.7869999999999999</v>
      </c>
      <c r="DM28" s="1535">
        <f>'[4]23'!AE32</f>
        <v>0</v>
      </c>
      <c r="DN28" s="1535">
        <f>'[4]23'!AE34</f>
        <v>0</v>
      </c>
      <c r="DO28" s="1535">
        <f>'[4]23'!AE35</f>
        <v>0</v>
      </c>
    </row>
    <row r="29" spans="1:119" ht="15" x14ac:dyDescent="0.25">
      <c r="A29" s="30">
        <v>24</v>
      </c>
      <c r="B29" s="31"/>
      <c r="C29" s="2811">
        <v>7.02</v>
      </c>
      <c r="D29" s="2833">
        <v>18.5</v>
      </c>
      <c r="E29" s="2802"/>
      <c r="F29" s="2833"/>
      <c r="G29" s="2804"/>
      <c r="H29" s="2801"/>
      <c r="I29" s="2801"/>
      <c r="J29" s="2805"/>
      <c r="K29" s="2834" t="str">
        <f t="shared" si="3"/>
        <v/>
      </c>
      <c r="L29" s="2824" t="str">
        <f t="shared" si="4"/>
        <v/>
      </c>
      <c r="M29" s="2835" t="str">
        <f t="shared" si="5"/>
        <v/>
      </c>
      <c r="N29" s="2836">
        <v>158</v>
      </c>
      <c r="O29" s="2837" t="s">
        <v>1236</v>
      </c>
      <c r="P29" s="2803"/>
      <c r="Q29" s="2892"/>
      <c r="R29" s="2889"/>
      <c r="S29" s="2801"/>
      <c r="T29" s="2855">
        <v>2</v>
      </c>
      <c r="U29" s="2856">
        <v>5.3999999999999999E-2</v>
      </c>
      <c r="V29" s="2857">
        <v>0.27</v>
      </c>
      <c r="W29" s="2841"/>
      <c r="X29" s="2842"/>
      <c r="Y29" s="2853">
        <v>2</v>
      </c>
      <c r="Z29" s="2842">
        <v>5.7000000000000002E-2</v>
      </c>
      <c r="AA29" s="2854">
        <v>0.19</v>
      </c>
      <c r="AB29" s="2843"/>
      <c r="AC29" s="2821"/>
      <c r="AD29" s="2824">
        <v>2</v>
      </c>
      <c r="AE29" s="2821">
        <v>5.3999999999999999E-2</v>
      </c>
      <c r="AF29" s="2822">
        <v>0.36</v>
      </c>
      <c r="AG29" s="2844"/>
      <c r="AH29" s="2901">
        <v>5.87</v>
      </c>
      <c r="AI29" s="2901">
        <v>5.95</v>
      </c>
      <c r="AJ29" s="2901">
        <v>5.88</v>
      </c>
      <c r="AK29" s="2844"/>
      <c r="AL29" s="2821"/>
      <c r="AM29" s="2832"/>
      <c r="AN29" s="2832"/>
      <c r="AO29" s="2822">
        <v>5.99</v>
      </c>
      <c r="AP29" s="2823">
        <v>18.399999999999999</v>
      </c>
      <c r="AQ29" s="2824">
        <v>4</v>
      </c>
      <c r="AR29" s="2821">
        <v>0.252</v>
      </c>
      <c r="AS29" s="2821"/>
      <c r="AT29" s="2821"/>
      <c r="AU29" s="2821"/>
      <c r="AV29" s="2825" t="str">
        <f t="shared" si="0"/>
        <v/>
      </c>
      <c r="AW29" s="2822" t="str">
        <f t="shared" si="6"/>
        <v/>
      </c>
      <c r="AX29" s="2844" t="s">
        <v>96</v>
      </c>
      <c r="AY29" s="2821"/>
      <c r="AZ29" s="2832"/>
      <c r="BA29" s="2832"/>
      <c r="BB29" s="2822">
        <v>6.03</v>
      </c>
      <c r="BC29" s="2823">
        <v>18.399999999999999</v>
      </c>
      <c r="BD29" s="2824">
        <v>3</v>
      </c>
      <c r="BE29" s="2821">
        <v>0.20799999999999999</v>
      </c>
      <c r="BF29" s="2821"/>
      <c r="BG29" s="2821"/>
      <c r="BH29" s="2821"/>
      <c r="BI29" s="2825" t="str">
        <f t="shared" si="1"/>
        <v/>
      </c>
      <c r="BJ29" s="2811" t="str">
        <f t="shared" si="7"/>
        <v/>
      </c>
      <c r="BK29" s="2844"/>
      <c r="BL29" s="2821"/>
      <c r="BM29" s="2832"/>
      <c r="BN29" s="2832"/>
      <c r="BO29" s="2822">
        <v>6.02</v>
      </c>
      <c r="BP29" s="2823">
        <v>18.899999999999999</v>
      </c>
      <c r="BQ29" s="2824">
        <v>4</v>
      </c>
      <c r="BR29" s="2821">
        <v>0.28599999999999998</v>
      </c>
      <c r="BS29" s="2821"/>
      <c r="BT29" s="2821"/>
      <c r="BU29" s="2821"/>
      <c r="BV29" s="2825" t="str">
        <f t="shared" si="2"/>
        <v/>
      </c>
      <c r="BW29" s="2811" t="str">
        <f t="shared" si="8"/>
        <v/>
      </c>
      <c r="BX29" s="2827" t="s">
        <v>96</v>
      </c>
      <c r="BY29" s="2811" t="str">
        <f t="shared" si="9"/>
        <v/>
      </c>
      <c r="BZ29" s="2859"/>
      <c r="CA29" s="2822">
        <v>7.61</v>
      </c>
      <c r="CB29" s="2823">
        <v>18.100000000000001</v>
      </c>
      <c r="CC29" s="2824">
        <v>2</v>
      </c>
      <c r="CD29" s="2821">
        <v>5.2999999999999999E-2</v>
      </c>
      <c r="CE29" s="2824">
        <v>28</v>
      </c>
      <c r="CF29" s="2824">
        <v>37</v>
      </c>
      <c r="CG29" s="2822">
        <v>4.4000000000000004</v>
      </c>
      <c r="CH29" s="2821"/>
      <c r="CI29" s="2845"/>
      <c r="CJ29" s="2822">
        <v>0.54690000000000005</v>
      </c>
      <c r="CK29" s="2822"/>
      <c r="CL29" s="2822"/>
      <c r="CM29" s="2821"/>
      <c r="CN29" s="2821"/>
      <c r="CO29" s="2821"/>
      <c r="CP29" s="2811" t="str">
        <f t="shared" si="10"/>
        <v/>
      </c>
      <c r="CQ29" s="2847" t="s">
        <v>97</v>
      </c>
      <c r="CR29" s="2848"/>
      <c r="CS29" s="2822">
        <v>7.64</v>
      </c>
      <c r="CT29" s="2823">
        <v>17.600000000000001</v>
      </c>
      <c r="CU29" s="2824">
        <v>2</v>
      </c>
      <c r="CV29" s="2821">
        <v>5.3999999999999999E-2</v>
      </c>
      <c r="CW29" s="2824">
        <v>26</v>
      </c>
      <c r="CX29" s="2824">
        <v>37</v>
      </c>
      <c r="CY29" s="2822">
        <v>4.7</v>
      </c>
      <c r="CZ29" s="2821"/>
      <c r="DA29" s="2845"/>
      <c r="DB29" s="2822">
        <v>0.68730000000000002</v>
      </c>
      <c r="DC29" s="2822"/>
      <c r="DD29" s="2822"/>
      <c r="DE29" s="2821"/>
      <c r="DF29" s="2821"/>
      <c r="DG29" s="2821"/>
      <c r="DH29" s="2811" t="str">
        <f t="shared" si="11"/>
        <v/>
      </c>
      <c r="DI29" s="2847" t="s">
        <v>97</v>
      </c>
      <c r="DJ29" s="1536"/>
      <c r="DK29" s="423"/>
      <c r="DL29" s="1534">
        <f>'Total Flows'!L26</f>
        <v>1.47</v>
      </c>
      <c r="DM29" s="1535">
        <f>'[4]24'!AE32</f>
        <v>0</v>
      </c>
      <c r="DN29" s="1535">
        <f>'[4]24'!AE34</f>
        <v>0</v>
      </c>
      <c r="DO29" s="1535">
        <f>'[4]24'!AE35</f>
        <v>0</v>
      </c>
    </row>
    <row r="30" spans="1:119" ht="15" x14ac:dyDescent="0.25">
      <c r="A30" s="30">
        <v>25</v>
      </c>
      <c r="B30" s="31"/>
      <c r="C30" s="2811">
        <v>6.92</v>
      </c>
      <c r="D30" s="2833">
        <v>19</v>
      </c>
      <c r="E30" s="2864"/>
      <c r="F30" s="2833"/>
      <c r="G30" s="2804"/>
      <c r="H30" s="2801"/>
      <c r="I30" s="2801"/>
      <c r="J30" s="2805"/>
      <c r="K30" s="2834" t="str">
        <f t="shared" si="3"/>
        <v/>
      </c>
      <c r="L30" s="2824" t="str">
        <f t="shared" si="4"/>
        <v/>
      </c>
      <c r="M30" s="2835" t="str">
        <f t="shared" si="5"/>
        <v/>
      </c>
      <c r="N30" s="2836">
        <v>275</v>
      </c>
      <c r="O30" s="2837" t="s">
        <v>1236</v>
      </c>
      <c r="P30" s="2803"/>
      <c r="Q30" s="2892"/>
      <c r="R30" s="2889"/>
      <c r="S30" s="2801"/>
      <c r="T30" s="2858">
        <v>3</v>
      </c>
      <c r="U30" s="2821">
        <v>6.25E-2</v>
      </c>
      <c r="V30" s="2822">
        <v>0.25</v>
      </c>
      <c r="W30" s="2841"/>
      <c r="X30" s="2842"/>
      <c r="Y30" s="2853">
        <v>3</v>
      </c>
      <c r="Z30" s="2842">
        <v>8.3000000000000004E-2</v>
      </c>
      <c r="AA30" s="2854">
        <v>0.26</v>
      </c>
      <c r="AB30" s="2843"/>
      <c r="AC30" s="2821"/>
      <c r="AD30" s="2824">
        <v>2</v>
      </c>
      <c r="AE30" s="2821">
        <v>5.6000000000000001E-2</v>
      </c>
      <c r="AF30" s="2822">
        <v>0.21</v>
      </c>
      <c r="AG30" s="2844"/>
      <c r="AH30" s="2901">
        <v>5.83</v>
      </c>
      <c r="AI30" s="2901">
        <v>5.88</v>
      </c>
      <c r="AJ30" s="2901">
        <v>5.91</v>
      </c>
      <c r="AK30" s="2844"/>
      <c r="AL30" s="2821"/>
      <c r="AM30" s="2832"/>
      <c r="AN30" s="2832"/>
      <c r="AO30" s="2822">
        <v>6.05</v>
      </c>
      <c r="AP30" s="2823">
        <v>18.899999999999999</v>
      </c>
      <c r="AQ30" s="2824">
        <v>7</v>
      </c>
      <c r="AR30" s="2821">
        <v>0.40899999999999997</v>
      </c>
      <c r="AS30" s="2821"/>
      <c r="AT30" s="2821"/>
      <c r="AU30" s="2821"/>
      <c r="AV30" s="2825" t="str">
        <f t="shared" si="0"/>
        <v/>
      </c>
      <c r="AW30" s="2822" t="str">
        <f t="shared" si="6"/>
        <v/>
      </c>
      <c r="AX30" s="2844"/>
      <c r="AY30" s="2821"/>
      <c r="AZ30" s="2832"/>
      <c r="BA30" s="2832"/>
      <c r="BB30" s="2822">
        <v>6.1</v>
      </c>
      <c r="BC30" s="2856">
        <v>18.899999999999999</v>
      </c>
      <c r="BD30" s="2856">
        <v>5</v>
      </c>
      <c r="BE30" s="2860">
        <v>0.28899999999999998</v>
      </c>
      <c r="BF30" s="2821"/>
      <c r="BG30" s="2821"/>
      <c r="BH30" s="2821"/>
      <c r="BI30" s="2825" t="str">
        <f t="shared" si="1"/>
        <v/>
      </c>
      <c r="BJ30" s="2811" t="str">
        <f t="shared" si="7"/>
        <v/>
      </c>
      <c r="BK30" s="2844"/>
      <c r="BL30" s="2821"/>
      <c r="BM30" s="2832"/>
      <c r="BN30" s="2832"/>
      <c r="BO30" s="2905">
        <v>6.1</v>
      </c>
      <c r="BP30" s="2856">
        <v>19.5</v>
      </c>
      <c r="BQ30" s="2856">
        <v>6</v>
      </c>
      <c r="BR30" s="2860">
        <v>0.38600000000000001</v>
      </c>
      <c r="BS30" s="2821"/>
      <c r="BT30" s="2821"/>
      <c r="BU30" s="2821"/>
      <c r="BV30" s="2825" t="str">
        <f t="shared" si="2"/>
        <v/>
      </c>
      <c r="BW30" s="2811" t="str">
        <f t="shared" si="8"/>
        <v/>
      </c>
      <c r="BX30" s="2827"/>
      <c r="BY30" s="2811" t="str">
        <f t="shared" si="9"/>
        <v/>
      </c>
      <c r="BZ30" s="2859"/>
      <c r="CA30" s="2822">
        <v>7.42</v>
      </c>
      <c r="CB30" s="2823">
        <v>18.2</v>
      </c>
      <c r="CC30" s="2824">
        <v>2</v>
      </c>
      <c r="CD30" s="2821">
        <v>6.0999999999999999E-2</v>
      </c>
      <c r="CE30" s="2824">
        <v>28</v>
      </c>
      <c r="CF30" s="2824">
        <v>37</v>
      </c>
      <c r="CG30" s="2822">
        <v>4.2</v>
      </c>
      <c r="CH30" s="2821"/>
      <c r="CI30" s="2845"/>
      <c r="CJ30" s="2822">
        <v>0.59140000000000004</v>
      </c>
      <c r="CK30" s="2822"/>
      <c r="CL30" s="2822"/>
      <c r="CM30" s="2821"/>
      <c r="CN30" s="2821"/>
      <c r="CO30" s="2821"/>
      <c r="CP30" s="2811" t="str">
        <f t="shared" si="10"/>
        <v/>
      </c>
      <c r="CQ30" s="2847" t="s">
        <v>97</v>
      </c>
      <c r="CR30" s="2848"/>
      <c r="CS30" s="2822">
        <v>7.31</v>
      </c>
      <c r="CT30" s="2823">
        <v>18.100000000000001</v>
      </c>
      <c r="CU30" s="2824">
        <v>2</v>
      </c>
      <c r="CV30" s="2821">
        <v>6.3E-2</v>
      </c>
      <c r="CW30" s="2824">
        <v>25</v>
      </c>
      <c r="CX30" s="2824">
        <v>44</v>
      </c>
      <c r="CY30" s="2822">
        <v>4.2</v>
      </c>
      <c r="CZ30" s="2821"/>
      <c r="DA30" s="2845"/>
      <c r="DB30" s="2822">
        <v>0.57989999999999997</v>
      </c>
      <c r="DC30" s="2822"/>
      <c r="DD30" s="2822"/>
      <c r="DE30" s="2821"/>
      <c r="DF30" s="2821"/>
      <c r="DG30" s="2821"/>
      <c r="DH30" s="2811" t="str">
        <f t="shared" si="11"/>
        <v/>
      </c>
      <c r="DI30" s="2847" t="s">
        <v>97</v>
      </c>
      <c r="DJ30" s="1536"/>
      <c r="DK30" s="423"/>
      <c r="DL30" s="1534">
        <f>'Total Flows'!L27</f>
        <v>1.484</v>
      </c>
      <c r="DM30" s="1535">
        <f>'[4]25'!AE32</f>
        <v>0</v>
      </c>
      <c r="DN30" s="1535">
        <f>'[4]25'!AE34</f>
        <v>0</v>
      </c>
      <c r="DO30" s="1535">
        <f>'[4]25'!AE35</f>
        <v>0</v>
      </c>
    </row>
    <row r="31" spans="1:119" ht="15" x14ac:dyDescent="0.25">
      <c r="A31" s="30">
        <v>26</v>
      </c>
      <c r="B31" s="31"/>
      <c r="C31" s="2811">
        <v>6.87</v>
      </c>
      <c r="D31" s="2833">
        <v>19.399999999999999</v>
      </c>
      <c r="E31" s="2849">
        <v>31</v>
      </c>
      <c r="F31" s="2833"/>
      <c r="G31" s="2804">
        <v>8.0749999999999993</v>
      </c>
      <c r="H31" s="2801">
        <v>7.7939999999999996</v>
      </c>
      <c r="I31" s="2801">
        <v>0.29899999999999999</v>
      </c>
      <c r="J31" s="2805">
        <v>3.8359999999999999</v>
      </c>
      <c r="K31" s="2834">
        <f t="shared" si="3"/>
        <v>26.066889632107024</v>
      </c>
      <c r="L31" s="2824">
        <f t="shared" si="4"/>
        <v>130.33444816053512</v>
      </c>
      <c r="M31" s="2835">
        <f t="shared" si="5"/>
        <v>260.66889632107024</v>
      </c>
      <c r="N31" s="2836">
        <v>246</v>
      </c>
      <c r="O31" s="2837">
        <v>10</v>
      </c>
      <c r="P31" s="2803"/>
      <c r="Q31" s="2892"/>
      <c r="R31" s="2889"/>
      <c r="S31" s="2801"/>
      <c r="T31" s="2858">
        <v>4</v>
      </c>
      <c r="U31" s="2821">
        <v>6.8000000000000005E-2</v>
      </c>
      <c r="V31" s="2822">
        <v>0.22</v>
      </c>
      <c r="W31" s="2841"/>
      <c r="X31" s="2842"/>
      <c r="Y31" s="2853">
        <v>4</v>
      </c>
      <c r="Z31" s="2842">
        <v>6.5000000000000002E-2</v>
      </c>
      <c r="AA31" s="2854">
        <v>0.38</v>
      </c>
      <c r="AB31" s="2843"/>
      <c r="AC31" s="2821"/>
      <c r="AD31" s="2824">
        <v>4</v>
      </c>
      <c r="AE31" s="2821">
        <v>5.8000000000000003E-2</v>
      </c>
      <c r="AF31" s="2822">
        <v>0.33</v>
      </c>
      <c r="AG31" s="2844"/>
      <c r="AH31" s="2901">
        <v>5.84</v>
      </c>
      <c r="AI31" s="2901">
        <v>5.98</v>
      </c>
      <c r="AJ31" s="2901">
        <v>5.86</v>
      </c>
      <c r="AK31" s="2844"/>
      <c r="AL31" s="2821"/>
      <c r="AM31" s="2832"/>
      <c r="AN31" s="2832"/>
      <c r="AO31" s="2822">
        <v>6.03</v>
      </c>
      <c r="AP31" s="2865">
        <v>19.399999999999999</v>
      </c>
      <c r="AQ31" s="2866">
        <v>12</v>
      </c>
      <c r="AR31" s="2861">
        <v>0.86799999999999999</v>
      </c>
      <c r="AS31" s="2821">
        <v>2.8180000000000001</v>
      </c>
      <c r="AT31" s="2821">
        <v>2.69</v>
      </c>
      <c r="AU31" s="2821">
        <v>4.1000000000000002E-2</v>
      </c>
      <c r="AV31" s="2825">
        <f t="shared" si="0"/>
        <v>65.102167182662541</v>
      </c>
      <c r="AW31" s="2822">
        <f t="shared" si="6"/>
        <v>1.5241635687732344</v>
      </c>
      <c r="AX31" s="2844"/>
      <c r="AY31" s="2821"/>
      <c r="AZ31" s="2832"/>
      <c r="BA31" s="2832"/>
      <c r="BB31" s="2822">
        <v>6.08</v>
      </c>
      <c r="BC31" s="2856">
        <v>19.3</v>
      </c>
      <c r="BD31" s="2856">
        <v>4</v>
      </c>
      <c r="BE31" s="2860">
        <v>0.30599999999999999</v>
      </c>
      <c r="BF31" s="2821">
        <v>2.69</v>
      </c>
      <c r="BG31" s="2821">
        <v>2.645</v>
      </c>
      <c r="BH31" s="2821">
        <v>0.04</v>
      </c>
      <c r="BI31" s="2825">
        <f t="shared" si="1"/>
        <v>66.687306501547994</v>
      </c>
      <c r="BJ31" s="2811">
        <f t="shared" si="7"/>
        <v>1.5122873345935728</v>
      </c>
      <c r="BK31" s="2844"/>
      <c r="BL31" s="2821"/>
      <c r="BM31" s="2832"/>
      <c r="BN31" s="2832"/>
      <c r="BO31" s="2905">
        <v>6.09</v>
      </c>
      <c r="BP31" s="2856">
        <v>20</v>
      </c>
      <c r="BQ31" s="2824">
        <v>6</v>
      </c>
      <c r="BR31" s="2860">
        <v>0.43099999999999999</v>
      </c>
      <c r="BS31" s="2821">
        <v>2.81</v>
      </c>
      <c r="BT31" s="2821">
        <v>2.7349999999999999</v>
      </c>
      <c r="BU31" s="2821">
        <v>4.2999999999999997E-2</v>
      </c>
      <c r="BV31" s="2825">
        <f t="shared" si="2"/>
        <v>65.201238390092868</v>
      </c>
      <c r="BW31" s="2811">
        <f t="shared" si="8"/>
        <v>1.5722120658135283</v>
      </c>
      <c r="BX31" s="2827"/>
      <c r="BY31" s="2811">
        <f t="shared" si="9"/>
        <v>2.7726666666666664</v>
      </c>
      <c r="BZ31" s="2859"/>
      <c r="CA31" s="2822">
        <v>7.17</v>
      </c>
      <c r="CB31" s="2823">
        <v>19.2</v>
      </c>
      <c r="CC31" s="2824">
        <v>2</v>
      </c>
      <c r="CD31" s="2821">
        <v>6.0999999999999999E-2</v>
      </c>
      <c r="CE31" s="2824">
        <v>28</v>
      </c>
      <c r="CF31" s="2824">
        <v>35</v>
      </c>
      <c r="CG31" s="2822">
        <v>4.0999999999999996</v>
      </c>
      <c r="CH31" s="2821"/>
      <c r="CI31" s="2845"/>
      <c r="CJ31" s="2822">
        <v>0.56610000000000005</v>
      </c>
      <c r="CK31" s="2822"/>
      <c r="CL31" s="2822"/>
      <c r="CM31" s="2821">
        <v>2.6680000000000001</v>
      </c>
      <c r="CN31" s="2821">
        <v>2.6779999999999999</v>
      </c>
      <c r="CO31" s="2821">
        <v>6.2E-2</v>
      </c>
      <c r="CP31" s="2811">
        <f t="shared" si="10"/>
        <v>2.315160567587752</v>
      </c>
      <c r="CQ31" s="2847" t="s">
        <v>97</v>
      </c>
      <c r="CR31" s="2848"/>
      <c r="CS31" s="2822">
        <v>7.36</v>
      </c>
      <c r="CT31" s="2823">
        <v>18.3</v>
      </c>
      <c r="CU31" s="2824">
        <v>2</v>
      </c>
      <c r="CV31" s="2821">
        <v>5.8999999999999997E-2</v>
      </c>
      <c r="CW31" s="2824">
        <v>30</v>
      </c>
      <c r="CX31" s="2824">
        <v>38</v>
      </c>
      <c r="CY31" s="2822">
        <v>4.3</v>
      </c>
      <c r="CZ31" s="2821"/>
      <c r="DA31" s="2845"/>
      <c r="DB31" s="2822">
        <v>0.64910000000000001</v>
      </c>
      <c r="DC31" s="2822"/>
      <c r="DD31" s="2822"/>
      <c r="DE31" s="2821">
        <v>2.6829999999999998</v>
      </c>
      <c r="DF31" s="2821">
        <v>2.72</v>
      </c>
      <c r="DG31" s="2821">
        <v>6.3E-2</v>
      </c>
      <c r="DH31" s="2811">
        <f t="shared" si="11"/>
        <v>2.3161764705882351</v>
      </c>
      <c r="DI31" s="2847" t="s">
        <v>97</v>
      </c>
      <c r="DJ31" s="1536"/>
      <c r="DK31" s="423"/>
      <c r="DL31" s="1534">
        <f>'Total Flows'!L28</f>
        <v>1.23</v>
      </c>
      <c r="DM31" s="1535">
        <f>'[4]26'!AE32</f>
        <v>0</v>
      </c>
      <c r="DN31" s="1535">
        <f>'[4]26'!AE34</f>
        <v>0</v>
      </c>
      <c r="DO31" s="1535">
        <f>'[4]26'!AE35</f>
        <v>0</v>
      </c>
    </row>
    <row r="32" spans="1:119" ht="15" x14ac:dyDescent="0.25">
      <c r="A32" s="30">
        <v>27</v>
      </c>
      <c r="B32" s="31"/>
      <c r="C32" s="2811">
        <v>6.93</v>
      </c>
      <c r="D32" s="2833">
        <v>19.5</v>
      </c>
      <c r="E32" s="2849"/>
      <c r="F32" s="2833"/>
      <c r="G32" s="2804"/>
      <c r="H32" s="2801"/>
      <c r="I32" s="2801"/>
      <c r="J32" s="2805"/>
      <c r="K32" s="2834" t="str">
        <f t="shared" si="3"/>
        <v/>
      </c>
      <c r="L32" s="2824" t="str">
        <f t="shared" si="4"/>
        <v/>
      </c>
      <c r="M32" s="2835" t="str">
        <f t="shared" si="5"/>
        <v/>
      </c>
      <c r="N32" s="2836">
        <v>279</v>
      </c>
      <c r="O32" s="2837" t="s">
        <v>1236</v>
      </c>
      <c r="P32" s="2803"/>
      <c r="Q32" s="2892"/>
      <c r="R32" s="2889"/>
      <c r="S32" s="2801"/>
      <c r="T32" s="2858">
        <v>2</v>
      </c>
      <c r="U32" s="2821">
        <v>5.8000000000000003E-2</v>
      </c>
      <c r="V32" s="2822">
        <v>0.24</v>
      </c>
      <c r="W32" s="2841"/>
      <c r="X32" s="2842"/>
      <c r="Y32" s="2853">
        <v>2</v>
      </c>
      <c r="Z32" s="2842">
        <v>5.8999999999999997E-2</v>
      </c>
      <c r="AA32" s="2854">
        <v>0.41</v>
      </c>
      <c r="AB32" s="2843"/>
      <c r="AC32" s="2821"/>
      <c r="AD32" s="2824">
        <v>2</v>
      </c>
      <c r="AE32" s="2821">
        <v>5.1999999999999998E-2</v>
      </c>
      <c r="AF32" s="2822">
        <v>0.28000000000000003</v>
      </c>
      <c r="AG32" s="2844"/>
      <c r="AH32" s="2901">
        <v>6.07</v>
      </c>
      <c r="AI32" s="2901">
        <v>6.09</v>
      </c>
      <c r="AJ32" s="2901">
        <v>6.02</v>
      </c>
      <c r="AK32" s="2844"/>
      <c r="AL32" s="2821"/>
      <c r="AM32" s="2832"/>
      <c r="AN32" s="2832"/>
      <c r="AO32" s="2822">
        <v>6.16</v>
      </c>
      <c r="AP32" s="2865">
        <v>19.600000000000001</v>
      </c>
      <c r="AQ32" s="2866">
        <v>4</v>
      </c>
      <c r="AR32" s="2861">
        <v>0.27100000000000002</v>
      </c>
      <c r="AS32" s="2821"/>
      <c r="AT32" s="2821"/>
      <c r="AU32" s="2821"/>
      <c r="AV32" s="2825" t="str">
        <f t="shared" si="0"/>
        <v/>
      </c>
      <c r="AW32" s="2822" t="str">
        <f t="shared" si="6"/>
        <v/>
      </c>
      <c r="AX32" s="2844"/>
      <c r="AY32" s="2821"/>
      <c r="AZ32" s="2832"/>
      <c r="BA32" s="2832"/>
      <c r="BB32" s="2822">
        <v>6.19</v>
      </c>
      <c r="BC32" s="2856">
        <v>19.600000000000001</v>
      </c>
      <c r="BD32" s="2856">
        <v>4</v>
      </c>
      <c r="BE32" s="2860">
        <v>0.251</v>
      </c>
      <c r="BF32" s="2821"/>
      <c r="BG32" s="2821"/>
      <c r="BH32" s="2821"/>
      <c r="BI32" s="2825" t="str">
        <f t="shared" si="1"/>
        <v/>
      </c>
      <c r="BJ32" s="2811" t="str">
        <f t="shared" si="7"/>
        <v/>
      </c>
      <c r="BK32" s="2844"/>
      <c r="BL32" s="2821"/>
      <c r="BM32" s="2832"/>
      <c r="BN32" s="2832"/>
      <c r="BO32" s="2905">
        <v>6.19</v>
      </c>
      <c r="BP32" s="2856">
        <v>20.3</v>
      </c>
      <c r="BQ32" s="2856">
        <v>5</v>
      </c>
      <c r="BR32" s="2860">
        <v>0.3</v>
      </c>
      <c r="BS32" s="2821"/>
      <c r="BT32" s="2821"/>
      <c r="BU32" s="2821"/>
      <c r="BV32" s="2825" t="str">
        <f t="shared" si="2"/>
        <v/>
      </c>
      <c r="BW32" s="2811" t="str">
        <f t="shared" si="8"/>
        <v/>
      </c>
      <c r="BX32" s="2827"/>
      <c r="BY32" s="2811" t="str">
        <f t="shared" si="9"/>
        <v/>
      </c>
      <c r="BZ32" s="2859"/>
      <c r="CA32" s="2822">
        <v>7.64</v>
      </c>
      <c r="CB32" s="2823">
        <v>19.3</v>
      </c>
      <c r="CC32" s="2824">
        <v>2</v>
      </c>
      <c r="CD32" s="2821">
        <v>5.7000000000000002E-2</v>
      </c>
      <c r="CE32" s="2824">
        <v>28</v>
      </c>
      <c r="CF32" s="2824">
        <v>40</v>
      </c>
      <c r="CG32" s="2822">
        <v>4.2</v>
      </c>
      <c r="CH32" s="2821"/>
      <c r="CI32" s="2845"/>
      <c r="CJ32" s="2822">
        <v>0.53359999999999996</v>
      </c>
      <c r="CK32" s="2822"/>
      <c r="CL32" s="2822"/>
      <c r="CM32" s="2821"/>
      <c r="CN32" s="2821"/>
      <c r="CO32" s="2821"/>
      <c r="CP32" s="2811" t="str">
        <f t="shared" si="10"/>
        <v/>
      </c>
      <c r="CQ32" s="2847" t="s">
        <v>97</v>
      </c>
      <c r="CR32" s="2848"/>
      <c r="CS32" s="2822">
        <v>7.62</v>
      </c>
      <c r="CT32" s="2823">
        <v>18.8</v>
      </c>
      <c r="CU32" s="2824">
        <v>2</v>
      </c>
      <c r="CV32" s="2821">
        <v>6.4000000000000001E-2</v>
      </c>
      <c r="CW32" s="2824">
        <v>27</v>
      </c>
      <c r="CX32" s="2824">
        <v>45</v>
      </c>
      <c r="CY32" s="2822">
        <v>4.3</v>
      </c>
      <c r="CZ32" s="2821"/>
      <c r="DA32" s="2845"/>
      <c r="DB32" s="2822">
        <v>0.67849999999999999</v>
      </c>
      <c r="DC32" s="2822"/>
      <c r="DD32" s="2822"/>
      <c r="DE32" s="2821"/>
      <c r="DF32" s="2821"/>
      <c r="DG32" s="2821"/>
      <c r="DH32" s="2811" t="str">
        <f t="shared" si="11"/>
        <v/>
      </c>
      <c r="DI32" s="2847" t="s">
        <v>97</v>
      </c>
      <c r="DJ32" s="1536"/>
      <c r="DK32" s="423"/>
      <c r="DL32" s="1534">
        <f>'Total Flows'!L29</f>
        <v>1.466</v>
      </c>
      <c r="DM32" s="1535">
        <f>'[4]27'!AE32</f>
        <v>0</v>
      </c>
      <c r="DN32" s="1535">
        <f>'[4]27'!AE34</f>
        <v>0</v>
      </c>
      <c r="DO32" s="1535">
        <f>'[4]27'!AE35</f>
        <v>0</v>
      </c>
    </row>
    <row r="33" spans="1:119" ht="15" x14ac:dyDescent="0.25">
      <c r="A33" s="30">
        <v>28</v>
      </c>
      <c r="B33" s="31"/>
      <c r="C33" s="2811"/>
      <c r="D33" s="2833"/>
      <c r="E33" s="2849"/>
      <c r="F33" s="2833"/>
      <c r="G33" s="2804"/>
      <c r="H33" s="2801"/>
      <c r="I33" s="2801"/>
      <c r="J33" s="2805"/>
      <c r="K33" s="2834" t="str">
        <f t="shared" si="3"/>
        <v/>
      </c>
      <c r="L33" s="2824" t="str">
        <f t="shared" si="4"/>
        <v/>
      </c>
      <c r="M33" s="2835" t="str">
        <f t="shared" si="5"/>
        <v/>
      </c>
      <c r="N33" s="2836">
        <v>285</v>
      </c>
      <c r="O33" s="2837" t="s">
        <v>1236</v>
      </c>
      <c r="P33" s="2803"/>
      <c r="Q33" s="2892"/>
      <c r="R33" s="2889"/>
      <c r="S33" s="2801"/>
      <c r="T33" s="2858"/>
      <c r="U33" s="2821"/>
      <c r="V33" s="2822"/>
      <c r="W33" s="2841"/>
      <c r="X33" s="2842"/>
      <c r="Y33" s="2853"/>
      <c r="Z33" s="2842"/>
      <c r="AA33" s="2854"/>
      <c r="AB33" s="2843"/>
      <c r="AC33" s="2821"/>
      <c r="AD33" s="2824"/>
      <c r="AE33" s="2821"/>
      <c r="AF33" s="2822"/>
      <c r="AG33" s="2844"/>
      <c r="AH33" s="2901"/>
      <c r="AI33" s="2901"/>
      <c r="AJ33" s="2901"/>
      <c r="AK33" s="2844"/>
      <c r="AL33" s="2821"/>
      <c r="AM33" s="2832"/>
      <c r="AN33" s="2832"/>
      <c r="AO33" s="2822"/>
      <c r="AP33" s="2865"/>
      <c r="AQ33" s="2824"/>
      <c r="AR33" s="2821"/>
      <c r="AS33" s="2821"/>
      <c r="AT33" s="2821"/>
      <c r="AU33" s="2821"/>
      <c r="AV33" s="2825" t="str">
        <f t="shared" si="0"/>
        <v/>
      </c>
      <c r="AW33" s="2822" t="str">
        <f t="shared" si="6"/>
        <v/>
      </c>
      <c r="AX33" s="2844"/>
      <c r="AY33" s="2821"/>
      <c r="AZ33" s="2832"/>
      <c r="BA33" s="2832"/>
      <c r="BB33" s="2822"/>
      <c r="BC33" s="2856"/>
      <c r="BD33" s="2856"/>
      <c r="BE33" s="2860"/>
      <c r="BF33" s="2821"/>
      <c r="BG33" s="2821"/>
      <c r="BH33" s="2821"/>
      <c r="BI33" s="2825" t="str">
        <f t="shared" si="1"/>
        <v/>
      </c>
      <c r="BJ33" s="2811" t="str">
        <f t="shared" si="7"/>
        <v/>
      </c>
      <c r="BK33" s="2844"/>
      <c r="BL33" s="2821"/>
      <c r="BM33" s="2832"/>
      <c r="BN33" s="2832"/>
      <c r="BO33" s="2905"/>
      <c r="BP33" s="2856"/>
      <c r="BQ33" s="2856"/>
      <c r="BR33" s="2860"/>
      <c r="BS33" s="2821"/>
      <c r="BT33" s="2821"/>
      <c r="BU33" s="2821"/>
      <c r="BV33" s="2825" t="str">
        <f t="shared" si="2"/>
        <v/>
      </c>
      <c r="BW33" s="2811" t="str">
        <f t="shared" si="8"/>
        <v/>
      </c>
      <c r="BX33" s="2827"/>
      <c r="BY33" s="2811" t="str">
        <f t="shared" si="9"/>
        <v/>
      </c>
      <c r="BZ33" s="2859"/>
      <c r="CA33" s="2822"/>
      <c r="CB33" s="2823"/>
      <c r="CC33" s="2824"/>
      <c r="CD33" s="2821"/>
      <c r="CE33" s="2824"/>
      <c r="CF33" s="2824"/>
      <c r="CG33" s="2822"/>
      <c r="CH33" s="2821"/>
      <c r="CI33" s="2845"/>
      <c r="CJ33" s="2822">
        <v>0.5423</v>
      </c>
      <c r="CK33" s="2822"/>
      <c r="CL33" s="2822"/>
      <c r="CM33" s="2821"/>
      <c r="CN33" s="2821"/>
      <c r="CO33" s="2821"/>
      <c r="CP33" s="2811" t="str">
        <f t="shared" si="10"/>
        <v/>
      </c>
      <c r="CQ33" s="2847" t="s">
        <v>97</v>
      </c>
      <c r="CR33" s="2848"/>
      <c r="CS33" s="2822"/>
      <c r="CT33" s="2823"/>
      <c r="CU33" s="2824"/>
      <c r="CV33" s="2821"/>
      <c r="CW33" s="2824"/>
      <c r="CX33" s="2824"/>
      <c r="CY33" s="2822"/>
      <c r="CZ33" s="2821"/>
      <c r="DA33" s="2845"/>
      <c r="DB33" s="2822">
        <v>0.95369999999999999</v>
      </c>
      <c r="DC33" s="2822"/>
      <c r="DD33" s="2822"/>
      <c r="DE33" s="2821"/>
      <c r="DF33" s="2821"/>
      <c r="DG33" s="2821"/>
      <c r="DH33" s="2811" t="str">
        <f t="shared" si="11"/>
        <v/>
      </c>
      <c r="DI33" s="2847" t="s">
        <v>97</v>
      </c>
      <c r="DJ33" s="1536"/>
      <c r="DK33" s="423"/>
      <c r="DL33" s="1534">
        <f>'Total Flows'!L30</f>
        <v>2.0720000000000001</v>
      </c>
      <c r="DM33" s="1535">
        <f>'[4]28'!AE32</f>
        <v>0</v>
      </c>
      <c r="DN33" s="1535">
        <f>'[4]28'!AE34</f>
        <v>0</v>
      </c>
      <c r="DO33" s="1535">
        <f>'[4]28'!AE35</f>
        <v>0</v>
      </c>
    </row>
    <row r="34" spans="1:119" ht="15" x14ac:dyDescent="0.25">
      <c r="A34" s="30">
        <v>29</v>
      </c>
      <c r="B34" s="31"/>
      <c r="C34" s="2811"/>
      <c r="D34" s="2833"/>
      <c r="E34" s="2802"/>
      <c r="F34" s="2833"/>
      <c r="G34" s="2804"/>
      <c r="H34" s="2801"/>
      <c r="I34" s="2801"/>
      <c r="J34" s="2805"/>
      <c r="K34" s="2834" t="str">
        <f t="shared" si="3"/>
        <v/>
      </c>
      <c r="L34" s="2824" t="str">
        <f t="shared" si="4"/>
        <v/>
      </c>
      <c r="M34" s="2835" t="str">
        <f t="shared" si="5"/>
        <v/>
      </c>
      <c r="N34" s="2836">
        <v>288</v>
      </c>
      <c r="O34" s="2837" t="s">
        <v>1236</v>
      </c>
      <c r="P34" s="2803"/>
      <c r="Q34" s="2892"/>
      <c r="R34" s="2889"/>
      <c r="S34" s="2801"/>
      <c r="T34" s="2858"/>
      <c r="U34" s="2821"/>
      <c r="V34" s="2822"/>
      <c r="W34" s="2841"/>
      <c r="X34" s="2842"/>
      <c r="Y34" s="2853"/>
      <c r="Z34" s="2842"/>
      <c r="AA34" s="2854"/>
      <c r="AB34" s="2843"/>
      <c r="AC34" s="2821"/>
      <c r="AD34" s="2824"/>
      <c r="AE34" s="2821"/>
      <c r="AF34" s="2822"/>
      <c r="AG34" s="2844"/>
      <c r="AH34" s="2901"/>
      <c r="AI34" s="2901"/>
      <c r="AJ34" s="2901"/>
      <c r="AK34" s="2844"/>
      <c r="AL34" s="2821"/>
      <c r="AM34" s="2832"/>
      <c r="AN34" s="2832"/>
      <c r="AO34" s="2822"/>
      <c r="AP34" s="2865"/>
      <c r="AQ34" s="2824"/>
      <c r="AR34" s="2821"/>
      <c r="AS34" s="2821"/>
      <c r="AT34" s="2821"/>
      <c r="AU34" s="2821"/>
      <c r="AV34" s="2825" t="str">
        <f t="shared" si="0"/>
        <v/>
      </c>
      <c r="AW34" s="2822" t="str">
        <f t="shared" si="6"/>
        <v/>
      </c>
      <c r="AX34" s="2844"/>
      <c r="AY34" s="2821"/>
      <c r="AZ34" s="2832"/>
      <c r="BA34" s="2832"/>
      <c r="BB34" s="2822"/>
      <c r="BC34" s="2856"/>
      <c r="BD34" s="2856"/>
      <c r="BE34" s="2860"/>
      <c r="BF34" s="2821"/>
      <c r="BG34" s="2821"/>
      <c r="BH34" s="2821"/>
      <c r="BI34" s="2825" t="str">
        <f t="shared" si="1"/>
        <v/>
      </c>
      <c r="BJ34" s="2811" t="str">
        <f t="shared" si="7"/>
        <v/>
      </c>
      <c r="BK34" s="2844"/>
      <c r="BL34" s="2821"/>
      <c r="BM34" s="2832"/>
      <c r="BN34" s="2832"/>
      <c r="BO34" s="2905"/>
      <c r="BP34" s="2856"/>
      <c r="BQ34" s="2856"/>
      <c r="BR34" s="2860"/>
      <c r="BS34" s="2821"/>
      <c r="BT34" s="2821"/>
      <c r="BU34" s="2821"/>
      <c r="BV34" s="2825" t="str">
        <f t="shared" si="2"/>
        <v/>
      </c>
      <c r="BW34" s="2811" t="str">
        <f t="shared" si="8"/>
        <v/>
      </c>
      <c r="BX34" s="2827"/>
      <c r="BY34" s="2811" t="str">
        <f t="shared" si="9"/>
        <v/>
      </c>
      <c r="BZ34" s="2859"/>
      <c r="CA34" s="2811"/>
      <c r="CB34" s="2803"/>
      <c r="CC34" s="2802"/>
      <c r="CD34" s="2801"/>
      <c r="CE34" s="2802"/>
      <c r="CF34" s="2802"/>
      <c r="CG34" s="2811"/>
      <c r="CH34" s="2801"/>
      <c r="CI34" s="2845"/>
      <c r="CJ34" s="2811">
        <v>0.55120000000000002</v>
      </c>
      <c r="CK34" s="2811"/>
      <c r="CL34" s="2811"/>
      <c r="CM34" s="2801"/>
      <c r="CN34" s="2801"/>
      <c r="CO34" s="2801"/>
      <c r="CP34" s="2811" t="str">
        <f t="shared" si="10"/>
        <v/>
      </c>
      <c r="CQ34" s="2847" t="s">
        <v>97</v>
      </c>
      <c r="CR34" s="2848"/>
      <c r="CS34" s="2811"/>
      <c r="CT34" s="2803"/>
      <c r="CU34" s="2802"/>
      <c r="CV34" s="2801"/>
      <c r="CW34" s="2802"/>
      <c r="CX34" s="2802"/>
      <c r="CY34" s="2811"/>
      <c r="CZ34" s="2801"/>
      <c r="DA34" s="2845"/>
      <c r="DB34" s="2811">
        <v>0.70899999999999996</v>
      </c>
      <c r="DC34" s="2811"/>
      <c r="DD34" s="2811"/>
      <c r="DE34" s="2801"/>
      <c r="DF34" s="2801"/>
      <c r="DG34" s="2801"/>
      <c r="DH34" s="2811" t="str">
        <f t="shared" si="11"/>
        <v/>
      </c>
      <c r="DI34" s="2810" t="s">
        <v>97</v>
      </c>
      <c r="DJ34" s="1536"/>
      <c r="DK34" s="423"/>
      <c r="DL34" s="1534">
        <f>'Total Flows'!L31</f>
        <v>1.7030000000000001</v>
      </c>
      <c r="DM34" s="1535">
        <f>'[4]29'!AE32</f>
        <v>0</v>
      </c>
      <c r="DN34" s="1535">
        <f>'[4]29'!AE34</f>
        <v>0</v>
      </c>
      <c r="DO34" s="1535">
        <f>'[4]29'!AE35</f>
        <v>0</v>
      </c>
    </row>
    <row r="35" spans="1:119" ht="15" x14ac:dyDescent="0.25">
      <c r="A35" s="30">
        <v>30</v>
      </c>
      <c r="B35" s="31"/>
      <c r="C35" s="2811">
        <v>6.74</v>
      </c>
      <c r="D35" s="2833">
        <v>18.899999999999999</v>
      </c>
      <c r="E35" s="2849">
        <v>25</v>
      </c>
      <c r="F35" s="2833"/>
      <c r="G35" s="2804"/>
      <c r="H35" s="2801"/>
      <c r="I35" s="2801"/>
      <c r="J35" s="2805"/>
      <c r="K35" s="2834" t="str">
        <f t="shared" si="3"/>
        <v/>
      </c>
      <c r="L35" s="2824" t="str">
        <f t="shared" si="4"/>
        <v/>
      </c>
      <c r="M35" s="2835" t="str">
        <f t="shared" si="5"/>
        <v/>
      </c>
      <c r="N35" s="2836">
        <v>359</v>
      </c>
      <c r="O35" s="2837">
        <v>10</v>
      </c>
      <c r="P35" s="2803"/>
      <c r="Q35" s="2892"/>
      <c r="R35" s="2889"/>
      <c r="S35" s="2801"/>
      <c r="T35" s="2855">
        <v>2</v>
      </c>
      <c r="U35" s="2821">
        <v>6.5000000000000002E-2</v>
      </c>
      <c r="V35" s="2822">
        <v>0.39</v>
      </c>
      <c r="W35" s="2841"/>
      <c r="X35" s="2842"/>
      <c r="Y35" s="2853">
        <v>2</v>
      </c>
      <c r="Z35" s="2842">
        <v>6.3E-2</v>
      </c>
      <c r="AA35" s="2854">
        <v>0.47</v>
      </c>
      <c r="AB35" s="2843"/>
      <c r="AC35" s="2821"/>
      <c r="AD35" s="2824">
        <v>2</v>
      </c>
      <c r="AE35" s="2860">
        <v>5.3999999999999999E-2</v>
      </c>
      <c r="AF35" s="2856">
        <v>0.46</v>
      </c>
      <c r="AG35" s="2844"/>
      <c r="AH35" s="2901">
        <v>6.02</v>
      </c>
      <c r="AI35" s="2901">
        <v>6.01</v>
      </c>
      <c r="AJ35" s="2901">
        <v>6.02</v>
      </c>
      <c r="AK35" s="2844"/>
      <c r="AL35" s="2821"/>
      <c r="AM35" s="2832"/>
      <c r="AN35" s="2832"/>
      <c r="AO35" s="2822">
        <v>6.16</v>
      </c>
      <c r="AP35" s="2823">
        <v>18.7</v>
      </c>
      <c r="AQ35" s="2824">
        <v>7</v>
      </c>
      <c r="AR35" s="2821">
        <v>0.45</v>
      </c>
      <c r="AS35" s="2821"/>
      <c r="AT35" s="2821"/>
      <c r="AU35" s="2821"/>
      <c r="AV35" s="2825" t="str">
        <f t="shared" si="0"/>
        <v/>
      </c>
      <c r="AW35" s="2822" t="str">
        <f t="shared" si="6"/>
        <v/>
      </c>
      <c r="AX35" s="2844"/>
      <c r="AY35" s="2821"/>
      <c r="AZ35" s="2832"/>
      <c r="BA35" s="2832"/>
      <c r="BB35" s="2822">
        <v>6.12</v>
      </c>
      <c r="BC35" s="2823">
        <v>18.600000000000001</v>
      </c>
      <c r="BD35" s="2824">
        <v>6</v>
      </c>
      <c r="BE35" s="2821">
        <v>0.37</v>
      </c>
      <c r="BF35" s="2821"/>
      <c r="BG35" s="2821"/>
      <c r="BH35" s="2821"/>
      <c r="BI35" s="2825" t="str">
        <f t="shared" si="1"/>
        <v/>
      </c>
      <c r="BJ35" s="2811" t="str">
        <f t="shared" si="7"/>
        <v/>
      </c>
      <c r="BK35" s="2844"/>
      <c r="BL35" s="2821"/>
      <c r="BM35" s="2832"/>
      <c r="BN35" s="2832"/>
      <c r="BO35" s="2822">
        <v>6.16</v>
      </c>
      <c r="BP35" s="2823">
        <v>19.600000000000001</v>
      </c>
      <c r="BQ35" s="2824">
        <v>7</v>
      </c>
      <c r="BR35" s="2821">
        <v>0.505</v>
      </c>
      <c r="BS35" s="2821"/>
      <c r="BT35" s="2821"/>
      <c r="BU35" s="2821"/>
      <c r="BV35" s="2825" t="str">
        <f t="shared" si="2"/>
        <v/>
      </c>
      <c r="BW35" s="2811" t="str">
        <f t="shared" si="8"/>
        <v/>
      </c>
      <c r="BX35" s="2827" t="s">
        <v>96</v>
      </c>
      <c r="BY35" s="2811" t="str">
        <f t="shared" si="9"/>
        <v/>
      </c>
      <c r="BZ35" s="2859"/>
      <c r="CA35" s="2811">
        <v>7.34</v>
      </c>
      <c r="CB35" s="2803">
        <v>18.899999999999999</v>
      </c>
      <c r="CC35" s="2802">
        <v>2</v>
      </c>
      <c r="CD35" s="2801">
        <v>6.5000000000000002E-2</v>
      </c>
      <c r="CE35" s="2802">
        <v>26</v>
      </c>
      <c r="CF35" s="2802">
        <v>40</v>
      </c>
      <c r="CG35" s="2811">
        <v>4</v>
      </c>
      <c r="CH35" s="2801"/>
      <c r="CI35" s="2845"/>
      <c r="CJ35" s="2811">
        <v>0.56359999999999999</v>
      </c>
      <c r="CK35" s="2811"/>
      <c r="CL35" s="2811"/>
      <c r="CM35" s="2801"/>
      <c r="CN35" s="2801"/>
      <c r="CO35" s="2801"/>
      <c r="CP35" s="2811" t="str">
        <f t="shared" si="10"/>
        <v/>
      </c>
      <c r="CQ35" s="2847" t="s">
        <v>97</v>
      </c>
      <c r="CR35" s="2848"/>
      <c r="CS35" s="2811">
        <v>7.25</v>
      </c>
      <c r="CT35" s="2803">
        <v>18.8</v>
      </c>
      <c r="CU35" s="2802">
        <v>2</v>
      </c>
      <c r="CV35" s="2801">
        <v>5.5E-2</v>
      </c>
      <c r="CW35" s="2802">
        <v>32</v>
      </c>
      <c r="CX35" s="2802">
        <v>43</v>
      </c>
      <c r="CY35" s="2811">
        <v>3.9</v>
      </c>
      <c r="CZ35" s="2801"/>
      <c r="DA35" s="2845"/>
      <c r="DB35" s="2811">
        <v>0.74139999999999995</v>
      </c>
      <c r="DC35" s="2811"/>
      <c r="DD35" s="2811"/>
      <c r="DE35" s="2801"/>
      <c r="DF35" s="2801"/>
      <c r="DG35" s="2801"/>
      <c r="DH35" s="2811" t="str">
        <f t="shared" si="11"/>
        <v/>
      </c>
      <c r="DI35" s="2810" t="s">
        <v>97</v>
      </c>
      <c r="DJ35" s="1536"/>
      <c r="DK35" s="423"/>
      <c r="DL35" s="1534">
        <f>'Total Flows'!L32</f>
        <v>1.621</v>
      </c>
      <c r="DM35" s="1535">
        <f>'[4]30'!AE32</f>
        <v>0</v>
      </c>
      <c r="DN35" s="1535">
        <f>'[4]30'!AE34</f>
        <v>0</v>
      </c>
      <c r="DO35" s="1535">
        <f>'[4]30'!AE35</f>
        <v>0</v>
      </c>
    </row>
    <row r="36" spans="1:119" ht="15.75" thickBot="1" x14ac:dyDescent="0.3">
      <c r="A36" s="32">
        <v>31</v>
      </c>
      <c r="B36" s="33"/>
      <c r="C36" s="2811"/>
      <c r="D36" s="2867"/>
      <c r="E36" s="2849"/>
      <c r="F36" s="2867"/>
      <c r="G36" s="2804"/>
      <c r="H36" s="2801"/>
      <c r="I36" s="2801"/>
      <c r="J36" s="2805"/>
      <c r="K36" s="2834" t="str">
        <f t="shared" si="3"/>
        <v/>
      </c>
      <c r="L36" s="2824" t="str">
        <f t="shared" si="4"/>
        <v/>
      </c>
      <c r="M36" s="2835" t="str">
        <f t="shared" si="5"/>
        <v/>
      </c>
      <c r="N36" s="2836"/>
      <c r="O36" s="2837"/>
      <c r="P36" s="2803"/>
      <c r="Q36" s="2893"/>
      <c r="R36" s="2890"/>
      <c r="S36" s="2801"/>
      <c r="T36" s="2855"/>
      <c r="U36" s="2821"/>
      <c r="V36" s="2846"/>
      <c r="W36" s="2869"/>
      <c r="X36" s="2870"/>
      <c r="Y36" s="2877"/>
      <c r="Z36" s="2877"/>
      <c r="AA36" s="2903"/>
      <c r="AB36" s="2871"/>
      <c r="AC36" s="2821"/>
      <c r="AD36" s="2856"/>
      <c r="AE36" s="2860"/>
      <c r="AF36" s="2856"/>
      <c r="AG36" s="2872"/>
      <c r="AH36" s="2901"/>
      <c r="AI36" s="2901"/>
      <c r="AJ36" s="2901"/>
      <c r="AK36" s="2895"/>
      <c r="AL36" s="2821"/>
      <c r="AM36" s="2832"/>
      <c r="AN36" s="2832"/>
      <c r="AO36" s="2822"/>
      <c r="AP36" s="2823"/>
      <c r="AQ36" s="2824"/>
      <c r="AR36" s="2821"/>
      <c r="AS36" s="2821"/>
      <c r="AT36" s="2821"/>
      <c r="AU36" s="2821"/>
      <c r="AV36" s="2825" t="str">
        <f t="shared" si="0"/>
        <v/>
      </c>
      <c r="AW36" s="2822" t="str">
        <f t="shared" si="6"/>
        <v/>
      </c>
      <c r="AX36" s="2872"/>
      <c r="AY36" s="2821"/>
      <c r="AZ36" s="2832"/>
      <c r="BA36" s="2832"/>
      <c r="BB36" s="2822"/>
      <c r="BC36" s="2823"/>
      <c r="BD36" s="2824"/>
      <c r="BE36" s="2821"/>
      <c r="BF36" s="2821"/>
      <c r="BG36" s="2821"/>
      <c r="BH36" s="2821"/>
      <c r="BI36" s="2825" t="str">
        <f t="shared" si="1"/>
        <v/>
      </c>
      <c r="BJ36" s="2811" t="str">
        <f t="shared" si="7"/>
        <v/>
      </c>
      <c r="BK36" s="2872"/>
      <c r="BL36" s="2821"/>
      <c r="BM36" s="2832"/>
      <c r="BN36" s="2832"/>
      <c r="BO36" s="2822"/>
      <c r="BP36" s="2823"/>
      <c r="BQ36" s="2824"/>
      <c r="BR36" s="2821"/>
      <c r="BS36" s="2821"/>
      <c r="BT36" s="2821"/>
      <c r="BU36" s="2821"/>
      <c r="BV36" s="2825" t="str">
        <f t="shared" si="2"/>
        <v/>
      </c>
      <c r="BW36" s="2811" t="str">
        <f t="shared" si="8"/>
        <v/>
      </c>
      <c r="BX36" s="2873"/>
      <c r="BY36" s="2811" t="str">
        <f t="shared" si="9"/>
        <v/>
      </c>
      <c r="BZ36" s="2868"/>
      <c r="CA36" s="2811"/>
      <c r="CB36" s="2803"/>
      <c r="CC36" s="2802"/>
      <c r="CD36" s="2801"/>
      <c r="CE36" s="2802"/>
      <c r="CF36" s="2802"/>
      <c r="CG36" s="2811"/>
      <c r="CH36" s="2821"/>
      <c r="CI36" s="2874"/>
      <c r="CJ36" s="2811"/>
      <c r="CK36" s="2811"/>
      <c r="CL36" s="2811"/>
      <c r="CM36" s="2801"/>
      <c r="CN36" s="2801"/>
      <c r="CO36" s="2801"/>
      <c r="CP36" s="2811" t="str">
        <f t="shared" si="10"/>
        <v/>
      </c>
      <c r="CQ36" s="2847"/>
      <c r="CR36" s="2875"/>
      <c r="CS36" s="2811"/>
      <c r="CT36" s="2803"/>
      <c r="CU36" s="2802"/>
      <c r="CV36" s="2801"/>
      <c r="CW36" s="2802"/>
      <c r="CX36" s="2802"/>
      <c r="CY36" s="2811"/>
      <c r="CZ36" s="2821"/>
      <c r="DA36" s="2874"/>
      <c r="DB36" s="2811"/>
      <c r="DC36" s="2811"/>
      <c r="DD36" s="2811"/>
      <c r="DE36" s="2801"/>
      <c r="DF36" s="2801"/>
      <c r="DG36" s="2801"/>
      <c r="DH36" s="2811" t="str">
        <f t="shared" si="11"/>
        <v/>
      </c>
      <c r="DI36" s="2810"/>
      <c r="DJ36" s="1537"/>
      <c r="DK36" s="423"/>
      <c r="DL36" s="1534">
        <f>'Total Flows'!L33</f>
        <v>0</v>
      </c>
      <c r="DM36" s="1535">
        <f>'[4]31'!AE32</f>
        <v>0</v>
      </c>
      <c r="DN36" s="1535">
        <f>'[4]31'!AE34</f>
        <v>0</v>
      </c>
      <c r="DO36" s="1535">
        <f>'[4]31'!AE35</f>
        <v>0</v>
      </c>
    </row>
    <row r="37" spans="1:119" ht="15" thickBot="1" x14ac:dyDescent="0.25">
      <c r="A37" s="2"/>
      <c r="C37" s="2878"/>
      <c r="D37" s="2878"/>
      <c r="E37" s="2878"/>
      <c r="F37" s="2879"/>
      <c r="G37" s="2878">
        <f>AVERAGE(G6:G36)</f>
        <v>7.5230000000000006</v>
      </c>
      <c r="H37" s="2878"/>
      <c r="I37" s="2878"/>
      <c r="J37" s="2880">
        <f>AVERAGE(J6:J36)</f>
        <v>3.7121666666666666</v>
      </c>
      <c r="K37" s="2881">
        <f>AVERAGE(K6:K36)</f>
        <v>27.015787325007455</v>
      </c>
      <c r="L37" s="2882">
        <f t="shared" ref="L37" si="12">K37*5</f>
        <v>135.07893662503727</v>
      </c>
      <c r="M37" s="2883">
        <f t="shared" ref="M37" si="13">K37*10</f>
        <v>270.15787325007454</v>
      </c>
      <c r="N37" s="2884"/>
      <c r="O37" s="2837" t="s">
        <v>96</v>
      </c>
      <c r="P37" s="2884"/>
      <c r="Q37" s="2884"/>
      <c r="R37" s="2885"/>
      <c r="S37" s="2878" t="e">
        <f>AVERAGE(S6:S36)</f>
        <v>#DIV/0!</v>
      </c>
      <c r="T37" s="2886">
        <f>AVERAGE(T6:T36)</f>
        <v>2.25</v>
      </c>
      <c r="U37" s="2880"/>
      <c r="V37" s="2878"/>
      <c r="W37" s="2886"/>
      <c r="X37" s="2878" t="e">
        <f>AVERAGE(X6:X36)</f>
        <v>#DIV/0!</v>
      </c>
      <c r="Y37" s="2886">
        <f>AVERAGE(Y6:Y36)</f>
        <v>2.25</v>
      </c>
      <c r="Z37" s="2880"/>
      <c r="AA37" s="2878"/>
      <c r="AB37" s="2886"/>
      <c r="AC37" s="2878" t="e">
        <f>AVERAGE(AC6:AC36)</f>
        <v>#DIV/0!</v>
      </c>
      <c r="AD37" s="2886">
        <f>AVERAGE(AD6:AD36)</f>
        <v>2.125</v>
      </c>
      <c r="AE37" s="2880"/>
      <c r="AF37" s="2878" t="s">
        <v>96</v>
      </c>
      <c r="AG37" s="2886"/>
      <c r="AH37" s="2886"/>
      <c r="AI37" s="2886"/>
      <c r="AJ37" s="2886"/>
      <c r="AK37" s="2886"/>
      <c r="AL37" s="2878" t="e">
        <f>AVERAGE(AL6:AL36)</f>
        <v>#DIV/0!</v>
      </c>
      <c r="AM37" s="2878" t="e">
        <f>AVERAGE(AM6:AM36)</f>
        <v>#DIV/0!</v>
      </c>
      <c r="AN37" s="2880"/>
      <c r="AO37" s="2880"/>
      <c r="AP37" s="2880"/>
      <c r="AQ37" s="2880"/>
      <c r="AR37" s="2878"/>
      <c r="AS37" s="2878">
        <f>AVERAGE(AS6:AS36)</f>
        <v>2.597</v>
      </c>
      <c r="AT37" s="2878"/>
      <c r="AU37" s="2878"/>
      <c r="AV37" s="2887">
        <f>AVERAGE(AV6:AV36)</f>
        <v>65.083284356796568</v>
      </c>
      <c r="AW37" s="2878"/>
      <c r="AX37" s="2886"/>
      <c r="AY37" s="2878" t="e">
        <f>AVERAGE(AY6:AY36)</f>
        <v>#DIV/0!</v>
      </c>
      <c r="AZ37" s="2878" t="e">
        <f>AVERAGE(AZ6:AZ36)</f>
        <v>#DIV/0!</v>
      </c>
      <c r="BA37" s="2880"/>
      <c r="BB37" s="2880"/>
      <c r="BC37" s="2880"/>
      <c r="BD37" s="2880"/>
      <c r="BE37" s="2880"/>
      <c r="BF37" s="2878">
        <f>AVERAGE(BF6:BF36)</f>
        <v>2.5405000000000002</v>
      </c>
      <c r="BG37" s="2878"/>
      <c r="BH37" s="2878"/>
      <c r="BI37" s="2887">
        <f>AVERAGE(BI6:BI36)</f>
        <v>65.758320352293467</v>
      </c>
      <c r="BJ37" s="2878"/>
      <c r="BK37" s="2886"/>
      <c r="BL37" s="2878" t="e">
        <f>AVERAGE(BL6:BL36)</f>
        <v>#DIV/0!</v>
      </c>
      <c r="BM37" s="2878" t="e">
        <f>AVERAGE(BM6:BM36)</f>
        <v>#DIV/0!</v>
      </c>
      <c r="BN37" s="2880"/>
      <c r="BO37" s="2880"/>
      <c r="BP37" s="2880"/>
      <c r="BQ37" s="2880"/>
      <c r="BR37" s="2880"/>
      <c r="BS37" s="2878">
        <f>AVERAGE(BS6:BS36)</f>
        <v>2.6125000000000003</v>
      </c>
      <c r="BT37" s="2878"/>
      <c r="BU37" s="2878"/>
      <c r="BV37" s="2887">
        <f>AVERAGE(BV6:BV36)</f>
        <v>64.789530855247904</v>
      </c>
      <c r="BW37" s="2878"/>
      <c r="BX37" s="2878"/>
      <c r="BY37" s="2878">
        <f>AVERAGE(BY6:BY36)</f>
        <v>2.5833333333333335</v>
      </c>
      <c r="BZ37" s="2885"/>
      <c r="CA37" s="2884"/>
      <c r="CB37" s="2884"/>
      <c r="CC37" s="2884"/>
      <c r="CD37" s="2884"/>
      <c r="CE37" s="2884"/>
      <c r="CF37" s="2884"/>
      <c r="CG37" s="2884"/>
      <c r="CH37" s="2884"/>
      <c r="CI37" s="2884"/>
      <c r="CJ37" s="2880"/>
      <c r="CK37" s="2880" t="s">
        <v>96</v>
      </c>
      <c r="CL37" s="2880"/>
      <c r="CM37" s="2878">
        <f>AVERAGE(CM6:CM36)</f>
        <v>2.4813333333333332</v>
      </c>
      <c r="CN37" s="2878"/>
      <c r="CO37" s="2878"/>
      <c r="CP37" s="2880"/>
      <c r="CQ37" s="2880"/>
      <c r="CR37" s="2880"/>
      <c r="CS37" s="2880"/>
      <c r="CT37" s="2880"/>
      <c r="CU37" s="2880"/>
      <c r="CV37" s="2880"/>
      <c r="CW37" s="2880"/>
      <c r="CX37" s="2880"/>
      <c r="CY37" s="2880"/>
      <c r="CZ37" s="2880"/>
      <c r="DA37" s="2880"/>
      <c r="DB37" s="2880"/>
      <c r="DC37" s="2880"/>
      <c r="DD37" s="2880"/>
      <c r="DE37" s="2878">
        <f>AVERAGE(DE6:DE36)</f>
        <v>2.5</v>
      </c>
      <c r="DF37" s="2878"/>
      <c r="DG37" s="2878"/>
      <c r="DH37" s="2880"/>
      <c r="DI37" s="2880" t="s">
        <v>96</v>
      </c>
      <c r="DJ37" s="1"/>
      <c r="DK37" s="426" t="s">
        <v>525</v>
      </c>
      <c r="DL37" s="8">
        <f>SUM(DL6:DL36)</f>
        <v>45.275000000000006</v>
      </c>
      <c r="DM37" s="8">
        <f>SUM(DM6:DM36)</f>
        <v>0</v>
      </c>
      <c r="DN37" s="8">
        <f>SUM(DN6:DN36)</f>
        <v>0</v>
      </c>
      <c r="DO37" s="8">
        <f>SUM(DO6:DO36)</f>
        <v>0</v>
      </c>
    </row>
    <row r="38" spans="1:119" ht="15" thickTop="1" x14ac:dyDescent="0.2">
      <c r="A38" s="2"/>
      <c r="BX38" s="37"/>
      <c r="BY38" s="37"/>
      <c r="BZ38" s="9"/>
      <c r="CA38" s="36"/>
      <c r="CB38" s="36"/>
      <c r="CC38" s="36"/>
      <c r="CD38" s="36"/>
      <c r="CE38" s="36"/>
      <c r="CF38" s="36"/>
      <c r="CG38" s="36"/>
      <c r="CH38" s="36"/>
      <c r="CI38" s="36"/>
      <c r="CK38" s="419" t="s">
        <v>96</v>
      </c>
      <c r="CL38" s="419"/>
      <c r="CM38" s="419"/>
      <c r="CN38" s="419"/>
      <c r="CO38" s="419"/>
      <c r="CP38" s="419"/>
      <c r="CQ38" s="419"/>
      <c r="CR38" s="419"/>
      <c r="CS38" s="419"/>
      <c r="CT38" s="419"/>
      <c r="CU38" s="419"/>
      <c r="CV38" s="419"/>
      <c r="CW38" s="419"/>
      <c r="CX38" s="419"/>
      <c r="CY38" s="419"/>
      <c r="CZ38" s="419"/>
      <c r="DA38" s="419"/>
      <c r="DB38" s="419"/>
      <c r="DC38" s="419"/>
      <c r="DD38" s="419"/>
      <c r="DE38" s="419"/>
      <c r="DF38" s="419"/>
      <c r="DG38" s="419"/>
      <c r="DH38" s="419" t="s">
        <v>96</v>
      </c>
      <c r="DI38" s="419"/>
      <c r="DJ38" s="1"/>
      <c r="DK38" s="424" t="s">
        <v>268</v>
      </c>
      <c r="DL38" s="8">
        <f>MAX(DL6:DL36)</f>
        <v>2.0720000000000001</v>
      </c>
      <c r="DM38" s="8">
        <f>MAX(DM6:DM36)</f>
        <v>0</v>
      </c>
      <c r="DN38" s="8">
        <f>MAX(DN6:DN36)</f>
        <v>0</v>
      </c>
      <c r="DO38" s="8">
        <f>MAX(DO6:DO36)</f>
        <v>0</v>
      </c>
    </row>
    <row r="39" spans="1:119" x14ac:dyDescent="0.2">
      <c r="BX39" s="37"/>
      <c r="BY39" s="37"/>
      <c r="BZ39" s="9"/>
      <c r="CA39" s="36"/>
      <c r="CB39" s="36"/>
      <c r="CC39" s="36"/>
      <c r="CD39" s="36"/>
      <c r="CE39" s="36"/>
      <c r="CF39" s="36"/>
      <c r="CG39" s="36"/>
      <c r="CH39" s="36"/>
      <c r="CI39" s="36"/>
      <c r="CK39" s="419" t="s">
        <v>96</v>
      </c>
      <c r="CL39" s="419"/>
      <c r="CM39" s="419"/>
      <c r="CN39" s="419"/>
      <c r="CO39" s="419"/>
      <c r="CP39" s="419"/>
      <c r="CQ39" s="419"/>
      <c r="CR39" s="419"/>
      <c r="CS39" s="419"/>
      <c r="CT39" s="419"/>
      <c r="CU39" s="419"/>
      <c r="CV39" s="419"/>
      <c r="CW39" s="419"/>
      <c r="CX39" s="419"/>
      <c r="CY39" s="419"/>
      <c r="CZ39" s="419"/>
      <c r="DA39" s="419"/>
      <c r="DB39" s="419"/>
      <c r="DC39" s="419"/>
      <c r="DD39" s="419"/>
      <c r="DE39" s="419"/>
      <c r="DF39" s="419"/>
      <c r="DG39" s="419"/>
      <c r="DH39" s="419" t="s">
        <v>96</v>
      </c>
      <c r="DI39" s="419"/>
      <c r="DJ39" s="1"/>
      <c r="DK39" s="424" t="s">
        <v>110</v>
      </c>
      <c r="DL39" s="8">
        <f>AVERAGE(DL6:DL36)</f>
        <v>1.4604838709677421</v>
      </c>
      <c r="DM39" s="8">
        <f>AVERAGE(DM6:DM36)</f>
        <v>0</v>
      </c>
      <c r="DN39" s="8">
        <f>AVERAGE(DN6:DN36)</f>
        <v>0</v>
      </c>
      <c r="DO39" s="8">
        <f>AVERAGE(DO6:DO36)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24" activePane="bottomRight" state="frozen"/>
      <selection pane="bottomRight" activeCell="C35" sqref="C35"/>
      <colBreaks count="2" manualBreakCount="2">
        <brk id="113" max="1048575" man="1"/>
        <brk id="118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CA4:CQ4"/>
    <mergeCell ref="CS4:DH4"/>
    <mergeCell ref="X4:AB4"/>
    <mergeCell ref="AC4:AG4"/>
    <mergeCell ref="AL4:AX4"/>
    <mergeCell ref="AY4:BK4"/>
    <mergeCell ref="BL4:BW4"/>
    <mergeCell ref="N1:U1"/>
    <mergeCell ref="A2:D2"/>
    <mergeCell ref="C3:D3"/>
    <mergeCell ref="F3:J3"/>
    <mergeCell ref="C4:N4"/>
    <mergeCell ref="S4:W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3" max="1048575" man="1"/>
    <brk id="118" max="1048575" man="1"/>
  </colBreaks>
  <legacyDrawing r:id="rId7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39" customWidth="1"/>
    <col min="2" max="2" width="12.140625" style="1639" customWidth="1"/>
    <col min="3" max="3" width="14.28515625" style="1639" customWidth="1"/>
    <col min="4" max="4" width="8.140625" style="1639" customWidth="1"/>
    <col min="5" max="5" width="8.42578125" style="1654" customWidth="1"/>
    <col min="6" max="6" width="14.85546875" style="1639" customWidth="1"/>
    <col min="7" max="7" width="18.5703125" style="1639" customWidth="1"/>
    <col min="8" max="8" width="5.5703125" style="1639" customWidth="1"/>
    <col min="9" max="9" width="11.7109375" style="1639" customWidth="1"/>
    <col min="10" max="10" width="10.5703125" style="1639" customWidth="1"/>
    <col min="11" max="11" width="19.5703125" style="1639" customWidth="1"/>
    <col min="12" max="16384" width="8.7109375" style="1639"/>
  </cols>
  <sheetData>
    <row r="1" spans="1:11" ht="20.100000000000001" customHeight="1" x14ac:dyDescent="0.45">
      <c r="F1" s="1638" t="s">
        <v>104</v>
      </c>
      <c r="J1" s="1633" t="s">
        <v>1056</v>
      </c>
      <c r="K1" s="1634" t="s">
        <v>1058</v>
      </c>
    </row>
    <row r="2" spans="1:11" ht="10.5" customHeight="1" x14ac:dyDescent="0.2">
      <c r="J2" s="1637" t="s">
        <v>1057</v>
      </c>
      <c r="K2" s="1653" t="s">
        <v>1059</v>
      </c>
    </row>
    <row r="3" spans="1:11" ht="21.75" thickBot="1" x14ac:dyDescent="0.4">
      <c r="A3" s="1655" t="s">
        <v>816</v>
      </c>
      <c r="B3" s="1655" t="s">
        <v>754</v>
      </c>
      <c r="C3" s="1655" t="s">
        <v>1050</v>
      </c>
      <c r="D3" s="1655" t="s">
        <v>1051</v>
      </c>
      <c r="E3" s="1656" t="s">
        <v>1052</v>
      </c>
      <c r="F3" s="1655" t="s">
        <v>1053</v>
      </c>
      <c r="G3" s="1655" t="s">
        <v>1054</v>
      </c>
      <c r="H3" s="1655" t="s">
        <v>1055</v>
      </c>
      <c r="I3" s="1655" t="s">
        <v>92</v>
      </c>
      <c r="J3" s="1655" t="s">
        <v>24</v>
      </c>
      <c r="K3" s="1655" t="s">
        <v>666</v>
      </c>
    </row>
    <row r="4" spans="1:11" ht="18" customHeight="1" thickTop="1" x14ac:dyDescent="0.2">
      <c r="A4" s="1682"/>
      <c r="B4" s="1682"/>
      <c r="C4" s="1682"/>
      <c r="D4" s="1682"/>
      <c r="E4" s="1683">
        <v>7</v>
      </c>
      <c r="F4" s="1682">
        <v>156652</v>
      </c>
      <c r="G4" s="1682"/>
      <c r="H4" s="1682"/>
      <c r="I4" s="1682"/>
      <c r="J4" s="1682"/>
      <c r="K4" s="1682"/>
    </row>
    <row r="5" spans="1:11" ht="18" customHeight="1" x14ac:dyDescent="0.2">
      <c r="A5" s="1682"/>
      <c r="B5" s="1682"/>
      <c r="C5" s="1682"/>
      <c r="D5" s="1682"/>
      <c r="E5" s="1683">
        <v>4</v>
      </c>
      <c r="F5" s="1682">
        <v>155559</v>
      </c>
      <c r="G5" s="1682"/>
      <c r="H5" s="1682"/>
      <c r="I5" s="1682"/>
      <c r="J5" s="1682"/>
      <c r="K5" s="1682"/>
    </row>
    <row r="6" spans="1:11" ht="18" customHeight="1" x14ac:dyDescent="0.2">
      <c r="A6" s="1682"/>
      <c r="B6" s="1682"/>
      <c r="C6" s="1682"/>
      <c r="D6" s="1682"/>
      <c r="E6" s="1683">
        <v>10</v>
      </c>
      <c r="F6" s="1682">
        <v>156700</v>
      </c>
      <c r="G6" s="1682"/>
      <c r="H6" s="1682"/>
      <c r="I6" s="1682"/>
      <c r="J6" s="1682"/>
      <c r="K6" s="1682"/>
    </row>
    <row r="7" spans="1:11" ht="18" customHeight="1" x14ac:dyDescent="0.2">
      <c r="A7" s="1682"/>
      <c r="B7" s="1682"/>
      <c r="C7" s="1682"/>
      <c r="D7" s="1682"/>
      <c r="E7" s="1683"/>
      <c r="F7" s="1682"/>
      <c r="G7" s="1682" t="s">
        <v>1060</v>
      </c>
      <c r="H7" s="1682"/>
      <c r="I7" s="1682"/>
      <c r="J7" s="1682"/>
      <c r="K7" s="1682"/>
    </row>
    <row r="8" spans="1:11" ht="18" customHeight="1" x14ac:dyDescent="0.2">
      <c r="A8" s="1682"/>
      <c r="B8" s="1682"/>
      <c r="C8" s="1682"/>
      <c r="D8" s="1682"/>
      <c r="E8" s="1683">
        <v>7</v>
      </c>
      <c r="F8" s="1682">
        <v>156652</v>
      </c>
      <c r="G8" s="1682"/>
      <c r="H8" s="1682"/>
      <c r="I8" s="1682"/>
      <c r="J8" s="1682"/>
      <c r="K8" s="1682"/>
    </row>
    <row r="9" spans="1:11" ht="18" customHeight="1" x14ac:dyDescent="0.2">
      <c r="A9" s="1682"/>
      <c r="B9" s="1682"/>
      <c r="C9" s="1682"/>
      <c r="D9" s="1682"/>
      <c r="E9" s="1683"/>
      <c r="F9" s="1682"/>
      <c r="G9" s="1682" t="s">
        <v>1061</v>
      </c>
      <c r="H9" s="1682"/>
      <c r="I9" s="1682"/>
      <c r="J9" s="1682"/>
      <c r="K9" s="1682"/>
    </row>
    <row r="10" spans="1:11" ht="18" customHeight="1" x14ac:dyDescent="0.2">
      <c r="A10" s="1682"/>
      <c r="B10" s="1682"/>
      <c r="C10" s="1682"/>
      <c r="D10" s="1682"/>
      <c r="E10" s="1683"/>
      <c r="F10" s="1682"/>
      <c r="G10" s="1690" t="s">
        <v>1062</v>
      </c>
      <c r="H10" s="1682"/>
      <c r="I10" s="1682"/>
      <c r="J10" s="1682"/>
      <c r="K10" s="1682"/>
    </row>
    <row r="11" spans="1:11" ht="18" customHeight="1" x14ac:dyDescent="0.2">
      <c r="A11" s="1682"/>
      <c r="B11" s="1682"/>
      <c r="C11" s="1682"/>
      <c r="D11" s="1682"/>
      <c r="E11" s="1683"/>
      <c r="F11" s="1682"/>
      <c r="G11" s="1690" t="s">
        <v>1063</v>
      </c>
      <c r="H11" s="1682"/>
      <c r="I11" s="1682"/>
      <c r="J11" s="1682"/>
      <c r="K11" s="1682"/>
    </row>
    <row r="12" spans="1:11" ht="18" customHeight="1" x14ac:dyDescent="0.2">
      <c r="A12" s="1682"/>
      <c r="B12" s="1682"/>
      <c r="C12" s="1682"/>
      <c r="D12" s="1682"/>
      <c r="E12" s="1683"/>
      <c r="F12" s="1682"/>
      <c r="G12" s="1682" t="s">
        <v>1067</v>
      </c>
      <c r="H12" s="1682"/>
      <c r="I12" s="1682"/>
      <c r="J12" s="1682"/>
      <c r="K12" s="1682"/>
    </row>
    <row r="13" spans="1:11" ht="18" customHeight="1" x14ac:dyDescent="0.2">
      <c r="A13" s="1682"/>
      <c r="B13" s="1682"/>
      <c r="C13" s="1682"/>
      <c r="D13" s="1682"/>
      <c r="E13" s="1683"/>
      <c r="F13" s="1682"/>
      <c r="G13" s="1690" t="s">
        <v>1062</v>
      </c>
      <c r="H13" s="1682" t="s">
        <v>96</v>
      </c>
      <c r="I13" s="1682"/>
      <c r="J13" s="1682"/>
      <c r="K13" s="1682"/>
    </row>
    <row r="14" spans="1:11" ht="18" customHeight="1" x14ac:dyDescent="0.2">
      <c r="A14" s="1682"/>
      <c r="B14" s="1682"/>
      <c r="C14" s="1682"/>
      <c r="D14" s="1682"/>
      <c r="E14" s="1683"/>
      <c r="F14" s="1682"/>
      <c r="G14" s="1690" t="s">
        <v>1063</v>
      </c>
      <c r="H14" s="1682"/>
      <c r="I14" s="1682"/>
      <c r="J14" s="1682"/>
      <c r="K14" s="1682"/>
    </row>
    <row r="15" spans="1:11" ht="18" customHeight="1" x14ac:dyDescent="0.2">
      <c r="A15" s="1682"/>
      <c r="B15" s="1682"/>
      <c r="C15" s="1682"/>
      <c r="D15" s="1682"/>
      <c r="E15" s="1683"/>
      <c r="F15" s="1682"/>
      <c r="G15" s="1682" t="s">
        <v>1064</v>
      </c>
      <c r="H15" s="1682"/>
      <c r="I15" s="1682"/>
      <c r="J15" s="1682"/>
      <c r="K15" s="1682"/>
    </row>
    <row r="16" spans="1:11" ht="18" customHeight="1" x14ac:dyDescent="0.2">
      <c r="A16" s="1682"/>
      <c r="B16" s="1682"/>
      <c r="C16" s="1682"/>
      <c r="D16" s="1682"/>
      <c r="E16" s="1683"/>
      <c r="F16" s="1682"/>
      <c r="G16" s="1690" t="s">
        <v>1065</v>
      </c>
      <c r="H16" s="1688" t="s">
        <v>1069</v>
      </c>
      <c r="I16" s="1682"/>
      <c r="J16" s="1682"/>
      <c r="K16" s="1682"/>
    </row>
    <row r="17" spans="1:11" ht="18" customHeight="1" x14ac:dyDescent="0.2">
      <c r="A17" s="1682"/>
      <c r="B17" s="1682"/>
      <c r="C17" s="1682"/>
      <c r="D17" s="1682"/>
      <c r="E17" s="1683"/>
      <c r="F17" s="1682"/>
      <c r="G17" s="1690" t="s">
        <v>1062</v>
      </c>
      <c r="H17" s="1682"/>
      <c r="I17" s="1682"/>
      <c r="J17" s="1682"/>
      <c r="K17" s="1682"/>
    </row>
    <row r="18" spans="1:11" ht="18" customHeight="1" thickBot="1" x14ac:dyDescent="0.25">
      <c r="A18" s="1684"/>
      <c r="B18" s="1684"/>
      <c r="C18" s="1684"/>
      <c r="D18" s="1684"/>
      <c r="E18" s="1685">
        <v>10</v>
      </c>
      <c r="F18" s="1684">
        <v>156700</v>
      </c>
      <c r="G18" s="1684"/>
      <c r="H18" s="1684"/>
      <c r="I18" s="1684"/>
      <c r="J18" s="1684"/>
      <c r="K18" s="1684"/>
    </row>
    <row r="19" spans="1:11" ht="18" customHeight="1" thickTop="1" x14ac:dyDescent="0.2">
      <c r="A19" s="1686"/>
      <c r="B19" s="1686"/>
      <c r="C19" s="1686"/>
      <c r="D19" s="1686"/>
      <c r="E19" s="1687">
        <v>7</v>
      </c>
      <c r="F19" s="1686">
        <v>156652</v>
      </c>
      <c r="G19" s="1686"/>
      <c r="H19" s="1686"/>
      <c r="I19" s="1686"/>
      <c r="J19" s="1686"/>
      <c r="K19" s="1686"/>
    </row>
    <row r="20" spans="1:11" ht="18" customHeight="1" x14ac:dyDescent="0.2">
      <c r="A20" s="1682"/>
      <c r="B20" s="1682"/>
      <c r="C20" s="1682"/>
      <c r="D20" s="1682"/>
      <c r="E20" s="1683">
        <v>4</v>
      </c>
      <c r="F20" s="1682">
        <v>155559</v>
      </c>
      <c r="G20" s="1682"/>
      <c r="H20" s="1682"/>
      <c r="I20" s="1682"/>
      <c r="J20" s="1682"/>
      <c r="K20" s="1682"/>
    </row>
    <row r="21" spans="1:11" ht="18" customHeight="1" x14ac:dyDescent="0.2">
      <c r="A21" s="1682"/>
      <c r="B21" s="1682"/>
      <c r="C21" s="1682"/>
      <c r="D21" s="1682"/>
      <c r="E21" s="1683">
        <v>10</v>
      </c>
      <c r="F21" s="1682">
        <v>156700</v>
      </c>
      <c r="G21" s="1682"/>
      <c r="H21" s="1682"/>
      <c r="I21" s="1682"/>
      <c r="J21" s="1682"/>
      <c r="K21" s="1682"/>
    </row>
    <row r="22" spans="1:11" ht="18" customHeight="1" x14ac:dyDescent="0.2">
      <c r="A22" s="1682"/>
      <c r="B22" s="1682"/>
      <c r="C22" s="1682"/>
      <c r="D22" s="1682"/>
      <c r="E22" s="1683"/>
      <c r="F22" s="1682"/>
      <c r="G22" s="1682" t="s">
        <v>1060</v>
      </c>
      <c r="H22" s="1682"/>
      <c r="I22" s="1682"/>
      <c r="J22" s="1682"/>
      <c r="K22" s="1682"/>
    </row>
    <row r="23" spans="1:11" ht="18" customHeight="1" x14ac:dyDescent="0.2">
      <c r="A23" s="1682"/>
      <c r="B23" s="1682"/>
      <c r="C23" s="1682"/>
      <c r="D23" s="1682"/>
      <c r="E23" s="1683">
        <v>7</v>
      </c>
      <c r="F23" s="1682">
        <v>156652</v>
      </c>
      <c r="G23" s="1682"/>
      <c r="H23" s="1682"/>
      <c r="I23" s="1682"/>
      <c r="J23" s="1682"/>
      <c r="K23" s="1682"/>
    </row>
    <row r="24" spans="1:11" ht="18" customHeight="1" x14ac:dyDescent="0.2">
      <c r="A24" s="1682"/>
      <c r="B24" s="1682"/>
      <c r="C24" s="1682"/>
      <c r="D24" s="1682"/>
      <c r="E24" s="1683"/>
      <c r="F24" s="1682"/>
      <c r="G24" s="1682" t="s">
        <v>1061</v>
      </c>
      <c r="H24" s="1682"/>
      <c r="I24" s="1682"/>
      <c r="J24" s="1682"/>
      <c r="K24" s="1682"/>
    </row>
    <row r="25" spans="1:11" ht="18" customHeight="1" x14ac:dyDescent="0.2">
      <c r="A25" s="1682"/>
      <c r="B25" s="1682"/>
      <c r="C25" s="1682"/>
      <c r="D25" s="1682"/>
      <c r="E25" s="1683"/>
      <c r="F25" s="1682"/>
      <c r="G25" s="1682" t="s">
        <v>1062</v>
      </c>
      <c r="H25" s="1682"/>
      <c r="I25" s="1682"/>
      <c r="J25" s="1682"/>
      <c r="K25" s="1682"/>
    </row>
    <row r="26" spans="1:11" ht="18" customHeight="1" x14ac:dyDescent="0.2">
      <c r="A26" s="1682"/>
      <c r="B26" s="1682"/>
      <c r="C26" s="1682"/>
      <c r="D26" s="1682"/>
      <c r="E26" s="1683"/>
      <c r="F26" s="1682"/>
      <c r="G26" s="1682" t="s">
        <v>1063</v>
      </c>
      <c r="H26" s="1682"/>
      <c r="I26" s="1682"/>
      <c r="J26" s="1682"/>
      <c r="K26" s="1682"/>
    </row>
    <row r="27" spans="1:11" ht="18" customHeight="1" x14ac:dyDescent="0.2">
      <c r="A27" s="1682"/>
      <c r="B27" s="1682"/>
      <c r="C27" s="1682"/>
      <c r="D27" s="1682"/>
      <c r="E27" s="1683"/>
      <c r="F27" s="1682"/>
      <c r="G27" s="1682" t="s">
        <v>1064</v>
      </c>
      <c r="H27" s="1682"/>
      <c r="I27" s="1682"/>
      <c r="J27" s="1682"/>
      <c r="K27" s="1682"/>
    </row>
    <row r="28" spans="1:11" ht="18" customHeight="1" x14ac:dyDescent="0.2">
      <c r="A28" s="1682"/>
      <c r="B28" s="1682"/>
      <c r="C28" s="1682"/>
      <c r="D28" s="1682"/>
      <c r="E28" s="1683"/>
      <c r="F28" s="1682"/>
      <c r="G28" s="1682" t="s">
        <v>1065</v>
      </c>
      <c r="H28" s="1682" t="s">
        <v>1066</v>
      </c>
      <c r="I28" s="1682"/>
      <c r="J28" s="1682"/>
      <c r="K28" s="1682"/>
    </row>
    <row r="29" spans="1:11" ht="18" customHeight="1" x14ac:dyDescent="0.2">
      <c r="A29" s="1682"/>
      <c r="B29" s="1682"/>
      <c r="C29" s="1682"/>
      <c r="D29" s="1682"/>
      <c r="E29" s="1683"/>
      <c r="F29" s="1682"/>
      <c r="G29" s="1682" t="s">
        <v>1062</v>
      </c>
      <c r="H29" s="1682"/>
      <c r="I29" s="1682"/>
      <c r="J29" s="1682"/>
      <c r="K29" s="1682"/>
    </row>
    <row r="30" spans="1:11" ht="18" customHeight="1" x14ac:dyDescent="0.2">
      <c r="A30" s="1682"/>
      <c r="B30" s="1682"/>
      <c r="C30" s="1682"/>
      <c r="D30" s="1682"/>
      <c r="E30" s="1683"/>
      <c r="F30" s="1682"/>
      <c r="G30" s="1682" t="s">
        <v>1067</v>
      </c>
      <c r="H30" s="1682"/>
      <c r="I30" s="1682"/>
      <c r="J30" s="1682"/>
      <c r="K30" s="1682"/>
    </row>
    <row r="31" spans="1:11" ht="18" customHeight="1" x14ac:dyDescent="0.2">
      <c r="A31" s="1682"/>
      <c r="B31" s="1682"/>
      <c r="C31" s="1682"/>
      <c r="D31" s="1682"/>
      <c r="E31" s="1683"/>
      <c r="F31" s="1682"/>
      <c r="G31" s="1682" t="s">
        <v>1062</v>
      </c>
      <c r="H31" s="1682"/>
      <c r="I31" s="1682"/>
      <c r="J31" s="1682"/>
      <c r="K31" s="1682"/>
    </row>
    <row r="32" spans="1:11" ht="18" customHeight="1" x14ac:dyDescent="0.2">
      <c r="A32" s="1688"/>
      <c r="B32" s="1688"/>
      <c r="C32" s="1688"/>
      <c r="D32" s="1688"/>
      <c r="E32" s="1689"/>
      <c r="F32" s="1688"/>
      <c r="G32" s="1682" t="s">
        <v>1063</v>
      </c>
      <c r="H32" s="1688"/>
      <c r="I32" s="1688"/>
      <c r="J32" s="1688"/>
      <c r="K32" s="1688"/>
    </row>
    <row r="33" spans="1:11" ht="18" customHeight="1" x14ac:dyDescent="0.2">
      <c r="A33" s="1688"/>
      <c r="B33" s="1688"/>
      <c r="C33" s="1688"/>
      <c r="D33" s="1688"/>
      <c r="E33" s="1683">
        <v>10</v>
      </c>
      <c r="F33" s="1682">
        <v>156700</v>
      </c>
      <c r="G33" s="1688"/>
      <c r="H33" s="1688"/>
      <c r="I33" s="1688"/>
      <c r="J33" s="1688"/>
      <c r="K33" s="1688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87</vt:i4>
      </vt:variant>
      <vt:variant>
        <vt:lpstr>Named Ranges</vt:lpstr>
      </vt:variant>
      <vt:variant>
        <vt:i4>73</vt:i4>
      </vt:variant>
    </vt:vector>
  </HeadingPairs>
  <TitlesOfParts>
    <vt:vector size="160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RT WK-1</vt:lpstr>
      <vt:lpstr>RT WK-2</vt:lpstr>
      <vt:lpstr>RT WK-3</vt:lpstr>
      <vt:lpstr>RT WK-4</vt:lpstr>
      <vt:lpstr>RT WK-5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'RT WK-1'!Print_Area</vt:lpstr>
      <vt:lpstr>'RT WK-2'!Print_Area</vt:lpstr>
      <vt:lpstr>'RT WK-3'!Print_Area</vt:lpstr>
      <vt:lpstr>'RT WK-4'!Print_Area</vt:lpstr>
      <vt:lpstr>'RT WK-5'!Print_Area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2018-05-08T12:11:44Z</cp:lastPrinted>
  <dcterms:created xsi:type="dcterms:W3CDTF">2015-01-28T16:49:33Z</dcterms:created>
  <dcterms:modified xsi:type="dcterms:W3CDTF">2019-08-12T13:07:54Z</dcterms:modified>
  <cp:category>Daily Operations Report</cp:category>
  <cp:contentStatus/>
</cp:coreProperties>
</file>